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01. Working paper FS\2023\12 Dec (Q4'23)\Sent to SET\FS\EN\"/>
    </mc:Choice>
  </mc:AlternateContent>
  <xr:revisionPtr revIDLastSave="0" documentId="13_ncr:1_{20CB4695-3C44-4670-9511-60E733B98624}" xr6:coauthVersionLast="47" xr6:coauthVersionMax="47" xr10:uidLastSave="{00000000-0000-0000-0000-000000000000}"/>
  <bookViews>
    <workbookView xWindow="-120" yWindow="-120" windowWidth="29040" windowHeight="15840" tabRatio="827" xr2:uid="{00000000-000D-0000-FFFF-FFFF00000000}"/>
  </bookViews>
  <sheets>
    <sheet name="BS 6-8" sheetId="1" r:id="rId1"/>
    <sheet name="PL_9" sheetId="17" r:id="rId2"/>
    <sheet name="PL_10" sheetId="18" r:id="rId3"/>
    <sheet name="CH 11" sheetId="21" r:id="rId4"/>
    <sheet name="CH 12" sheetId="14" r:id="rId5"/>
    <sheet name="CH_SEP 13" sheetId="22" r:id="rId6"/>
    <sheet name="CH_sep 14" sheetId="15" r:id="rId7"/>
    <sheet name="CF 15-17" sheetId="16" r:id="rId8"/>
  </sheets>
  <definedNames>
    <definedName name="_xlnm._FilterDatabase" localSheetId="4" hidden="1">'CH 12'!#REF!</definedName>
    <definedName name="aaa" localSheetId="3">#REF!</definedName>
    <definedName name="aaa" localSheetId="4">#REF!</definedName>
    <definedName name="aaa" localSheetId="5">#REF!</definedName>
    <definedName name="aaa" localSheetId="2">#REF!</definedName>
    <definedName name="aaa" localSheetId="1">#REF!</definedName>
    <definedName name="aaa">#REF!</definedName>
    <definedName name="ADMIN" localSheetId="3">#REF!</definedName>
    <definedName name="ADMIN" localSheetId="4">#REF!</definedName>
    <definedName name="ADMIN" localSheetId="5">#REF!</definedName>
    <definedName name="ADMIN" localSheetId="2">#REF!</definedName>
    <definedName name="ADMIN" localSheetId="1">#REF!</definedName>
    <definedName name="ADMIN">#REF!</definedName>
    <definedName name="bbb" localSheetId="3">#REF!</definedName>
    <definedName name="bbb" localSheetId="4">#REF!</definedName>
    <definedName name="bbb" localSheetId="5">#REF!</definedName>
    <definedName name="bbb" localSheetId="2">#REF!</definedName>
    <definedName name="bbb" localSheetId="1">#REF!</definedName>
    <definedName name="bbb">#REF!</definedName>
    <definedName name="BIODIESEL" localSheetId="3">#REF!</definedName>
    <definedName name="BIODIESEL" localSheetId="4">#REF!</definedName>
    <definedName name="BIODIESEL" localSheetId="5">#REF!</definedName>
    <definedName name="BIODIESEL" localSheetId="2">#REF!</definedName>
    <definedName name="BIODIESEL" localSheetId="1">#REF!</definedName>
    <definedName name="BIODIESEL">#REF!</definedName>
    <definedName name="ETHANOL" localSheetId="3">#REF!</definedName>
    <definedName name="ETHANOL" localSheetId="4">#REF!</definedName>
    <definedName name="ETHANOL" localSheetId="5">#REF!</definedName>
    <definedName name="ETHANOL" localSheetId="2">#REF!</definedName>
    <definedName name="ETHANOL" localSheetId="1">#REF!</definedName>
    <definedName name="ETHANOL">#REF!</definedName>
    <definedName name="KKK" localSheetId="3">#REF!</definedName>
    <definedName name="KKK" localSheetId="4">#REF!</definedName>
    <definedName name="KKK" localSheetId="5">#REF!</definedName>
    <definedName name="KKK" localSheetId="2">#REF!</definedName>
    <definedName name="KKK" localSheetId="1">#REF!</definedName>
    <definedName name="KKK">#REF!</definedName>
    <definedName name="MTBE_INVENT" localSheetId="3">#REF!</definedName>
    <definedName name="MTBE_INVENT" localSheetId="4">#REF!</definedName>
    <definedName name="MTBE_INVENT" localSheetId="5">#REF!</definedName>
    <definedName name="MTBE_INVENT" localSheetId="2">#REF!</definedName>
    <definedName name="MTBE_INVENT" localSheetId="1">#REF!</definedName>
    <definedName name="MTBE_INVENT">#REF!</definedName>
    <definedName name="MTBE_PURCHASE" localSheetId="3">#REF!</definedName>
    <definedName name="MTBE_PURCHASE" localSheetId="4">#REF!</definedName>
    <definedName name="MTBE_PURCHASE" localSheetId="5">#REF!</definedName>
    <definedName name="MTBE_PURCHASE" localSheetId="2">#REF!</definedName>
    <definedName name="MTBE_PURCHASE" localSheetId="1">#REF!</definedName>
    <definedName name="MTBE_PURCHASE">#REF!</definedName>
    <definedName name="OTHER" localSheetId="3">#REF!</definedName>
    <definedName name="OTHER" localSheetId="4">#REF!</definedName>
    <definedName name="OTHER" localSheetId="5">#REF!</definedName>
    <definedName name="OTHER" localSheetId="2">#REF!</definedName>
    <definedName name="OTHER" localSheetId="1">#REF!</definedName>
    <definedName name="OTHER">#REF!</definedName>
    <definedName name="_xlnm.Print_Area" localSheetId="0">'BS 6-8'!$A$1:$J$113</definedName>
    <definedName name="_xlnm.Print_Area" localSheetId="7">'CF 15-17'!$A$1:$I$118</definedName>
    <definedName name="_xlnm.Print_Area" localSheetId="3">'CH 11'!$A$1:$AN$45</definedName>
    <definedName name="_xlnm.Print_Area" localSheetId="4">'CH 12'!$A$1:$AN$43</definedName>
    <definedName name="_xlnm.Print_Area" localSheetId="5">'CH_SEP 13'!$A$1:$U$29</definedName>
    <definedName name="_xlnm.Print_Area" localSheetId="6">'CH_sep 14'!$A$1:$V$29</definedName>
    <definedName name="_xlnm.Print_Area" localSheetId="2">PL_10!$A$1:$K$38</definedName>
    <definedName name="_xlnm.Print_Area" localSheetId="1">PL_9!$A$1:$K$48</definedName>
    <definedName name="_xlnm.Print_Area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 localSheetId="2">#REF!</definedName>
    <definedName name="Print_Area_MI" localSheetId="1">#REF!</definedName>
    <definedName name="Print_Area_MI">#REF!</definedName>
    <definedName name="_xlnm.Print_Titles">#REF!</definedName>
    <definedName name="Print_Titles_MI" localSheetId="3">#REF!</definedName>
    <definedName name="Print_Titles_MI" localSheetId="4">#REF!</definedName>
    <definedName name="Print_Titles_MI" localSheetId="5">#REF!</definedName>
    <definedName name="Print_Titles_MI" localSheetId="2">#REF!</definedName>
    <definedName name="Print_Titles_MI" localSheetId="1">#REF!</definedName>
    <definedName name="Print_Titles_MI">#REF!</definedName>
    <definedName name="TRAIL" localSheetId="3">#REF!</definedName>
    <definedName name="TRAIL" localSheetId="4">#REF!</definedName>
    <definedName name="TRAIL" localSheetId="5">#REF!</definedName>
    <definedName name="TRAIL" localSheetId="2">#REF!</definedName>
    <definedName name="TRAIL" localSheetId="1">#REF!</definedName>
    <definedName name="TRAIL">#REF!</definedName>
    <definedName name="เก็บข้อมูลMTBE" localSheetId="3">#REF!</definedName>
    <definedName name="เก็บข้อมูลMTBE" localSheetId="4">#REF!</definedName>
    <definedName name="เก็บข้อมูลMTBE" localSheetId="5">#REF!</definedName>
    <definedName name="เก็บข้อมูลMTBE" localSheetId="2">#REF!</definedName>
    <definedName name="เก็บข้อมูลMTBE" localSheetId="1">#REF!</definedName>
    <definedName name="เก็บข้อมูลMTBE">#REF!</definedName>
    <definedName name="หมายเหตุ" localSheetId="3">#REF!</definedName>
    <definedName name="หมายเหตุ" localSheetId="4">#REF!</definedName>
    <definedName name="หมายเหตุ" localSheetId="5">#REF!</definedName>
    <definedName name="หมายเหตุ" localSheetId="2">#REF!</definedName>
    <definedName name="หมายเหตุ" localSheetId="1">#REF!</definedName>
    <definedName name="หมายเหต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25" i="14" l="1"/>
  <c r="AF25" i="14"/>
  <c r="AD25" i="14"/>
  <c r="AB25" i="14"/>
  <c r="Z25" i="14"/>
  <c r="X25" i="14"/>
  <c r="V25" i="14"/>
  <c r="T25" i="14"/>
  <c r="R25" i="14"/>
  <c r="P25" i="14"/>
  <c r="N25" i="14"/>
  <c r="L25" i="14"/>
  <c r="J25" i="14"/>
  <c r="D25" i="14"/>
  <c r="F25" i="14"/>
  <c r="H25" i="14"/>
  <c r="I95" i="16" l="1"/>
  <c r="U27" i="22" l="1"/>
  <c r="AH38" i="14"/>
  <c r="AH37" i="14"/>
  <c r="AH30" i="14"/>
  <c r="AH28" i="14"/>
  <c r="R22" i="21" l="1"/>
  <c r="Q25" i="22" l="1"/>
  <c r="O25" i="22"/>
  <c r="K25" i="22"/>
  <c r="I25" i="22"/>
  <c r="G25" i="22"/>
  <c r="E25" i="22"/>
  <c r="C25" i="22"/>
  <c r="S25" i="22"/>
  <c r="M25" i="22"/>
  <c r="U23" i="22"/>
  <c r="S20" i="22"/>
  <c r="Q20" i="22"/>
  <c r="Q29" i="22" s="1"/>
  <c r="I20" i="22"/>
  <c r="E20" i="22"/>
  <c r="C20" i="22"/>
  <c r="U19" i="22"/>
  <c r="O20" i="22"/>
  <c r="O29" i="22" s="1"/>
  <c r="K20" i="22"/>
  <c r="G20" i="22"/>
  <c r="G29" i="22" s="1"/>
  <c r="U12" i="22"/>
  <c r="K29" i="22" l="1"/>
  <c r="S29" i="22"/>
  <c r="U18" i="22"/>
  <c r="U20" i="22" s="1"/>
  <c r="C29" i="22"/>
  <c r="E29" i="22"/>
  <c r="I29" i="22"/>
  <c r="M20" i="22"/>
  <c r="M29" i="22" s="1"/>
  <c r="U24" i="22"/>
  <c r="U25" i="22" s="1"/>
  <c r="U29" i="22" s="1"/>
  <c r="AJ42" i="21"/>
  <c r="AN42" i="21" s="1"/>
  <c r="AL40" i="21"/>
  <c r="AF40" i="21"/>
  <c r="AD40" i="21"/>
  <c r="AB40" i="21"/>
  <c r="Z40" i="21"/>
  <c r="X40" i="21"/>
  <c r="V40" i="21"/>
  <c r="T40" i="21"/>
  <c r="P40" i="21"/>
  <c r="N40" i="21"/>
  <c r="L40" i="21"/>
  <c r="J40" i="21"/>
  <c r="H40" i="21"/>
  <c r="F40" i="21"/>
  <c r="D40" i="21"/>
  <c r="AH39" i="21"/>
  <c r="AH40" i="21" s="1"/>
  <c r="R40" i="21"/>
  <c r="AN32" i="21"/>
  <c r="AL32" i="21"/>
  <c r="AH32" i="21"/>
  <c r="AF32" i="21"/>
  <c r="AD32" i="21"/>
  <c r="AB32" i="21"/>
  <c r="Z32" i="21"/>
  <c r="X32" i="21"/>
  <c r="V32" i="21"/>
  <c r="T32" i="21"/>
  <c r="R32" i="21"/>
  <c r="P32" i="21"/>
  <c r="N32" i="21"/>
  <c r="L32" i="21"/>
  <c r="J32" i="21"/>
  <c r="H32" i="21"/>
  <c r="F32" i="21"/>
  <c r="D32" i="21"/>
  <c r="AJ29" i="21"/>
  <c r="AJ32" i="21" s="1"/>
  <c r="AL25" i="21"/>
  <c r="AH25" i="21"/>
  <c r="AF25" i="21"/>
  <c r="AD25" i="21"/>
  <c r="AB25" i="21"/>
  <c r="AB35" i="21" s="1"/>
  <c r="Z25" i="21"/>
  <c r="X25" i="21"/>
  <c r="V25" i="21"/>
  <c r="T25" i="21"/>
  <c r="P25" i="21"/>
  <c r="N25" i="21"/>
  <c r="L25" i="21"/>
  <c r="J25" i="21"/>
  <c r="H25" i="21"/>
  <c r="F25" i="21"/>
  <c r="D25" i="21"/>
  <c r="AJ24" i="21"/>
  <c r="AN24" i="21" s="1"/>
  <c r="AJ23" i="21"/>
  <c r="AN23" i="21" s="1"/>
  <c r="R25" i="21"/>
  <c r="AJ21" i="21"/>
  <c r="AN21" i="21" s="1"/>
  <c r="AH15" i="21"/>
  <c r="AJ15" i="21" s="1"/>
  <c r="E77" i="16"/>
  <c r="N27" i="15"/>
  <c r="T35" i="21" l="1"/>
  <c r="Z35" i="21"/>
  <c r="AF35" i="21"/>
  <c r="V35" i="21"/>
  <c r="X44" i="21"/>
  <c r="AD35" i="21"/>
  <c r="F35" i="21"/>
  <c r="J44" i="21"/>
  <c r="AH35" i="21"/>
  <c r="L35" i="21"/>
  <c r="H44" i="21"/>
  <c r="AF44" i="21"/>
  <c r="N35" i="21"/>
  <c r="D44" i="21"/>
  <c r="AL35" i="21"/>
  <c r="AD44" i="21"/>
  <c r="P44" i="21"/>
  <c r="H35" i="21"/>
  <c r="V44" i="21"/>
  <c r="J35" i="21"/>
  <c r="T44" i="21"/>
  <c r="X35" i="21"/>
  <c r="Z44" i="21"/>
  <c r="AB44" i="21"/>
  <c r="R35" i="21"/>
  <c r="R44" i="21"/>
  <c r="AN15" i="21"/>
  <c r="AH44" i="21"/>
  <c r="D35" i="21"/>
  <c r="P35" i="21"/>
  <c r="L44" i="21"/>
  <c r="AJ38" i="21"/>
  <c r="N44" i="21"/>
  <c r="AJ39" i="21"/>
  <c r="AN39" i="21" s="1"/>
  <c r="F44" i="21"/>
  <c r="AL44" i="21"/>
  <c r="AJ22" i="21"/>
  <c r="AJ40" i="21" l="1"/>
  <c r="AN38" i="21"/>
  <c r="AN40" i="21" s="1"/>
  <c r="AN22" i="21"/>
  <c r="AN25" i="21" s="1"/>
  <c r="AN35" i="21" s="1"/>
  <c r="AJ25" i="21"/>
  <c r="E12" i="17"/>
  <c r="E26" i="17" s="1"/>
  <c r="AJ35" i="21" l="1"/>
  <c r="AJ44" i="21"/>
  <c r="AN44" i="21"/>
  <c r="C77" i="16" l="1"/>
  <c r="AL31" i="14"/>
  <c r="AF31" i="14"/>
  <c r="AD31" i="14"/>
  <c r="AB31" i="14"/>
  <c r="Z31" i="14"/>
  <c r="X31" i="14"/>
  <c r="V31" i="14"/>
  <c r="T31" i="14"/>
  <c r="R31" i="14"/>
  <c r="P31" i="14"/>
  <c r="N31" i="14"/>
  <c r="L31" i="14"/>
  <c r="J31" i="14"/>
  <c r="H31" i="14"/>
  <c r="F31" i="14"/>
  <c r="D31" i="14"/>
  <c r="AJ28" i="14"/>
  <c r="AN28" i="14" l="1"/>
  <c r="H68" i="1" l="1"/>
  <c r="G29" i="18" l="1"/>
  <c r="AF41" i="14" l="1"/>
  <c r="V27" i="15"/>
  <c r="V24" i="15"/>
  <c r="V18" i="15"/>
  <c r="D20" i="15"/>
  <c r="AH22" i="14"/>
  <c r="AH21" i="14"/>
  <c r="AH41" i="14" l="1"/>
  <c r="AJ41" i="14" s="1"/>
  <c r="AN41" i="14" s="1"/>
  <c r="D34" i="14"/>
  <c r="AJ22" i="14"/>
  <c r="AN22" i="14" l="1"/>
  <c r="J19" i="1" l="1"/>
  <c r="F19" i="1"/>
  <c r="T20" i="15" l="1"/>
  <c r="R20" i="15"/>
  <c r="P20" i="15"/>
  <c r="N20" i="15"/>
  <c r="L20" i="15"/>
  <c r="J20" i="15"/>
  <c r="H20" i="15"/>
  <c r="F20" i="15"/>
  <c r="T25" i="15"/>
  <c r="T29" i="15" s="1"/>
  <c r="R25" i="15"/>
  <c r="R29" i="15" s="1"/>
  <c r="P25" i="15"/>
  <c r="P29" i="15" s="1"/>
  <c r="L25" i="15"/>
  <c r="J25" i="15"/>
  <c r="H25" i="15"/>
  <c r="F25" i="15"/>
  <c r="F29" i="15" s="1"/>
  <c r="D25" i="15"/>
  <c r="D29" i="15" s="1"/>
  <c r="L29" i="15" l="1"/>
  <c r="H29" i="15"/>
  <c r="J29" i="15"/>
  <c r="G95" i="16"/>
  <c r="E95" i="16"/>
  <c r="I77" i="16"/>
  <c r="K29" i="18"/>
  <c r="I29" i="18"/>
  <c r="E29" i="18"/>
  <c r="K19" i="18"/>
  <c r="G19" i="18"/>
  <c r="I19" i="18"/>
  <c r="E19" i="18"/>
  <c r="K12" i="17"/>
  <c r="K26" i="17" s="1"/>
  <c r="I12" i="17"/>
  <c r="I26" i="17" s="1"/>
  <c r="G12" i="17"/>
  <c r="G26" i="17" s="1"/>
  <c r="G33" i="17" l="1"/>
  <c r="I33" i="17"/>
  <c r="K33" i="17"/>
  <c r="E31" i="18"/>
  <c r="I31" i="18"/>
  <c r="K31" i="18"/>
  <c r="G31" i="18"/>
  <c r="E33" i="17" l="1"/>
  <c r="E35" i="17" s="1"/>
  <c r="K40" i="17"/>
  <c r="K35" i="17"/>
  <c r="I10" i="16" s="1"/>
  <c r="I35" i="17"/>
  <c r="G10" i="16" s="1"/>
  <c r="G40" i="17"/>
  <c r="G9" i="18" s="1"/>
  <c r="G32" i="18" s="1"/>
  <c r="G37" i="18" s="1"/>
  <c r="G35" i="17"/>
  <c r="E10" i="16" s="1"/>
  <c r="I33" i="16" l="1"/>
  <c r="I44" i="16" s="1"/>
  <c r="I46" i="16" s="1"/>
  <c r="I108" i="16" s="1"/>
  <c r="I110" i="16" s="1"/>
  <c r="E38" i="17"/>
  <c r="E40" i="17" s="1"/>
  <c r="E9" i="18" s="1"/>
  <c r="E32" i="18" s="1"/>
  <c r="E37" i="18" s="1"/>
  <c r="C10" i="16"/>
  <c r="K9" i="18"/>
  <c r="K32" i="18" s="1"/>
  <c r="K37" i="18" s="1"/>
  <c r="V23" i="15"/>
  <c r="I38" i="17"/>
  <c r="I40" i="17" s="1"/>
  <c r="I9" i="18" s="1"/>
  <c r="I32" i="18" s="1"/>
  <c r="G33" i="16"/>
  <c r="C33" i="16"/>
  <c r="C44" i="16" s="1"/>
  <c r="E33" i="16"/>
  <c r="D57" i="1"/>
  <c r="I37" i="18" l="1"/>
  <c r="E44" i="16"/>
  <c r="E46" i="16" s="1"/>
  <c r="E108" i="16" s="1"/>
  <c r="E110" i="16" s="1"/>
  <c r="C95" i="16"/>
  <c r="G77" i="16"/>
  <c r="G44" i="16"/>
  <c r="G46" i="16" s="1"/>
  <c r="C46" i="16"/>
  <c r="C108" i="16" l="1"/>
  <c r="C110" i="16" s="1"/>
  <c r="G108" i="16"/>
  <c r="G110" i="16" s="1"/>
  <c r="V19" i="15" l="1"/>
  <c r="V20" i="15" s="1"/>
  <c r="AH24" i="14"/>
  <c r="AJ24" i="14" s="1"/>
  <c r="V39" i="14"/>
  <c r="T39" i="14"/>
  <c r="P39" i="14"/>
  <c r="N39" i="14"/>
  <c r="L39" i="14"/>
  <c r="J39" i="14"/>
  <c r="H39" i="14"/>
  <c r="F39" i="14"/>
  <c r="D39" i="14"/>
  <c r="R34" i="14"/>
  <c r="L34" i="14"/>
  <c r="F34" i="14"/>
  <c r="K25" i="14"/>
  <c r="D43" i="14" l="1"/>
  <c r="AJ30" i="14"/>
  <c r="AJ31" i="14" s="1"/>
  <c r="AH31" i="14"/>
  <c r="L43" i="14"/>
  <c r="F43" i="14"/>
  <c r="K34" i="14"/>
  <c r="AH15" i="14"/>
  <c r="AJ15" i="14" s="1"/>
  <c r="V12" i="15" l="1"/>
  <c r="AF34" i="14" l="1"/>
  <c r="AD34" i="14"/>
  <c r="AB34" i="14"/>
  <c r="Z34" i="14"/>
  <c r="X34" i="14"/>
  <c r="V34" i="14"/>
  <c r="V43" i="14" s="1"/>
  <c r="T34" i="14"/>
  <c r="T43" i="14" s="1"/>
  <c r="P34" i="14"/>
  <c r="P43" i="14" s="1"/>
  <c r="N34" i="14"/>
  <c r="N43" i="14" s="1"/>
  <c r="AH23" i="14"/>
  <c r="AH25" i="14" s="1"/>
  <c r="AN15" i="14"/>
  <c r="AH34" i="14" l="1"/>
  <c r="J100" i="1" l="1"/>
  <c r="J102" i="1" s="1"/>
  <c r="F100" i="1"/>
  <c r="F102" i="1" s="1"/>
  <c r="J68" i="1"/>
  <c r="J57" i="1"/>
  <c r="F68" i="1"/>
  <c r="F57" i="1"/>
  <c r="J34" i="1"/>
  <c r="F34" i="1"/>
  <c r="F36" i="1" l="1"/>
  <c r="J70" i="1"/>
  <c r="J104" i="1" s="1"/>
  <c r="F70" i="1"/>
  <c r="F104" i="1" s="1"/>
  <c r="J36" i="1"/>
  <c r="H34" i="1" l="1"/>
  <c r="H57" i="1"/>
  <c r="H70" i="1" s="1"/>
  <c r="H100" i="1" l="1"/>
  <c r="H102" i="1" s="1"/>
  <c r="H104" i="1" s="1"/>
  <c r="AJ21" i="14" l="1"/>
  <c r="AF39" i="14" l="1"/>
  <c r="AF43" i="14" s="1"/>
  <c r="AB39" i="14"/>
  <c r="AB43" i="14" s="1"/>
  <c r="Z39" i="14" l="1"/>
  <c r="Z43" i="14" s="1"/>
  <c r="D68" i="1"/>
  <c r="V25" i="15" l="1"/>
  <c r="V29" i="15" s="1"/>
  <c r="N25" i="15"/>
  <c r="N29" i="15" s="1"/>
  <c r="D70" i="1" l="1"/>
  <c r="J34" i="14" l="1"/>
  <c r="J43" i="14" s="1"/>
  <c r="AJ23" i="14" l="1"/>
  <c r="AJ25" i="14" s="1"/>
  <c r="AD39" i="14"/>
  <c r="AD43" i="14" s="1"/>
  <c r="AN21" i="14" l="1"/>
  <c r="AN23" i="14"/>
  <c r="AN24" i="14" l="1"/>
  <c r="AN25" i="14" s="1"/>
  <c r="AL39" i="14" l="1"/>
  <c r="R39" i="14"/>
  <c r="R43" i="14" s="1"/>
  <c r="AJ37" i="14"/>
  <c r="AN37" i="14" l="1"/>
  <c r="AL34" i="14" l="1"/>
  <c r="AN30" i="14"/>
  <c r="AJ34" i="14"/>
  <c r="H34" i="14"/>
  <c r="H43" i="14" s="1"/>
  <c r="AL43" i="14" l="1"/>
  <c r="AN31" i="14"/>
  <c r="AN34" i="14" s="1"/>
  <c r="D34" i="1"/>
  <c r="X39" i="14" l="1"/>
  <c r="X43" i="14" s="1"/>
  <c r="D100" i="1"/>
  <c r="AH39" i="14" l="1"/>
  <c r="AH43" i="14" s="1"/>
  <c r="AJ38" i="14"/>
  <c r="D102" i="1"/>
  <c r="AN38" i="14" l="1"/>
  <c r="AJ39" i="14"/>
  <c r="AJ43" i="14" s="1"/>
  <c r="D104" i="1"/>
  <c r="AN39" i="14" l="1"/>
  <c r="H19" i="1"/>
  <c r="H36" i="1" s="1"/>
  <c r="AN43" i="14" l="1"/>
  <c r="D19" i="1"/>
  <c r="D36" i="1" s="1"/>
</calcChain>
</file>

<file path=xl/sharedStrings.xml><?xml version="1.0" encoding="utf-8"?>
<sst xmlns="http://schemas.openxmlformats.org/spreadsheetml/2006/main" count="566" uniqueCount="324">
  <si>
    <t xml:space="preserve"> </t>
  </si>
  <si>
    <t>5, 7, 8</t>
  </si>
  <si>
    <t>5, 19</t>
  </si>
  <si>
    <t>5, 24</t>
  </si>
  <si>
    <t>5, 25</t>
  </si>
  <si>
    <t>9, 10, 13, 16, 17</t>
  </si>
  <si>
    <t>Bangchak Corporation Public Company Limited and its Subsidiaries</t>
  </si>
  <si>
    <t>Statement of financial position</t>
  </si>
  <si>
    <t>Consolidated</t>
  </si>
  <si>
    <t xml:space="preserve">Consolidated </t>
  </si>
  <si>
    <t>31 December</t>
  </si>
  <si>
    <t>(Pichai Chunhavajira)</t>
  </si>
  <si>
    <t>Chairman</t>
  </si>
  <si>
    <t>(Chaiwat Kovavisarach)</t>
  </si>
  <si>
    <t>Group Chief Executive Officer and President</t>
  </si>
  <si>
    <t>Note</t>
  </si>
  <si>
    <t>Assets</t>
  </si>
  <si>
    <t>Current assets</t>
  </si>
  <si>
    <t>Cash and cash equivalents</t>
  </si>
  <si>
    <t>Short-term investments</t>
  </si>
  <si>
    <t>Trade and other current receivables</t>
  </si>
  <si>
    <t>Current tax assets</t>
  </si>
  <si>
    <t>Inventories</t>
  </si>
  <si>
    <t>Other current financial assets</t>
  </si>
  <si>
    <t>Oil fuel fund subsidies receivable</t>
  </si>
  <si>
    <t>Total current assets</t>
  </si>
  <si>
    <t>(in Baht)</t>
  </si>
  <si>
    <t>Non-current assets</t>
  </si>
  <si>
    <t>Other non-current financial assets</t>
  </si>
  <si>
    <t>Investments in subsidiaries</t>
  </si>
  <si>
    <t>Investments in associates and joint ventures</t>
  </si>
  <si>
    <t>Long-term loans to related parties</t>
  </si>
  <si>
    <t xml:space="preserve">Investment properties </t>
  </si>
  <si>
    <t xml:space="preserve">Property, plant and equipment </t>
  </si>
  <si>
    <t>Right-of-use assets</t>
  </si>
  <si>
    <t>Goodwill</t>
  </si>
  <si>
    <t xml:space="preserve">Intangible assets </t>
  </si>
  <si>
    <t>Deferred tax assets</t>
  </si>
  <si>
    <t>Indemnification assets</t>
  </si>
  <si>
    <t>Other non-current assets</t>
  </si>
  <si>
    <t>Total non-current assets</t>
  </si>
  <si>
    <t>Total assets</t>
  </si>
  <si>
    <t xml:space="preserve">Separate </t>
  </si>
  <si>
    <t>financial statements</t>
  </si>
  <si>
    <t>Liabilities and equity</t>
  </si>
  <si>
    <t>Current liabilities</t>
  </si>
  <si>
    <t>Trade and other current payables</t>
  </si>
  <si>
    <t xml:space="preserve">Current portion of long-term loans </t>
  </si>
  <si>
    <t>Current portion of lease liabilities</t>
  </si>
  <si>
    <t>Current portion of debentures</t>
  </si>
  <si>
    <t>Excise tax and oil fuel fund payable</t>
  </si>
  <si>
    <t>Other current financial liabilities</t>
  </si>
  <si>
    <t>Other current liabilities</t>
  </si>
  <si>
    <t>Total current liabilities</t>
  </si>
  <si>
    <t>Corporate income tax payable</t>
  </si>
  <si>
    <t>Non-current liabilities</t>
  </si>
  <si>
    <t>Long-term loans</t>
  </si>
  <si>
    <t xml:space="preserve">Lease liabilities </t>
  </si>
  <si>
    <t>Debentures</t>
  </si>
  <si>
    <t>Deferred tax liabilities</t>
  </si>
  <si>
    <t>Non-current provisions for employee benefits</t>
  </si>
  <si>
    <t>Provision for the decommissioning cost</t>
  </si>
  <si>
    <t>Other non-current financial liabilities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</si>
  <si>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</si>
  <si>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</si>
  <si>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</si>
  <si>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</si>
  <si>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</si>
  <si>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</si>
  <si>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(1,376,923,157 ordinary shares, </t>
  </si>
  <si>
    <t>par value at Baht 1 per share)</t>
  </si>
  <si>
    <t>Issued and paid-up share capital</t>
  </si>
  <si>
    <t>Share premium on ordinary shares</t>
  </si>
  <si>
    <t>Other surpluses</t>
  </si>
  <si>
    <t>Warrants</t>
  </si>
  <si>
    <t>Expired warrants</t>
  </si>
  <si>
    <t xml:space="preserve">Retained earnings </t>
  </si>
  <si>
    <t>Appropriated</t>
  </si>
  <si>
    <t xml:space="preserve">  Legal reserve</t>
  </si>
  <si>
    <t xml:space="preserve">  Treasury shares reserve</t>
  </si>
  <si>
    <t>Unappropriated</t>
  </si>
  <si>
    <t>Treasury shares</t>
  </si>
  <si>
    <t>Perpetual subordinated debentures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</si>
  <si>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</si>
  <si>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</si>
  <si>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</si>
  <si>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</si>
  <si>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</si>
  <si>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income</t>
  </si>
  <si>
    <t>Separate</t>
  </si>
  <si>
    <t>Year ended 31 December</t>
  </si>
  <si>
    <t>Revenue from sale of goods and rendering of services</t>
  </si>
  <si>
    <t>Subsidy from oil fuel fund</t>
  </si>
  <si>
    <t>Cost of sale of goods and rendering of services</t>
  </si>
  <si>
    <t>Gross profit</t>
  </si>
  <si>
    <t>Dividend income</t>
  </si>
  <si>
    <t>Other income</t>
  </si>
  <si>
    <t>Selling expenses</t>
  </si>
  <si>
    <t>Administrative expenses</t>
  </si>
  <si>
    <t>Exploration and evaluation expenses</t>
  </si>
  <si>
    <t>Gain (loss) from derivatives</t>
  </si>
  <si>
    <t>Loss from fair value adjustment of contingent consideration</t>
  </si>
  <si>
    <t>Reversal of (loss) from impairment of assets</t>
  </si>
  <si>
    <t>Gain on bargain purchase</t>
  </si>
  <si>
    <t>Profit from operating activities</t>
  </si>
  <si>
    <t>Gain from sale of investment</t>
  </si>
  <si>
    <t>Finance costs</t>
  </si>
  <si>
    <t xml:space="preserve">Impairment gain and reversal of impairment loss </t>
  </si>
  <si>
    <t>(impairment loss) determined in accordance with TFRS 9</t>
  </si>
  <si>
    <t>Share of profit of associates and joint ventures</t>
  </si>
  <si>
    <t>accounted for using equity method</t>
  </si>
  <si>
    <t>Profit before tax expense</t>
  </si>
  <si>
    <t>Tax expense</t>
  </si>
  <si>
    <t>Owners of the parent</t>
  </si>
  <si>
    <t xml:space="preserve">    </t>
  </si>
  <si>
    <t>Statement of comprehensive income</t>
  </si>
  <si>
    <t>Profit for the year</t>
  </si>
  <si>
    <t>Other comprehensive income</t>
  </si>
  <si>
    <t xml:space="preserve">Items that will be reclassified subsequently to profit or loss </t>
  </si>
  <si>
    <t>Exchange differences on translating financial statements</t>
  </si>
  <si>
    <t>Gain on cash flow hedges</t>
  </si>
  <si>
    <t xml:space="preserve">Share of other comprehensive income (loss) of associates and </t>
  </si>
  <si>
    <t xml:space="preserve">     joint ventures accounted for using equity method</t>
  </si>
  <si>
    <t xml:space="preserve">Total items that will be reclassified subsequently </t>
  </si>
  <si>
    <t>to profit or loss</t>
  </si>
  <si>
    <t xml:space="preserve">Items that will not be reclassified subsequently </t>
  </si>
  <si>
    <t xml:space="preserve">Gain (loss) on investment in equity instruments designated </t>
  </si>
  <si>
    <t>at FVOCI</t>
  </si>
  <si>
    <t>Total items that will not be reclassified subsequently</t>
  </si>
  <si>
    <t>net of income tax</t>
  </si>
  <si>
    <t xml:space="preserve"> to profit or loss</t>
  </si>
  <si>
    <t xml:space="preserve">Other comprehensive income (loss) for the year,  </t>
  </si>
  <si>
    <t>Total comprehensive income for the year</t>
  </si>
  <si>
    <t xml:space="preserve">    Owners of the parent</t>
  </si>
  <si>
    <t xml:space="preserve">    Non-controlling interests</t>
  </si>
  <si>
    <t>Statement of changes in equity</t>
  </si>
  <si>
    <t>Consolidated financial statements</t>
  </si>
  <si>
    <t>Retained earnings</t>
  </si>
  <si>
    <t xml:space="preserve"> Other components of equity</t>
  </si>
  <si>
    <t>Share of other</t>
  </si>
  <si>
    <t>comprehensive</t>
  </si>
  <si>
    <t>income (loss) of</t>
  </si>
  <si>
    <t>Cash</t>
  </si>
  <si>
    <t>Net</t>
  </si>
  <si>
    <t xml:space="preserve">associates and </t>
  </si>
  <si>
    <t>Issued and</t>
  </si>
  <si>
    <t xml:space="preserve">  Treasury </t>
  </si>
  <si>
    <t xml:space="preserve"> Perpetual</t>
  </si>
  <si>
    <t>flow</t>
  </si>
  <si>
    <t>investment</t>
  </si>
  <si>
    <t xml:space="preserve">joint ventures </t>
  </si>
  <si>
    <t>Total other</t>
  </si>
  <si>
    <t>attributable</t>
  </si>
  <si>
    <t>Non-</t>
  </si>
  <si>
    <t>paid-up</t>
  </si>
  <si>
    <t xml:space="preserve">Share </t>
  </si>
  <si>
    <t>Other</t>
  </si>
  <si>
    <t>Expired</t>
  </si>
  <si>
    <t>Legal</t>
  </si>
  <si>
    <t>shares</t>
  </si>
  <si>
    <t>Treasury</t>
  </si>
  <si>
    <t>subordinated</t>
  </si>
  <si>
    <t>Translation</t>
  </si>
  <si>
    <t>hedge</t>
  </si>
  <si>
    <t>Fair value</t>
  </si>
  <si>
    <t>using equity</t>
  </si>
  <si>
    <t>components</t>
  </si>
  <si>
    <t>to owners</t>
  </si>
  <si>
    <t xml:space="preserve">controlling </t>
  </si>
  <si>
    <t xml:space="preserve">Total </t>
  </si>
  <si>
    <t>share capital</t>
  </si>
  <si>
    <t>premium</t>
  </si>
  <si>
    <t>surpluses</t>
  </si>
  <si>
    <t>warrants</t>
  </si>
  <si>
    <t xml:space="preserve"> reserve</t>
  </si>
  <si>
    <t>reserve</t>
  </si>
  <si>
    <t xml:space="preserve"> debentures </t>
  </si>
  <si>
    <t>method</t>
  </si>
  <si>
    <t>of equity</t>
  </si>
  <si>
    <t>of the parent</t>
  </si>
  <si>
    <t>interests</t>
  </si>
  <si>
    <t>equity</t>
  </si>
  <si>
    <t>Year ended 31 December 2022</t>
  </si>
  <si>
    <t>Balance at 1 January 2022</t>
  </si>
  <si>
    <t xml:space="preserve">Transactions with owners, recorded </t>
  </si>
  <si>
    <t xml:space="preserve">    directly in equity</t>
  </si>
  <si>
    <t xml:space="preserve">    Contributions by and distributions to </t>
  </si>
  <si>
    <t xml:space="preserve">       owners of the parent</t>
  </si>
  <si>
    <t xml:space="preserve">    Share options exercised</t>
  </si>
  <si>
    <t xml:space="preserve">    Treasury shares sold</t>
  </si>
  <si>
    <t xml:space="preserve">    Share-based payment transactions</t>
  </si>
  <si>
    <t xml:space="preserve">    Dividends</t>
  </si>
  <si>
    <t xml:space="preserve">   Total</t>
  </si>
  <si>
    <t xml:space="preserve">    Changes in ownership interests in subsidiaries</t>
  </si>
  <si>
    <t xml:space="preserve">    Changes in an ownership interests in </t>
  </si>
  <si>
    <t xml:space="preserve">        subsidiary without a change in control</t>
  </si>
  <si>
    <t xml:space="preserve">    Acquisition of non-controlling interests </t>
  </si>
  <si>
    <t xml:space="preserve">        with a change in control</t>
  </si>
  <si>
    <t xml:space="preserve">    Total</t>
  </si>
  <si>
    <t xml:space="preserve">Total transactions with owners, recorded </t>
  </si>
  <si>
    <t>Comprehensive income (loss) for the year</t>
  </si>
  <si>
    <t xml:space="preserve">    Profit</t>
  </si>
  <si>
    <t xml:space="preserve">    Other comprehensive income (loss)</t>
  </si>
  <si>
    <t>Coupon payment on perpetual subordinated debentures</t>
  </si>
  <si>
    <t>Balance at 31 December 2022</t>
  </si>
  <si>
    <t xml:space="preserve">Net </t>
  </si>
  <si>
    <t xml:space="preserve">Equity </t>
  </si>
  <si>
    <t>Perpetual</t>
  </si>
  <si>
    <t>Cash flow</t>
  </si>
  <si>
    <t xml:space="preserve">investments </t>
  </si>
  <si>
    <t xml:space="preserve"> shares </t>
  </si>
  <si>
    <t>Total</t>
  </si>
  <si>
    <t>Legal reserve</t>
  </si>
  <si>
    <t>debentures</t>
  </si>
  <si>
    <t>Year ended 31 December 2023</t>
  </si>
  <si>
    <t>Balance at 1 January 2023</t>
  </si>
  <si>
    <t>Transactions with owners, recorded</t>
  </si>
  <si>
    <t xml:space="preserve">    Total </t>
  </si>
  <si>
    <t xml:space="preserve">    Acquisition of a subidiary with non-controlling interests</t>
  </si>
  <si>
    <t xml:space="preserve">     directly in equity</t>
  </si>
  <si>
    <t>Balance at 31 December 2023</t>
  </si>
  <si>
    <t>Separate financial statements</t>
  </si>
  <si>
    <t>Other components</t>
  </si>
  <si>
    <t xml:space="preserve"> of equity</t>
  </si>
  <si>
    <t xml:space="preserve">paid-up </t>
  </si>
  <si>
    <t>Share premium</t>
  </si>
  <si>
    <t>Surpluses</t>
  </si>
  <si>
    <t xml:space="preserve">    directly in equity </t>
  </si>
  <si>
    <t xml:space="preserve">    Dividends to owners of the Company</t>
  </si>
  <si>
    <t>Comprehensive income for the year</t>
  </si>
  <si>
    <t xml:space="preserve">    Other comprehensive income</t>
  </si>
  <si>
    <t>Statement of cash flows</t>
  </si>
  <si>
    <t>Cash flows from operating activities</t>
  </si>
  <si>
    <t>Adjustments for</t>
  </si>
  <si>
    <t xml:space="preserve">Tax expense </t>
  </si>
  <si>
    <t xml:space="preserve">Depreciation and amortisation </t>
  </si>
  <si>
    <t>Unrealised (gain) loss from derivatives</t>
  </si>
  <si>
    <t>(Reversal of) losses on inventories devaluation</t>
  </si>
  <si>
    <t>(Reversal of) impairment loss on assets</t>
  </si>
  <si>
    <t>(Reversal of) impairment loss determined in accordance with TFRS 9</t>
  </si>
  <si>
    <t>Write-off of exploration and evaluation expenses</t>
  </si>
  <si>
    <t xml:space="preserve">Gain on disposal of investment </t>
  </si>
  <si>
    <t>Interest income and dividend income</t>
  </si>
  <si>
    <t>Provision for employee benefits</t>
  </si>
  <si>
    <t>Deferred revenue</t>
  </si>
  <si>
    <t>Share profit of associates and joint ventures (net of tax)</t>
  </si>
  <si>
    <t>Changes in operating assets and liabilities</t>
  </si>
  <si>
    <t>Trade accounts receivable</t>
  </si>
  <si>
    <t>Other current receivables</t>
  </si>
  <si>
    <t>Trade accounts payable</t>
  </si>
  <si>
    <t>Other current payables</t>
  </si>
  <si>
    <t>Provisions for employee benefits</t>
  </si>
  <si>
    <t>Taxes paid</t>
  </si>
  <si>
    <t>Cash flows from investing activities</t>
  </si>
  <si>
    <t>(Increase) decrease in short-term investments</t>
  </si>
  <si>
    <t>Payment for investment in subsidiaries, associates</t>
  </si>
  <si>
    <t xml:space="preserve">   and joint ventures, net of cash acquired</t>
  </si>
  <si>
    <t>Payment for business acquisition</t>
  </si>
  <si>
    <t>Payment for other investments</t>
  </si>
  <si>
    <t>Payment for shares capital of subsidiaries</t>
  </si>
  <si>
    <t>Cash decreased from sale of investment in subsidiaries</t>
  </si>
  <si>
    <t>Proceeds from sale of investment in subsidiaries</t>
  </si>
  <si>
    <t>Proceeds from sale of investment in associates</t>
  </si>
  <si>
    <t>Proceeds from sale of other investment</t>
  </si>
  <si>
    <t>Acquisition of property, plant and equipment</t>
  </si>
  <si>
    <t>Proceeds from sale of property, plant and equipment</t>
  </si>
  <si>
    <t>Acquisition of right-of-use assets</t>
  </si>
  <si>
    <t>Acquisition of intangible assets</t>
  </si>
  <si>
    <t>Increase in short-term loan</t>
  </si>
  <si>
    <t>Cash received from long-term loans</t>
  </si>
  <si>
    <t>Interest received</t>
  </si>
  <si>
    <t xml:space="preserve">Dividend received </t>
  </si>
  <si>
    <t>Cash flows from financing activities</t>
  </si>
  <si>
    <t>Proceeds from exercise of share options</t>
  </si>
  <si>
    <t xml:space="preserve">Proceeds from issuance of subsidiaries' share capital </t>
  </si>
  <si>
    <t>Proceeds from long-term loans from financial institutions</t>
  </si>
  <si>
    <t>Repayment of long-term loans from financial institutions</t>
  </si>
  <si>
    <t>Repayment of long-term loans</t>
  </si>
  <si>
    <t>Repayment of short-term loan from related parties</t>
  </si>
  <si>
    <t>Payment of lease liabilities</t>
  </si>
  <si>
    <t>Proceeds from issuance of debentures</t>
  </si>
  <si>
    <t>Redemption of debentures</t>
  </si>
  <si>
    <t>Proceeds from sale of treasury shares</t>
  </si>
  <si>
    <t>Finance cost paid</t>
  </si>
  <si>
    <t>Dividend paid</t>
  </si>
  <si>
    <t>Net cash from (used in) financing activities</t>
  </si>
  <si>
    <t>Net increase (decrease) in cash and cash equivalents,</t>
  </si>
  <si>
    <t xml:space="preserve">   before effect of exchange rates</t>
  </si>
  <si>
    <t>Effect of exchange rate changes on cash and cash equivalents</t>
  </si>
  <si>
    <t>Net increase (decrease) in cash and cash equivalents</t>
  </si>
  <si>
    <t>Cash and cash equivalents at 1 January</t>
  </si>
  <si>
    <t>Cash and cash equivalents at 31 December</t>
  </si>
  <si>
    <t>Outstanding payable from purchase of property, plant and equipment</t>
  </si>
  <si>
    <t>Investment in an associate by transferring trade accounts receivable</t>
  </si>
  <si>
    <t>Gain (loss) from fair value adjustment of investment</t>
  </si>
  <si>
    <t>Gain on foreign exchange</t>
  </si>
  <si>
    <t>Basic earnings per share</t>
  </si>
  <si>
    <t>Gain (loss) on hedges of net investments in foreign operations</t>
  </si>
  <si>
    <t>Gain (loss) on remeasurements of defined benefit plans</t>
  </si>
  <si>
    <t>Total comprehensive income (loss) for the year</t>
  </si>
  <si>
    <t>Unrealised (gain) loss on foreign exchange</t>
  </si>
  <si>
    <t>Loss on disposal of property, plant and equipment</t>
  </si>
  <si>
    <t>Provision for customer loyalty programmes</t>
  </si>
  <si>
    <t>Net cash generated from operations</t>
  </si>
  <si>
    <t>Short-term loans to other parties</t>
  </si>
  <si>
    <t>Profit (loss) attributable to:</t>
  </si>
  <si>
    <t>Total comprehensive income (loss) attributable to:</t>
  </si>
  <si>
    <t xml:space="preserve">        owners of the parent</t>
  </si>
  <si>
    <t xml:space="preserve">Net cash from operating activities </t>
  </si>
  <si>
    <t>Increase (decrease) in short-term loans from financial institiutions</t>
  </si>
  <si>
    <t>Proceeds from short-term loans from other parties</t>
  </si>
  <si>
    <t>Net cash used in investing activities</t>
  </si>
  <si>
    <t>Liability from investment in an associate</t>
  </si>
  <si>
    <t xml:space="preserve">Investment in a subsidiary and a joint venture by conversion of </t>
  </si>
  <si>
    <t xml:space="preserve">   long-term loan to and accrued interest income</t>
  </si>
  <si>
    <t>Short-term loan from other parties</t>
  </si>
  <si>
    <t>Proceeds from return on investment in associate</t>
  </si>
  <si>
    <t>Non-cash transactions</t>
  </si>
  <si>
    <t>Loss on disposal of intangible assets</t>
  </si>
  <si>
    <t>(Gain) loss on fair value adjustment of contingent consideration</t>
  </si>
  <si>
    <t>Loss from fair value adjustment of investment</t>
  </si>
  <si>
    <t>Short-term loan to related party</t>
  </si>
  <si>
    <t xml:space="preserve">Total comprehensive income (loss) for the year </t>
  </si>
  <si>
    <t>Short-term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</si>
</sst>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;\(#,##0\)"/>
    <numFmt numFmtId="167" formatCode="#,##0.00;\(#,##0.00\)"/>
    <numFmt numFmtId="168" formatCode="_-* #,##0_-;\-* #,##0_-;_-* &quot;-&quot;??_-;_-@_-"/>
    <numFmt numFmtId="169" formatCode="_(* #,##0_);_(* \(#,##0\);_(* &quot;-&quot;??_);_(@_)"/>
    <numFmt numFmtId="170" formatCode="#,##0\ ;\(#,##0\)"/>
    <numFmt numFmtId="171" formatCode="_(&quot;฿&quot;* #,##0.00_);_(&quot;฿&quot;* \(#,##0.00\);_(&quot;฿&quot;* &quot;-&quot;??_);_(@_)"/>
    <numFmt numFmtId="172" formatCode="[$-107041E]d\ mmmm\ yyyy;@"/>
    <numFmt numFmtId="173" formatCode="#,##0.0000000000000;\(#,##0.0000000000000\)"/>
  </numFmts>
  <fonts count="42">
    <font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ordia New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6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b/>
      <i/>
      <sz val="15"/>
      <name val="Times New Roman"/>
      <family val="1"/>
    </font>
    <font>
      <b/>
      <sz val="15"/>
      <name val="Times New Roman"/>
      <family val="1"/>
    </font>
    <font>
      <sz val="15"/>
      <color rgb="FFFF000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color indexed="12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i/>
      <sz val="12"/>
      <name val="Times New Roman"/>
      <family val="1"/>
    </font>
    <font>
      <b/>
      <sz val="11"/>
      <color rgb="FFFF0000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1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6" fillId="0" borderId="0"/>
    <xf numFmtId="0" fontId="6" fillId="0" borderId="0"/>
    <xf numFmtId="0" fontId="20" fillId="0" borderId="0">
      <alignment horizontal="left"/>
    </xf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72" fontId="20" fillId="0" borderId="0"/>
    <xf numFmtId="0" fontId="20" fillId="0" borderId="0"/>
    <xf numFmtId="0" fontId="32" fillId="0" borderId="0"/>
    <xf numFmtId="0" fontId="6" fillId="0" borderId="0"/>
    <xf numFmtId="0" fontId="32" fillId="0" borderId="0"/>
    <xf numFmtId="0" fontId="20" fillId="0" borderId="0"/>
  </cellStyleXfs>
  <cellXfs count="353">
    <xf numFmtId="0" fontId="0" fillId="0" borderId="0" xfId="0"/>
    <xf numFmtId="165" fontId="27" fillId="0" borderId="0" xfId="28" applyFont="1" applyFill="1"/>
    <xf numFmtId="168" fontId="23" fillId="0" borderId="0" xfId="28" applyNumberFormat="1" applyFont="1" applyFill="1"/>
    <xf numFmtId="41" fontId="32" fillId="0" borderId="0" xfId="28" applyNumberFormat="1" applyFont="1" applyFill="1"/>
    <xf numFmtId="41" fontId="32" fillId="0" borderId="0" xfId="28" applyNumberFormat="1" applyFont="1" applyFill="1" applyBorder="1"/>
    <xf numFmtId="41" fontId="34" fillId="0" borderId="0" xfId="28" applyNumberFormat="1" applyFont="1" applyFill="1"/>
    <xf numFmtId="41" fontId="34" fillId="0" borderId="12" xfId="28" applyNumberFormat="1" applyFont="1" applyFill="1" applyBorder="1"/>
    <xf numFmtId="41" fontId="34" fillId="0" borderId="13" xfId="28" applyNumberFormat="1" applyFont="1" applyFill="1" applyBorder="1"/>
    <xf numFmtId="41" fontId="34" fillId="0" borderId="0" xfId="28" applyNumberFormat="1" applyFont="1" applyFill="1" applyBorder="1"/>
    <xf numFmtId="41" fontId="34" fillId="0" borderId="10" xfId="28" applyNumberFormat="1" applyFont="1" applyFill="1" applyBorder="1"/>
    <xf numFmtId="165" fontId="34" fillId="0" borderId="0" xfId="28" applyFont="1" applyFill="1" applyBorder="1"/>
    <xf numFmtId="41" fontId="34" fillId="0" borderId="11" xfId="28" applyNumberFormat="1" applyFont="1" applyFill="1" applyBorder="1"/>
    <xf numFmtId="41" fontId="32" fillId="0" borderId="10" xfId="28" applyNumberFormat="1" applyFont="1" applyFill="1" applyBorder="1"/>
    <xf numFmtId="0" fontId="33" fillId="0" borderId="0" xfId="34" applyNumberFormat="1" applyFont="1" applyFill="1" applyBorder="1" applyAlignment="1">
      <alignment horizontal="center"/>
    </xf>
    <xf numFmtId="41" fontId="32" fillId="0" borderId="0" xfId="34" applyNumberFormat="1" applyFont="1" applyFill="1"/>
    <xf numFmtId="41" fontId="32" fillId="0" borderId="0" xfId="34" applyNumberFormat="1" applyFont="1" applyFill="1" applyBorder="1" applyAlignment="1">
      <alignment horizontal="center"/>
    </xf>
    <xf numFmtId="166" fontId="32" fillId="0" borderId="0" xfId="34" applyNumberFormat="1" applyFont="1" applyFill="1"/>
    <xf numFmtId="0" fontId="35" fillId="0" borderId="0" xfId="34" applyNumberFormat="1" applyFont="1" applyFill="1" applyBorder="1" applyAlignment="1">
      <alignment horizontal="center"/>
    </xf>
    <xf numFmtId="41" fontId="32" fillId="0" borderId="11" xfId="34" applyNumberFormat="1" applyFont="1" applyFill="1" applyBorder="1"/>
    <xf numFmtId="41" fontId="32" fillId="0" borderId="0" xfId="34" applyNumberFormat="1" applyFont="1" applyFill="1" applyBorder="1"/>
    <xf numFmtId="166" fontId="34" fillId="0" borderId="0" xfId="34" applyNumberFormat="1" applyFont="1" applyFill="1"/>
    <xf numFmtId="0" fontId="32" fillId="0" borderId="0" xfId="34" applyNumberFormat="1" applyFont="1" applyFill="1" applyBorder="1" applyAlignment="1">
      <alignment horizontal="center"/>
    </xf>
    <xf numFmtId="41" fontId="34" fillId="0" borderId="0" xfId="34" applyNumberFormat="1" applyFont="1" applyFill="1" applyBorder="1"/>
    <xf numFmtId="41" fontId="34" fillId="0" borderId="0" xfId="34" applyNumberFormat="1" applyFont="1" applyFill="1" applyBorder="1" applyAlignment="1">
      <alignment horizontal="center"/>
    </xf>
    <xf numFmtId="0" fontId="33" fillId="0" borderId="0" xfId="34" quotePrefix="1" applyNumberFormat="1" applyFont="1" applyFill="1" applyBorder="1" applyAlignment="1">
      <alignment horizontal="center"/>
    </xf>
    <xf numFmtId="41" fontId="32" fillId="0" borderId="11" xfId="28" applyNumberFormat="1" applyFont="1" applyFill="1" applyBorder="1"/>
    <xf numFmtId="41" fontId="34" fillId="0" borderId="0" xfId="34" applyNumberFormat="1" applyFont="1" applyFill="1"/>
    <xf numFmtId="166" fontId="32" fillId="0" borderId="0" xfId="34" applyNumberFormat="1" applyFont="1" applyFill="1" applyBorder="1"/>
    <xf numFmtId="41" fontId="32" fillId="0" borderId="11" xfId="28" applyNumberFormat="1" applyFont="1" applyFill="1" applyBorder="1" applyAlignment="1">
      <alignment horizontal="right"/>
    </xf>
    <xf numFmtId="41" fontId="34" fillId="0" borderId="14" xfId="28" applyNumberFormat="1" applyFont="1" applyFill="1" applyBorder="1"/>
    <xf numFmtId="165" fontId="32" fillId="0" borderId="0" xfId="34" applyFont="1" applyFill="1" applyBorder="1"/>
    <xf numFmtId="0" fontId="33" fillId="0" borderId="0" xfId="33" applyNumberFormat="1" applyFont="1" applyFill="1" applyBorder="1" applyAlignment="1">
      <alignment horizontal="center"/>
    </xf>
    <xf numFmtId="41" fontId="32" fillId="0" borderId="0" xfId="33" applyNumberFormat="1" applyFont="1" applyFill="1" applyBorder="1"/>
    <xf numFmtId="41" fontId="32" fillId="0" borderId="0" xfId="33" applyNumberFormat="1" applyFont="1" applyFill="1" applyBorder="1" applyAlignment="1">
      <alignment horizontal="center"/>
    </xf>
    <xf numFmtId="166" fontId="32" fillId="0" borderId="0" xfId="33" applyNumberFormat="1" applyFont="1" applyFill="1" applyBorder="1"/>
    <xf numFmtId="166" fontId="34" fillId="0" borderId="0" xfId="33" applyNumberFormat="1" applyFont="1" applyFill="1" applyBorder="1"/>
    <xf numFmtId="0" fontId="35" fillId="0" borderId="0" xfId="33" applyNumberFormat="1" applyFont="1" applyFill="1" applyBorder="1" applyAlignment="1">
      <alignment horizontal="center"/>
    </xf>
    <xf numFmtId="165" fontId="32" fillId="0" borderId="0" xfId="28" applyFont="1" applyFill="1" applyBorder="1"/>
    <xf numFmtId="165" fontId="32" fillId="0" borderId="0" xfId="28" applyFont="1" applyFill="1"/>
    <xf numFmtId="41" fontId="34" fillId="0" borderId="0" xfId="30" applyNumberFormat="1" applyFont="1" applyFill="1" applyBorder="1" applyAlignment="1"/>
    <xf numFmtId="41" fontId="32" fillId="0" borderId="0" xfId="30" applyNumberFormat="1" applyFont="1" applyFill="1" applyAlignment="1"/>
    <xf numFmtId="165" fontId="32" fillId="0" borderId="0" xfId="28" applyFont="1" applyFill="1" applyAlignment="1"/>
    <xf numFmtId="41" fontId="32" fillId="0" borderId="0" xfId="30" applyNumberFormat="1" applyFont="1" applyFill="1" applyBorder="1" applyAlignment="1"/>
    <xf numFmtId="165" fontId="32" fillId="0" borderId="0" xfId="28" applyFont="1" applyFill="1" applyBorder="1" applyAlignment="1"/>
    <xf numFmtId="41" fontId="32" fillId="0" borderId="0" xfId="36" applyNumberFormat="1" applyFont="1" applyFill="1" applyBorder="1" applyAlignment="1"/>
    <xf numFmtId="41" fontId="32" fillId="0" borderId="11" xfId="32" applyNumberFormat="1" applyFont="1" applyFill="1" applyBorder="1" applyAlignment="1"/>
    <xf numFmtId="41" fontId="32" fillId="0" borderId="0" xfId="32" applyNumberFormat="1" applyFont="1" applyFill="1" applyBorder="1" applyAlignment="1"/>
    <xf numFmtId="41" fontId="38" fillId="0" borderId="11" xfId="30" applyNumberFormat="1" applyFont="1" applyFill="1" applyBorder="1" applyAlignment="1"/>
    <xf numFmtId="41" fontId="32" fillId="0" borderId="11" xfId="36" applyNumberFormat="1" applyFont="1" applyFill="1" applyBorder="1" applyAlignment="1"/>
    <xf numFmtId="41" fontId="32" fillId="0" borderId="11" xfId="30" applyNumberFormat="1" applyFont="1" applyFill="1" applyBorder="1" applyAlignment="1"/>
    <xf numFmtId="165" fontId="34" fillId="0" borderId="0" xfId="28" applyFont="1" applyFill="1" applyBorder="1" applyAlignment="1"/>
    <xf numFmtId="41" fontId="32" fillId="0" borderId="0" xfId="37" applyNumberFormat="1" applyFont="1" applyFill="1" applyBorder="1" applyAlignment="1"/>
    <xf numFmtId="41" fontId="34" fillId="0" borderId="0" xfId="37" applyNumberFormat="1" applyFont="1" applyFill="1" applyBorder="1" applyAlignment="1"/>
    <xf numFmtId="41" fontId="34" fillId="0" borderId="12" xfId="30" applyNumberFormat="1" applyFont="1" applyFill="1" applyBorder="1" applyAlignment="1"/>
    <xf numFmtId="41" fontId="34" fillId="0" borderId="11" xfId="30" applyNumberFormat="1" applyFont="1" applyFill="1" applyBorder="1" applyAlignment="1"/>
    <xf numFmtId="165" fontId="34" fillId="0" borderId="11" xfId="28" applyFont="1" applyFill="1" applyBorder="1" applyAlignment="1"/>
    <xf numFmtId="41" fontId="32" fillId="0" borderId="11" xfId="37" applyNumberFormat="1" applyFont="1" applyFill="1" applyBorder="1" applyAlignment="1"/>
    <xf numFmtId="168" fontId="34" fillId="0" borderId="0" xfId="28" applyNumberFormat="1" applyFont="1" applyFill="1" applyAlignment="1"/>
    <xf numFmtId="168" fontId="32" fillId="0" borderId="0" xfId="28" applyNumberFormat="1" applyFont="1" applyFill="1" applyAlignment="1"/>
    <xf numFmtId="41" fontId="32" fillId="0" borderId="0" xfId="28" applyNumberFormat="1" applyFont="1" applyFill="1" applyBorder="1" applyAlignment="1"/>
    <xf numFmtId="41" fontId="34" fillId="0" borderId="11" xfId="28" applyNumberFormat="1" applyFont="1" applyFill="1" applyBorder="1" applyAlignment="1"/>
    <xf numFmtId="41" fontId="34" fillId="0" borderId="0" xfId="28" applyNumberFormat="1" applyFont="1" applyFill="1" applyBorder="1" applyAlignment="1"/>
    <xf numFmtId="41" fontId="32" fillId="0" borderId="11" xfId="28" applyNumberFormat="1" applyFont="1" applyFill="1" applyBorder="1" applyAlignment="1"/>
    <xf numFmtId="41" fontId="34" fillId="0" borderId="10" xfId="30" applyNumberFormat="1" applyFont="1" applyFill="1" applyBorder="1" applyAlignment="1"/>
    <xf numFmtId="169" fontId="32" fillId="0" borderId="0" xfId="28" applyNumberFormat="1" applyFont="1" applyFill="1" applyBorder="1" applyAlignment="1">
      <alignment horizontal="center"/>
    </xf>
    <xf numFmtId="169" fontId="32" fillId="0" borderId="11" xfId="28" applyNumberFormat="1" applyFont="1" applyFill="1" applyBorder="1" applyAlignment="1">
      <alignment horizontal="center"/>
    </xf>
    <xf numFmtId="165" fontId="33" fillId="0" borderId="0" xfId="28" applyFont="1" applyFill="1" applyBorder="1" applyAlignment="1">
      <alignment horizontal="center"/>
    </xf>
    <xf numFmtId="169" fontId="34" fillId="0" borderId="0" xfId="36" applyNumberFormat="1" applyFont="1" applyFill="1"/>
    <xf numFmtId="41" fontId="34" fillId="0" borderId="0" xfId="36" applyNumberFormat="1" applyFont="1" applyFill="1" applyBorder="1"/>
    <xf numFmtId="41" fontId="34" fillId="0" borderId="0" xfId="36" applyNumberFormat="1" applyFont="1" applyFill="1"/>
    <xf numFmtId="41" fontId="32" fillId="0" borderId="0" xfId="36" applyNumberFormat="1" applyFont="1" applyFill="1"/>
    <xf numFmtId="41" fontId="32" fillId="0" borderId="0" xfId="36" applyNumberFormat="1" applyFont="1" applyFill="1" applyBorder="1"/>
    <xf numFmtId="41" fontId="34" fillId="0" borderId="12" xfId="36" applyNumberFormat="1" applyFont="1" applyFill="1" applyBorder="1"/>
    <xf numFmtId="41" fontId="32" fillId="0" borderId="0" xfId="37" applyNumberFormat="1" applyFont="1" applyFill="1"/>
    <xf numFmtId="41" fontId="32" fillId="0" borderId="0" xfId="37" applyNumberFormat="1" applyFont="1" applyFill="1" applyBorder="1"/>
    <xf numFmtId="41" fontId="34" fillId="0" borderId="0" xfId="37" applyNumberFormat="1" applyFont="1" applyFill="1" applyBorder="1"/>
    <xf numFmtId="41" fontId="34" fillId="0" borderId="11" xfId="36" applyNumberFormat="1" applyFont="1" applyFill="1" applyBorder="1"/>
    <xf numFmtId="41" fontId="34" fillId="0" borderId="11" xfId="33" applyNumberFormat="1" applyFont="1" applyFill="1" applyBorder="1"/>
    <xf numFmtId="41" fontId="34" fillId="0" borderId="0" xfId="33" applyNumberFormat="1" applyFont="1" applyFill="1" applyBorder="1"/>
    <xf numFmtId="165" fontId="34" fillId="0" borderId="0" xfId="28" applyFont="1" applyFill="1"/>
    <xf numFmtId="168" fontId="34" fillId="0" borderId="0" xfId="28" applyNumberFormat="1" applyFont="1" applyFill="1"/>
    <xf numFmtId="168" fontId="32" fillId="0" borderId="0" xfId="28" applyNumberFormat="1" applyFont="1" applyFill="1"/>
    <xf numFmtId="41" fontId="32" fillId="0" borderId="11" xfId="36" applyNumberFormat="1" applyFont="1" applyFill="1" applyBorder="1"/>
    <xf numFmtId="41" fontId="34" fillId="0" borderId="10" xfId="36" applyNumberFormat="1" applyFont="1" applyFill="1" applyBorder="1"/>
    <xf numFmtId="165" fontId="39" fillId="0" borderId="0" xfId="28" applyFont="1" applyFill="1"/>
    <xf numFmtId="168" fontId="39" fillId="0" borderId="0" xfId="28" applyNumberFormat="1" applyFont="1" applyFill="1"/>
    <xf numFmtId="165" fontId="39" fillId="0" borderId="0" xfId="28" applyFont="1" applyFill="1" applyBorder="1"/>
    <xf numFmtId="0" fontId="33" fillId="0" borderId="0" xfId="28" applyNumberFormat="1" applyFont="1" applyFill="1" applyAlignment="1">
      <alignment horizontal="center"/>
    </xf>
    <xf numFmtId="169" fontId="34" fillId="0" borderId="0" xfId="28" applyNumberFormat="1" applyFont="1" applyFill="1"/>
    <xf numFmtId="169" fontId="32" fillId="0" borderId="0" xfId="28" applyNumberFormat="1" applyFont="1" applyFill="1"/>
    <xf numFmtId="169" fontId="32" fillId="0" borderId="11" xfId="32" applyNumberFormat="1" applyFont="1" applyFill="1" applyBorder="1"/>
    <xf numFmtId="169" fontId="34" fillId="0" borderId="11" xfId="28" applyNumberFormat="1" applyFont="1" applyFill="1" applyBorder="1"/>
    <xf numFmtId="169" fontId="34" fillId="0" borderId="0" xfId="28" applyNumberFormat="1" applyFont="1" applyFill="1" applyBorder="1"/>
    <xf numFmtId="169" fontId="32" fillId="0" borderId="11" xfId="28" applyNumberFormat="1" applyFont="1" applyFill="1" applyBorder="1"/>
    <xf numFmtId="169" fontId="32" fillId="0" borderId="0" xfId="28" applyNumberFormat="1" applyFont="1" applyFill="1" applyBorder="1"/>
    <xf numFmtId="165" fontId="41" fillId="0" borderId="0" xfId="28" applyFont="1" applyFill="1" applyBorder="1"/>
    <xf numFmtId="41" fontId="32" fillId="0" borderId="0" xfId="30" applyNumberFormat="1" applyFont="1" applyFill="1" applyAlignment="1">
      <alignment vertical="center"/>
    </xf>
    <xf numFmtId="41" fontId="32" fillId="0" borderId="0" xfId="28" applyNumberFormat="1" applyFont="1" applyFill="1" applyAlignment="1">
      <alignment vertical="center"/>
    </xf>
    <xf numFmtId="41" fontId="32" fillId="0" borderId="13" xfId="28" applyNumberFormat="1" applyFont="1" applyFill="1" applyBorder="1" applyAlignment="1">
      <alignment vertical="center"/>
    </xf>
    <xf numFmtId="41" fontId="32" fillId="0" borderId="0" xfId="28" applyNumberFormat="1" applyFont="1" applyFill="1" applyBorder="1" applyAlignment="1">
      <alignment vertical="center"/>
    </xf>
    <xf numFmtId="41" fontId="34" fillId="0" borderId="12" xfId="28" applyNumberFormat="1" applyFont="1" applyFill="1" applyBorder="1" applyAlignment="1">
      <alignment vertical="center"/>
    </xf>
    <xf numFmtId="41" fontId="32" fillId="0" borderId="11" xfId="28" applyNumberFormat="1" applyFont="1" applyFill="1" applyBorder="1" applyAlignment="1">
      <alignment vertical="center"/>
    </xf>
    <xf numFmtId="41" fontId="34" fillId="0" borderId="14" xfId="28" applyNumberFormat="1" applyFont="1" applyFill="1" applyBorder="1" applyAlignment="1">
      <alignment vertical="center"/>
    </xf>
    <xf numFmtId="165" fontId="32" fillId="0" borderId="0" xfId="30" applyFont="1" applyFill="1" applyAlignment="1">
      <alignment vertical="center"/>
    </xf>
    <xf numFmtId="165" fontId="39" fillId="0" borderId="0" xfId="28" applyFont="1" applyFill="1" applyAlignment="1">
      <alignment vertical="center"/>
    </xf>
    <xf numFmtId="0" fontId="33" fillId="0" borderId="0" xfId="28" applyNumberFormat="1" applyFont="1" applyFill="1" applyBorder="1" applyAlignment="1">
      <alignment horizontal="center"/>
    </xf>
    <xf numFmtId="0" fontId="34" fillId="0" borderId="0" xfId="28" applyNumberFormat="1" applyFont="1" applyFill="1" applyAlignment="1"/>
    <xf numFmtId="0" fontId="28" fillId="0" borderId="0" xfId="0" applyFont="1" applyAlignment="1">
      <alignment horizontal="left"/>
    </xf>
    <xf numFmtId="167" fontId="29" fillId="0" borderId="0" xfId="67" applyNumberFormat="1" applyFont="1"/>
    <xf numFmtId="0" fontId="30" fillId="0" borderId="0" xfId="0" applyFont="1" applyAlignment="1">
      <alignment horizontal="center"/>
    </xf>
    <xf numFmtId="0" fontId="29" fillId="0" borderId="0" xfId="0" applyFont="1"/>
    <xf numFmtId="166" fontId="29" fillId="0" borderId="0" xfId="0" applyNumberFormat="1" applyFont="1"/>
    <xf numFmtId="0" fontId="31" fillId="0" borderId="0" xfId="0" applyFont="1"/>
    <xf numFmtId="0" fontId="23" fillId="0" borderId="0" xfId="0" applyFont="1" applyAlignment="1">
      <alignment horizontal="right"/>
    </xf>
    <xf numFmtId="0" fontId="23" fillId="0" borderId="0" xfId="0" applyFont="1"/>
    <xf numFmtId="167" fontId="32" fillId="0" borderId="0" xfId="67" applyNumberFormat="1"/>
    <xf numFmtId="166" fontId="23" fillId="0" borderId="0" xfId="0" applyNumberFormat="1" applyFont="1" applyAlignment="1">
      <alignment horizontal="right"/>
    </xf>
    <xf numFmtId="166" fontId="23" fillId="0" borderId="0" xfId="0" applyNumberFormat="1" applyFont="1"/>
    <xf numFmtId="0" fontId="34" fillId="0" borderId="0" xfId="53" applyFont="1" applyAlignment="1">
      <alignment vertical="center"/>
    </xf>
    <xf numFmtId="0" fontId="32" fillId="0" borderId="0" xfId="53" applyFont="1" applyAlignment="1">
      <alignment vertical="center"/>
    </xf>
    <xf numFmtId="166" fontId="32" fillId="0" borderId="0" xfId="57" applyNumberFormat="1" applyFont="1" applyAlignment="1">
      <alignment vertical="center"/>
    </xf>
    <xf numFmtId="167" fontId="32" fillId="0" borderId="0" xfId="57" applyNumberFormat="1" applyFont="1" applyAlignment="1">
      <alignment vertical="center"/>
    </xf>
    <xf numFmtId="0" fontId="34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32" fillId="0" borderId="0" xfId="0" applyFont="1" applyAlignment="1">
      <alignment horizontal="center" vertical="center"/>
    </xf>
    <xf numFmtId="166" fontId="35" fillId="0" borderId="0" xfId="0" applyNumberFormat="1" applyFont="1"/>
    <xf numFmtId="166" fontId="32" fillId="0" borderId="0" xfId="53" applyNumberFormat="1" applyFont="1" applyAlignment="1">
      <alignment vertical="center"/>
    </xf>
    <xf numFmtId="166" fontId="32" fillId="0" borderId="0" xfId="53" applyNumberFormat="1" applyFont="1" applyAlignment="1">
      <alignment horizontal="right" vertical="center"/>
    </xf>
    <xf numFmtId="167" fontId="32" fillId="0" borderId="0" xfId="53" applyNumberFormat="1" applyFont="1" applyAlignment="1">
      <alignment vertical="center"/>
    </xf>
    <xf numFmtId="166" fontId="32" fillId="0" borderId="0" xfId="0" applyNumberFormat="1" applyFont="1"/>
    <xf numFmtId="41" fontId="32" fillId="0" borderId="0" xfId="53" applyNumberFormat="1" applyFont="1" applyAlignment="1">
      <alignment vertical="center"/>
    </xf>
    <xf numFmtId="166" fontId="33" fillId="0" borderId="0" xfId="0" applyNumberFormat="1" applyFont="1"/>
    <xf numFmtId="0" fontId="33" fillId="0" borderId="0" xfId="0" applyFont="1" applyAlignment="1">
      <alignment vertical="center"/>
    </xf>
    <xf numFmtId="167" fontId="32" fillId="0" borderId="0" xfId="58" applyNumberFormat="1" applyFont="1" applyAlignment="1">
      <alignment vertical="center"/>
    </xf>
    <xf numFmtId="167" fontId="36" fillId="0" borderId="0" xfId="53" applyNumberFormat="1" applyFont="1" applyAlignment="1">
      <alignment vertical="center"/>
    </xf>
    <xf numFmtId="0" fontId="32" fillId="0" borderId="0" xfId="0" applyFont="1" applyAlignment="1">
      <alignment vertical="center"/>
    </xf>
    <xf numFmtId="166" fontId="32" fillId="0" borderId="0" xfId="51" applyNumberFormat="1" applyFont="1" applyAlignment="1">
      <alignment vertical="center"/>
    </xf>
    <xf numFmtId="0" fontId="32" fillId="0" borderId="0" xfId="0" applyFont="1" applyAlignment="1">
      <alignment horizontal="left" vertical="center"/>
    </xf>
    <xf numFmtId="167" fontId="33" fillId="0" borderId="0" xfId="53" applyNumberFormat="1" applyFont="1" applyAlignment="1">
      <alignment vertical="center"/>
    </xf>
    <xf numFmtId="41" fontId="38" fillId="0" borderId="0" xfId="53" applyNumberFormat="1" applyFont="1" applyAlignment="1">
      <alignment vertical="center"/>
    </xf>
    <xf numFmtId="41" fontId="32" fillId="0" borderId="11" xfId="53" applyNumberFormat="1" applyFont="1" applyBorder="1" applyAlignment="1">
      <alignment vertical="center"/>
    </xf>
    <xf numFmtId="0" fontId="34" fillId="0" borderId="0" xfId="52" applyFont="1" applyAlignment="1">
      <alignment horizontal="left" vertical="center"/>
    </xf>
    <xf numFmtId="166" fontId="34" fillId="0" borderId="0" xfId="53" applyNumberFormat="1" applyFont="1" applyAlignment="1">
      <alignment vertical="center"/>
    </xf>
    <xf numFmtId="167" fontId="35" fillId="0" borderId="0" xfId="53" applyNumberFormat="1" applyFont="1" applyAlignment="1">
      <alignment vertical="center"/>
    </xf>
    <xf numFmtId="167" fontId="32" fillId="0" borderId="0" xfId="51" applyNumberFormat="1" applyFont="1" applyAlignment="1">
      <alignment vertical="center"/>
    </xf>
    <xf numFmtId="167" fontId="34" fillId="0" borderId="0" xfId="53" applyNumberFormat="1" applyFont="1" applyAlignment="1">
      <alignment vertical="center"/>
    </xf>
    <xf numFmtId="41" fontId="34" fillId="0" borderId="12" xfId="53" applyNumberFormat="1" applyFont="1" applyBorder="1" applyAlignment="1">
      <alignment vertical="center"/>
    </xf>
    <xf numFmtId="41" fontId="34" fillId="0" borderId="0" xfId="53" applyNumberFormat="1" applyFont="1" applyAlignment="1">
      <alignment vertical="center"/>
    </xf>
    <xf numFmtId="41" fontId="32" fillId="0" borderId="0" xfId="0" applyNumberFormat="1" applyFont="1"/>
    <xf numFmtId="167" fontId="32" fillId="0" borderId="0" xfId="48" applyNumberFormat="1" applyFont="1" applyAlignment="1">
      <alignment vertical="center"/>
    </xf>
    <xf numFmtId="167" fontId="32" fillId="0" borderId="0" xfId="0" applyNumberFormat="1" applyFont="1" applyAlignment="1">
      <alignment vertical="center"/>
    </xf>
    <xf numFmtId="0" fontId="34" fillId="0" borderId="0" xfId="0" applyFont="1" applyAlignment="1">
      <alignment horizontal="left" vertical="center"/>
    </xf>
    <xf numFmtId="41" fontId="34" fillId="0" borderId="14" xfId="53" applyNumberFormat="1" applyFont="1" applyBorder="1" applyAlignment="1">
      <alignment vertical="center"/>
    </xf>
    <xf numFmtId="167" fontId="35" fillId="0" borderId="0" xfId="0" applyNumberFormat="1" applyFont="1"/>
    <xf numFmtId="170" fontId="34" fillId="0" borderId="0" xfId="53" applyNumberFormat="1" applyFont="1" applyAlignment="1">
      <alignment vertical="center"/>
    </xf>
    <xf numFmtId="167" fontId="32" fillId="0" borderId="0" xfId="0" applyNumberFormat="1" applyFont="1"/>
    <xf numFmtId="166" fontId="39" fillId="0" borderId="0" xfId="53" applyNumberFormat="1" applyFont="1" applyAlignment="1">
      <alignment vertical="center"/>
    </xf>
    <xf numFmtId="0" fontId="34" fillId="0" borderId="0" xfId="68" applyFont="1" applyAlignment="1">
      <alignment horizontal="left"/>
    </xf>
    <xf numFmtId="167" fontId="33" fillId="0" borderId="0" xfId="69" applyNumberFormat="1" applyFont="1"/>
    <xf numFmtId="167" fontId="32" fillId="0" borderId="0" xfId="69" applyNumberFormat="1"/>
    <xf numFmtId="167" fontId="32" fillId="0" borderId="0" xfId="69" applyNumberFormat="1" applyAlignment="1">
      <alignment horizontal="right"/>
    </xf>
    <xf numFmtId="167" fontId="33" fillId="0" borderId="0" xfId="69" applyNumberFormat="1" applyFont="1" applyAlignment="1">
      <alignment horizontal="left"/>
    </xf>
    <xf numFmtId="167" fontId="32" fillId="0" borderId="0" xfId="69" applyNumberFormat="1" applyAlignment="1">
      <alignment horizontal="left"/>
    </xf>
    <xf numFmtId="0" fontId="34" fillId="0" borderId="0" xfId="48" applyFont="1" applyAlignment="1">
      <alignment horizontal="left"/>
    </xf>
    <xf numFmtId="167" fontId="34" fillId="0" borderId="0" xfId="48" applyNumberFormat="1" applyFont="1" applyAlignment="1">
      <alignment horizontal="centerContinuous"/>
    </xf>
    <xf numFmtId="167" fontId="32" fillId="0" borderId="0" xfId="48" applyNumberFormat="1" applyFont="1"/>
    <xf numFmtId="167" fontId="32" fillId="0" borderId="0" xfId="48" applyNumberFormat="1" applyFont="1" applyAlignment="1">
      <alignment horizontal="centerContinuous"/>
    </xf>
    <xf numFmtId="0" fontId="32" fillId="0" borderId="0" xfId="70" applyFont="1" applyAlignment="1">
      <alignment horizontal="center"/>
    </xf>
    <xf numFmtId="167" fontId="32" fillId="0" borderId="0" xfId="48" applyNumberFormat="1" applyFont="1" applyAlignment="1">
      <alignment horizontal="center"/>
    </xf>
    <xf numFmtId="167" fontId="32" fillId="0" borderId="11" xfId="68" applyNumberFormat="1" applyFont="1" applyBorder="1" applyAlignment="1">
      <alignment horizontal="center"/>
    </xf>
    <xf numFmtId="167" fontId="33" fillId="0" borderId="0" xfId="48" applyNumberFormat="1" applyFont="1" applyAlignment="1">
      <alignment horizontal="center"/>
    </xf>
    <xf numFmtId="167" fontId="32" fillId="0" borderId="11" xfId="48" applyNumberFormat="1" applyFont="1" applyBorder="1" applyAlignment="1">
      <alignment horizontal="center"/>
    </xf>
    <xf numFmtId="2" fontId="32" fillId="0" borderId="11" xfId="0" applyNumberFormat="1" applyFont="1" applyBorder="1" applyAlignment="1">
      <alignment horizontal="center" wrapText="1"/>
    </xf>
    <xf numFmtId="0" fontId="33" fillId="0" borderId="0" xfId="48" applyFont="1" applyAlignment="1">
      <alignment horizontal="center"/>
    </xf>
    <xf numFmtId="167" fontId="34" fillId="0" borderId="0" xfId="48" applyNumberFormat="1" applyFont="1" applyAlignment="1">
      <alignment horizontal="left"/>
    </xf>
    <xf numFmtId="166" fontId="33" fillId="0" borderId="0" xfId="48" applyNumberFormat="1" applyFont="1" applyAlignment="1">
      <alignment horizontal="center"/>
    </xf>
    <xf numFmtId="167" fontId="34" fillId="0" borderId="0" xfId="68" applyNumberFormat="1" applyFont="1" applyAlignment="1">
      <alignment horizontal="left"/>
    </xf>
    <xf numFmtId="167" fontId="34" fillId="0" borderId="0" xfId="68" applyNumberFormat="1" applyFont="1"/>
    <xf numFmtId="167" fontId="34" fillId="0" borderId="0" xfId="48" applyNumberFormat="1" applyFont="1"/>
    <xf numFmtId="166" fontId="34" fillId="0" borderId="0" xfId="48" applyNumberFormat="1" applyFont="1"/>
    <xf numFmtId="166" fontId="32" fillId="0" borderId="0" xfId="48" applyNumberFormat="1" applyFont="1"/>
    <xf numFmtId="167" fontId="35" fillId="0" borderId="0" xfId="68" applyNumberFormat="1" applyFont="1"/>
    <xf numFmtId="0" fontId="35" fillId="0" borderId="0" xfId="70" applyFont="1" applyAlignment="1">
      <alignment horizontal="left"/>
    </xf>
    <xf numFmtId="0" fontId="32" fillId="0" borderId="0" xfId="70" applyFont="1"/>
    <xf numFmtId="0" fontId="35" fillId="0" borderId="0" xfId="70" applyFont="1"/>
    <xf numFmtId="0" fontId="34" fillId="0" borderId="0" xfId="70" applyFont="1" applyAlignment="1">
      <alignment horizontal="left"/>
    </xf>
    <xf numFmtId="0" fontId="32" fillId="0" borderId="0" xfId="70" applyFont="1" applyAlignment="1">
      <alignment horizontal="left"/>
    </xf>
    <xf numFmtId="0" fontId="32" fillId="0" borderId="0" xfId="0" applyFont="1"/>
    <xf numFmtId="0" fontId="34" fillId="0" borderId="0" xfId="51" applyFont="1" applyAlignment="1">
      <alignment horizontal="left"/>
    </xf>
    <xf numFmtId="167" fontId="32" fillId="0" borderId="0" xfId="51" applyNumberFormat="1" applyFont="1"/>
    <xf numFmtId="43" fontId="39" fillId="0" borderId="0" xfId="51" applyNumberFormat="1" applyFont="1"/>
    <xf numFmtId="0" fontId="28" fillId="0" borderId="0" xfId="68" applyFont="1" applyAlignment="1">
      <alignment horizontal="left"/>
    </xf>
    <xf numFmtId="167" fontId="30" fillId="0" borderId="0" xfId="69" applyNumberFormat="1" applyFont="1"/>
    <xf numFmtId="167" fontId="29" fillId="0" borderId="0" xfId="69" applyNumberFormat="1" applyFont="1"/>
    <xf numFmtId="167" fontId="29" fillId="0" borderId="0" xfId="69" applyNumberFormat="1" applyFont="1" applyAlignment="1">
      <alignment horizontal="right"/>
    </xf>
    <xf numFmtId="0" fontId="31" fillId="0" borderId="0" xfId="68" applyFont="1" applyAlignment="1">
      <alignment horizontal="left"/>
    </xf>
    <xf numFmtId="167" fontId="40" fillId="0" borderId="0" xfId="69" applyNumberFormat="1" applyFont="1" applyAlignment="1">
      <alignment horizontal="left"/>
    </xf>
    <xf numFmtId="167" fontId="37" fillId="0" borderId="0" xfId="69" applyNumberFormat="1" applyFont="1" applyAlignment="1">
      <alignment horizontal="left"/>
    </xf>
    <xf numFmtId="167" fontId="37" fillId="0" borderId="0" xfId="69" applyNumberFormat="1" applyFont="1" applyAlignment="1">
      <alignment horizontal="right"/>
    </xf>
    <xf numFmtId="167" fontId="37" fillId="0" borderId="0" xfId="69" applyNumberFormat="1" applyFont="1"/>
    <xf numFmtId="167" fontId="32" fillId="0" borderId="0" xfId="68" applyNumberFormat="1" applyFont="1"/>
    <xf numFmtId="167" fontId="33" fillId="0" borderId="0" xfId="68" applyNumberFormat="1" applyFont="1"/>
    <xf numFmtId="167" fontId="34" fillId="0" borderId="0" xfId="68" applyNumberFormat="1" applyFont="1" applyAlignment="1">
      <alignment horizontal="centerContinuous"/>
    </xf>
    <xf numFmtId="167" fontId="32" fillId="0" borderId="0" xfId="68" applyNumberFormat="1" applyFont="1" applyAlignment="1">
      <alignment horizontal="centerContinuous"/>
    </xf>
    <xf numFmtId="167" fontId="34" fillId="0" borderId="0" xfId="68" applyNumberFormat="1" applyFont="1" applyAlignment="1">
      <alignment horizontal="center"/>
    </xf>
    <xf numFmtId="167" fontId="32" fillId="0" borderId="0" xfId="68" applyNumberFormat="1" applyFont="1" applyAlignment="1">
      <alignment horizontal="center"/>
    </xf>
    <xf numFmtId="167" fontId="33" fillId="0" borderId="0" xfId="68" applyNumberFormat="1" applyFont="1" applyAlignment="1">
      <alignment horizontal="center"/>
    </xf>
    <xf numFmtId="166" fontId="33" fillId="0" borderId="0" xfId="68" applyNumberFormat="1" applyFont="1" applyAlignment="1">
      <alignment horizontal="center"/>
    </xf>
    <xf numFmtId="43" fontId="32" fillId="0" borderId="0" xfId="69" applyNumberFormat="1"/>
    <xf numFmtId="169" fontId="34" fillId="0" borderId="0" xfId="51" applyNumberFormat="1" applyFont="1"/>
    <xf numFmtId="167" fontId="34" fillId="0" borderId="0" xfId="68" applyNumberFormat="1" applyFont="1" applyAlignment="1">
      <alignment vertical="center"/>
    </xf>
    <xf numFmtId="169" fontId="34" fillId="0" borderId="0" xfId="68" applyNumberFormat="1" applyFont="1"/>
    <xf numFmtId="0" fontId="32" fillId="0" borderId="0" xfId="69"/>
    <xf numFmtId="166" fontId="34" fillId="0" borderId="0" xfId="68" applyNumberFormat="1" applyFont="1"/>
    <xf numFmtId="41" fontId="32" fillId="0" borderId="0" xfId="67" applyNumberFormat="1" applyAlignment="1">
      <alignment horizontal="left"/>
    </xf>
    <xf numFmtId="169" fontId="32" fillId="0" borderId="0" xfId="68" applyNumberFormat="1" applyFont="1"/>
    <xf numFmtId="41" fontId="32" fillId="0" borderId="0" xfId="67" applyNumberFormat="1"/>
    <xf numFmtId="169" fontId="32" fillId="0" borderId="0" xfId="51" applyNumberFormat="1" applyFont="1"/>
    <xf numFmtId="41" fontId="32" fillId="0" borderId="11" xfId="67" applyNumberFormat="1" applyBorder="1" applyAlignment="1">
      <alignment horizontal="left"/>
    </xf>
    <xf numFmtId="41" fontId="32" fillId="0" borderId="11" xfId="67" applyNumberFormat="1" applyBorder="1"/>
    <xf numFmtId="169" fontId="32" fillId="0" borderId="11" xfId="51" applyNumberFormat="1" applyFont="1" applyBorder="1"/>
    <xf numFmtId="166" fontId="32" fillId="0" borderId="0" xfId="68" applyNumberFormat="1" applyFont="1"/>
    <xf numFmtId="41" fontId="34" fillId="0" borderId="12" xfId="67" applyNumberFormat="1" applyFont="1" applyBorder="1"/>
    <xf numFmtId="169" fontId="34" fillId="0" borderId="0" xfId="68" applyNumberFormat="1" applyFont="1" applyAlignment="1">
      <alignment horizontal="center"/>
    </xf>
    <xf numFmtId="0" fontId="34" fillId="0" borderId="0" xfId="70" applyFont="1"/>
    <xf numFmtId="169" fontId="34" fillId="0" borderId="10" xfId="51" applyNumberFormat="1" applyFont="1" applyBorder="1"/>
    <xf numFmtId="167" fontId="29" fillId="0" borderId="0" xfId="68" applyNumberFormat="1" applyFont="1"/>
    <xf numFmtId="167" fontId="29" fillId="0" borderId="0" xfId="68" applyNumberFormat="1" applyFont="1" applyAlignment="1">
      <alignment horizontal="right"/>
    </xf>
    <xf numFmtId="167" fontId="37" fillId="0" borderId="0" xfId="68" applyNumberFormat="1" applyFont="1" applyAlignment="1">
      <alignment horizontal="left"/>
    </xf>
    <xf numFmtId="167" fontId="37" fillId="0" borderId="0" xfId="68" applyNumberFormat="1" applyFont="1" applyAlignment="1">
      <alignment horizontal="right"/>
    </xf>
    <xf numFmtId="167" fontId="37" fillId="0" borderId="0" xfId="68" applyNumberFormat="1" applyFont="1"/>
    <xf numFmtId="167" fontId="32" fillId="0" borderId="0" xfId="48" applyNumberFormat="1" applyFont="1" applyAlignment="1">
      <alignment horizontal="left"/>
    </xf>
    <xf numFmtId="167" fontId="32" fillId="0" borderId="0" xfId="48" applyNumberFormat="1" applyFont="1" applyAlignment="1">
      <alignment horizontal="right"/>
    </xf>
    <xf numFmtId="167" fontId="34" fillId="0" borderId="0" xfId="48" applyNumberFormat="1" applyFont="1" applyAlignment="1">
      <alignment horizontal="center"/>
    </xf>
    <xf numFmtId="173" fontId="34" fillId="0" borderId="0" xfId="48" applyNumberFormat="1" applyFont="1"/>
    <xf numFmtId="167" fontId="32" fillId="0" borderId="0" xfId="48" applyNumberFormat="1" applyFont="1" applyAlignment="1">
      <alignment horizontal="center" vertical="center"/>
    </xf>
    <xf numFmtId="0" fontId="32" fillId="0" borderId="11" xfId="0" applyFont="1" applyBorder="1" applyAlignment="1">
      <alignment horizontal="center"/>
    </xf>
    <xf numFmtId="167" fontId="34" fillId="0" borderId="0" xfId="0" applyNumberFormat="1" applyFont="1"/>
    <xf numFmtId="167" fontId="35" fillId="0" borderId="0" xfId="48" applyNumberFormat="1" applyFont="1"/>
    <xf numFmtId="167" fontId="35" fillId="0" borderId="0" xfId="48" quotePrefix="1" applyNumberFormat="1" applyFont="1"/>
    <xf numFmtId="167" fontId="32" fillId="0" borderId="0" xfId="48" applyNumberFormat="1" applyFont="1" applyAlignment="1">
      <alignment wrapText="1"/>
    </xf>
    <xf numFmtId="0" fontId="33" fillId="0" borderId="0" xfId="58" applyFont="1" applyAlignment="1">
      <alignment horizontal="center"/>
    </xf>
    <xf numFmtId="0" fontId="35" fillId="0" borderId="0" xfId="0" applyFont="1" applyAlignment="1">
      <alignment horizontal="left"/>
    </xf>
    <xf numFmtId="167" fontId="35" fillId="0" borderId="0" xfId="48" applyNumberFormat="1" applyFont="1" applyAlignment="1">
      <alignment horizontal="left"/>
    </xf>
    <xf numFmtId="41" fontId="32" fillId="0" borderId="0" xfId="48" applyNumberFormat="1" applyFont="1"/>
    <xf numFmtId="41" fontId="34" fillId="0" borderId="0" xfId="48" applyNumberFormat="1" applyFont="1"/>
    <xf numFmtId="41" fontId="34" fillId="0" borderId="0" xfId="0" applyNumberFormat="1" applyFont="1"/>
    <xf numFmtId="167" fontId="39" fillId="0" borderId="0" xfId="48" applyNumberFormat="1" applyFont="1"/>
    <xf numFmtId="43" fontId="39" fillId="0" borderId="0" xfId="48" applyNumberFormat="1" applyFont="1"/>
    <xf numFmtId="0" fontId="32" fillId="0" borderId="0" xfId="69" applyAlignment="1">
      <alignment horizontal="center"/>
    </xf>
    <xf numFmtId="166" fontId="32" fillId="0" borderId="0" xfId="69" applyNumberFormat="1" applyAlignment="1">
      <alignment horizontal="center"/>
    </xf>
    <xf numFmtId="167" fontId="38" fillId="0" borderId="0" xfId="68" applyNumberFormat="1" applyFont="1" applyAlignment="1">
      <alignment horizontal="center"/>
    </xf>
    <xf numFmtId="0" fontId="32" fillId="0" borderId="11" xfId="70" applyFont="1" applyBorder="1" applyAlignment="1">
      <alignment horizontal="center"/>
    </xf>
    <xf numFmtId="167" fontId="38" fillId="0" borderId="11" xfId="68" applyNumberFormat="1" applyFont="1" applyBorder="1" applyAlignment="1">
      <alignment horizontal="center"/>
    </xf>
    <xf numFmtId="0" fontId="32" fillId="0" borderId="11" xfId="69" applyBorder="1" applyAlignment="1">
      <alignment horizontal="center"/>
    </xf>
    <xf numFmtId="41" fontId="34" fillId="0" borderId="0" xfId="68" applyNumberFormat="1" applyFont="1"/>
    <xf numFmtId="41" fontId="34" fillId="0" borderId="0" xfId="51" applyNumberFormat="1" applyFont="1"/>
    <xf numFmtId="166" fontId="33" fillId="0" borderId="0" xfId="51" applyNumberFormat="1" applyFont="1" applyAlignment="1">
      <alignment horizontal="center"/>
    </xf>
    <xf numFmtId="41" fontId="32" fillId="0" borderId="0" xfId="68" applyNumberFormat="1" applyFont="1"/>
    <xf numFmtId="0" fontId="33" fillId="0" borderId="0" xfId="68" applyFont="1" applyAlignment="1">
      <alignment horizontal="center"/>
    </xf>
    <xf numFmtId="41" fontId="34" fillId="0" borderId="0" xfId="67" applyNumberFormat="1" applyFont="1"/>
    <xf numFmtId="41" fontId="32" fillId="0" borderId="0" xfId="51" applyNumberFormat="1" applyFont="1"/>
    <xf numFmtId="0" fontId="34" fillId="0" borderId="0" xfId="48" applyFont="1"/>
    <xf numFmtId="41" fontId="34" fillId="0" borderId="11" xfId="67" applyNumberFormat="1" applyFont="1" applyBorder="1"/>
    <xf numFmtId="0" fontId="34" fillId="0" borderId="0" xfId="69" applyFont="1"/>
    <xf numFmtId="41" fontId="32" fillId="0" borderId="0" xfId="69" applyNumberFormat="1"/>
    <xf numFmtId="169" fontId="32" fillId="0" borderId="0" xfId="69" applyNumberFormat="1"/>
    <xf numFmtId="0" fontId="28" fillId="0" borderId="0" xfId="54" applyFont="1" applyAlignment="1">
      <alignment horizontal="left"/>
    </xf>
    <xf numFmtId="166" fontId="32" fillId="0" borderId="0" xfId="54" applyNumberFormat="1" applyFont="1"/>
    <xf numFmtId="167" fontId="32" fillId="0" borderId="0" xfId="58" applyNumberFormat="1" applyFont="1"/>
    <xf numFmtId="0" fontId="32" fillId="0" borderId="0" xfId="58" applyFont="1" applyAlignment="1">
      <alignment horizontal="center"/>
    </xf>
    <xf numFmtId="167" fontId="32" fillId="0" borderId="0" xfId="58" applyNumberFormat="1" applyFont="1" applyAlignment="1">
      <alignment horizontal="right"/>
    </xf>
    <xf numFmtId="0" fontId="31" fillId="0" borderId="0" xfId="0" applyFont="1" applyAlignment="1">
      <alignment horizontal="left"/>
    </xf>
    <xf numFmtId="0" fontId="32" fillId="0" borderId="0" xfId="54" applyFont="1" applyAlignment="1">
      <alignment horizontal="center"/>
    </xf>
    <xf numFmtId="0" fontId="34" fillId="0" borderId="0" xfId="54" applyFont="1" applyAlignment="1">
      <alignment horizontal="center"/>
    </xf>
    <xf numFmtId="167" fontId="34" fillId="0" borderId="0" xfId="54" applyNumberFormat="1" applyFont="1" applyAlignment="1">
      <alignment horizontal="center"/>
    </xf>
    <xf numFmtId="167" fontId="32" fillId="0" borderId="0" xfId="58" applyNumberFormat="1" applyFont="1" applyAlignment="1">
      <alignment horizontal="centerContinuous"/>
    </xf>
    <xf numFmtId="0" fontId="34" fillId="0" borderId="0" xfId="52" applyFont="1" applyAlignment="1">
      <alignment horizontal="left"/>
    </xf>
    <xf numFmtId="167" fontId="34" fillId="0" borderId="0" xfId="58" applyNumberFormat="1" applyFont="1"/>
    <xf numFmtId="0" fontId="34" fillId="0" borderId="0" xfId="58" applyFont="1" applyAlignment="1">
      <alignment horizontal="center"/>
    </xf>
    <xf numFmtId="41" fontId="34" fillId="0" borderId="0" xfId="58" applyNumberFormat="1" applyFont="1"/>
    <xf numFmtId="167" fontId="32" fillId="0" borderId="0" xfId="57" applyNumberFormat="1" applyFont="1"/>
    <xf numFmtId="0" fontId="32" fillId="0" borderId="0" xfId="0" applyFont="1" applyAlignment="1">
      <alignment horizontal="left"/>
    </xf>
    <xf numFmtId="0" fontId="34" fillId="0" borderId="0" xfId="0" applyFont="1" applyAlignment="1">
      <alignment horizontal="left"/>
    </xf>
    <xf numFmtId="167" fontId="34" fillId="0" borderId="0" xfId="57" applyNumberFormat="1" applyFont="1"/>
    <xf numFmtId="167" fontId="35" fillId="0" borderId="0" xfId="58" applyNumberFormat="1" applyFont="1"/>
    <xf numFmtId="41" fontId="32" fillId="0" borderId="0" xfId="57" applyNumberFormat="1" applyFont="1"/>
    <xf numFmtId="41" fontId="34" fillId="0" borderId="10" xfId="58" applyNumberFormat="1" applyFont="1" applyBorder="1"/>
    <xf numFmtId="41" fontId="32" fillId="0" borderId="0" xfId="58" applyNumberFormat="1" applyFont="1"/>
    <xf numFmtId="0" fontId="32" fillId="0" borderId="0" xfId="52" applyFont="1" applyAlignment="1">
      <alignment horizontal="left"/>
    </xf>
    <xf numFmtId="41" fontId="34" fillId="0" borderId="14" xfId="58" applyNumberFormat="1" applyFont="1" applyBorder="1"/>
    <xf numFmtId="0" fontId="32" fillId="0" borderId="0" xfId="57" applyFont="1" applyAlignment="1">
      <alignment horizontal="center"/>
    </xf>
    <xf numFmtId="0" fontId="34" fillId="0" borderId="0" xfId="54" applyFont="1"/>
    <xf numFmtId="167" fontId="34" fillId="0" borderId="0" xfId="54" applyNumberFormat="1" applyFont="1"/>
    <xf numFmtId="167" fontId="32" fillId="0" borderId="0" xfId="58" applyNumberFormat="1" applyFont="1" applyAlignment="1">
      <alignment horizontal="center"/>
    </xf>
    <xf numFmtId="166" fontId="32" fillId="0" borderId="0" xfId="58" applyNumberFormat="1" applyFont="1" applyAlignment="1">
      <alignment horizontal="center"/>
    </xf>
    <xf numFmtId="167" fontId="33" fillId="0" borderId="0" xfId="58" applyNumberFormat="1" applyFont="1"/>
    <xf numFmtId="167" fontId="32" fillId="0" borderId="0" xfId="58" applyNumberFormat="1" applyFont="1" applyAlignment="1">
      <alignment horizontal="left" indent="1"/>
    </xf>
    <xf numFmtId="166" fontId="32" fillId="0" borderId="0" xfId="58" applyNumberFormat="1" applyFont="1"/>
    <xf numFmtId="41" fontId="32" fillId="0" borderId="11" xfId="58" applyNumberFormat="1" applyFont="1" applyBorder="1"/>
    <xf numFmtId="165" fontId="34" fillId="0" borderId="10" xfId="58" applyNumberFormat="1" applyFont="1" applyBorder="1"/>
    <xf numFmtId="165" fontId="34" fillId="0" borderId="0" xfId="58" applyNumberFormat="1" applyFont="1"/>
    <xf numFmtId="166" fontId="32" fillId="0" borderId="0" xfId="58" applyNumberFormat="1" applyFont="1" applyAlignment="1">
      <alignment horizontal="right"/>
    </xf>
    <xf numFmtId="0" fontId="33" fillId="0" borderId="0" xfId="58" applyFont="1"/>
    <xf numFmtId="0" fontId="32" fillId="0" borderId="0" xfId="58" applyFont="1"/>
    <xf numFmtId="167" fontId="33" fillId="0" borderId="0" xfId="67" applyNumberFormat="1" applyFont="1"/>
    <xf numFmtId="167" fontId="33" fillId="0" borderId="0" xfId="67" applyNumberFormat="1" applyFont="1" applyAlignment="1">
      <alignment horizontal="center"/>
    </xf>
    <xf numFmtId="166" fontId="24" fillId="0" borderId="0" xfId="0" applyNumberFormat="1" applyFont="1"/>
    <xf numFmtId="166" fontId="24" fillId="0" borderId="0" xfId="0" applyNumberFormat="1" applyFont="1" applyAlignment="1">
      <alignment horizontal="center"/>
    </xf>
    <xf numFmtId="168" fontId="24" fillId="0" borderId="0" xfId="0" applyNumberFormat="1" applyFont="1" applyAlignment="1">
      <alignment horizontal="center"/>
    </xf>
    <xf numFmtId="166" fontId="33" fillId="0" borderId="0" xfId="67" applyNumberFormat="1" applyFont="1" applyAlignment="1">
      <alignment horizontal="right"/>
    </xf>
    <xf numFmtId="166" fontId="33" fillId="0" borderId="0" xfId="67" applyNumberFormat="1" applyFont="1"/>
    <xf numFmtId="166" fontId="33" fillId="0" borderId="0" xfId="0" applyNumberFormat="1" applyFont="1" applyAlignment="1">
      <alignment horizontal="center"/>
    </xf>
    <xf numFmtId="166" fontId="30" fillId="0" borderId="0" xfId="0" applyNumberFormat="1" applyFont="1" applyAlignment="1">
      <alignment horizontal="center"/>
    </xf>
    <xf numFmtId="41" fontId="29" fillId="0" borderId="0" xfId="0" applyNumberFormat="1" applyFont="1"/>
    <xf numFmtId="168" fontId="29" fillId="0" borderId="0" xfId="0" applyNumberFormat="1" applyFont="1"/>
    <xf numFmtId="41" fontId="23" fillId="0" borderId="0" xfId="0" applyNumberFormat="1" applyFont="1"/>
    <xf numFmtId="168" fontId="23" fillId="0" borderId="0" xfId="0" applyNumberFormat="1" applyFont="1"/>
    <xf numFmtId="0" fontId="22" fillId="0" borderId="0" xfId="0" applyFont="1" applyAlignment="1">
      <alignment horizontal="left"/>
    </xf>
    <xf numFmtId="166" fontId="25" fillId="0" borderId="0" xfId="0" applyNumberFormat="1" applyFont="1" applyAlignment="1">
      <alignment horizontal="centerContinuous"/>
    </xf>
    <xf numFmtId="166" fontId="26" fillId="0" borderId="0" xfId="0" applyNumberFormat="1" applyFont="1" applyAlignment="1">
      <alignment horizontal="centerContinuous"/>
    </xf>
    <xf numFmtId="41" fontId="26" fillId="0" borderId="0" xfId="0" applyNumberFormat="1" applyFont="1" applyAlignment="1">
      <alignment horizontal="centerContinuous"/>
    </xf>
    <xf numFmtId="168" fontId="26" fillId="0" borderId="0" xfId="0" applyNumberFormat="1" applyFont="1" applyAlignment="1">
      <alignment horizontal="centerContinuous"/>
    </xf>
    <xf numFmtId="166" fontId="34" fillId="0" borderId="0" xfId="0" applyNumberFormat="1" applyFont="1"/>
    <xf numFmtId="166" fontId="31" fillId="0" borderId="0" xfId="0" applyNumberFormat="1" applyFont="1"/>
    <xf numFmtId="0" fontId="33" fillId="0" borderId="0" xfId="0" applyFont="1" applyAlignment="1">
      <alignment horizontal="center"/>
    </xf>
    <xf numFmtId="168" fontId="32" fillId="0" borderId="0" xfId="0" applyNumberFormat="1" applyFont="1"/>
    <xf numFmtId="166" fontId="36" fillId="0" borderId="0" xfId="0" applyNumberFormat="1" applyFont="1"/>
    <xf numFmtId="166" fontId="35" fillId="0" borderId="0" xfId="0" applyNumberFormat="1" applyFont="1" applyAlignment="1">
      <alignment horizontal="center"/>
    </xf>
    <xf numFmtId="166" fontId="32" fillId="0" borderId="0" xfId="51" applyNumberFormat="1" applyFont="1"/>
    <xf numFmtId="166" fontId="32" fillId="0" borderId="0" xfId="0" applyNumberFormat="1" applyFont="1" applyAlignment="1">
      <alignment horizontal="left"/>
    </xf>
    <xf numFmtId="166" fontId="27" fillId="0" borderId="0" xfId="0" applyNumberFormat="1" applyFont="1"/>
    <xf numFmtId="167" fontId="33" fillId="0" borderId="0" xfId="67" applyNumberFormat="1" applyFont="1" applyAlignment="1">
      <alignment horizontal="center"/>
    </xf>
    <xf numFmtId="166" fontId="33" fillId="0" borderId="0" xfId="67" applyNumberFormat="1" applyFont="1" applyAlignment="1">
      <alignment horizontal="center"/>
    </xf>
    <xf numFmtId="0" fontId="33" fillId="0" borderId="0" xfId="0" applyFont="1" applyAlignment="1">
      <alignment horizontal="center"/>
    </xf>
    <xf numFmtId="166" fontId="34" fillId="0" borderId="0" xfId="0" applyNumberFormat="1" applyFont="1" applyAlignment="1">
      <alignment horizontal="center"/>
    </xf>
    <xf numFmtId="0" fontId="32" fillId="0" borderId="0" xfId="0" quotePrefix="1" applyFont="1" applyAlignment="1">
      <alignment horizontal="center"/>
    </xf>
    <xf numFmtId="166" fontId="34" fillId="0" borderId="0" xfId="0" applyNumberFormat="1" applyFont="1" applyAlignment="1">
      <alignment horizontal="left"/>
    </xf>
    <xf numFmtId="0" fontId="33" fillId="0" borderId="0" xfId="54" applyFont="1" applyAlignment="1">
      <alignment horizontal="center"/>
    </xf>
    <xf numFmtId="0" fontId="34" fillId="0" borderId="0" xfId="0" applyFont="1" applyAlignment="1">
      <alignment horizontal="center"/>
    </xf>
    <xf numFmtId="0" fontId="32" fillId="0" borderId="0" xfId="34" applyNumberFormat="1" applyFont="1" applyFill="1" applyAlignment="1">
      <alignment horizontal="center"/>
    </xf>
    <xf numFmtId="167" fontId="34" fillId="0" borderId="0" xfId="68" applyNumberFormat="1" applyFont="1" applyAlignment="1">
      <alignment horizontal="center"/>
    </xf>
    <xf numFmtId="167" fontId="32" fillId="0" borderId="11" xfId="68" applyNumberFormat="1" applyFont="1" applyBorder="1" applyAlignment="1">
      <alignment horizontal="center"/>
    </xf>
    <xf numFmtId="167" fontId="33" fillId="0" borderId="0" xfId="68" applyNumberFormat="1" applyFont="1" applyAlignment="1">
      <alignment horizontal="center"/>
    </xf>
    <xf numFmtId="167" fontId="34" fillId="0" borderId="0" xfId="48" applyNumberFormat="1" applyFont="1" applyAlignment="1">
      <alignment horizontal="center"/>
    </xf>
    <xf numFmtId="167" fontId="33" fillId="0" borderId="0" xfId="48" applyNumberFormat="1" applyFont="1" applyAlignment="1">
      <alignment horizontal="center"/>
    </xf>
    <xf numFmtId="167" fontId="33" fillId="0" borderId="0" xfId="69" applyNumberFormat="1" applyFont="1" applyAlignment="1">
      <alignment horizontal="center"/>
    </xf>
    <xf numFmtId="166" fontId="33" fillId="0" borderId="0" xfId="68" applyNumberFormat="1" applyFont="1" applyAlignment="1">
      <alignment horizontal="center"/>
    </xf>
    <xf numFmtId="166" fontId="33" fillId="0" borderId="0" xfId="48" applyNumberFormat="1" applyFont="1" applyAlignment="1">
      <alignment horizontal="center"/>
    </xf>
    <xf numFmtId="168" fontId="34" fillId="0" borderId="0" xfId="28" applyNumberFormat="1" applyFont="1" applyFill="1" applyAlignment="1">
      <alignment horizontal="center"/>
    </xf>
    <xf numFmtId="0" fontId="32" fillId="0" borderId="0" xfId="0" applyFont="1" applyAlignment="1">
      <alignment horizontal="center"/>
    </xf>
    <xf numFmtId="168" fontId="32" fillId="0" borderId="0" xfId="28" applyNumberFormat="1" applyFont="1" applyFill="1" applyAlignment="1">
      <alignment horizontal="center"/>
    </xf>
    <xf numFmtId="166" fontId="33" fillId="0" borderId="0" xfId="53" applyNumberFormat="1" applyFont="1" applyAlignment="1">
      <alignment horizontal="center" vertical="center"/>
    </xf>
  </cellXfs>
  <cellStyles count="7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Comma 2 2" xfId="30" xr:uid="{00000000-0005-0000-0000-00001D000000}"/>
    <cellStyle name="Comma 2 2 2" xfId="31" xr:uid="{00000000-0005-0000-0000-00001E000000}"/>
    <cellStyle name="Comma 3 2" xfId="32" xr:uid="{00000000-0005-0000-0000-00001F000000}"/>
    <cellStyle name="Comma_AMT_BCP_TFS_Q151_Final-120508 2" xfId="33" xr:uid="{00000000-0005-0000-0000-000020000000}"/>
    <cellStyle name="Comma_AMT_BCP_TFS_Q151_Final-120508 2 2" xfId="34" xr:uid="{00000000-0005-0000-0000-000021000000}"/>
    <cellStyle name="Currency 2" xfId="35" xr:uid="{00000000-0005-0000-0000-000022000000}"/>
    <cellStyle name="Currency 3" xfId="36" xr:uid="{00000000-0005-0000-0000-000023000000}"/>
    <cellStyle name="Currency 3 2" xfId="37" xr:uid="{00000000-0005-0000-0000-000024000000}"/>
    <cellStyle name="Explanatory Text" xfId="38" builtinId="53" customBuiltin="1"/>
    <cellStyle name="Good" xfId="39" builtinId="26" customBuiltin="1"/>
    <cellStyle name="Heading 1" xfId="40" builtinId="16" customBuiltin="1"/>
    <cellStyle name="Heading 2" xfId="41" builtinId="17" customBuiltin="1"/>
    <cellStyle name="Heading 3" xfId="42" builtinId="18" customBuiltin="1"/>
    <cellStyle name="Heading 4" xfId="43" builtinId="19" customBuiltin="1"/>
    <cellStyle name="Input" xfId="44" builtinId="20" customBuiltin="1"/>
    <cellStyle name="Linked Cell" xfId="45" builtinId="24" customBuiltin="1"/>
    <cellStyle name="Neutral" xfId="46" builtinId="28" customBuiltin="1"/>
    <cellStyle name="Normal" xfId="0" builtinId="0"/>
    <cellStyle name="Normal 2" xfId="47" xr:uid="{00000000-0005-0000-0000-00002F000000}"/>
    <cellStyle name="Normal 2 2" xfId="48" xr:uid="{00000000-0005-0000-0000-000030000000}"/>
    <cellStyle name="Normal 2 3" xfId="70" xr:uid="{8C7A709F-8263-49B0-A7F7-6F4701A460B2}"/>
    <cellStyle name="Normal 219" xfId="49" xr:uid="{00000000-0005-0000-0000-000031000000}"/>
    <cellStyle name="Normal 3" xfId="50" xr:uid="{00000000-0005-0000-0000-000032000000}"/>
    <cellStyle name="Normal 30" xfId="66" xr:uid="{00000000-0005-0000-0000-000033000000}"/>
    <cellStyle name="Normal 4" xfId="51" xr:uid="{00000000-0005-0000-0000-000034000000}"/>
    <cellStyle name="Normal 4 2" xfId="52" xr:uid="{00000000-0005-0000-0000-000035000000}"/>
    <cellStyle name="Normal 4 2 2" xfId="53" xr:uid="{00000000-0005-0000-0000-000036000000}"/>
    <cellStyle name="Normal 5" xfId="54" xr:uid="{00000000-0005-0000-0000-000037000000}"/>
    <cellStyle name="Normal 6" xfId="55" xr:uid="{00000000-0005-0000-0000-000038000000}"/>
    <cellStyle name="Normal 7" xfId="56" xr:uid="{00000000-0005-0000-0000-000039000000}"/>
    <cellStyle name="Normal 8" xfId="69" xr:uid="{F4466422-287E-4537-A9C5-C1FBD7501391}"/>
    <cellStyle name="Normal_AMT_BCP_TFS_Q151_Final-120508" xfId="67" xr:uid="{AB3EE316-D144-41F9-93D0-C461CE6D3569}"/>
    <cellStyle name="Normal_AMT_BCP_TFS_Q151_Final-120508 2" xfId="57" xr:uid="{00000000-0005-0000-0000-00003A000000}"/>
    <cellStyle name="Normal_AMT_BCP_TFS_Q151_Final-120508 2 2" xfId="58" xr:uid="{00000000-0005-0000-0000-00003B000000}"/>
    <cellStyle name="Normal_BCP_FS 2009 Q1_EN - final_11.05.09" xfId="68" xr:uid="{2282C3EC-EBAC-437F-A743-73ED3877A30D}"/>
    <cellStyle name="Note" xfId="59" builtinId="10" customBuiltin="1"/>
    <cellStyle name="Output" xfId="60" builtinId="21" customBuiltin="1"/>
    <cellStyle name="Title" xfId="61" builtinId="15" customBuiltin="1"/>
    <cellStyle name="Total" xfId="62" builtinId="25" customBuiltin="1"/>
    <cellStyle name="Warning Text" xfId="63" builtinId="11" customBuiltin="1"/>
    <cellStyle name="เครื่องหมายจุลภาค_rec-volume0603" xfId="64" xr:uid="{00000000-0005-0000-0000-000041000000}"/>
    <cellStyle name="ปกติ_2009 Q1 PTT UT - TH (26-may-09)" xfId="65" xr:uid="{00000000-0005-0000-0000-000042000000}"/>
  </cellStyles>
  <dxfs count="0"/>
  <tableStyles count="1" defaultTableStyle="TableStyleMedium9" defaultPivotStyle="PivotStyleLight16">
    <tableStyle name="Invisible" pivot="0" table="0" count="0" xr9:uid="{A312D887-6BC7-4AC8-A86A-725439FDBE90}"/>
  </tableStyles>
  <colors>
    <mruColors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14"/>
  <sheetViews>
    <sheetView showGridLines="0" tabSelected="1" topLeftCell="A99" zoomScale="85" zoomScaleNormal="85" zoomScaleSheetLayoutView="100" workbookViewId="0">
      <selection activeCell="B109" sqref="B109"/>
    </sheetView>
  </sheetViews>
  <sheetFormatPr defaultColWidth="26.5703125" defaultRowHeight="20.100000000000001" customHeight="1"/>
  <cols>
    <col min="1" max="1" width="2" style="117" customWidth="1"/>
    <col min="2" max="2" width="46" style="117" customWidth="1"/>
    <col min="3" max="3" width="8.7109375" style="308" customWidth="1"/>
    <col min="4" max="4" width="19.5703125" style="117" customWidth="1"/>
    <col min="5" max="5" width="1.140625" style="117" customWidth="1"/>
    <col min="6" max="6" width="18.140625" style="117" bestFit="1" customWidth="1"/>
    <col min="7" max="7" width="1.140625" style="117" customWidth="1"/>
    <col min="8" max="8" width="19.5703125" style="316" customWidth="1"/>
    <col min="9" max="9" width="1.140625" style="117" customWidth="1"/>
    <col min="10" max="10" width="18.140625" style="317" bestFit="1" customWidth="1"/>
    <col min="11" max="11" width="11.5703125" style="117" customWidth="1"/>
    <col min="12" max="12" width="17" style="117" customWidth="1"/>
    <col min="13" max="16384" width="26.5703125" style="117"/>
  </cols>
  <sheetData>
    <row r="1" spans="1:10" s="111" customFormat="1" ht="20.25" customHeight="1">
      <c r="A1" s="267" t="s">
        <v>6</v>
      </c>
      <c r="C1" s="313"/>
      <c r="H1" s="314"/>
      <c r="J1" s="315"/>
    </row>
    <row r="2" spans="1:10" ht="20.100000000000001" customHeight="1">
      <c r="A2" s="272" t="s">
        <v>7</v>
      </c>
    </row>
    <row r="3" spans="1:10" ht="20.100000000000001" customHeight="1">
      <c r="A3" s="318"/>
      <c r="C3" s="319"/>
      <c r="D3" s="320"/>
      <c r="E3" s="320"/>
      <c r="F3" s="320"/>
      <c r="G3" s="320"/>
      <c r="H3" s="321"/>
      <c r="I3" s="320"/>
      <c r="J3" s="322"/>
    </row>
    <row r="4" spans="1:10" s="129" customFormat="1" ht="20.100000000000001" customHeight="1">
      <c r="C4" s="312"/>
      <c r="D4" s="335" t="s">
        <v>8</v>
      </c>
      <c r="E4" s="335"/>
      <c r="F4" s="335"/>
      <c r="G4" s="335"/>
      <c r="H4" s="335" t="s">
        <v>42</v>
      </c>
      <c r="I4" s="335"/>
      <c r="J4" s="335"/>
    </row>
    <row r="5" spans="1:10" s="129" customFormat="1" ht="20.100000000000001" customHeight="1">
      <c r="C5" s="312"/>
      <c r="D5" s="335" t="s">
        <v>43</v>
      </c>
      <c r="E5" s="335"/>
      <c r="F5" s="335"/>
      <c r="G5" s="323"/>
      <c r="H5" s="335" t="s">
        <v>43</v>
      </c>
      <c r="I5" s="335"/>
      <c r="J5" s="335"/>
    </row>
    <row r="6" spans="1:10" s="129" customFormat="1" ht="20.100000000000001" customHeight="1">
      <c r="C6" s="312"/>
      <c r="D6" s="336" t="s">
        <v>10</v>
      </c>
      <c r="E6" s="336"/>
      <c r="F6" s="336"/>
      <c r="G6" s="122"/>
      <c r="H6" s="336" t="s">
        <v>10</v>
      </c>
      <c r="I6" s="336"/>
      <c r="J6" s="336"/>
    </row>
    <row r="7" spans="1:10" s="129" customFormat="1" ht="20.100000000000001" customHeight="1">
      <c r="A7" s="324" t="s">
        <v>16</v>
      </c>
      <c r="C7" s="325" t="s">
        <v>15</v>
      </c>
      <c r="D7" s="123">
        <v>2023</v>
      </c>
      <c r="E7" s="123"/>
      <c r="F7" s="123">
        <v>2022</v>
      </c>
      <c r="G7" s="123"/>
      <c r="H7" s="123">
        <v>2023</v>
      </c>
      <c r="I7" s="123"/>
      <c r="J7" s="123">
        <v>2022</v>
      </c>
    </row>
    <row r="8" spans="1:10" s="129" customFormat="1" ht="20.100000000000001" customHeight="1">
      <c r="A8" s="337"/>
      <c r="B8" s="337"/>
      <c r="C8" s="312"/>
      <c r="D8" s="334" t="s">
        <v>26</v>
      </c>
      <c r="E8" s="334"/>
      <c r="F8" s="334"/>
      <c r="G8" s="334"/>
      <c r="H8" s="334"/>
      <c r="I8" s="334"/>
      <c r="J8" s="334"/>
    </row>
    <row r="9" spans="1:10" s="129" customFormat="1" ht="20.100000000000001" customHeight="1">
      <c r="A9" s="125" t="s">
        <v>17</v>
      </c>
      <c r="C9" s="312"/>
      <c r="H9" s="148"/>
      <c r="J9" s="326"/>
    </row>
    <row r="10" spans="1:10" s="129" customFormat="1" ht="20.100000000000001" customHeight="1">
      <c r="A10" s="129" t="s">
        <v>18</v>
      </c>
      <c r="C10" s="312">
        <v>6</v>
      </c>
      <c r="D10" s="3">
        <v>36753606531</v>
      </c>
      <c r="E10" s="3"/>
      <c r="F10" s="3">
        <v>45932068052</v>
      </c>
      <c r="G10" s="3"/>
      <c r="H10" s="3">
        <v>10614302885</v>
      </c>
      <c r="I10" s="3"/>
      <c r="J10" s="3">
        <v>17192032115</v>
      </c>
    </row>
    <row r="11" spans="1:10" s="129" customFormat="1" ht="20.100000000000001" customHeight="1">
      <c r="A11" s="129" t="s">
        <v>19</v>
      </c>
      <c r="C11" s="312"/>
      <c r="D11" s="3">
        <v>41815105</v>
      </c>
      <c r="E11" s="3"/>
      <c r="F11" s="3">
        <v>1236750503</v>
      </c>
      <c r="G11" s="3"/>
      <c r="H11" s="3">
        <v>25000000</v>
      </c>
      <c r="I11" s="3"/>
      <c r="J11" s="3">
        <v>0</v>
      </c>
    </row>
    <row r="12" spans="1:10" s="129" customFormat="1" ht="20.100000000000001" customHeight="1">
      <c r="A12" s="129" t="s">
        <v>20</v>
      </c>
      <c r="C12" s="312" t="s">
        <v>1</v>
      </c>
      <c r="D12" s="3">
        <v>33273927246</v>
      </c>
      <c r="E12" s="3"/>
      <c r="F12" s="3">
        <v>22199023573</v>
      </c>
      <c r="G12" s="3"/>
      <c r="H12" s="3">
        <v>9406701133</v>
      </c>
      <c r="I12" s="3"/>
      <c r="J12" s="3">
        <v>9096182516</v>
      </c>
    </row>
    <row r="13" spans="1:10" s="129" customFormat="1" ht="20.100000000000001" customHeight="1">
      <c r="A13" s="129" t="s">
        <v>21</v>
      </c>
      <c r="C13" s="312"/>
      <c r="D13" s="3">
        <v>216366579</v>
      </c>
      <c r="E13" s="3"/>
      <c r="F13" s="3">
        <v>636385908</v>
      </c>
      <c r="G13" s="3"/>
      <c r="H13" s="3">
        <v>207461833</v>
      </c>
      <c r="I13" s="3"/>
      <c r="J13" s="3">
        <v>617158440</v>
      </c>
    </row>
    <row r="14" spans="1:10" s="129" customFormat="1" ht="20.100000000000001" customHeight="1">
      <c r="A14" s="129" t="s">
        <v>321</v>
      </c>
      <c r="C14" s="312">
        <v>5</v>
      </c>
      <c r="D14" s="3">
        <v>0</v>
      </c>
      <c r="E14" s="3"/>
      <c r="F14" s="3">
        <v>0</v>
      </c>
      <c r="G14" s="3"/>
      <c r="H14" s="3">
        <v>2500000000</v>
      </c>
      <c r="I14" s="3"/>
      <c r="J14" s="3">
        <v>0</v>
      </c>
    </row>
    <row r="15" spans="1:10" s="129" customFormat="1" ht="20.100000000000001" customHeight="1">
      <c r="A15" s="129" t="s">
        <v>304</v>
      </c>
      <c r="C15" s="312"/>
      <c r="D15" s="3">
        <v>260175460</v>
      </c>
      <c r="E15" s="3"/>
      <c r="F15" s="3">
        <v>90723021</v>
      </c>
      <c r="G15" s="3"/>
      <c r="H15" s="3">
        <v>0</v>
      </c>
      <c r="I15" s="3"/>
      <c r="J15" s="3">
        <v>0</v>
      </c>
    </row>
    <row r="16" spans="1:10" s="129" customFormat="1" ht="20.100000000000001" customHeight="1">
      <c r="A16" s="129" t="s">
        <v>22</v>
      </c>
      <c r="C16" s="312">
        <v>9</v>
      </c>
      <c r="D16" s="3">
        <v>47839869403</v>
      </c>
      <c r="E16" s="3"/>
      <c r="F16" s="3">
        <v>29532535411</v>
      </c>
      <c r="G16" s="3"/>
      <c r="H16" s="3">
        <v>23357221728</v>
      </c>
      <c r="I16" s="3"/>
      <c r="J16" s="3">
        <v>24344552351</v>
      </c>
    </row>
    <row r="17" spans="1:13" s="129" customFormat="1" ht="20.100000000000001" customHeight="1">
      <c r="A17" s="129" t="s">
        <v>23</v>
      </c>
      <c r="C17" s="312"/>
      <c r="D17" s="3">
        <v>1021022176</v>
      </c>
      <c r="E17" s="3"/>
      <c r="F17" s="3">
        <v>628749911</v>
      </c>
      <c r="G17" s="3"/>
      <c r="H17" s="3">
        <v>366420569</v>
      </c>
      <c r="I17" s="3"/>
      <c r="J17" s="3">
        <v>523860082</v>
      </c>
      <c r="L17" s="4"/>
      <c r="M17" s="4"/>
    </row>
    <row r="18" spans="1:13" s="129" customFormat="1" ht="20.100000000000001" customHeight="1">
      <c r="A18" s="129" t="s">
        <v>24</v>
      </c>
      <c r="C18" s="312"/>
      <c r="D18" s="3">
        <v>2474090982</v>
      </c>
      <c r="E18" s="3"/>
      <c r="F18" s="3">
        <v>11092919759</v>
      </c>
      <c r="G18" s="3"/>
      <c r="H18" s="3">
        <v>616759039</v>
      </c>
      <c r="I18" s="3"/>
      <c r="J18" s="3">
        <v>11092919759</v>
      </c>
      <c r="L18" s="4"/>
      <c r="M18" s="4"/>
    </row>
    <row r="19" spans="1:13" s="129" customFormat="1" ht="20.100000000000001" customHeight="1">
      <c r="A19" s="323" t="s">
        <v>25</v>
      </c>
      <c r="B19" s="323"/>
      <c r="C19" s="312"/>
      <c r="D19" s="6">
        <f>SUM(D10:D18)</f>
        <v>121880873482</v>
      </c>
      <c r="E19" s="5"/>
      <c r="F19" s="6">
        <f>SUM(F10:F18)</f>
        <v>111349156138</v>
      </c>
      <c r="G19" s="5"/>
      <c r="H19" s="6">
        <f>SUM(H10:H18)</f>
        <v>47093867187</v>
      </c>
      <c r="I19" s="5"/>
      <c r="J19" s="6">
        <f>SUM(J10:J18)</f>
        <v>62866705263</v>
      </c>
    </row>
    <row r="20" spans="1:13" s="129" customFormat="1" ht="20.100000000000001" customHeight="1">
      <c r="A20" s="323"/>
      <c r="C20" s="312"/>
      <c r="D20" s="4"/>
      <c r="E20" s="3"/>
      <c r="F20" s="4"/>
      <c r="G20" s="3"/>
      <c r="H20" s="4"/>
      <c r="I20" s="3"/>
      <c r="J20" s="4"/>
    </row>
    <row r="21" spans="1:13" s="129" customFormat="1" ht="20.100000000000001" customHeight="1">
      <c r="A21" s="125" t="s">
        <v>27</v>
      </c>
      <c r="C21" s="312"/>
      <c r="D21" s="148"/>
      <c r="E21" s="148"/>
      <c r="F21" s="148"/>
      <c r="G21" s="148"/>
      <c r="H21" s="148"/>
      <c r="I21" s="148"/>
      <c r="J21" s="148"/>
    </row>
    <row r="22" spans="1:13" s="129" customFormat="1" ht="20.100000000000001" customHeight="1">
      <c r="A22" s="129" t="s">
        <v>28</v>
      </c>
      <c r="C22" s="312">
        <v>30</v>
      </c>
      <c r="D22" s="148">
        <v>3897250483</v>
      </c>
      <c r="E22" s="148"/>
      <c r="F22" s="148">
        <v>3503796453</v>
      </c>
      <c r="G22" s="148"/>
      <c r="H22" s="148">
        <v>885167936</v>
      </c>
      <c r="I22" s="148"/>
      <c r="J22" s="148">
        <v>1002946619</v>
      </c>
    </row>
    <row r="23" spans="1:13" s="129" customFormat="1" ht="20.100000000000001" customHeight="1">
      <c r="A23" s="129" t="s">
        <v>29</v>
      </c>
      <c r="C23" s="312">
        <v>10</v>
      </c>
      <c r="D23" s="148">
        <v>0</v>
      </c>
      <c r="E23" s="148"/>
      <c r="F23" s="148">
        <v>0</v>
      </c>
      <c r="G23" s="148"/>
      <c r="H23" s="148">
        <v>47491158910</v>
      </c>
      <c r="I23" s="148"/>
      <c r="J23" s="148">
        <v>18572502152</v>
      </c>
    </row>
    <row r="24" spans="1:13" s="129" customFormat="1" ht="20.100000000000001" customHeight="1">
      <c r="A24" s="129" t="s">
        <v>30</v>
      </c>
      <c r="C24" s="312">
        <v>11</v>
      </c>
      <c r="D24" s="148">
        <v>28348650904</v>
      </c>
      <c r="E24" s="148"/>
      <c r="F24" s="148">
        <v>1852317090</v>
      </c>
      <c r="G24" s="148"/>
      <c r="H24" s="148">
        <v>235000033</v>
      </c>
      <c r="I24" s="148"/>
      <c r="J24" s="148">
        <v>307000033</v>
      </c>
    </row>
    <row r="25" spans="1:13" s="129" customFormat="1" ht="20.100000000000001" customHeight="1">
      <c r="A25" s="129" t="s">
        <v>31</v>
      </c>
      <c r="C25" s="312">
        <v>5</v>
      </c>
      <c r="D25" s="148">
        <v>1033543660</v>
      </c>
      <c r="E25" s="148"/>
      <c r="F25" s="148">
        <v>1653154062</v>
      </c>
      <c r="G25" s="148"/>
      <c r="H25" s="148">
        <v>510000000</v>
      </c>
      <c r="I25" s="148"/>
      <c r="J25" s="148">
        <v>810000000</v>
      </c>
    </row>
    <row r="26" spans="1:13" s="129" customFormat="1" ht="20.100000000000001" customHeight="1">
      <c r="A26" s="129" t="s">
        <v>32</v>
      </c>
      <c r="C26" s="312">
        <v>12</v>
      </c>
      <c r="D26" s="148">
        <v>126965546</v>
      </c>
      <c r="E26" s="148"/>
      <c r="F26" s="148">
        <v>126965546</v>
      </c>
      <c r="G26" s="148"/>
      <c r="H26" s="148">
        <v>682953148</v>
      </c>
      <c r="I26" s="148"/>
      <c r="J26" s="148">
        <v>682953148</v>
      </c>
    </row>
    <row r="27" spans="1:13" s="129" customFormat="1" ht="20.100000000000001" customHeight="1">
      <c r="A27" s="129" t="s">
        <v>33</v>
      </c>
      <c r="C27" s="312">
        <v>13</v>
      </c>
      <c r="D27" s="148">
        <v>119373798489</v>
      </c>
      <c r="E27" s="148"/>
      <c r="F27" s="148">
        <v>73018382320</v>
      </c>
      <c r="G27" s="148"/>
      <c r="H27" s="148">
        <v>29444864099</v>
      </c>
      <c r="I27" s="148"/>
      <c r="J27" s="148">
        <v>30880276933</v>
      </c>
    </row>
    <row r="28" spans="1:13" s="129" customFormat="1" ht="20.100000000000001" customHeight="1">
      <c r="A28" s="129" t="s">
        <v>34</v>
      </c>
      <c r="C28" s="312">
        <v>14</v>
      </c>
      <c r="D28" s="148">
        <v>18672270381</v>
      </c>
      <c r="E28" s="148"/>
      <c r="F28" s="148">
        <v>16947150160</v>
      </c>
      <c r="G28" s="148"/>
      <c r="H28" s="148">
        <v>13271491873</v>
      </c>
      <c r="I28" s="148"/>
      <c r="J28" s="148">
        <v>12802789872</v>
      </c>
    </row>
    <row r="29" spans="1:13" s="129" customFormat="1" ht="20.100000000000001" customHeight="1">
      <c r="A29" s="129" t="s">
        <v>35</v>
      </c>
      <c r="C29" s="312">
        <v>16</v>
      </c>
      <c r="D29" s="148">
        <v>10446477911</v>
      </c>
      <c r="E29" s="148"/>
      <c r="F29" s="148">
        <v>5787888923</v>
      </c>
      <c r="G29" s="148"/>
      <c r="H29" s="148">
        <v>0</v>
      </c>
      <c r="I29" s="148"/>
      <c r="J29" s="148">
        <v>0</v>
      </c>
    </row>
    <row r="30" spans="1:13" s="129" customFormat="1" ht="20.100000000000001" customHeight="1">
      <c r="A30" s="129" t="s">
        <v>36</v>
      </c>
      <c r="C30" s="312">
        <v>17</v>
      </c>
      <c r="D30" s="148">
        <v>13368009798</v>
      </c>
      <c r="E30" s="148"/>
      <c r="F30" s="148">
        <v>11738195947</v>
      </c>
      <c r="G30" s="148"/>
      <c r="H30" s="148">
        <v>390271836</v>
      </c>
      <c r="I30" s="148"/>
      <c r="J30" s="148">
        <v>241511584</v>
      </c>
    </row>
    <row r="31" spans="1:13" s="129" customFormat="1" ht="20.100000000000001" customHeight="1">
      <c r="A31" s="129" t="s">
        <v>37</v>
      </c>
      <c r="C31" s="312">
        <v>27</v>
      </c>
      <c r="D31" s="148">
        <v>2749163913</v>
      </c>
      <c r="E31" s="148"/>
      <c r="F31" s="148">
        <v>850142053</v>
      </c>
      <c r="G31" s="148"/>
      <c r="H31" s="148">
        <v>805233188</v>
      </c>
      <c r="I31" s="148"/>
      <c r="J31" s="148">
        <v>779027459</v>
      </c>
    </row>
    <row r="32" spans="1:13" s="129" customFormat="1" ht="20.100000000000001" customHeight="1">
      <c r="A32" s="129" t="s">
        <v>38</v>
      </c>
      <c r="C32" s="312"/>
      <c r="D32" s="148">
        <v>13788501939</v>
      </c>
      <c r="E32" s="148"/>
      <c r="F32" s="148">
        <v>12922897674</v>
      </c>
      <c r="G32" s="148"/>
      <c r="H32" s="148">
        <v>0</v>
      </c>
      <c r="I32" s="148"/>
      <c r="J32" s="148">
        <v>0</v>
      </c>
    </row>
    <row r="33" spans="1:10" s="129" customFormat="1" ht="20.100000000000001" customHeight="1">
      <c r="A33" s="129" t="s">
        <v>39</v>
      </c>
      <c r="B33" s="327"/>
      <c r="C33" s="312">
        <v>5</v>
      </c>
      <c r="D33" s="3">
        <v>6743305908</v>
      </c>
      <c r="E33" s="3"/>
      <c r="F33" s="3">
        <v>2594299863</v>
      </c>
      <c r="G33" s="3"/>
      <c r="H33" s="3">
        <v>1143923692</v>
      </c>
      <c r="I33" s="3"/>
      <c r="J33" s="3">
        <v>1294677200</v>
      </c>
    </row>
    <row r="34" spans="1:10" s="323" customFormat="1" ht="20.100000000000001" customHeight="1">
      <c r="A34" s="323" t="s">
        <v>40</v>
      </c>
      <c r="C34" s="328"/>
      <c r="D34" s="6">
        <f>SUM(D22:D33)</f>
        <v>218547938932</v>
      </c>
      <c r="E34" s="5"/>
      <c r="F34" s="6">
        <f>SUM(F22:F33)</f>
        <v>130995190091</v>
      </c>
      <c r="G34" s="5"/>
      <c r="H34" s="6">
        <f>SUM(H22:H33)</f>
        <v>94860064715</v>
      </c>
      <c r="I34" s="5"/>
      <c r="J34" s="6">
        <f>SUM(J22:J33)</f>
        <v>67373685000</v>
      </c>
    </row>
    <row r="35" spans="1:10" s="323" customFormat="1" ht="20.100000000000001" customHeight="1">
      <c r="C35" s="328"/>
      <c r="D35" s="7"/>
      <c r="E35" s="5"/>
      <c r="F35" s="7"/>
      <c r="G35" s="5"/>
      <c r="H35" s="8"/>
      <c r="I35" s="5"/>
      <c r="J35" s="8"/>
    </row>
    <row r="36" spans="1:10" s="323" customFormat="1" ht="20.100000000000001" customHeight="1" thickBot="1">
      <c r="A36" s="323" t="s">
        <v>41</v>
      </c>
      <c r="C36" s="328"/>
      <c r="D36" s="9">
        <f>D19+D34</f>
        <v>340428812414</v>
      </c>
      <c r="E36" s="8"/>
      <c r="F36" s="9">
        <f>F19+F34</f>
        <v>242344346229</v>
      </c>
      <c r="G36" s="8"/>
      <c r="H36" s="9">
        <f>H19+H34</f>
        <v>141953931902</v>
      </c>
      <c r="I36" s="8"/>
      <c r="J36" s="9">
        <f>J19+J34</f>
        <v>130240390263</v>
      </c>
    </row>
    <row r="37" spans="1:10" s="323" customFormat="1" ht="20.100000000000001" customHeight="1" thickTop="1">
      <c r="C37" s="328"/>
      <c r="D37" s="10"/>
      <c r="E37" s="8"/>
      <c r="F37" s="8"/>
      <c r="G37" s="8"/>
      <c r="H37" s="8"/>
      <c r="I37" s="8"/>
      <c r="J37" s="8"/>
    </row>
    <row r="38" spans="1:10" s="111" customFormat="1" ht="20.25" customHeight="1">
      <c r="A38" s="267" t="s">
        <v>6</v>
      </c>
      <c r="C38" s="313"/>
      <c r="H38" s="314"/>
      <c r="J38" s="315"/>
    </row>
    <row r="39" spans="1:10" s="129" customFormat="1" ht="20.100000000000001" customHeight="1">
      <c r="A39" s="272" t="s">
        <v>7</v>
      </c>
      <c r="C39" s="312"/>
      <c r="D39" s="148"/>
      <c r="E39" s="148"/>
      <c r="F39" s="148"/>
      <c r="G39" s="148"/>
      <c r="H39" s="148"/>
      <c r="I39" s="148"/>
      <c r="J39" s="148"/>
    </row>
    <row r="40" spans="1:10" s="129" customFormat="1" ht="20.100000000000001" customHeight="1">
      <c r="C40" s="312"/>
      <c r="D40" s="148"/>
      <c r="E40" s="148"/>
      <c r="F40" s="148"/>
      <c r="G40" s="148"/>
      <c r="H40" s="148"/>
      <c r="I40" s="148"/>
      <c r="J40" s="148"/>
    </row>
    <row r="41" spans="1:10" s="129" customFormat="1" ht="20.100000000000001" customHeight="1">
      <c r="C41" s="312"/>
      <c r="D41" s="335" t="s">
        <v>8</v>
      </c>
      <c r="E41" s="335"/>
      <c r="F41" s="335"/>
      <c r="G41" s="335"/>
      <c r="H41" s="335" t="s">
        <v>42</v>
      </c>
      <c r="I41" s="335"/>
      <c r="J41" s="335"/>
    </row>
    <row r="42" spans="1:10" s="129" customFormat="1" ht="20.100000000000001" customHeight="1">
      <c r="C42" s="312"/>
      <c r="D42" s="335" t="s">
        <v>43</v>
      </c>
      <c r="E42" s="335"/>
      <c r="F42" s="335"/>
      <c r="G42" s="323"/>
      <c r="H42" s="335" t="s">
        <v>43</v>
      </c>
      <c r="I42" s="335"/>
      <c r="J42" s="335"/>
    </row>
    <row r="43" spans="1:10" s="129" customFormat="1" ht="20.100000000000001" customHeight="1">
      <c r="C43" s="312"/>
      <c r="D43" s="336" t="s">
        <v>10</v>
      </c>
      <c r="E43" s="336"/>
      <c r="F43" s="336"/>
      <c r="G43" s="122"/>
      <c r="H43" s="336" t="s">
        <v>10</v>
      </c>
      <c r="I43" s="336"/>
      <c r="J43" s="336"/>
    </row>
    <row r="44" spans="1:10" s="129" customFormat="1" ht="20.100000000000001" customHeight="1">
      <c r="A44" s="272" t="s">
        <v>44</v>
      </c>
      <c r="C44" s="325" t="s">
        <v>15</v>
      </c>
      <c r="D44" s="123">
        <v>2023</v>
      </c>
      <c r="E44" s="123"/>
      <c r="F44" s="123">
        <v>2022</v>
      </c>
      <c r="G44" s="123"/>
      <c r="H44" s="123">
        <v>2023</v>
      </c>
      <c r="I44" s="123"/>
      <c r="J44" s="123">
        <v>2022</v>
      </c>
    </row>
    <row r="45" spans="1:10" s="129" customFormat="1" ht="20.100000000000001" customHeight="1">
      <c r="C45" s="312"/>
      <c r="D45" s="334" t="s">
        <v>26</v>
      </c>
      <c r="E45" s="334"/>
      <c r="F45" s="334"/>
      <c r="G45" s="334"/>
      <c r="H45" s="334"/>
      <c r="I45" s="334"/>
      <c r="J45" s="334"/>
    </row>
    <row r="46" spans="1:10" s="129" customFormat="1" ht="20.100000000000001" customHeight="1">
      <c r="A46" s="125" t="s">
        <v>45</v>
      </c>
      <c r="C46" s="312"/>
      <c r="D46" s="148"/>
      <c r="E46" s="148"/>
      <c r="F46" s="148"/>
      <c r="G46" s="148"/>
      <c r="H46" s="148"/>
      <c r="I46" s="148"/>
      <c r="J46" s="148"/>
    </row>
    <row r="47" spans="1:10" s="129" customFormat="1" ht="20.100000000000001" customHeight="1">
      <c r="A47" s="129" t="s">
        <v>323</v>
      </c>
      <c r="C47" s="312">
        <v>18</v>
      </c>
      <c r="D47" s="3">
        <v>13293730155</v>
      </c>
      <c r="E47" s="3"/>
      <c r="F47" s="3">
        <v>1101024382</v>
      </c>
      <c r="G47" s="3"/>
      <c r="H47" s="3">
        <v>2000000000</v>
      </c>
      <c r="I47" s="3"/>
      <c r="J47" s="3">
        <v>0</v>
      </c>
    </row>
    <row r="48" spans="1:10" s="129" customFormat="1" ht="20.100000000000001" customHeight="1">
      <c r="A48" s="129" t="s">
        <v>46</v>
      </c>
      <c r="C48" s="312" t="s">
        <v>2</v>
      </c>
      <c r="D48" s="3">
        <v>41287086053</v>
      </c>
      <c r="E48" s="3"/>
      <c r="F48" s="3">
        <v>28947580032</v>
      </c>
      <c r="G48" s="3"/>
      <c r="H48" s="3">
        <v>17083334389</v>
      </c>
      <c r="I48" s="3"/>
      <c r="J48" s="3">
        <v>17262902355</v>
      </c>
    </row>
    <row r="49" spans="1:10" s="129" customFormat="1" ht="20.100000000000001" customHeight="1">
      <c r="A49" s="129" t="s">
        <v>47</v>
      </c>
      <c r="C49" s="312">
        <v>18</v>
      </c>
      <c r="D49" s="3">
        <v>8201715614</v>
      </c>
      <c r="E49" s="3"/>
      <c r="F49" s="3">
        <v>7231262759</v>
      </c>
      <c r="G49" s="3"/>
      <c r="H49" s="3">
        <v>300153846</v>
      </c>
      <c r="I49" s="3"/>
      <c r="J49" s="3">
        <v>3903833846</v>
      </c>
    </row>
    <row r="50" spans="1:10" s="129" customFormat="1" ht="20.100000000000001" customHeight="1">
      <c r="A50" s="282" t="s">
        <v>48</v>
      </c>
      <c r="C50" s="312"/>
      <c r="D50" s="3">
        <v>1525368845</v>
      </c>
      <c r="E50" s="3"/>
      <c r="F50" s="3">
        <v>1381308155</v>
      </c>
      <c r="G50" s="3"/>
      <c r="H50" s="3">
        <v>1200354219</v>
      </c>
      <c r="I50" s="3"/>
      <c r="J50" s="3">
        <v>1074230683</v>
      </c>
    </row>
    <row r="51" spans="1:10" s="129" customFormat="1" ht="20.100000000000001" customHeight="1">
      <c r="A51" s="129" t="s">
        <v>49</v>
      </c>
      <c r="C51" s="312">
        <v>18</v>
      </c>
      <c r="D51" s="3">
        <v>6299043871</v>
      </c>
      <c r="E51" s="3"/>
      <c r="F51" s="3">
        <v>2400000000</v>
      </c>
      <c r="G51" s="3"/>
      <c r="H51" s="3">
        <v>3500000000</v>
      </c>
      <c r="I51" s="3"/>
      <c r="J51" s="3">
        <v>2400000000</v>
      </c>
    </row>
    <row r="52" spans="1:10" s="129" customFormat="1" ht="20.100000000000001" customHeight="1">
      <c r="A52" s="129" t="s">
        <v>315</v>
      </c>
      <c r="C52" s="312">
        <v>18</v>
      </c>
      <c r="D52" s="3">
        <v>60000000</v>
      </c>
      <c r="E52" s="3"/>
      <c r="F52" s="3">
        <v>0</v>
      </c>
      <c r="G52" s="3"/>
      <c r="H52" s="3">
        <v>0</v>
      </c>
      <c r="I52" s="3"/>
      <c r="J52" s="3">
        <v>0</v>
      </c>
    </row>
    <row r="53" spans="1:10" s="129" customFormat="1" ht="20.100000000000001" customHeight="1">
      <c r="A53" s="129" t="s">
        <v>50</v>
      </c>
      <c r="C53" s="312"/>
      <c r="D53" s="3">
        <v>1096823752</v>
      </c>
      <c r="E53" s="3"/>
      <c r="F53" s="3">
        <v>1133742159</v>
      </c>
      <c r="G53" s="3"/>
      <c r="H53" s="3">
        <v>1096823752</v>
      </c>
      <c r="I53" s="3"/>
      <c r="J53" s="3">
        <v>1133742159</v>
      </c>
    </row>
    <row r="54" spans="1:10" s="129" customFormat="1" ht="20.100000000000001" customHeight="1">
      <c r="A54" s="129" t="s">
        <v>54</v>
      </c>
      <c r="C54" s="312"/>
      <c r="D54" s="3">
        <v>9202409475</v>
      </c>
      <c r="E54" s="3"/>
      <c r="F54" s="3">
        <v>2030226942</v>
      </c>
      <c r="G54" s="3"/>
      <c r="H54" s="3">
        <v>1296545365</v>
      </c>
      <c r="I54" s="3"/>
      <c r="J54" s="3">
        <v>0</v>
      </c>
    </row>
    <row r="55" spans="1:10" s="129" customFormat="1" ht="20.100000000000001" customHeight="1">
      <c r="A55" s="129" t="s">
        <v>51</v>
      </c>
      <c r="C55" s="312"/>
      <c r="D55" s="3">
        <v>466712702</v>
      </c>
      <c r="E55" s="3"/>
      <c r="F55" s="3">
        <v>1993249030</v>
      </c>
      <c r="G55" s="3"/>
      <c r="H55" s="3">
        <v>158166364</v>
      </c>
      <c r="I55" s="3"/>
      <c r="J55" s="3">
        <v>1990543555</v>
      </c>
    </row>
    <row r="56" spans="1:10" s="129" customFormat="1" ht="20.100000000000001" customHeight="1">
      <c r="A56" s="129" t="s">
        <v>52</v>
      </c>
      <c r="C56" s="312">
        <v>5</v>
      </c>
      <c r="D56" s="3">
        <v>6446271912</v>
      </c>
      <c r="E56" s="3"/>
      <c r="F56" s="3">
        <v>1633758386</v>
      </c>
      <c r="G56" s="3"/>
      <c r="H56" s="3">
        <v>1404048618</v>
      </c>
      <c r="I56" s="3"/>
      <c r="J56" s="3">
        <v>1238095487</v>
      </c>
    </row>
    <row r="57" spans="1:10" s="323" customFormat="1" ht="20.100000000000001" customHeight="1">
      <c r="A57" s="323" t="s">
        <v>53</v>
      </c>
      <c r="C57" s="328"/>
      <c r="D57" s="6">
        <f>SUM(D47:D56)</f>
        <v>87879162379</v>
      </c>
      <c r="E57" s="5"/>
      <c r="F57" s="6">
        <f>SUM(F47:F56)</f>
        <v>47852151845</v>
      </c>
      <c r="G57" s="5"/>
      <c r="H57" s="6">
        <f>SUM(H47:H56)</f>
        <v>28039426553</v>
      </c>
      <c r="I57" s="5"/>
      <c r="J57" s="6">
        <f>SUM(J47:J56)</f>
        <v>29003348085</v>
      </c>
    </row>
    <row r="58" spans="1:10" s="129" customFormat="1" ht="20.100000000000001" customHeight="1">
      <c r="A58" s="323"/>
      <c r="C58" s="312"/>
      <c r="D58" s="4"/>
      <c r="E58" s="3"/>
      <c r="F58" s="4"/>
      <c r="G58" s="3"/>
      <c r="H58" s="4"/>
      <c r="I58" s="3"/>
      <c r="J58" s="4"/>
    </row>
    <row r="59" spans="1:10" s="129" customFormat="1" ht="20.100000000000001" customHeight="1">
      <c r="A59" s="125" t="s">
        <v>55</v>
      </c>
      <c r="C59" s="312"/>
      <c r="D59" s="148"/>
      <c r="E59" s="148"/>
      <c r="F59" s="148"/>
      <c r="G59" s="148"/>
      <c r="H59" s="148"/>
      <c r="I59" s="148"/>
      <c r="J59" s="148"/>
    </row>
    <row r="60" spans="1:10" s="129" customFormat="1" ht="20.100000000000001" customHeight="1">
      <c r="A60" s="129" t="s">
        <v>56</v>
      </c>
      <c r="C60" s="312">
        <v>18</v>
      </c>
      <c r="D60" s="3">
        <v>41475814663</v>
      </c>
      <c r="E60" s="3"/>
      <c r="F60" s="3">
        <v>16489176694</v>
      </c>
      <c r="G60" s="3"/>
      <c r="H60" s="3">
        <v>11655806150</v>
      </c>
      <c r="I60" s="3"/>
      <c r="J60" s="3">
        <v>3590854099</v>
      </c>
    </row>
    <row r="61" spans="1:10" s="129" customFormat="1" ht="20.100000000000001" customHeight="1">
      <c r="A61" s="129" t="s">
        <v>57</v>
      </c>
      <c r="C61" s="312"/>
      <c r="D61" s="3">
        <v>10689706375</v>
      </c>
      <c r="E61" s="3"/>
      <c r="F61" s="3">
        <v>10400531611</v>
      </c>
      <c r="G61" s="3"/>
      <c r="H61" s="3">
        <v>8235457451</v>
      </c>
      <c r="I61" s="3"/>
      <c r="J61" s="3">
        <v>7922269723</v>
      </c>
    </row>
    <row r="62" spans="1:10" s="129" customFormat="1" ht="20.100000000000001" customHeight="1">
      <c r="A62" s="129" t="s">
        <v>58</v>
      </c>
      <c r="C62" s="312">
        <v>18</v>
      </c>
      <c r="D62" s="3">
        <v>58937801158</v>
      </c>
      <c r="E62" s="3"/>
      <c r="F62" s="3">
        <v>54017898097</v>
      </c>
      <c r="G62" s="3"/>
      <c r="H62" s="3">
        <v>36568553595</v>
      </c>
      <c r="I62" s="3"/>
      <c r="J62" s="3">
        <v>37064518971</v>
      </c>
    </row>
    <row r="63" spans="1:10" s="129" customFormat="1" ht="20.100000000000001" customHeight="1">
      <c r="A63" s="329" t="s">
        <v>59</v>
      </c>
      <c r="C63" s="257">
        <v>27</v>
      </c>
      <c r="D63" s="3">
        <v>3039253037</v>
      </c>
      <c r="E63" s="3"/>
      <c r="F63" s="3">
        <v>6560738008</v>
      </c>
      <c r="G63" s="3"/>
      <c r="H63" s="3">
        <v>0</v>
      </c>
      <c r="I63" s="3"/>
      <c r="J63" s="3">
        <v>0</v>
      </c>
    </row>
    <row r="64" spans="1:10" s="129" customFormat="1" ht="20.100000000000001" customHeight="1">
      <c r="A64" s="129" t="s">
        <v>60</v>
      </c>
      <c r="C64" s="312">
        <v>20</v>
      </c>
      <c r="D64" s="3">
        <v>5112028005</v>
      </c>
      <c r="E64" s="3"/>
      <c r="F64" s="3">
        <v>2287442093</v>
      </c>
      <c r="G64" s="3"/>
      <c r="H64" s="3">
        <v>2092002240</v>
      </c>
      <c r="I64" s="3"/>
      <c r="J64" s="3">
        <v>2009606311</v>
      </c>
    </row>
    <row r="65" spans="1:10" s="129" customFormat="1" ht="20.100000000000001" customHeight="1">
      <c r="A65" s="129" t="s">
        <v>61</v>
      </c>
      <c r="C65" s="312"/>
      <c r="D65" s="3">
        <v>31904601465</v>
      </c>
      <c r="E65" s="3"/>
      <c r="F65" s="3">
        <v>20900907016</v>
      </c>
      <c r="G65" s="3"/>
      <c r="H65" s="3">
        <v>0</v>
      </c>
      <c r="I65" s="3"/>
      <c r="J65" s="3">
        <v>0</v>
      </c>
    </row>
    <row r="66" spans="1:10" s="129" customFormat="1" ht="20.100000000000001" customHeight="1">
      <c r="A66" s="129" t="s">
        <v>62</v>
      </c>
      <c r="C66" s="312"/>
      <c r="D66" s="3">
        <v>829349141</v>
      </c>
      <c r="E66" s="3"/>
      <c r="F66" s="3">
        <v>60256279</v>
      </c>
      <c r="G66" s="3"/>
      <c r="H66" s="3">
        <v>0</v>
      </c>
      <c r="I66" s="3"/>
      <c r="J66" s="3">
        <v>0</v>
      </c>
    </row>
    <row r="67" spans="1:10" s="129" customFormat="1" ht="20.100000000000001" customHeight="1">
      <c r="A67" s="330" t="s">
        <v>63</v>
      </c>
      <c r="C67" s="312"/>
      <c r="D67" s="3">
        <v>529290835</v>
      </c>
      <c r="E67" s="3"/>
      <c r="F67" s="3">
        <v>397166421</v>
      </c>
      <c r="G67" s="3"/>
      <c r="H67" s="3">
        <v>36698773</v>
      </c>
      <c r="I67" s="3"/>
      <c r="J67" s="3">
        <v>35451054</v>
      </c>
    </row>
    <row r="68" spans="1:10" s="323" customFormat="1" ht="20.100000000000001" customHeight="1">
      <c r="A68" s="323" t="s">
        <v>64</v>
      </c>
      <c r="C68" s="328"/>
      <c r="D68" s="6">
        <f>SUM(D60:D67)</f>
        <v>152517844679</v>
      </c>
      <c r="E68" s="5"/>
      <c r="F68" s="6">
        <f>SUM(F60:F67)</f>
        <v>111114116219</v>
      </c>
      <c r="G68" s="5"/>
      <c r="H68" s="6">
        <f>SUM(H60:H67)</f>
        <v>58588518209</v>
      </c>
      <c r="I68" s="5"/>
      <c r="J68" s="6">
        <f>SUM(J60:J67)</f>
        <v>50622700158</v>
      </c>
    </row>
    <row r="69" spans="1:10" s="323" customFormat="1" ht="20.100000000000001" customHeight="1">
      <c r="C69" s="328"/>
      <c r="D69" s="7"/>
      <c r="E69" s="5"/>
      <c r="F69" s="7"/>
      <c r="G69" s="5"/>
      <c r="H69" s="8"/>
      <c r="I69" s="5"/>
      <c r="J69" s="8"/>
    </row>
    <row r="70" spans="1:10" s="323" customFormat="1" ht="20.100000000000001" customHeight="1">
      <c r="A70" s="323" t="s">
        <v>65</v>
      </c>
      <c r="C70" s="328"/>
      <c r="D70" s="11">
        <f>D57+D68</f>
        <v>240397007058</v>
      </c>
      <c r="E70" s="8"/>
      <c r="F70" s="11">
        <f>F57+F68</f>
        <v>158966268064</v>
      </c>
      <c r="G70" s="8"/>
      <c r="H70" s="11">
        <f>H57+H68</f>
        <v>86627944762</v>
      </c>
      <c r="I70" s="8"/>
      <c r="J70" s="11">
        <f>J57+J68</f>
        <v>79626048243</v>
      </c>
    </row>
    <row r="71" spans="1:10" s="323" customFormat="1" ht="20.100000000000001" customHeight="1">
      <c r="C71" s="328"/>
      <c r="D71" s="8"/>
      <c r="E71" s="8"/>
      <c r="F71" s="8"/>
      <c r="G71" s="8"/>
      <c r="H71" s="8"/>
      <c r="I71" s="8"/>
      <c r="J71" s="8"/>
    </row>
    <row r="72" spans="1:10" s="111" customFormat="1" ht="20.25" customHeight="1">
      <c r="A72" s="267" t="s">
        <v>6</v>
      </c>
      <c r="C72" s="313"/>
      <c r="H72" s="314"/>
      <c r="J72" s="315"/>
    </row>
    <row r="73" spans="1:10" s="129" customFormat="1" ht="20.100000000000001" customHeight="1">
      <c r="A73" s="272" t="s">
        <v>7</v>
      </c>
      <c r="C73" s="312"/>
      <c r="H73" s="148"/>
      <c r="J73" s="326"/>
    </row>
    <row r="74" spans="1:10" s="129" customFormat="1" ht="20.100000000000001" customHeight="1">
      <c r="C74" s="312"/>
      <c r="H74" s="148"/>
      <c r="J74" s="326"/>
    </row>
    <row r="75" spans="1:10" s="129" customFormat="1" ht="20.100000000000001" customHeight="1">
      <c r="C75" s="312"/>
      <c r="D75" s="335" t="s">
        <v>8</v>
      </c>
      <c r="E75" s="335"/>
      <c r="F75" s="335"/>
      <c r="G75" s="335"/>
      <c r="H75" s="335" t="s">
        <v>42</v>
      </c>
      <c r="I75" s="335"/>
      <c r="J75" s="335"/>
    </row>
    <row r="76" spans="1:10" s="129" customFormat="1" ht="20.100000000000001" customHeight="1">
      <c r="C76" s="312"/>
      <c r="D76" s="335" t="s">
        <v>43</v>
      </c>
      <c r="E76" s="335"/>
      <c r="F76" s="335"/>
      <c r="G76" s="323"/>
      <c r="H76" s="335" t="s">
        <v>43</v>
      </c>
      <c r="I76" s="335"/>
      <c r="J76" s="335"/>
    </row>
    <row r="77" spans="1:10" s="129" customFormat="1" ht="20.100000000000001" customHeight="1">
      <c r="C77" s="312"/>
      <c r="D77" s="336" t="s">
        <v>10</v>
      </c>
      <c r="E77" s="336"/>
      <c r="F77" s="336"/>
      <c r="G77" s="122"/>
      <c r="H77" s="336" t="s">
        <v>10</v>
      </c>
      <c r="I77" s="336"/>
      <c r="J77" s="336"/>
    </row>
    <row r="78" spans="1:10" s="129" customFormat="1" ht="20.100000000000001" customHeight="1">
      <c r="A78" s="283" t="s">
        <v>44</v>
      </c>
      <c r="C78" s="241" t="s">
        <v>15</v>
      </c>
      <c r="D78" s="123">
        <v>2023</v>
      </c>
      <c r="E78" s="123"/>
      <c r="F78" s="123">
        <v>2022</v>
      </c>
      <c r="G78" s="123"/>
      <c r="H78" s="123">
        <v>2023</v>
      </c>
      <c r="I78" s="123"/>
      <c r="J78" s="123">
        <v>2022</v>
      </c>
    </row>
    <row r="79" spans="1:10" s="129" customFormat="1" ht="20.100000000000001" customHeight="1">
      <c r="C79" s="312"/>
      <c r="D79" s="334" t="s">
        <v>26</v>
      </c>
      <c r="E79" s="334"/>
      <c r="F79" s="334"/>
      <c r="G79" s="334"/>
      <c r="H79" s="334"/>
      <c r="I79" s="334"/>
      <c r="J79" s="334"/>
    </row>
    <row r="80" spans="1:10" s="129" customFormat="1" ht="20.100000000000001" customHeight="1">
      <c r="A80" s="125" t="s">
        <v>66</v>
      </c>
      <c r="C80" s="312"/>
      <c r="H80" s="148"/>
      <c r="J80" s="326"/>
    </row>
    <row r="81" spans="1:10" s="129" customFormat="1" ht="20.100000000000001" customHeight="1">
      <c r="A81" s="129" t="s">
        <v>67</v>
      </c>
      <c r="C81" s="312"/>
      <c r="H81" s="148"/>
      <c r="J81" s="326"/>
    </row>
    <row r="82" spans="1:10" s="129" customFormat="1" ht="20.100000000000001" customHeight="1">
      <c r="B82" s="129" t="s">
        <v>68</v>
      </c>
      <c r="C82" s="312"/>
      <c r="H82" s="148"/>
    </row>
    <row r="83" spans="1:10" s="129" customFormat="1" ht="20.100000000000001" customHeight="1">
      <c r="B83" s="129" t="s">
        <v>69</v>
      </c>
      <c r="C83" s="312"/>
      <c r="H83" s="148"/>
    </row>
    <row r="84" spans="1:10" s="129" customFormat="1" ht="20.100000000000001" customHeight="1" thickBot="1">
      <c r="B84" s="131" t="s">
        <v>70</v>
      </c>
      <c r="C84" s="312"/>
      <c r="D84" s="12">
        <v>1376923157</v>
      </c>
      <c r="E84" s="3"/>
      <c r="F84" s="12">
        <v>1376923157</v>
      </c>
      <c r="G84" s="3"/>
      <c r="H84" s="12">
        <v>1376923157</v>
      </c>
      <c r="I84" s="3"/>
      <c r="J84" s="12">
        <v>1376923157</v>
      </c>
    </row>
    <row r="85" spans="1:10" s="129" customFormat="1" ht="20.100000000000001" customHeight="1" thickTop="1">
      <c r="B85" s="129" t="s">
        <v>71</v>
      </c>
      <c r="C85" s="312"/>
      <c r="D85" s="3"/>
      <c r="E85" s="3"/>
      <c r="F85" s="3"/>
      <c r="G85" s="3"/>
      <c r="H85" s="3"/>
      <c r="I85" s="3"/>
      <c r="J85" s="3"/>
    </row>
    <row r="86" spans="1:10" s="129" customFormat="1" ht="20.100000000000001" customHeight="1">
      <c r="B86" s="129" t="s">
        <v>69</v>
      </c>
      <c r="C86" s="312"/>
      <c r="D86" s="3"/>
      <c r="E86" s="3"/>
      <c r="F86" s="3"/>
      <c r="G86" s="3"/>
      <c r="H86" s="3"/>
      <c r="I86" s="3"/>
      <c r="J86" s="3"/>
    </row>
    <row r="87" spans="1:10" s="129" customFormat="1" ht="20.100000000000001" customHeight="1">
      <c r="B87" s="131" t="s">
        <v>70</v>
      </c>
      <c r="C87" s="312"/>
      <c r="D87" s="3">
        <v>1376923157</v>
      </c>
      <c r="E87" s="3"/>
      <c r="F87" s="3">
        <v>1376923157</v>
      </c>
      <c r="G87" s="3"/>
      <c r="H87" s="3">
        <v>1376923157</v>
      </c>
      <c r="I87" s="3"/>
      <c r="J87" s="3">
        <v>1376923157</v>
      </c>
    </row>
    <row r="88" spans="1:10" s="129" customFormat="1" ht="20.100000000000001" customHeight="1">
      <c r="A88" s="129" t="s">
        <v>72</v>
      </c>
      <c r="C88" s="312"/>
      <c r="D88" s="3">
        <v>11157460051</v>
      </c>
      <c r="E88" s="3"/>
      <c r="F88" s="3">
        <v>11157460051</v>
      </c>
      <c r="G88" s="3"/>
      <c r="H88" s="3">
        <v>11157460051</v>
      </c>
      <c r="I88" s="3"/>
      <c r="J88" s="3">
        <v>11157460051</v>
      </c>
    </row>
    <row r="89" spans="1:10" s="129" customFormat="1" ht="20.100000000000001" customHeight="1">
      <c r="A89" s="129" t="s">
        <v>73</v>
      </c>
      <c r="C89" s="312"/>
      <c r="D89" s="3">
        <v>3890769189</v>
      </c>
      <c r="E89" s="3"/>
      <c r="F89" s="3">
        <v>3823911945</v>
      </c>
      <c r="G89" s="3"/>
      <c r="H89" s="3">
        <v>235425081</v>
      </c>
      <c r="I89" s="3"/>
      <c r="J89" s="3">
        <v>207946763</v>
      </c>
    </row>
    <row r="90" spans="1:10" s="129" customFormat="1" ht="20.100000000000001" customHeight="1">
      <c r="A90" s="129" t="s">
        <v>74</v>
      </c>
      <c r="C90" s="312"/>
      <c r="D90" s="3">
        <v>21319924</v>
      </c>
      <c r="E90" s="3"/>
      <c r="F90" s="3">
        <v>19027003</v>
      </c>
      <c r="G90" s="3"/>
      <c r="H90" s="3">
        <v>0</v>
      </c>
      <c r="I90" s="3"/>
      <c r="J90" s="3">
        <v>0</v>
      </c>
    </row>
    <row r="91" spans="1:10" s="129" customFormat="1" ht="20.100000000000001" customHeight="1">
      <c r="A91" s="129" t="s">
        <v>75</v>
      </c>
      <c r="C91" s="312"/>
      <c r="D91" s="3">
        <v>1836718</v>
      </c>
      <c r="E91" s="3"/>
      <c r="F91" s="3">
        <v>1836718</v>
      </c>
      <c r="G91" s="3"/>
      <c r="H91" s="3">
        <v>0</v>
      </c>
      <c r="I91" s="3"/>
      <c r="J91" s="3">
        <v>0</v>
      </c>
    </row>
    <row r="92" spans="1:10" s="129" customFormat="1" ht="20.100000000000001" customHeight="1">
      <c r="A92" s="129" t="s">
        <v>76</v>
      </c>
      <c r="C92" s="312"/>
      <c r="D92" s="3"/>
      <c r="E92" s="3"/>
      <c r="F92" s="3"/>
      <c r="G92" s="3"/>
      <c r="H92" s="3"/>
      <c r="I92" s="3"/>
      <c r="J92" s="3"/>
    </row>
    <row r="93" spans="1:10" s="129" customFormat="1" ht="20.100000000000001" customHeight="1">
      <c r="B93" s="129" t="s">
        <v>77</v>
      </c>
      <c r="C93" s="312"/>
      <c r="D93" s="3"/>
      <c r="E93" s="3"/>
      <c r="F93" s="3"/>
      <c r="G93" s="3"/>
      <c r="H93" s="3"/>
      <c r="I93" s="3"/>
      <c r="J93" s="3"/>
    </row>
    <row r="94" spans="1:10" s="129" customFormat="1" ht="20.100000000000001" customHeight="1">
      <c r="B94" s="129" t="s">
        <v>78</v>
      </c>
      <c r="C94" s="312"/>
      <c r="D94" s="3">
        <v>153164346</v>
      </c>
      <c r="E94" s="3"/>
      <c r="F94" s="3">
        <v>153164346</v>
      </c>
      <c r="G94" s="3"/>
      <c r="H94" s="3">
        <v>153164346</v>
      </c>
      <c r="I94" s="3"/>
      <c r="J94" s="3">
        <v>153164346</v>
      </c>
    </row>
    <row r="95" spans="1:10" s="129" customFormat="1" ht="20.100000000000001" customHeight="1">
      <c r="B95" s="129" t="s">
        <v>79</v>
      </c>
      <c r="C95" s="312">
        <v>21</v>
      </c>
      <c r="D95" s="3">
        <v>0</v>
      </c>
      <c r="E95" s="3"/>
      <c r="F95" s="3">
        <v>247740908</v>
      </c>
      <c r="G95" s="3"/>
      <c r="H95" s="3">
        <v>0</v>
      </c>
      <c r="I95" s="3"/>
      <c r="J95" s="3">
        <v>247740908</v>
      </c>
    </row>
    <row r="96" spans="1:10" s="129" customFormat="1" ht="20.100000000000001" customHeight="1">
      <c r="B96" s="129" t="s">
        <v>80</v>
      </c>
      <c r="C96" s="312"/>
      <c r="D96" s="3">
        <v>48584704029</v>
      </c>
      <c r="E96" s="3"/>
      <c r="F96" s="3">
        <v>37669863970</v>
      </c>
      <c r="G96" s="3"/>
      <c r="H96" s="3">
        <v>32573326795</v>
      </c>
      <c r="I96" s="3"/>
      <c r="J96" s="3">
        <v>27784064193</v>
      </c>
    </row>
    <row r="97" spans="1:12" s="129" customFormat="1" ht="20.100000000000001" customHeight="1">
      <c r="A97" s="129" t="s">
        <v>81</v>
      </c>
      <c r="C97" s="312">
        <v>21</v>
      </c>
      <c r="D97" s="3">
        <v>0</v>
      </c>
      <c r="E97" s="3"/>
      <c r="F97" s="3">
        <v>-247740908</v>
      </c>
      <c r="G97" s="3"/>
      <c r="H97" s="3">
        <v>0</v>
      </c>
      <c r="I97" s="3"/>
      <c r="J97" s="3">
        <v>-247740908</v>
      </c>
    </row>
    <row r="98" spans="1:12" s="129" customFormat="1" ht="20.100000000000001" customHeight="1">
      <c r="A98" s="129" t="s">
        <v>82</v>
      </c>
      <c r="C98" s="312"/>
      <c r="D98" s="3">
        <v>9940796710</v>
      </c>
      <c r="E98" s="3"/>
      <c r="F98" s="3">
        <v>9940796710</v>
      </c>
      <c r="G98" s="3"/>
      <c r="H98" s="3">
        <v>9940796710</v>
      </c>
      <c r="I98" s="3"/>
      <c r="J98" s="3">
        <v>9940796710</v>
      </c>
    </row>
    <row r="99" spans="1:12" s="129" customFormat="1" ht="20.100000000000001" customHeight="1">
      <c r="A99" s="129" t="s">
        <v>83</v>
      </c>
      <c r="C99" s="312"/>
      <c r="D99" s="3">
        <v>-3015267261</v>
      </c>
      <c r="E99" s="3"/>
      <c r="F99" s="3">
        <v>-1439157884</v>
      </c>
      <c r="G99" s="3"/>
      <c r="H99" s="3">
        <v>-111109000</v>
      </c>
      <c r="I99" s="3"/>
      <c r="J99" s="3">
        <v>-6013200</v>
      </c>
    </row>
    <row r="100" spans="1:12" s="323" customFormat="1" ht="20.100000000000001" customHeight="1">
      <c r="A100" s="323" t="s">
        <v>84</v>
      </c>
      <c r="C100" s="328"/>
      <c r="D100" s="7">
        <f>SUM(D85:D99)</f>
        <v>72111706863</v>
      </c>
      <c r="E100" s="8"/>
      <c r="F100" s="7">
        <f>SUM(F85:F99)</f>
        <v>62703826016</v>
      </c>
      <c r="G100" s="8"/>
      <c r="H100" s="7">
        <f>SUM(H85:H99)</f>
        <v>55325987140</v>
      </c>
      <c r="I100" s="8"/>
      <c r="J100" s="7">
        <f>SUM(J85:J99)</f>
        <v>50614342020</v>
      </c>
    </row>
    <row r="101" spans="1:12" s="129" customFormat="1" ht="20.100000000000001" customHeight="1">
      <c r="A101" s="282" t="s">
        <v>85</v>
      </c>
      <c r="C101" s="312">
        <v>10</v>
      </c>
      <c r="D101" s="3">
        <v>27920098493</v>
      </c>
      <c r="E101" s="3"/>
      <c r="F101" s="3">
        <v>20674252149</v>
      </c>
      <c r="G101" s="3"/>
      <c r="H101" s="3">
        <v>0</v>
      </c>
      <c r="I101" s="3"/>
      <c r="J101" s="3">
        <v>0</v>
      </c>
    </row>
    <row r="102" spans="1:12" s="323" customFormat="1" ht="20.100000000000001" customHeight="1">
      <c r="A102" s="323" t="s">
        <v>86</v>
      </c>
      <c r="C102" s="328"/>
      <c r="D102" s="6">
        <f>SUM(D100:D101)</f>
        <v>100031805356</v>
      </c>
      <c r="E102" s="5"/>
      <c r="F102" s="6">
        <f>SUM(F100:F101)</f>
        <v>83378078165</v>
      </c>
      <c r="G102" s="5"/>
      <c r="H102" s="6">
        <f>SUM(H100:H101)</f>
        <v>55325987140</v>
      </c>
      <c r="I102" s="5"/>
      <c r="J102" s="6">
        <f>SUM(J100:J101)</f>
        <v>50614342020</v>
      </c>
    </row>
    <row r="103" spans="1:12" s="323" customFormat="1" ht="20.100000000000001" customHeight="1">
      <c r="C103" s="328"/>
      <c r="D103" s="7"/>
      <c r="E103" s="8"/>
      <c r="F103" s="7"/>
      <c r="G103" s="8"/>
      <c r="H103" s="7"/>
      <c r="I103" s="8"/>
      <c r="J103" s="7"/>
    </row>
    <row r="104" spans="1:12" s="323" customFormat="1" ht="20.100000000000001" customHeight="1" thickBot="1">
      <c r="A104" s="323" t="s">
        <v>87</v>
      </c>
      <c r="C104" s="328"/>
      <c r="D104" s="9">
        <f>D70+D102</f>
        <v>340428812414</v>
      </c>
      <c r="E104" s="5"/>
      <c r="F104" s="9">
        <f>F70+F102</f>
        <v>242344346229</v>
      </c>
      <c r="G104" s="5"/>
      <c r="H104" s="9">
        <f>H70+H102</f>
        <v>141953931902</v>
      </c>
      <c r="I104" s="5"/>
      <c r="J104" s="9">
        <f>J70+J102</f>
        <v>130240390263</v>
      </c>
    </row>
    <row r="105" spans="1:12" s="129" customFormat="1" ht="20.100000000000001" customHeight="1" thickTop="1">
      <c r="C105" s="312"/>
      <c r="H105" s="148"/>
      <c r="J105" s="326"/>
    </row>
    <row r="107" spans="1:12" ht="20.100000000000001" customHeight="1">
      <c r="D107" s="1"/>
      <c r="E107" s="331"/>
      <c r="F107" s="1"/>
      <c r="G107" s="331"/>
      <c r="H107" s="1"/>
      <c r="I107" s="331"/>
      <c r="J107" s="1"/>
      <c r="K107" s="331"/>
      <c r="L107" s="331"/>
    </row>
    <row r="111" spans="1:12" ht="20.100000000000001" customHeight="1">
      <c r="B111" s="332" t="s">
        <v>11</v>
      </c>
      <c r="C111" s="332"/>
      <c r="D111" s="332"/>
      <c r="E111" s="305"/>
      <c r="F111" s="305"/>
      <c r="G111" s="307"/>
      <c r="H111" s="306" t="s">
        <v>13</v>
      </c>
      <c r="I111" s="308"/>
      <c r="J111" s="309"/>
    </row>
    <row r="112" spans="1:12" ht="20.100000000000001" customHeight="1">
      <c r="B112" s="333" t="s">
        <v>12</v>
      </c>
      <c r="C112" s="333"/>
      <c r="D112" s="333"/>
      <c r="E112" s="311"/>
      <c r="F112" s="311"/>
      <c r="G112" s="307"/>
      <c r="H112" s="312" t="s">
        <v>14</v>
      </c>
      <c r="I112" s="308"/>
      <c r="J112" s="309"/>
    </row>
    <row r="114" spans="4:10" ht="20.100000000000001" customHeight="1">
      <c r="D114" s="2"/>
      <c r="E114" s="2"/>
      <c r="F114" s="2"/>
      <c r="G114" s="2"/>
      <c r="H114" s="2"/>
      <c r="I114" s="2"/>
      <c r="J114" s="2"/>
    </row>
  </sheetData>
  <mergeCells count="24">
    <mergeCell ref="H4:J4"/>
    <mergeCell ref="D4:G4"/>
    <mergeCell ref="A8:B8"/>
    <mergeCell ref="D8:J8"/>
    <mergeCell ref="D41:G41"/>
    <mergeCell ref="H41:J41"/>
    <mergeCell ref="D5:F5"/>
    <mergeCell ref="H5:J5"/>
    <mergeCell ref="H6:J6"/>
    <mergeCell ref="D6:F6"/>
    <mergeCell ref="B111:D111"/>
    <mergeCell ref="B112:D112"/>
    <mergeCell ref="D45:J45"/>
    <mergeCell ref="D42:F42"/>
    <mergeCell ref="H42:J42"/>
    <mergeCell ref="H75:J75"/>
    <mergeCell ref="D79:J79"/>
    <mergeCell ref="D75:G75"/>
    <mergeCell ref="D77:F77"/>
    <mergeCell ref="H77:J77"/>
    <mergeCell ref="D43:F43"/>
    <mergeCell ref="H43:J43"/>
    <mergeCell ref="D76:F76"/>
    <mergeCell ref="H76:J76"/>
  </mergeCells>
  <phoneticPr fontId="19" type="noConversion"/>
  <conditionalFormatting sqref="D10:J18 L16:M18 D33:J33 D47:J56 D60:J67">
    <cfRule type="expression" priority="14" stopIfTrue="1">
      <formula>"if(E11&gt;0,#,##0;(#,##0),"-")"</formula>
    </cfRule>
  </conditionalFormatting>
  <conditionalFormatting sqref="D85:J99">
    <cfRule type="expression" priority="1" stopIfTrue="1">
      <formula>"if(E11&gt;0,#,##0;(#,##0),"-")"</formula>
    </cfRule>
  </conditionalFormatting>
  <conditionalFormatting sqref="D101:J101">
    <cfRule type="expression" priority="2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68" firstPageNumber="6" fitToHeight="0" orientation="portrait" useFirstPageNumber="1" r:id="rId1"/>
  <headerFooter alignWithMargins="0">
    <oddFooter>&amp;LThe accompanying notes are an integral part of these financial statements.
&amp;C&amp;P</oddFooter>
  </headerFooter>
  <rowBreaks count="2" manualBreakCount="2">
    <brk id="37" max="16383" man="1"/>
    <brk id="71" max="16383" man="1"/>
  </rowBreaks>
  <ignoredErrors>
    <ignoredError sqref="D100:J100" formulaRange="1"/>
    <ignoredError sqref="C12 C4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130A3-6FFA-43B9-8449-32BE37A40CF9}">
  <dimension ref="A1:O48"/>
  <sheetViews>
    <sheetView showGridLines="0" topLeftCell="A28" zoomScale="85" zoomScaleNormal="85" zoomScaleSheetLayoutView="85" workbookViewId="0">
      <selection activeCell="H47" sqref="H47"/>
    </sheetView>
  </sheetViews>
  <sheetFormatPr defaultColWidth="26.5703125" defaultRowHeight="20.100000000000001" customHeight="1"/>
  <cols>
    <col min="1" max="2" width="2.7109375" style="269" customWidth="1"/>
    <col min="3" max="3" width="49.85546875" style="269" customWidth="1"/>
    <col min="4" max="4" width="14.7109375" style="270" customWidth="1"/>
    <col min="5" max="5" width="19.42578125" style="269" bestFit="1" customWidth="1"/>
    <col min="6" max="6" width="0.5703125" style="269" customWidth="1"/>
    <col min="7" max="7" width="19.42578125" style="269" bestFit="1" customWidth="1"/>
    <col min="8" max="8" width="0.5703125" style="269" customWidth="1"/>
    <col min="9" max="9" width="19.42578125" style="269" bestFit="1" customWidth="1"/>
    <col min="10" max="10" width="0.5703125" style="269" customWidth="1"/>
    <col min="11" max="11" width="19.42578125" style="269" bestFit="1" customWidth="1"/>
    <col min="12" max="12" width="0.42578125" style="269" customWidth="1"/>
    <col min="13" max="13" width="17.5703125" style="269" customWidth="1"/>
    <col min="14" max="16384" width="26.5703125" style="269"/>
  </cols>
  <sheetData>
    <row r="1" spans="1:15" ht="20.100000000000001" customHeight="1">
      <c r="A1" s="267" t="s">
        <v>6</v>
      </c>
      <c r="B1" s="268"/>
      <c r="L1" s="271"/>
    </row>
    <row r="2" spans="1:15" ht="20.100000000000001" customHeight="1">
      <c r="A2" s="272" t="s">
        <v>88</v>
      </c>
      <c r="B2" s="273"/>
      <c r="C2" s="273"/>
      <c r="D2" s="274"/>
      <c r="E2" s="275"/>
      <c r="F2" s="274"/>
      <c r="G2" s="275"/>
      <c r="L2" s="271"/>
    </row>
    <row r="3" spans="1:15" ht="20.100000000000001" customHeight="1">
      <c r="A3" s="262"/>
      <c r="B3" s="292"/>
      <c r="C3" s="292"/>
      <c r="D3" s="292"/>
      <c r="E3" s="293"/>
      <c r="F3" s="292"/>
      <c r="G3" s="293"/>
      <c r="L3" s="271"/>
    </row>
    <row r="4" spans="1:15" ht="20.100000000000001" customHeight="1">
      <c r="E4" s="339" t="s">
        <v>8</v>
      </c>
      <c r="F4" s="339"/>
      <c r="G4" s="339"/>
      <c r="H4" s="122"/>
      <c r="I4" s="339" t="s">
        <v>89</v>
      </c>
      <c r="J4" s="339"/>
      <c r="K4" s="339"/>
      <c r="L4" s="276"/>
    </row>
    <row r="5" spans="1:15" ht="20.100000000000001" customHeight="1">
      <c r="E5" s="339" t="s">
        <v>43</v>
      </c>
      <c r="F5" s="339"/>
      <c r="G5" s="339"/>
      <c r="H5" s="122"/>
      <c r="I5" s="339" t="s">
        <v>43</v>
      </c>
      <c r="J5" s="339"/>
      <c r="K5" s="339"/>
      <c r="L5" s="276"/>
    </row>
    <row r="6" spans="1:15" ht="19.5" customHeight="1">
      <c r="E6" s="340" t="s">
        <v>90</v>
      </c>
      <c r="F6" s="340"/>
      <c r="G6" s="340"/>
      <c r="H6" s="122"/>
      <c r="I6" s="340" t="s">
        <v>90</v>
      </c>
      <c r="J6" s="340"/>
      <c r="K6" s="340"/>
      <c r="L6" s="294"/>
    </row>
    <row r="7" spans="1:15" ht="20.100000000000001" customHeight="1">
      <c r="D7" s="241" t="s">
        <v>15</v>
      </c>
      <c r="E7" s="123">
        <v>2023</v>
      </c>
      <c r="F7" s="123"/>
      <c r="G7" s="123">
        <v>2022</v>
      </c>
      <c r="H7" s="123"/>
      <c r="I7" s="123">
        <v>2023</v>
      </c>
      <c r="J7" s="123"/>
      <c r="K7" s="123">
        <v>2022</v>
      </c>
      <c r="L7" s="276"/>
    </row>
    <row r="8" spans="1:15" ht="20.100000000000001" customHeight="1">
      <c r="A8" s="277"/>
      <c r="B8" s="270"/>
      <c r="D8" s="241"/>
      <c r="E8" s="338" t="s">
        <v>26</v>
      </c>
      <c r="F8" s="338"/>
      <c r="G8" s="338"/>
      <c r="H8" s="338"/>
      <c r="I8" s="338"/>
      <c r="J8" s="338"/>
      <c r="K8" s="338"/>
      <c r="L8" s="295"/>
    </row>
    <row r="9" spans="1:15" ht="20.100000000000001" customHeight="1">
      <c r="A9" s="269" t="s">
        <v>91</v>
      </c>
      <c r="B9" s="13"/>
      <c r="D9" s="241" t="s">
        <v>3</v>
      </c>
      <c r="E9" s="14">
        <v>374542047423</v>
      </c>
      <c r="F9" s="14"/>
      <c r="G9" s="14">
        <v>312202370020</v>
      </c>
      <c r="H9" s="15"/>
      <c r="I9" s="14">
        <v>231880091105</v>
      </c>
      <c r="J9" s="14"/>
      <c r="K9" s="14">
        <v>248074753711</v>
      </c>
      <c r="L9" s="16"/>
    </row>
    <row r="10" spans="1:15" ht="20.100000000000001" customHeight="1">
      <c r="A10" s="269" t="s">
        <v>92</v>
      </c>
      <c r="B10" s="13"/>
      <c r="D10" s="241">
        <v>24</v>
      </c>
      <c r="E10" s="14">
        <v>11310975287</v>
      </c>
      <c r="F10" s="14"/>
      <c r="G10" s="14">
        <v>15814987391</v>
      </c>
      <c r="H10" s="15"/>
      <c r="I10" s="14">
        <v>6672295724</v>
      </c>
      <c r="J10" s="14"/>
      <c r="K10" s="14">
        <v>15814987391</v>
      </c>
      <c r="L10" s="16"/>
    </row>
    <row r="11" spans="1:15" s="278" customFormat="1" ht="20.100000000000001" customHeight="1">
      <c r="A11" s="269" t="s">
        <v>93</v>
      </c>
      <c r="B11" s="17"/>
      <c r="D11" s="241" t="s">
        <v>4</v>
      </c>
      <c r="E11" s="18">
        <v>-352114899628</v>
      </c>
      <c r="F11" s="19"/>
      <c r="G11" s="18">
        <v>-281748692278</v>
      </c>
      <c r="H11" s="15"/>
      <c r="I11" s="18">
        <v>-224923624135</v>
      </c>
      <c r="J11" s="19"/>
      <c r="K11" s="18">
        <v>-240104297307</v>
      </c>
      <c r="L11" s="20"/>
      <c r="M11" s="269"/>
      <c r="O11" s="269"/>
    </row>
    <row r="12" spans="1:15" ht="20.100000000000001" customHeight="1">
      <c r="A12" s="277" t="s">
        <v>94</v>
      </c>
      <c r="B12" s="21"/>
      <c r="D12" s="296"/>
      <c r="E12" s="8">
        <f>SUM(E9:E11)</f>
        <v>33738123082</v>
      </c>
      <c r="F12" s="22"/>
      <c r="G12" s="8">
        <f>SUM(G9:G11)</f>
        <v>46268665133</v>
      </c>
      <c r="H12" s="23"/>
      <c r="I12" s="22">
        <f>SUM(I9:I11)</f>
        <v>13628762694</v>
      </c>
      <c r="J12" s="22"/>
      <c r="K12" s="22">
        <f>SUM(K9:K11)</f>
        <v>23785443795</v>
      </c>
      <c r="L12" s="16"/>
    </row>
    <row r="13" spans="1:15" ht="20.100000000000001" customHeight="1">
      <c r="A13" s="277"/>
      <c r="B13" s="21"/>
      <c r="D13" s="296"/>
      <c r="E13" s="8"/>
      <c r="F13" s="22"/>
      <c r="G13" s="8"/>
      <c r="H13" s="23"/>
      <c r="I13" s="22"/>
      <c r="J13" s="22"/>
      <c r="K13" s="22"/>
      <c r="L13" s="16"/>
    </row>
    <row r="14" spans="1:15" ht="20.100000000000001" customHeight="1">
      <c r="A14" s="269" t="s">
        <v>95</v>
      </c>
      <c r="D14" s="241">
        <v>5</v>
      </c>
      <c r="E14" s="14">
        <v>22105800</v>
      </c>
      <c r="F14" s="19"/>
      <c r="G14" s="14">
        <v>11643432</v>
      </c>
      <c r="H14" s="15"/>
      <c r="I14" s="14">
        <v>514272565</v>
      </c>
      <c r="J14" s="19"/>
      <c r="K14" s="14">
        <v>959633474</v>
      </c>
      <c r="L14" s="16"/>
    </row>
    <row r="15" spans="1:15" ht="20.100000000000001" customHeight="1">
      <c r="A15" s="269" t="s">
        <v>96</v>
      </c>
      <c r="D15" s="241">
        <v>5</v>
      </c>
      <c r="E15" s="14">
        <v>2757312373</v>
      </c>
      <c r="F15" s="19"/>
      <c r="G15" s="14">
        <v>1842056728</v>
      </c>
      <c r="H15" s="15"/>
      <c r="I15" s="14">
        <v>964079146</v>
      </c>
      <c r="J15" s="19"/>
      <c r="K15" s="14">
        <v>509648963</v>
      </c>
      <c r="L15" s="16"/>
    </row>
    <row r="16" spans="1:15" ht="20.100000000000001" customHeight="1">
      <c r="A16" s="269" t="s">
        <v>97</v>
      </c>
      <c r="D16" s="241" t="s">
        <v>4</v>
      </c>
      <c r="E16" s="14">
        <v>-6445085957</v>
      </c>
      <c r="F16" s="14"/>
      <c r="G16" s="14">
        <v>-4931292605</v>
      </c>
      <c r="H16" s="14"/>
      <c r="I16" s="14">
        <v>-3851054818</v>
      </c>
      <c r="J16" s="14"/>
      <c r="K16" s="14">
        <v>-3617015596</v>
      </c>
      <c r="L16" s="16"/>
    </row>
    <row r="17" spans="1:12" ht="20.100000000000001" customHeight="1">
      <c r="A17" s="269" t="s">
        <v>98</v>
      </c>
      <c r="D17" s="241" t="s">
        <v>4</v>
      </c>
      <c r="E17" s="14">
        <v>-4672312688</v>
      </c>
      <c r="F17" s="14"/>
      <c r="G17" s="14">
        <v>-4272260992</v>
      </c>
      <c r="H17" s="14"/>
      <c r="I17" s="14">
        <v>-2082254287</v>
      </c>
      <c r="J17" s="14"/>
      <c r="K17" s="14">
        <v>-1884223833</v>
      </c>
      <c r="L17" s="16"/>
    </row>
    <row r="18" spans="1:12" ht="20.100000000000001" customHeight="1">
      <c r="A18" s="281" t="s">
        <v>99</v>
      </c>
      <c r="D18" s="241"/>
      <c r="E18" s="14">
        <v>-663188257</v>
      </c>
      <c r="F18" s="14"/>
      <c r="G18" s="14">
        <v>-1187612047</v>
      </c>
      <c r="H18" s="14"/>
      <c r="I18" s="14">
        <v>0</v>
      </c>
      <c r="J18" s="14"/>
      <c r="K18" s="14">
        <v>0</v>
      </c>
      <c r="L18" s="16"/>
    </row>
    <row r="19" spans="1:12" ht="20.100000000000001" customHeight="1">
      <c r="A19" s="269" t="s">
        <v>100</v>
      </c>
      <c r="D19" s="13"/>
      <c r="E19" s="4">
        <v>2286761072</v>
      </c>
      <c r="F19" s="19"/>
      <c r="G19" s="4">
        <v>-5135982067</v>
      </c>
      <c r="H19" s="14"/>
      <c r="I19" s="14">
        <v>1990676016</v>
      </c>
      <c r="J19" s="14"/>
      <c r="K19" s="14">
        <v>-5523130144</v>
      </c>
      <c r="L19" s="16"/>
    </row>
    <row r="20" spans="1:12" ht="20.100000000000001" customHeight="1">
      <c r="A20" s="269" t="s">
        <v>295</v>
      </c>
      <c r="D20" s="24"/>
      <c r="E20" s="4">
        <v>401271816</v>
      </c>
      <c r="F20" s="19"/>
      <c r="G20" s="4">
        <v>993320</v>
      </c>
      <c r="H20" s="14"/>
      <c r="I20" s="14">
        <v>861693882</v>
      </c>
      <c r="J20" s="14"/>
      <c r="K20" s="14">
        <v>545196531</v>
      </c>
      <c r="L20" s="16"/>
    </row>
    <row r="21" spans="1:12" ht="20.100000000000001" customHeight="1">
      <c r="A21" s="281" t="s">
        <v>101</v>
      </c>
      <c r="D21" s="24">
        <v>4</v>
      </c>
      <c r="E21" s="4">
        <v>-40022129</v>
      </c>
      <c r="F21" s="19"/>
      <c r="G21" s="4">
        <v>0</v>
      </c>
      <c r="H21" s="14"/>
      <c r="I21" s="14">
        <v>0</v>
      </c>
      <c r="J21" s="14"/>
      <c r="K21" s="14">
        <v>0</v>
      </c>
      <c r="L21" s="16"/>
    </row>
    <row r="22" spans="1:12" ht="20.100000000000001" customHeight="1">
      <c r="A22" s="281" t="s">
        <v>294</v>
      </c>
      <c r="D22" s="24"/>
      <c r="E22" s="4">
        <v>-12662050</v>
      </c>
      <c r="F22" s="19"/>
      <c r="G22" s="4">
        <v>9845877</v>
      </c>
      <c r="H22" s="14"/>
      <c r="I22" s="14">
        <v>-12662050</v>
      </c>
      <c r="J22" s="14"/>
      <c r="K22" s="14">
        <v>10081250</v>
      </c>
      <c r="L22" s="16"/>
    </row>
    <row r="23" spans="1:12" ht="20.100000000000001" customHeight="1">
      <c r="A23" s="281" t="s">
        <v>105</v>
      </c>
      <c r="D23" s="24"/>
      <c r="E23" s="4">
        <v>0</v>
      </c>
      <c r="F23" s="19"/>
      <c r="G23" s="4">
        <v>2031181733</v>
      </c>
      <c r="H23" s="14"/>
      <c r="I23" s="14">
        <v>0</v>
      </c>
      <c r="J23" s="14"/>
      <c r="K23" s="14">
        <v>0</v>
      </c>
      <c r="L23" s="16"/>
    </row>
    <row r="24" spans="1:12" ht="20.100000000000001" customHeight="1">
      <c r="A24" s="281" t="s">
        <v>102</v>
      </c>
      <c r="D24" s="241" t="s">
        <v>5</v>
      </c>
      <c r="E24" s="14">
        <v>-9496600973</v>
      </c>
      <c r="F24" s="19"/>
      <c r="G24" s="4">
        <v>-2433187651</v>
      </c>
      <c r="H24" s="14"/>
      <c r="I24" s="14">
        <v>-589506853</v>
      </c>
      <c r="J24" s="14"/>
      <c r="K24" s="14">
        <v>273335856</v>
      </c>
      <c r="L24" s="16"/>
    </row>
    <row r="25" spans="1:12" ht="20.100000000000001" customHeight="1">
      <c r="A25" s="269" t="s">
        <v>103</v>
      </c>
      <c r="D25" s="24">
        <v>4</v>
      </c>
      <c r="E25" s="25">
        <v>7389423218</v>
      </c>
      <c r="F25" s="19"/>
      <c r="G25" s="25">
        <v>0</v>
      </c>
      <c r="H25" s="14"/>
      <c r="I25" s="18">
        <v>0</v>
      </c>
      <c r="J25" s="14"/>
      <c r="K25" s="18">
        <v>0</v>
      </c>
      <c r="L25" s="16"/>
    </row>
    <row r="26" spans="1:12" ht="20.100000000000001" customHeight="1">
      <c r="A26" s="283" t="s">
        <v>104</v>
      </c>
      <c r="D26" s="24"/>
      <c r="E26" s="26">
        <f>SUM(E12:E25)</f>
        <v>25265125307</v>
      </c>
      <c r="F26" s="19"/>
      <c r="G26" s="26">
        <f>SUM(G12:G25)</f>
        <v>32204050861</v>
      </c>
      <c r="H26" s="19"/>
      <c r="I26" s="26">
        <f>SUM(I12:I25)</f>
        <v>11424006295</v>
      </c>
      <c r="J26" s="19"/>
      <c r="K26" s="26">
        <f>SUM(K12:K25)</f>
        <v>15058970296</v>
      </c>
      <c r="L26" s="16"/>
    </row>
    <row r="27" spans="1:12" ht="20.100000000000001" customHeight="1">
      <c r="A27" s="283"/>
      <c r="D27" s="24"/>
      <c r="E27" s="14"/>
      <c r="F27" s="19"/>
      <c r="G27" s="14"/>
      <c r="H27" s="19"/>
      <c r="I27" s="14"/>
      <c r="J27" s="19"/>
      <c r="K27" s="14"/>
      <c r="L27" s="16"/>
    </row>
    <row r="28" spans="1:12" ht="20.100000000000001" customHeight="1">
      <c r="A28" s="269" t="s">
        <v>106</v>
      </c>
      <c r="B28" s="297"/>
      <c r="D28" s="241">
        <v>26</v>
      </c>
      <c r="E28" s="4">
        <v>-4980449565</v>
      </c>
      <c r="F28" s="4"/>
      <c r="G28" s="14">
        <v>-3976718318</v>
      </c>
      <c r="H28" s="4"/>
      <c r="I28" s="4">
        <v>-2220120590</v>
      </c>
      <c r="J28" s="4"/>
      <c r="K28" s="14">
        <v>-1726841121</v>
      </c>
      <c r="L28" s="298"/>
    </row>
    <row r="29" spans="1:12" ht="20.100000000000001" customHeight="1">
      <c r="A29" s="282" t="s">
        <v>107</v>
      </c>
      <c r="D29" s="24"/>
      <c r="E29" s="3"/>
      <c r="F29" s="4"/>
      <c r="G29" s="3"/>
      <c r="H29" s="4"/>
      <c r="I29" s="3"/>
      <c r="J29" s="4"/>
      <c r="K29" s="3"/>
      <c r="L29" s="16"/>
    </row>
    <row r="30" spans="1:12" ht="20.100000000000001" customHeight="1">
      <c r="A30" s="282"/>
      <c r="B30" s="269" t="s">
        <v>108</v>
      </c>
      <c r="D30" s="24">
        <v>30</v>
      </c>
      <c r="E30" s="3">
        <v>50090544</v>
      </c>
      <c r="F30" s="4"/>
      <c r="G30" s="3">
        <v>-411166448</v>
      </c>
      <c r="H30" s="4"/>
      <c r="I30" s="3">
        <v>10831631</v>
      </c>
      <c r="J30" s="4"/>
      <c r="K30" s="3">
        <v>965813203</v>
      </c>
      <c r="L30" s="16"/>
    </row>
    <row r="31" spans="1:12" ht="20.100000000000001" customHeight="1">
      <c r="A31" s="269" t="s">
        <v>109</v>
      </c>
      <c r="D31" s="269"/>
      <c r="E31" s="4"/>
      <c r="F31" s="3"/>
      <c r="G31" s="4"/>
      <c r="H31" s="3"/>
      <c r="I31" s="4"/>
      <c r="J31" s="3"/>
      <c r="K31" s="4"/>
      <c r="L31" s="27"/>
    </row>
    <row r="32" spans="1:12" ht="20.100000000000001" customHeight="1">
      <c r="B32" s="269" t="s">
        <v>110</v>
      </c>
      <c r="D32" s="13">
        <v>11</v>
      </c>
      <c r="E32" s="25">
        <v>339773315</v>
      </c>
      <c r="F32" s="4"/>
      <c r="G32" s="25">
        <v>188104117</v>
      </c>
      <c r="H32" s="4"/>
      <c r="I32" s="28">
        <v>0</v>
      </c>
      <c r="J32" s="4"/>
      <c r="K32" s="28">
        <v>0</v>
      </c>
      <c r="L32" s="27"/>
    </row>
    <row r="33" spans="1:13" ht="20.100000000000001" customHeight="1">
      <c r="A33" s="277" t="s">
        <v>111</v>
      </c>
      <c r="D33" s="13"/>
      <c r="E33" s="8">
        <f>SUM(E26:E32)</f>
        <v>20674539601</v>
      </c>
      <c r="F33" s="280"/>
      <c r="G33" s="8">
        <f>SUM(G26:G32)</f>
        <v>28004270212</v>
      </c>
      <c r="H33" s="280"/>
      <c r="I33" s="8">
        <f>SUM(I26:I32)</f>
        <v>9214717336</v>
      </c>
      <c r="J33" s="280"/>
      <c r="K33" s="8">
        <f>SUM(K26:K32)</f>
        <v>14297942378</v>
      </c>
      <c r="L33" s="298"/>
    </row>
    <row r="34" spans="1:13" ht="20.100000000000001" customHeight="1">
      <c r="A34" s="289" t="s">
        <v>112</v>
      </c>
      <c r="D34" s="13">
        <v>27</v>
      </c>
      <c r="E34" s="25">
        <v>-8766164582</v>
      </c>
      <c r="F34" s="288"/>
      <c r="G34" s="25">
        <v>-12851791240</v>
      </c>
      <c r="H34" s="15"/>
      <c r="I34" s="299">
        <v>-2117083703</v>
      </c>
      <c r="J34" s="288"/>
      <c r="K34" s="299">
        <v>-2371911925</v>
      </c>
      <c r="L34" s="298"/>
    </row>
    <row r="35" spans="1:13" ht="20.100000000000001" customHeight="1" thickBot="1">
      <c r="A35" s="277" t="s">
        <v>116</v>
      </c>
      <c r="D35" s="13"/>
      <c r="E35" s="29">
        <f>SUM(E33:F34)</f>
        <v>11908375019</v>
      </c>
      <c r="F35" s="280"/>
      <c r="G35" s="29">
        <f>SUM(G33:H34)</f>
        <v>15152478972</v>
      </c>
      <c r="H35" s="23"/>
      <c r="I35" s="29">
        <f>SUM(I33:J34)</f>
        <v>7097633633</v>
      </c>
      <c r="J35" s="280"/>
      <c r="K35" s="29">
        <f>SUM(K33:L34)</f>
        <v>11926030453</v>
      </c>
      <c r="L35" s="298"/>
    </row>
    <row r="36" spans="1:13" ht="20.100000000000001" customHeight="1" thickTop="1">
      <c r="A36" s="283"/>
      <c r="D36" s="24"/>
      <c r="E36" s="14"/>
      <c r="F36" s="19"/>
      <c r="G36" s="14"/>
      <c r="H36" s="19"/>
      <c r="I36" s="14"/>
      <c r="J36" s="19"/>
      <c r="K36" s="14"/>
      <c r="L36" s="16"/>
    </row>
    <row r="37" spans="1:13" ht="20.100000000000001" customHeight="1">
      <c r="A37" s="277" t="s">
        <v>305</v>
      </c>
      <c r="D37" s="241"/>
      <c r="E37" s="4"/>
      <c r="F37" s="19"/>
      <c r="G37" s="4"/>
      <c r="H37" s="19"/>
      <c r="I37" s="4"/>
      <c r="J37" s="19"/>
      <c r="K37" s="4"/>
      <c r="L37" s="298"/>
    </row>
    <row r="38" spans="1:13" ht="20.100000000000001" customHeight="1">
      <c r="A38" s="289"/>
      <c r="B38" s="269" t="s">
        <v>113</v>
      </c>
      <c r="D38" s="241"/>
      <c r="E38" s="3">
        <f>E35-E39</f>
        <v>13233276878</v>
      </c>
      <c r="F38" s="19"/>
      <c r="G38" s="3">
        <v>12575159718</v>
      </c>
      <c r="H38" s="3"/>
      <c r="I38" s="3">
        <f>I35-I39</f>
        <v>7097633633</v>
      </c>
      <c r="J38" s="3"/>
      <c r="K38" s="3">
        <v>11926030453</v>
      </c>
      <c r="L38" s="298"/>
    </row>
    <row r="39" spans="1:13" ht="20.100000000000001" customHeight="1">
      <c r="A39" s="289" t="s">
        <v>114</v>
      </c>
      <c r="B39" s="269" t="s">
        <v>85</v>
      </c>
      <c r="D39" s="241"/>
      <c r="E39" s="4">
        <v>-1324901859</v>
      </c>
      <c r="F39" s="288"/>
      <c r="G39" s="4">
        <v>2577319254</v>
      </c>
      <c r="H39" s="288"/>
      <c r="I39" s="28">
        <v>0</v>
      </c>
      <c r="J39" s="19"/>
      <c r="K39" s="28">
        <v>0</v>
      </c>
      <c r="L39" s="30"/>
    </row>
    <row r="40" spans="1:13" ht="20.100000000000001" customHeight="1" thickBot="1">
      <c r="A40" s="277" t="s">
        <v>116</v>
      </c>
      <c r="D40" s="241"/>
      <c r="E40" s="29">
        <f>SUM(E38:E39)</f>
        <v>11908375019</v>
      </c>
      <c r="F40" s="280"/>
      <c r="G40" s="29">
        <f>SUM(G38:G39)</f>
        <v>15152478972</v>
      </c>
      <c r="H40" s="280"/>
      <c r="I40" s="290">
        <f>SUM(I38:I39)</f>
        <v>7097633633</v>
      </c>
      <c r="J40" s="280"/>
      <c r="K40" s="290">
        <f>SUM(K38:K39)</f>
        <v>11926030453</v>
      </c>
      <c r="L40" s="298"/>
    </row>
    <row r="41" spans="1:13" ht="20.100000000000001" customHeight="1" thickTop="1">
      <c r="A41" s="283"/>
      <c r="D41" s="24"/>
      <c r="E41" s="14"/>
      <c r="F41" s="19"/>
      <c r="G41" s="14"/>
      <c r="H41" s="19"/>
      <c r="I41" s="14"/>
      <c r="J41" s="19"/>
      <c r="K41" s="14"/>
      <c r="L41" s="16"/>
    </row>
    <row r="42" spans="1:13" ht="20.100000000000001" customHeight="1" thickBot="1">
      <c r="A42" s="277" t="s">
        <v>296</v>
      </c>
      <c r="B42" s="278"/>
      <c r="C42" s="278"/>
      <c r="D42" s="241">
        <v>28</v>
      </c>
      <c r="E42" s="300">
        <v>9.27</v>
      </c>
      <c r="F42" s="301"/>
      <c r="G42" s="300">
        <v>8.89</v>
      </c>
      <c r="H42" s="301"/>
      <c r="I42" s="300">
        <v>4.8</v>
      </c>
      <c r="J42" s="301"/>
      <c r="K42" s="300">
        <v>8.42</v>
      </c>
    </row>
    <row r="43" spans="1:13" s="298" customFormat="1" ht="20.100000000000001" customHeight="1" thickTop="1">
      <c r="C43" s="302"/>
      <c r="D43" s="303"/>
      <c r="E43" s="269"/>
      <c r="G43" s="269"/>
      <c r="M43" s="269"/>
    </row>
    <row r="44" spans="1:13" s="298" customFormat="1" ht="20.100000000000001" customHeight="1">
      <c r="C44" s="302"/>
      <c r="D44" s="304"/>
      <c r="E44" s="269"/>
      <c r="G44" s="269"/>
      <c r="K44" s="269"/>
      <c r="M44" s="269"/>
    </row>
    <row r="45" spans="1:13" s="298" customFormat="1" ht="20.100000000000001" customHeight="1">
      <c r="C45" s="302"/>
      <c r="D45" s="304"/>
      <c r="E45" s="269"/>
      <c r="K45" s="269"/>
      <c r="M45" s="269"/>
    </row>
    <row r="46" spans="1:13" s="298" customFormat="1" ht="20.100000000000001" customHeight="1">
      <c r="C46" s="302"/>
      <c r="D46" s="304"/>
      <c r="E46" s="269"/>
      <c r="G46" s="269"/>
      <c r="M46" s="269"/>
    </row>
    <row r="47" spans="1:13" s="117" customFormat="1" ht="20.100000000000001" customHeight="1">
      <c r="B47" s="305"/>
      <c r="C47" s="332" t="s">
        <v>11</v>
      </c>
      <c r="D47" s="332"/>
      <c r="E47" s="305"/>
      <c r="F47" s="305"/>
      <c r="G47" s="307"/>
      <c r="H47" s="306" t="s">
        <v>13</v>
      </c>
      <c r="I47" s="308"/>
      <c r="J47" s="309"/>
    </row>
    <row r="48" spans="1:13" s="117" customFormat="1" ht="20.100000000000001" customHeight="1">
      <c r="B48" s="310"/>
      <c r="C48" s="333" t="s">
        <v>12</v>
      </c>
      <c r="D48" s="333"/>
      <c r="E48" s="311"/>
      <c r="F48" s="311"/>
      <c r="G48" s="307"/>
      <c r="H48" s="312" t="s">
        <v>14</v>
      </c>
      <c r="I48" s="308"/>
      <c r="J48" s="309"/>
    </row>
  </sheetData>
  <mergeCells count="9">
    <mergeCell ref="E8:K8"/>
    <mergeCell ref="C47:D47"/>
    <mergeCell ref="C48:D48"/>
    <mergeCell ref="E4:G4"/>
    <mergeCell ref="I4:K4"/>
    <mergeCell ref="E6:G6"/>
    <mergeCell ref="I6:K6"/>
    <mergeCell ref="E5:G5"/>
    <mergeCell ref="I5:K5"/>
  </mergeCells>
  <conditionalFormatting sqref="E6">
    <cfRule type="expression" priority="2" stopIfTrue="1">
      <formula>"if(E11&gt;0,#,##0;(#,##0),"-")"</formula>
    </cfRule>
  </conditionalFormatting>
  <conditionalFormatting sqref="E9:L14 H15:I15">
    <cfRule type="expression" priority="6" stopIfTrue="1">
      <formula>"if(E11&gt;0,#,##0;(#,##0),"-")"</formula>
    </cfRule>
  </conditionalFormatting>
  <conditionalFormatting sqref="F15:F30 J15:J30 E15:E36 G15:G37 K15:K37 L15:L41 H16:H30 I16:I36 E37:F41">
    <cfRule type="expression" priority="5" stopIfTrue="1">
      <formula>"if(E11&gt;0,#,##0;(#,##0),"-")"</formula>
    </cfRule>
  </conditionalFormatting>
  <conditionalFormatting sqref="F32:F36 H32:H36 J32:J36">
    <cfRule type="expression" priority="8" stopIfTrue="1">
      <formula>"if(E11&gt;0,#,##0;(#,##0),"-")"</formula>
    </cfRule>
  </conditionalFormatting>
  <conditionalFormatting sqref="G38:K41">
    <cfRule type="expression" priority="4" stopIfTrue="1">
      <formula>"if(E11&gt;0,#,##0;(#,##0),"-")"</formula>
    </cfRule>
  </conditionalFormatting>
  <conditionalFormatting sqref="H37:J37">
    <cfRule type="expression" priority="10" stopIfTrue="1">
      <formula>"if(E11&gt;0,#,##0;(#,##0),"-")"</formula>
    </cfRule>
  </conditionalFormatting>
  <conditionalFormatting sqref="I6">
    <cfRule type="expression" priority="1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65" firstPageNumber="9" fitToHeight="0" orientation="portrait" useFirstPageNumber="1" r:id="rId1"/>
  <headerFooter>
    <oddFooter>&amp;LThe accompanying notes are an integral part of these financial statements.
&amp;C&amp;P</oddFooter>
  </headerFooter>
  <ignoredErrors>
    <ignoredError sqref="D9 D11 D16:D17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9F86C-13C3-44EA-886E-25042A9DAF9B}">
  <dimension ref="A1:N38"/>
  <sheetViews>
    <sheetView showGridLines="0" topLeftCell="A10" zoomScale="85" zoomScaleNormal="85" zoomScaleSheetLayoutView="85" workbookViewId="0">
      <selection activeCell="K33" sqref="K33"/>
    </sheetView>
  </sheetViews>
  <sheetFormatPr defaultColWidth="26.5703125" defaultRowHeight="20.100000000000001" customHeight="1"/>
  <cols>
    <col min="1" max="2" width="2.7109375" style="281" customWidth="1"/>
    <col min="3" max="3" width="53.7109375" style="281" customWidth="1"/>
    <col min="4" max="4" width="8.42578125" style="291" customWidth="1"/>
    <col min="5" max="5" width="17.42578125" style="281" bestFit="1" customWidth="1"/>
    <col min="6" max="6" width="0.5703125" style="281" customWidth="1"/>
    <col min="7" max="7" width="16.85546875" style="281" bestFit="1" customWidth="1"/>
    <col min="8" max="8" width="0.5703125" style="281" customWidth="1"/>
    <col min="9" max="9" width="16.140625" style="281" bestFit="1" customWidth="1"/>
    <col min="10" max="10" width="0.5703125" style="281" customWidth="1"/>
    <col min="11" max="11" width="16.85546875" style="281" bestFit="1" customWidth="1"/>
    <col min="12" max="12" width="0.42578125" style="281" customWidth="1"/>
    <col min="13" max="16384" width="26.5703125" style="281"/>
  </cols>
  <sheetData>
    <row r="1" spans="1:12" s="269" customFormat="1" ht="20.100000000000001" customHeight="1">
      <c r="A1" s="267" t="s">
        <v>6</v>
      </c>
      <c r="B1" s="268"/>
      <c r="D1" s="270"/>
      <c r="L1" s="271"/>
    </row>
    <row r="2" spans="1:12" s="269" customFormat="1" ht="20.100000000000001" customHeight="1">
      <c r="A2" s="272" t="s">
        <v>115</v>
      </c>
      <c r="B2" s="273"/>
      <c r="C2" s="273"/>
      <c r="D2" s="274"/>
      <c r="E2" s="275"/>
      <c r="F2" s="274"/>
      <c r="G2" s="275"/>
      <c r="L2" s="271"/>
    </row>
    <row r="3" spans="1:12" s="269" customFormat="1" ht="20.100000000000001" customHeight="1">
      <c r="D3" s="270"/>
    </row>
    <row r="4" spans="1:12" s="269" customFormat="1" ht="20.100000000000001" customHeight="1">
      <c r="E4" s="339" t="s">
        <v>8</v>
      </c>
      <c r="F4" s="339"/>
      <c r="G4" s="339"/>
      <c r="H4" s="122"/>
      <c r="I4" s="339" t="s">
        <v>89</v>
      </c>
      <c r="J4" s="339"/>
      <c r="K4" s="339"/>
    </row>
    <row r="5" spans="1:12" s="269" customFormat="1" ht="20.100000000000001" customHeight="1">
      <c r="E5" s="339" t="s">
        <v>43</v>
      </c>
      <c r="F5" s="339"/>
      <c r="G5" s="339"/>
      <c r="H5" s="122"/>
      <c r="I5" s="339" t="s">
        <v>43</v>
      </c>
      <c r="J5" s="339"/>
      <c r="K5" s="339"/>
    </row>
    <row r="6" spans="1:12" s="269" customFormat="1" ht="20.100000000000001" customHeight="1">
      <c r="D6" s="270"/>
      <c r="E6" s="340" t="s">
        <v>90</v>
      </c>
      <c r="F6" s="340"/>
      <c r="G6" s="340"/>
      <c r="H6" s="122"/>
      <c r="I6" s="340" t="s">
        <v>90</v>
      </c>
      <c r="J6" s="340"/>
      <c r="K6" s="340"/>
      <c r="L6" s="276"/>
    </row>
    <row r="7" spans="1:12" s="269" customFormat="1" ht="20.100000000000001" customHeight="1">
      <c r="D7" s="241" t="s">
        <v>15</v>
      </c>
      <c r="E7" s="123">
        <v>2023</v>
      </c>
      <c r="F7" s="123"/>
      <c r="G7" s="123">
        <v>2022</v>
      </c>
      <c r="H7" s="123"/>
      <c r="I7" s="123">
        <v>2023</v>
      </c>
      <c r="J7" s="123"/>
      <c r="K7" s="123">
        <v>2022</v>
      </c>
    </row>
    <row r="8" spans="1:12" s="269" customFormat="1" ht="20.100000000000001" customHeight="1">
      <c r="D8" s="270"/>
      <c r="E8" s="338" t="s">
        <v>26</v>
      </c>
      <c r="F8" s="338"/>
      <c r="G8" s="338"/>
      <c r="H8" s="338"/>
      <c r="I8" s="338"/>
      <c r="J8" s="338"/>
      <c r="K8" s="338"/>
    </row>
    <row r="9" spans="1:12" s="269" customFormat="1" ht="20.100000000000001" customHeight="1">
      <c r="A9" s="277" t="s">
        <v>116</v>
      </c>
      <c r="B9" s="278"/>
      <c r="C9" s="278"/>
      <c r="D9" s="279"/>
      <c r="E9" s="8">
        <f>+PL_9!E40</f>
        <v>11908375019</v>
      </c>
      <c r="F9" s="280"/>
      <c r="G9" s="8">
        <f>+PL_9!G40</f>
        <v>15152478972</v>
      </c>
      <c r="H9" s="280"/>
      <c r="I9" s="8">
        <f>+PL_9!I40</f>
        <v>7097633633</v>
      </c>
      <c r="J9" s="280"/>
      <c r="K9" s="8">
        <f>+PL_9!K40</f>
        <v>11926030453</v>
      </c>
    </row>
    <row r="10" spans="1:12" s="269" customFormat="1" ht="20.100000000000001" customHeight="1">
      <c r="A10" s="277"/>
      <c r="B10" s="278"/>
      <c r="C10" s="278"/>
      <c r="D10" s="279"/>
      <c r="E10" s="280"/>
      <c r="F10" s="280"/>
      <c r="G10" s="280"/>
      <c r="H10" s="280"/>
      <c r="I10" s="280"/>
      <c r="J10" s="280"/>
      <c r="K10" s="280"/>
    </row>
    <row r="11" spans="1:12" ht="20.100000000000001" customHeight="1">
      <c r="A11" s="277" t="s">
        <v>117</v>
      </c>
      <c r="B11" s="269"/>
      <c r="C11" s="269"/>
      <c r="D11" s="31"/>
      <c r="E11" s="32"/>
      <c r="F11" s="32"/>
      <c r="G11" s="32"/>
      <c r="H11" s="33"/>
      <c r="I11" s="32"/>
      <c r="J11" s="32"/>
      <c r="K11" s="32"/>
      <c r="L11" s="34"/>
    </row>
    <row r="12" spans="1:12" ht="20.100000000000001" customHeight="1">
      <c r="A12" s="242" t="s">
        <v>118</v>
      </c>
      <c r="B12" s="242"/>
      <c r="C12" s="242"/>
      <c r="D12" s="242"/>
      <c r="E12" s="32"/>
      <c r="F12" s="32"/>
      <c r="G12" s="32"/>
      <c r="H12" s="33"/>
      <c r="I12" s="32"/>
      <c r="J12" s="32"/>
      <c r="K12" s="32"/>
      <c r="L12" s="34"/>
    </row>
    <row r="13" spans="1:12" ht="20.100000000000001" customHeight="1">
      <c r="A13" s="282" t="s">
        <v>119</v>
      </c>
      <c r="B13" s="282"/>
      <c r="C13" s="282"/>
      <c r="D13" s="282"/>
      <c r="E13" s="32">
        <v>-1176324551</v>
      </c>
      <c r="F13" s="32"/>
      <c r="G13" s="32">
        <v>-126950333</v>
      </c>
      <c r="H13" s="33"/>
      <c r="I13" s="4">
        <v>0</v>
      </c>
      <c r="J13" s="32"/>
      <c r="K13" s="4">
        <v>0</v>
      </c>
      <c r="L13" s="34"/>
    </row>
    <row r="14" spans="1:12" ht="20.100000000000001" customHeight="1">
      <c r="A14" s="282" t="s">
        <v>120</v>
      </c>
      <c r="B14" s="282"/>
      <c r="C14" s="282"/>
      <c r="D14" s="282"/>
      <c r="E14" s="32">
        <v>3274385</v>
      </c>
      <c r="F14" s="32"/>
      <c r="G14" s="32">
        <v>25781557</v>
      </c>
      <c r="H14" s="33"/>
      <c r="I14" s="32">
        <v>0</v>
      </c>
      <c r="J14" s="32"/>
      <c r="K14" s="32">
        <v>0</v>
      </c>
      <c r="L14" s="34"/>
    </row>
    <row r="15" spans="1:12" ht="20.100000000000001" customHeight="1">
      <c r="A15" s="281" t="s">
        <v>297</v>
      </c>
      <c r="B15" s="282"/>
      <c r="C15" s="282"/>
      <c r="D15" s="282"/>
      <c r="E15" s="32">
        <v>-222400691</v>
      </c>
      <c r="F15" s="32"/>
      <c r="G15" s="32">
        <v>14664155</v>
      </c>
      <c r="H15" s="33"/>
      <c r="I15" s="32">
        <v>0</v>
      </c>
      <c r="J15" s="32"/>
      <c r="K15" s="32">
        <v>0</v>
      </c>
      <c r="L15" s="34"/>
    </row>
    <row r="16" spans="1:12" ht="20.100000000000001" customHeight="1">
      <c r="A16" s="282" t="s">
        <v>121</v>
      </c>
      <c r="B16" s="269"/>
      <c r="C16" s="282"/>
      <c r="D16" s="282"/>
      <c r="E16" s="32"/>
      <c r="F16" s="32"/>
      <c r="G16" s="32"/>
      <c r="H16" s="33"/>
      <c r="I16" s="4"/>
      <c r="J16" s="32"/>
      <c r="K16" s="4"/>
      <c r="L16" s="34"/>
    </row>
    <row r="17" spans="1:12" ht="20.100000000000001" customHeight="1">
      <c r="A17" s="282" t="s">
        <v>122</v>
      </c>
      <c r="B17" s="269"/>
      <c r="C17" s="282"/>
      <c r="D17" s="241">
        <v>11</v>
      </c>
      <c r="E17" s="25">
        <v>-155958022</v>
      </c>
      <c r="F17" s="32"/>
      <c r="G17" s="25">
        <v>-1668791</v>
      </c>
      <c r="H17" s="33"/>
      <c r="I17" s="25">
        <v>0</v>
      </c>
      <c r="J17" s="32"/>
      <c r="K17" s="25">
        <v>0</v>
      </c>
      <c r="L17" s="34"/>
    </row>
    <row r="18" spans="1:12" ht="20.100000000000001" customHeight="1">
      <c r="A18" s="283" t="s">
        <v>123</v>
      </c>
      <c r="B18" s="278"/>
      <c r="C18" s="282"/>
      <c r="D18" s="241"/>
      <c r="E18" s="4"/>
      <c r="F18" s="32"/>
      <c r="G18" s="4"/>
      <c r="H18" s="33"/>
      <c r="I18" s="4"/>
      <c r="J18" s="32"/>
      <c r="K18" s="4"/>
      <c r="L18" s="34"/>
    </row>
    <row r="19" spans="1:12" s="284" customFormat="1" ht="20.100000000000001" customHeight="1">
      <c r="A19" s="283"/>
      <c r="B19" s="283" t="s">
        <v>124</v>
      </c>
      <c r="C19" s="283"/>
      <c r="D19" s="282"/>
      <c r="E19" s="11">
        <f>SUM(E13:E17)</f>
        <v>-1551408879</v>
      </c>
      <c r="F19" s="8"/>
      <c r="G19" s="11">
        <f>SUM(G13:G17)</f>
        <v>-88173412</v>
      </c>
      <c r="H19" s="8"/>
      <c r="I19" s="11">
        <f>SUM(I13:I17)</f>
        <v>0</v>
      </c>
      <c r="J19" s="8"/>
      <c r="K19" s="11">
        <f>SUM(K13:K17)</f>
        <v>0</v>
      </c>
      <c r="L19" s="35"/>
    </row>
    <row r="20" spans="1:12" s="284" customFormat="1" ht="20.100000000000001" customHeight="1">
      <c r="A20" s="277"/>
      <c r="D20" s="36"/>
      <c r="E20" s="8"/>
      <c r="F20" s="8"/>
      <c r="G20" s="8"/>
      <c r="H20" s="8"/>
      <c r="I20" s="8"/>
      <c r="J20" s="8"/>
      <c r="K20" s="8"/>
      <c r="L20" s="35"/>
    </row>
    <row r="21" spans="1:12" ht="20.100000000000001" customHeight="1">
      <c r="A21" s="242" t="s">
        <v>125</v>
      </c>
      <c r="B21" s="242"/>
      <c r="C21" s="242"/>
      <c r="D21" s="242"/>
      <c r="E21" s="4"/>
      <c r="F21" s="32"/>
      <c r="G21" s="4"/>
      <c r="H21" s="33"/>
      <c r="I21" s="4"/>
      <c r="J21" s="32"/>
      <c r="K21" s="4"/>
      <c r="L21" s="34"/>
    </row>
    <row r="22" spans="1:12" ht="20.100000000000001" customHeight="1">
      <c r="A22" s="242"/>
      <c r="B22" s="242" t="s">
        <v>124</v>
      </c>
      <c r="C22" s="242"/>
      <c r="D22" s="242"/>
      <c r="E22" s="4"/>
      <c r="F22" s="32"/>
      <c r="G22" s="4"/>
      <c r="H22" s="33"/>
      <c r="I22" s="4"/>
      <c r="J22" s="32"/>
      <c r="K22" s="4"/>
      <c r="L22" s="34"/>
    </row>
    <row r="23" spans="1:12" ht="20.100000000000001" customHeight="1">
      <c r="A23" s="282" t="s">
        <v>126</v>
      </c>
      <c r="B23" s="285"/>
      <c r="C23" s="242"/>
      <c r="D23" s="242"/>
      <c r="E23" s="4"/>
      <c r="F23" s="32"/>
      <c r="G23" s="4"/>
      <c r="H23" s="33"/>
      <c r="I23" s="4"/>
      <c r="J23" s="32"/>
      <c r="K23" s="4"/>
      <c r="L23" s="34"/>
    </row>
    <row r="24" spans="1:12" ht="20.100000000000001" customHeight="1">
      <c r="A24" s="282"/>
      <c r="B24" s="269" t="s">
        <v>127</v>
      </c>
      <c r="C24" s="242"/>
      <c r="D24" s="242"/>
      <c r="E24" s="4">
        <v>-740969584</v>
      </c>
      <c r="F24" s="32"/>
      <c r="G24" s="32">
        <v>-1041201564</v>
      </c>
      <c r="H24" s="33"/>
      <c r="I24" s="4">
        <v>-105095800</v>
      </c>
      <c r="J24" s="32"/>
      <c r="K24" s="4">
        <v>83675000</v>
      </c>
      <c r="L24" s="34"/>
    </row>
    <row r="25" spans="1:12" ht="20.100000000000001" customHeight="1">
      <c r="A25" s="282" t="s">
        <v>298</v>
      </c>
      <c r="B25" s="269"/>
      <c r="C25" s="242"/>
      <c r="D25" s="242"/>
      <c r="E25" s="4">
        <v>-10269505</v>
      </c>
      <c r="F25" s="32"/>
      <c r="G25" s="4">
        <v>184710614</v>
      </c>
      <c r="H25" s="33"/>
      <c r="I25" s="4">
        <v>-203717</v>
      </c>
      <c r="J25" s="32"/>
      <c r="K25" s="4">
        <v>189155629</v>
      </c>
      <c r="L25" s="34"/>
    </row>
    <row r="26" spans="1:12" ht="20.100000000000001" customHeight="1">
      <c r="A26" s="282" t="s">
        <v>121</v>
      </c>
      <c r="B26" s="269"/>
      <c r="C26" s="282"/>
      <c r="D26" s="282"/>
      <c r="E26" s="4"/>
      <c r="F26" s="32"/>
      <c r="G26" s="4"/>
      <c r="H26" s="33"/>
      <c r="I26" s="4"/>
      <c r="J26" s="32"/>
      <c r="K26" s="4"/>
      <c r="L26" s="34"/>
    </row>
    <row r="27" spans="1:12" ht="20.100000000000001" customHeight="1">
      <c r="A27" s="282" t="s">
        <v>122</v>
      </c>
      <c r="B27" s="269"/>
      <c r="C27" s="282"/>
      <c r="D27" s="241">
        <v>11</v>
      </c>
      <c r="E27" s="25">
        <v>483380</v>
      </c>
      <c r="F27" s="286"/>
      <c r="G27" s="25">
        <v>-27010505</v>
      </c>
      <c r="H27" s="286"/>
      <c r="I27" s="25">
        <v>0</v>
      </c>
      <c r="J27" s="286"/>
      <c r="K27" s="25">
        <v>0</v>
      </c>
      <c r="L27" s="34"/>
    </row>
    <row r="28" spans="1:12" ht="20.100000000000001" customHeight="1">
      <c r="A28" s="283" t="s">
        <v>128</v>
      </c>
      <c r="B28" s="278"/>
      <c r="C28" s="283"/>
      <c r="D28" s="241"/>
      <c r="E28" s="4"/>
      <c r="F28" s="32"/>
      <c r="G28" s="4"/>
      <c r="H28" s="33"/>
      <c r="I28" s="4"/>
      <c r="J28" s="32"/>
      <c r="K28" s="4"/>
      <c r="L28" s="34"/>
    </row>
    <row r="29" spans="1:12" s="284" customFormat="1" ht="20.100000000000001" customHeight="1">
      <c r="B29" s="284" t="s">
        <v>130</v>
      </c>
      <c r="D29" s="282"/>
      <c r="E29" s="11">
        <f>SUM(E24:E27)</f>
        <v>-750755709</v>
      </c>
      <c r="F29" s="8"/>
      <c r="G29" s="11">
        <f>SUM(G24:G27)</f>
        <v>-883501455</v>
      </c>
      <c r="H29" s="8"/>
      <c r="I29" s="11">
        <f>SUM(I24:I27)</f>
        <v>-105299517</v>
      </c>
      <c r="J29" s="8"/>
      <c r="K29" s="11">
        <f>SUM(K24:K27)</f>
        <v>272830629</v>
      </c>
      <c r="L29" s="35"/>
    </row>
    <row r="30" spans="1:12" s="284" customFormat="1" ht="20.100000000000001" customHeight="1">
      <c r="A30" s="284" t="s">
        <v>131</v>
      </c>
      <c r="D30" s="282"/>
      <c r="E30" s="8"/>
      <c r="F30" s="8"/>
      <c r="G30" s="8"/>
      <c r="H30" s="8"/>
      <c r="I30" s="8"/>
      <c r="J30" s="8"/>
      <c r="K30" s="8"/>
      <c r="L30" s="35"/>
    </row>
    <row r="31" spans="1:12" s="284" customFormat="1" ht="20.100000000000001" customHeight="1">
      <c r="A31" s="277"/>
      <c r="B31" s="284" t="s">
        <v>129</v>
      </c>
      <c r="D31" s="36"/>
      <c r="E31" s="11">
        <f>+E29+E19</f>
        <v>-2302164588</v>
      </c>
      <c r="F31" s="8"/>
      <c r="G31" s="11">
        <f>+G29+G19</f>
        <v>-971674867</v>
      </c>
      <c r="H31" s="8"/>
      <c r="I31" s="11">
        <f>+I29+I19</f>
        <v>-105299517</v>
      </c>
      <c r="J31" s="8"/>
      <c r="K31" s="11">
        <f>+K29+K19</f>
        <v>272830629</v>
      </c>
      <c r="L31" s="35"/>
    </row>
    <row r="32" spans="1:12" ht="20.100000000000001" customHeight="1" thickBot="1">
      <c r="A32" s="277" t="s">
        <v>132</v>
      </c>
      <c r="B32" s="284"/>
      <c r="C32" s="284"/>
      <c r="D32" s="31"/>
      <c r="E32" s="9">
        <f>E9+E31</f>
        <v>9606210431</v>
      </c>
      <c r="F32" s="280"/>
      <c r="G32" s="9">
        <f>G9+G31</f>
        <v>14180804105</v>
      </c>
      <c r="H32" s="280"/>
      <c r="I32" s="287">
        <f>I9+I31</f>
        <v>6992334116</v>
      </c>
      <c r="J32" s="280"/>
      <c r="K32" s="287">
        <f>K9+K31</f>
        <v>12198861082</v>
      </c>
      <c r="L32" s="34"/>
    </row>
    <row r="33" spans="1:14" s="284" customFormat="1" ht="20.100000000000001" customHeight="1" thickTop="1">
      <c r="A33" s="277"/>
      <c r="D33" s="36"/>
      <c r="E33" s="8"/>
      <c r="F33" s="8"/>
      <c r="G33" s="8"/>
      <c r="H33" s="8"/>
      <c r="I33" s="8"/>
      <c r="J33" s="8"/>
      <c r="K33" s="8"/>
      <c r="L33" s="35"/>
    </row>
    <row r="34" spans="1:14" s="269" customFormat="1" ht="20.100000000000001" customHeight="1">
      <c r="A34" s="277" t="s">
        <v>306</v>
      </c>
      <c r="D34" s="270"/>
      <c r="E34" s="3"/>
      <c r="F34" s="288"/>
      <c r="G34" s="3"/>
      <c r="H34" s="288"/>
      <c r="I34" s="3"/>
      <c r="J34" s="288"/>
      <c r="K34" s="3"/>
    </row>
    <row r="35" spans="1:14" s="269" customFormat="1" ht="20.100000000000001" customHeight="1">
      <c r="A35" s="289" t="s">
        <v>133</v>
      </c>
      <c r="D35" s="270"/>
      <c r="E35" s="3">
        <v>11646897996</v>
      </c>
      <c r="F35" s="19"/>
      <c r="G35" s="3">
        <v>12036495892</v>
      </c>
      <c r="H35" s="3"/>
      <c r="I35" s="3">
        <v>6992334116</v>
      </c>
      <c r="J35" s="3"/>
      <c r="K35" s="3">
        <v>12198861082</v>
      </c>
    </row>
    <row r="36" spans="1:14" s="269" customFormat="1" ht="20.100000000000001" customHeight="1">
      <c r="A36" s="289" t="s">
        <v>134</v>
      </c>
      <c r="D36" s="270"/>
      <c r="E36" s="288">
        <v>-2040687565</v>
      </c>
      <c r="F36" s="288"/>
      <c r="G36" s="288">
        <v>2144308213</v>
      </c>
      <c r="H36" s="288"/>
      <c r="I36" s="4">
        <v>0</v>
      </c>
      <c r="J36" s="288"/>
      <c r="K36" s="4">
        <v>0</v>
      </c>
    </row>
    <row r="37" spans="1:14" s="269" customFormat="1" ht="20.100000000000001" customHeight="1" thickBot="1">
      <c r="A37" s="277" t="s">
        <v>132</v>
      </c>
      <c r="D37" s="270"/>
      <c r="E37" s="290">
        <f>SUM(E35:E36)</f>
        <v>9606210431</v>
      </c>
      <c r="F37" s="280"/>
      <c r="G37" s="290">
        <f>SUM(G35:G36)</f>
        <v>14180804105</v>
      </c>
      <c r="H37" s="280"/>
      <c r="I37" s="290">
        <f>SUM(I35:I36)</f>
        <v>6992334116</v>
      </c>
      <c r="J37" s="280"/>
      <c r="K37" s="290">
        <f>SUM(K35:K36)</f>
        <v>12198861082</v>
      </c>
      <c r="N37" s="37"/>
    </row>
    <row r="38" spans="1:14" s="269" customFormat="1" ht="20.100000000000001" customHeight="1" thickTop="1">
      <c r="D38" s="270"/>
      <c r="I38" s="38"/>
      <c r="K38" s="38"/>
    </row>
  </sheetData>
  <mergeCells count="7">
    <mergeCell ref="E8:K8"/>
    <mergeCell ref="E4:G4"/>
    <mergeCell ref="I4:K4"/>
    <mergeCell ref="E6:G6"/>
    <mergeCell ref="I6:K6"/>
    <mergeCell ref="E5:G5"/>
    <mergeCell ref="I5:K5"/>
  </mergeCells>
  <conditionalFormatting sqref="E6">
    <cfRule type="expression" priority="2" stopIfTrue="1">
      <formula>"if(E11&gt;0,#,##0;(#,##0),"-")"</formula>
    </cfRule>
  </conditionalFormatting>
  <conditionalFormatting sqref="E17:F24 E25:E27">
    <cfRule type="expression" priority="6" stopIfTrue="1">
      <formula>"if(E11&gt;0,#,##0;(#,##0),"-")"</formula>
    </cfRule>
  </conditionalFormatting>
  <conditionalFormatting sqref="E35:K35">
    <cfRule type="expression" priority="3" stopIfTrue="1">
      <formula>"if(E11&gt;0,#,##0;(#,##0),"-")"</formula>
    </cfRule>
  </conditionalFormatting>
  <conditionalFormatting sqref="E11:L16 H17:J26 G17:G27 K17:K27 L17:L33 E28:K31 E33:K33">
    <cfRule type="expression" priority="4" stopIfTrue="1">
      <formula>"if(E11&gt;0,#,##0;(#,##0),"-")"</formula>
    </cfRule>
  </conditionalFormatting>
  <conditionalFormatting sqref="F25:F26">
    <cfRule type="expression" priority="11" stopIfTrue="1">
      <formula>"if(E11&gt;0,#,##0;(#,##0),"-")"</formula>
    </cfRule>
  </conditionalFormatting>
  <conditionalFormatting sqref="I6">
    <cfRule type="expression" priority="1" stopIfTrue="1">
      <formula>"if(E11&gt;0,#,##0;(#,##0),"-")"</formula>
    </cfRule>
  </conditionalFormatting>
  <conditionalFormatting sqref="I27">
    <cfRule type="expression" priority="8" stopIfTrue="1">
      <formula>"if(E11&gt;0,#,##0;(#,##0),"-")"</formula>
    </cfRule>
  </conditionalFormatting>
  <conditionalFormatting sqref="I36">
    <cfRule type="expression" priority="9" stopIfTrue="1">
      <formula>"if(E11&gt;0,#,##0;(#,##0),"-")"</formula>
    </cfRule>
  </conditionalFormatting>
  <conditionalFormatting sqref="K36">
    <cfRule type="expression" priority="7" stopIfTrue="1">
      <formula>"if(E11&gt;0,#,##0;(#,##0),"-")"</formula>
    </cfRule>
  </conditionalFormatting>
  <conditionalFormatting sqref="N37">
    <cfRule type="expression" priority="12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71" firstPageNumber="10" fitToHeight="0" orientation="portrait" useFirstPageNumber="1" r:id="rId1"/>
  <headerFooter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3EE6A-B674-44C1-9DE4-7504345FF52D}">
  <sheetPr>
    <pageSetUpPr fitToPage="1"/>
  </sheetPr>
  <dimension ref="A1:AN49"/>
  <sheetViews>
    <sheetView showGridLines="0" view="pageBreakPreview" topLeftCell="B11" zoomScale="85" zoomScaleNormal="70" zoomScaleSheetLayoutView="85" zoomScalePageLayoutView="70" workbookViewId="0">
      <selection activeCell="B44" sqref="B44"/>
    </sheetView>
  </sheetViews>
  <sheetFormatPr defaultColWidth="9.42578125" defaultRowHeight="15"/>
  <cols>
    <col min="1" max="1" width="56.42578125" style="212" customWidth="1"/>
    <col min="2" max="2" width="8.140625" style="212" customWidth="1"/>
    <col min="3" max="3" width="0.5703125" style="212" customWidth="1"/>
    <col min="4" max="4" width="17.85546875" style="212" customWidth="1"/>
    <col min="5" max="5" width="0.5703125" style="212" customWidth="1"/>
    <col min="6" max="6" width="17.85546875" style="212" customWidth="1"/>
    <col min="7" max="7" width="0.5703125" style="212" customWidth="1"/>
    <col min="8" max="8" width="17.85546875" style="212" customWidth="1"/>
    <col min="9" max="9" width="0.5703125" style="212" customWidth="1"/>
    <col min="10" max="10" width="17.85546875" style="212" customWidth="1"/>
    <col min="11" max="11" width="0.5703125" style="212" customWidth="1"/>
    <col min="12" max="12" width="17.85546875" style="212" customWidth="1"/>
    <col min="13" max="13" width="0.5703125" style="212" customWidth="1"/>
    <col min="14" max="14" width="17.85546875" style="212" customWidth="1"/>
    <col min="15" max="15" width="0.5703125" style="212" customWidth="1"/>
    <col min="16" max="16" width="17.85546875" style="212" customWidth="1"/>
    <col min="17" max="17" width="0.5703125" style="212" customWidth="1"/>
    <col min="18" max="18" width="17.85546875" style="212" customWidth="1"/>
    <col min="19" max="19" width="0.5703125" style="212" customWidth="1"/>
    <col min="20" max="20" width="17.85546875" style="212" customWidth="1"/>
    <col min="21" max="21" width="0.5703125" style="212" customWidth="1"/>
    <col min="22" max="22" width="17.85546875" style="212" customWidth="1"/>
    <col min="23" max="23" width="0.5703125" style="212" customWidth="1"/>
    <col min="24" max="24" width="17.85546875" style="212" customWidth="1"/>
    <col min="25" max="25" width="0.5703125" style="212" customWidth="1"/>
    <col min="26" max="26" width="17.85546875" style="212" customWidth="1"/>
    <col min="27" max="27" width="0.5703125" style="212" customWidth="1"/>
    <col min="28" max="28" width="17.85546875" style="212" customWidth="1"/>
    <col min="29" max="29" width="0.5703125" style="212" customWidth="1"/>
    <col min="30" max="30" width="17.85546875" style="212" customWidth="1"/>
    <col min="31" max="31" width="0.5703125" style="212" customWidth="1"/>
    <col min="32" max="32" width="17.85546875" style="212" customWidth="1"/>
    <col min="33" max="33" width="0.5703125" style="212" customWidth="1"/>
    <col min="34" max="34" width="17.85546875" style="212" customWidth="1"/>
    <col min="35" max="35" width="0.5703125" style="212" customWidth="1"/>
    <col min="36" max="36" width="17.85546875" style="212" customWidth="1"/>
    <col min="37" max="37" width="0.5703125" style="212" customWidth="1"/>
    <col min="38" max="38" width="17.85546875" style="212" customWidth="1"/>
    <col min="39" max="39" width="0.5703125" style="212" customWidth="1"/>
    <col min="40" max="40" width="17.85546875" style="212" customWidth="1"/>
    <col min="41" max="16384" width="9.42578125" style="212"/>
  </cols>
  <sheetData>
    <row r="1" spans="1:40" s="226" customFormat="1" ht="20.100000000000001" customHeight="1">
      <c r="A1" s="191" t="s">
        <v>6</v>
      </c>
      <c r="B1" s="191"/>
      <c r="C1" s="191"/>
      <c r="AJ1" s="227"/>
    </row>
    <row r="2" spans="1:40" s="230" customFormat="1" ht="20.100000000000001" customHeight="1">
      <c r="A2" s="195" t="s">
        <v>135</v>
      </c>
      <c r="B2" s="195"/>
      <c r="C2" s="195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8"/>
      <c r="W2" s="228"/>
      <c r="X2" s="228"/>
      <c r="Y2" s="228"/>
      <c r="Z2" s="228"/>
      <c r="AA2" s="228"/>
      <c r="AB2" s="228"/>
      <c r="AC2" s="228"/>
      <c r="AD2" s="228"/>
      <c r="AE2" s="228"/>
      <c r="AF2" s="228"/>
      <c r="AG2" s="228"/>
      <c r="AH2" s="228"/>
      <c r="AI2" s="228"/>
      <c r="AJ2" s="229"/>
    </row>
    <row r="3" spans="1:40" s="200" customFormat="1" ht="18.95" customHeight="1">
      <c r="A3" s="157"/>
      <c r="B3" s="157"/>
      <c r="C3" s="15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  <c r="Y3" s="202"/>
      <c r="Z3" s="202"/>
      <c r="AA3" s="202"/>
      <c r="AB3" s="202"/>
      <c r="AC3" s="202"/>
      <c r="AD3" s="202"/>
      <c r="AE3" s="202"/>
      <c r="AF3" s="202"/>
      <c r="AG3" s="202"/>
      <c r="AH3" s="202"/>
      <c r="AI3" s="202"/>
      <c r="AJ3" s="202"/>
    </row>
    <row r="4" spans="1:40" s="177" customFormat="1" ht="18.95" customHeight="1">
      <c r="D4" s="341" t="s">
        <v>136</v>
      </c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1"/>
      <c r="Z4" s="341"/>
      <c r="AA4" s="341"/>
      <c r="AB4" s="341"/>
      <c r="AC4" s="341"/>
      <c r="AD4" s="341"/>
      <c r="AE4" s="341"/>
      <c r="AF4" s="341"/>
      <c r="AG4" s="341"/>
      <c r="AH4" s="341"/>
      <c r="AI4" s="341"/>
      <c r="AJ4" s="341"/>
      <c r="AK4" s="341"/>
      <c r="AL4" s="341"/>
      <c r="AM4" s="341"/>
      <c r="AN4" s="341"/>
    </row>
    <row r="5" spans="1:40" s="177" customFormat="1" ht="18.95" customHeight="1"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342" t="s">
        <v>137</v>
      </c>
      <c r="O5" s="342"/>
      <c r="P5" s="342"/>
      <c r="Q5" s="342"/>
      <c r="R5" s="342"/>
      <c r="S5" s="205"/>
      <c r="T5" s="205"/>
      <c r="U5" s="205"/>
      <c r="V5" s="205"/>
      <c r="W5" s="202"/>
      <c r="X5" s="342" t="s">
        <v>138</v>
      </c>
      <c r="Y5" s="342"/>
      <c r="Z5" s="342"/>
      <c r="AA5" s="342"/>
      <c r="AB5" s="342"/>
      <c r="AC5" s="342"/>
      <c r="AD5" s="342"/>
      <c r="AE5" s="342"/>
      <c r="AF5" s="342"/>
      <c r="AG5" s="342"/>
      <c r="AH5" s="342"/>
      <c r="AI5" s="202"/>
      <c r="AJ5" s="202"/>
    </row>
    <row r="6" spans="1:40" s="177" customFormat="1" ht="18.95" customHeight="1"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5"/>
      <c r="O6" s="205"/>
      <c r="P6" s="205"/>
      <c r="Q6" s="205"/>
      <c r="R6" s="205"/>
      <c r="S6" s="205"/>
      <c r="T6" s="205"/>
      <c r="U6" s="205"/>
      <c r="V6" s="205"/>
      <c r="W6" s="202"/>
      <c r="X6" s="205"/>
      <c r="Y6" s="205"/>
      <c r="Z6" s="205"/>
      <c r="AA6" s="205"/>
      <c r="AB6" s="205"/>
      <c r="AC6" s="205"/>
      <c r="AD6" s="205"/>
      <c r="AE6" s="205"/>
      <c r="AF6" s="249" t="s">
        <v>139</v>
      </c>
      <c r="AG6" s="205"/>
      <c r="AH6" s="249"/>
      <c r="AI6" s="202"/>
      <c r="AJ6" s="249"/>
      <c r="AL6" s="249"/>
      <c r="AN6" s="249"/>
    </row>
    <row r="7" spans="1:40" s="177" customFormat="1" ht="18.95" customHeight="1"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5"/>
      <c r="O7" s="205"/>
      <c r="P7" s="205"/>
      <c r="Q7" s="205"/>
      <c r="R7" s="205"/>
      <c r="S7" s="205"/>
      <c r="T7" s="205"/>
      <c r="U7" s="205"/>
      <c r="V7" s="205"/>
      <c r="W7" s="202"/>
      <c r="X7" s="205"/>
      <c r="Y7" s="205"/>
      <c r="Z7" s="205"/>
      <c r="AA7" s="205"/>
      <c r="AB7" s="205"/>
      <c r="AC7" s="205"/>
      <c r="AD7" s="205"/>
      <c r="AE7" s="205"/>
      <c r="AF7" s="249" t="s">
        <v>140</v>
      </c>
      <c r="AG7" s="205"/>
      <c r="AH7" s="249"/>
      <c r="AI7" s="202"/>
      <c r="AJ7" s="249"/>
      <c r="AL7" s="249"/>
      <c r="AN7" s="249"/>
    </row>
    <row r="8" spans="1:40" s="177" customFormat="1" ht="18.95" customHeight="1">
      <c r="D8" s="205"/>
      <c r="E8" s="202"/>
      <c r="F8" s="205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5"/>
      <c r="Y8" s="200"/>
      <c r="Z8" s="200"/>
      <c r="AA8" s="200"/>
      <c r="AB8" s="200"/>
      <c r="AC8" s="200"/>
      <c r="AD8" s="205"/>
      <c r="AE8" s="200"/>
      <c r="AF8" s="249" t="s">
        <v>141</v>
      </c>
      <c r="AG8" s="200"/>
      <c r="AH8" s="249"/>
      <c r="AI8" s="202"/>
      <c r="AJ8" s="249"/>
      <c r="AK8" s="202"/>
      <c r="AL8" s="249"/>
      <c r="AM8" s="202"/>
      <c r="AN8" s="249"/>
    </row>
    <row r="9" spans="1:40" s="205" customFormat="1" ht="18.95" customHeight="1">
      <c r="G9" s="200"/>
      <c r="Z9" s="249" t="s">
        <v>142</v>
      </c>
      <c r="AA9" s="249"/>
      <c r="AB9" s="249" t="s">
        <v>143</v>
      </c>
      <c r="AF9" s="249" t="s">
        <v>144</v>
      </c>
      <c r="AH9" s="249"/>
      <c r="AJ9" s="249" t="s">
        <v>66</v>
      </c>
      <c r="AL9" s="249"/>
      <c r="AN9" s="249"/>
    </row>
    <row r="10" spans="1:40" s="205" customFormat="1" ht="18.95" customHeight="1">
      <c r="D10" s="205" t="s">
        <v>145</v>
      </c>
      <c r="N10" s="203"/>
      <c r="O10" s="203"/>
      <c r="P10" s="250" t="s">
        <v>146</v>
      </c>
      <c r="Q10" s="203"/>
      <c r="R10" s="203"/>
      <c r="S10" s="203"/>
      <c r="V10" s="167" t="s">
        <v>147</v>
      </c>
      <c r="Z10" s="249" t="s">
        <v>148</v>
      </c>
      <c r="AA10" s="249"/>
      <c r="AB10" s="249" t="s">
        <v>149</v>
      </c>
      <c r="AF10" s="249" t="s">
        <v>150</v>
      </c>
      <c r="AH10" s="249" t="s">
        <v>151</v>
      </c>
      <c r="AJ10" s="249" t="s">
        <v>152</v>
      </c>
      <c r="AL10" s="249" t="s">
        <v>153</v>
      </c>
      <c r="AN10" s="249"/>
    </row>
    <row r="11" spans="1:40" s="205" customFormat="1" ht="18.95" customHeight="1">
      <c r="D11" s="205" t="s">
        <v>154</v>
      </c>
      <c r="F11" s="205" t="s">
        <v>155</v>
      </c>
      <c r="H11" s="205" t="s">
        <v>156</v>
      </c>
      <c r="L11" s="205" t="s">
        <v>157</v>
      </c>
      <c r="N11" s="205" t="s">
        <v>158</v>
      </c>
      <c r="P11" s="250" t="s">
        <v>159</v>
      </c>
      <c r="T11" s="205" t="s">
        <v>160</v>
      </c>
      <c r="V11" s="167" t="s">
        <v>161</v>
      </c>
      <c r="X11" s="251" t="s">
        <v>162</v>
      </c>
      <c r="Z11" s="249" t="s">
        <v>163</v>
      </c>
      <c r="AA11" s="249"/>
      <c r="AB11" s="249" t="s">
        <v>163</v>
      </c>
      <c r="AD11" s="249" t="s">
        <v>164</v>
      </c>
      <c r="AF11" s="249" t="s">
        <v>165</v>
      </c>
      <c r="AH11" s="249" t="s">
        <v>166</v>
      </c>
      <c r="AJ11" s="249" t="s">
        <v>167</v>
      </c>
      <c r="AL11" s="249" t="s">
        <v>168</v>
      </c>
      <c r="AN11" s="249" t="s">
        <v>169</v>
      </c>
    </row>
    <row r="12" spans="1:40" s="205" customFormat="1" ht="18.95" customHeight="1">
      <c r="B12" s="206" t="s">
        <v>15</v>
      </c>
      <c r="C12" s="206"/>
      <c r="D12" s="169" t="s">
        <v>170</v>
      </c>
      <c r="F12" s="169" t="s">
        <v>171</v>
      </c>
      <c r="H12" s="169" t="s">
        <v>172</v>
      </c>
      <c r="J12" s="169" t="s">
        <v>74</v>
      </c>
      <c r="L12" s="169" t="s">
        <v>173</v>
      </c>
      <c r="N12" s="169" t="s">
        <v>174</v>
      </c>
      <c r="P12" s="169" t="s">
        <v>175</v>
      </c>
      <c r="R12" s="169" t="s">
        <v>80</v>
      </c>
      <c r="T12" s="169" t="s">
        <v>159</v>
      </c>
      <c r="V12" s="252" t="s">
        <v>176</v>
      </c>
      <c r="X12" s="253" t="s">
        <v>175</v>
      </c>
      <c r="Z12" s="254" t="s">
        <v>175</v>
      </c>
      <c r="AA12" s="249"/>
      <c r="AB12" s="254" t="s">
        <v>175</v>
      </c>
      <c r="AD12" s="254" t="s">
        <v>175</v>
      </c>
      <c r="AF12" s="254" t="s">
        <v>177</v>
      </c>
      <c r="AH12" s="254" t="s">
        <v>178</v>
      </c>
      <c r="AJ12" s="254" t="s">
        <v>179</v>
      </c>
      <c r="AL12" s="254" t="s">
        <v>180</v>
      </c>
      <c r="AN12" s="254" t="s">
        <v>181</v>
      </c>
    </row>
    <row r="13" spans="1:40" s="205" customFormat="1" ht="18.95" customHeight="1">
      <c r="A13" s="176"/>
      <c r="D13" s="343" t="s">
        <v>26</v>
      </c>
      <c r="E13" s="343"/>
      <c r="F13" s="343"/>
      <c r="G13" s="343"/>
      <c r="H13" s="343"/>
      <c r="I13" s="343"/>
      <c r="J13" s="343"/>
      <c r="K13" s="343"/>
      <c r="L13" s="343"/>
      <c r="M13" s="343"/>
      <c r="N13" s="343"/>
      <c r="O13" s="343"/>
      <c r="P13" s="343"/>
      <c r="Q13" s="343"/>
      <c r="R13" s="343"/>
      <c r="S13" s="343"/>
      <c r="T13" s="343"/>
      <c r="U13" s="343"/>
      <c r="V13" s="343"/>
      <c r="W13" s="343"/>
      <c r="X13" s="343"/>
      <c r="Y13" s="343"/>
      <c r="Z13" s="343"/>
      <c r="AA13" s="343"/>
      <c r="AB13" s="343"/>
      <c r="AC13" s="343"/>
      <c r="AD13" s="343"/>
      <c r="AE13" s="343"/>
      <c r="AF13" s="343"/>
      <c r="AG13" s="343"/>
      <c r="AH13" s="343"/>
      <c r="AI13" s="343"/>
      <c r="AJ13" s="343"/>
      <c r="AK13" s="343"/>
      <c r="AL13" s="343"/>
      <c r="AM13" s="343"/>
      <c r="AN13" s="343"/>
    </row>
    <row r="14" spans="1:40" s="177" customFormat="1" ht="18.95" customHeight="1">
      <c r="A14" s="176" t="s">
        <v>182</v>
      </c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  <c r="V14" s="204"/>
      <c r="W14" s="204"/>
      <c r="X14" s="204"/>
      <c r="Y14" s="204"/>
      <c r="Z14" s="204"/>
      <c r="AA14" s="204"/>
      <c r="AB14" s="204"/>
      <c r="AC14" s="204"/>
      <c r="AD14" s="204"/>
      <c r="AE14" s="204"/>
      <c r="AF14" s="204"/>
      <c r="AG14" s="204"/>
      <c r="AH14" s="204"/>
      <c r="AI14" s="204"/>
      <c r="AJ14" s="204"/>
      <c r="AK14" s="204"/>
      <c r="AL14" s="204"/>
      <c r="AM14" s="204"/>
      <c r="AN14" s="204"/>
    </row>
    <row r="15" spans="1:40" s="200" customFormat="1" ht="18.95" customHeight="1">
      <c r="A15" s="177" t="s">
        <v>183</v>
      </c>
      <c r="B15" s="177"/>
      <c r="C15" s="177"/>
      <c r="D15" s="39">
        <v>1376923157</v>
      </c>
      <c r="E15" s="255"/>
      <c r="F15" s="39">
        <v>11157460051</v>
      </c>
      <c r="G15" s="255"/>
      <c r="H15" s="39">
        <v>3332546360</v>
      </c>
      <c r="I15" s="39"/>
      <c r="J15" s="39">
        <v>14972497</v>
      </c>
      <c r="K15" s="39"/>
      <c r="L15" s="39">
        <v>0</v>
      </c>
      <c r="M15" s="39"/>
      <c r="N15" s="39">
        <v>153164346</v>
      </c>
      <c r="O15" s="39"/>
      <c r="P15" s="39">
        <v>505406210</v>
      </c>
      <c r="Q15" s="39"/>
      <c r="R15" s="39">
        <v>28204678139</v>
      </c>
      <c r="S15" s="39"/>
      <c r="T15" s="39">
        <v>-505406210</v>
      </c>
      <c r="U15" s="39"/>
      <c r="V15" s="39">
        <v>9940796710</v>
      </c>
      <c r="W15" s="39"/>
      <c r="X15" s="39">
        <v>-716135360</v>
      </c>
      <c r="Y15" s="39"/>
      <c r="Z15" s="39">
        <v>-36723468</v>
      </c>
      <c r="AA15" s="39"/>
      <c r="AB15" s="39">
        <v>-203143576</v>
      </c>
      <c r="AC15" s="39"/>
      <c r="AD15" s="39">
        <v>224599213</v>
      </c>
      <c r="AE15" s="39"/>
      <c r="AF15" s="39">
        <v>17966863</v>
      </c>
      <c r="AG15" s="39"/>
      <c r="AH15" s="39">
        <f>SUM(X15:AF15)</f>
        <v>-713436328</v>
      </c>
      <c r="AI15" s="39"/>
      <c r="AJ15" s="39">
        <f>SUM(D15:V15,AH15)</f>
        <v>53467104932</v>
      </c>
      <c r="AK15" s="39"/>
      <c r="AL15" s="39">
        <v>16092217347</v>
      </c>
      <c r="AM15" s="39"/>
      <c r="AN15" s="39">
        <f>SUM(AJ15:AL15)</f>
        <v>69559322279</v>
      </c>
    </row>
    <row r="16" spans="1:40" s="200" customFormat="1" ht="18.95" customHeight="1">
      <c r="A16" s="177"/>
      <c r="B16" s="177"/>
      <c r="C16" s="177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</row>
    <row r="17" spans="1:40" s="200" customFormat="1" ht="18.95" customHeight="1">
      <c r="A17" s="224" t="s">
        <v>184</v>
      </c>
      <c r="B17" s="177"/>
      <c r="C17" s="177"/>
      <c r="D17" s="39"/>
      <c r="E17" s="256"/>
      <c r="F17" s="39"/>
      <c r="G17" s="256"/>
      <c r="H17" s="39"/>
      <c r="I17" s="39"/>
      <c r="J17" s="39"/>
      <c r="K17" s="39"/>
      <c r="L17" s="39"/>
      <c r="M17" s="256"/>
      <c r="N17" s="39"/>
      <c r="O17" s="256"/>
      <c r="P17" s="39"/>
      <c r="Q17" s="256"/>
      <c r="R17" s="39"/>
      <c r="S17" s="39"/>
      <c r="T17" s="39"/>
      <c r="U17" s="39"/>
      <c r="V17" s="39"/>
      <c r="W17" s="256"/>
      <c r="X17" s="39"/>
      <c r="Y17" s="256"/>
      <c r="Z17" s="39"/>
      <c r="AA17" s="39"/>
      <c r="AB17" s="39"/>
      <c r="AC17" s="39"/>
      <c r="AD17" s="39"/>
      <c r="AE17" s="39"/>
      <c r="AF17" s="39"/>
      <c r="AG17" s="256"/>
      <c r="AH17" s="39"/>
      <c r="AI17" s="256"/>
      <c r="AJ17" s="39"/>
      <c r="AK17" s="256"/>
      <c r="AL17" s="39"/>
      <c r="AM17" s="256"/>
      <c r="AN17" s="39"/>
    </row>
    <row r="18" spans="1:40" s="200" customFormat="1" ht="18.95" customHeight="1">
      <c r="A18" s="224" t="s">
        <v>185</v>
      </c>
      <c r="B18" s="177"/>
      <c r="C18" s="177"/>
      <c r="D18" s="39"/>
      <c r="E18" s="256"/>
      <c r="F18" s="39"/>
      <c r="G18" s="256"/>
      <c r="H18" s="39"/>
      <c r="I18" s="39"/>
      <c r="J18" s="39"/>
      <c r="K18" s="39"/>
      <c r="L18" s="39"/>
      <c r="M18" s="256"/>
      <c r="N18" s="39"/>
      <c r="O18" s="256"/>
      <c r="P18" s="39"/>
      <c r="Q18" s="256"/>
      <c r="R18" s="39"/>
      <c r="S18" s="39"/>
      <c r="T18" s="39"/>
      <c r="U18" s="39"/>
      <c r="V18" s="39"/>
      <c r="W18" s="256"/>
      <c r="X18" s="39"/>
      <c r="Y18" s="256"/>
      <c r="Z18" s="39"/>
      <c r="AA18" s="39"/>
      <c r="AB18" s="39"/>
      <c r="AC18" s="39"/>
      <c r="AD18" s="39"/>
      <c r="AE18" s="39"/>
      <c r="AF18" s="39"/>
      <c r="AG18" s="256"/>
      <c r="AH18" s="39"/>
      <c r="AI18" s="256"/>
      <c r="AJ18" s="39"/>
      <c r="AK18" s="256"/>
      <c r="AL18" s="39"/>
      <c r="AM18" s="256"/>
      <c r="AN18" s="39"/>
    </row>
    <row r="19" spans="1:40" s="200" customFormat="1" ht="18.95" customHeight="1">
      <c r="A19" s="181" t="s">
        <v>186</v>
      </c>
      <c r="D19" s="39"/>
      <c r="E19" s="256"/>
      <c r="F19" s="39"/>
      <c r="G19" s="256"/>
      <c r="H19" s="39"/>
      <c r="I19" s="39"/>
      <c r="J19" s="39"/>
      <c r="K19" s="39"/>
      <c r="L19" s="39"/>
      <c r="M19" s="256"/>
      <c r="N19" s="39"/>
      <c r="O19" s="256"/>
      <c r="P19" s="39"/>
      <c r="Q19" s="256"/>
      <c r="R19" s="39"/>
      <c r="S19" s="39"/>
      <c r="T19" s="39"/>
      <c r="U19" s="39"/>
      <c r="V19" s="39"/>
      <c r="W19" s="256"/>
      <c r="X19" s="39"/>
      <c r="Y19" s="256"/>
      <c r="Z19" s="39"/>
      <c r="AA19" s="39"/>
      <c r="AB19" s="39"/>
      <c r="AC19" s="39"/>
      <c r="AD19" s="39"/>
      <c r="AE19" s="39"/>
      <c r="AF19" s="39"/>
      <c r="AG19" s="256"/>
      <c r="AH19" s="39"/>
      <c r="AI19" s="256"/>
      <c r="AJ19" s="39"/>
      <c r="AK19" s="256"/>
      <c r="AL19" s="39"/>
      <c r="AM19" s="256"/>
      <c r="AN19" s="39"/>
    </row>
    <row r="20" spans="1:40" s="200" customFormat="1" ht="18.95" customHeight="1">
      <c r="A20" s="182" t="s">
        <v>187</v>
      </c>
      <c r="D20" s="39"/>
      <c r="E20" s="256"/>
      <c r="F20" s="39"/>
      <c r="G20" s="256"/>
      <c r="H20" s="39"/>
      <c r="I20" s="39"/>
      <c r="J20" s="39"/>
      <c r="K20" s="39"/>
      <c r="L20" s="39"/>
      <c r="M20" s="256"/>
      <c r="N20" s="39"/>
      <c r="O20" s="256"/>
      <c r="P20" s="39"/>
      <c r="Q20" s="256"/>
      <c r="R20" s="39"/>
      <c r="S20" s="39"/>
      <c r="T20" s="39"/>
      <c r="U20" s="39"/>
      <c r="V20" s="39"/>
      <c r="W20" s="256"/>
      <c r="X20" s="39"/>
      <c r="Y20" s="256"/>
      <c r="Z20" s="39"/>
      <c r="AA20" s="39"/>
      <c r="AB20" s="39"/>
      <c r="AC20" s="39"/>
      <c r="AD20" s="39"/>
      <c r="AE20" s="39"/>
      <c r="AF20" s="39"/>
      <c r="AG20" s="256"/>
      <c r="AH20" s="39"/>
      <c r="AI20" s="256"/>
      <c r="AJ20" s="39"/>
      <c r="AK20" s="256"/>
      <c r="AL20" s="39"/>
      <c r="AM20" s="256"/>
      <c r="AN20" s="39"/>
    </row>
    <row r="21" spans="1:40" s="200" customFormat="1" ht="18.95" customHeight="1">
      <c r="A21" s="186" t="s">
        <v>188</v>
      </c>
      <c r="B21" s="207"/>
      <c r="D21" s="216">
        <v>0</v>
      </c>
      <c r="E21" s="40"/>
      <c r="F21" s="216">
        <v>0</v>
      </c>
      <c r="G21" s="40"/>
      <c r="H21" s="216">
        <v>21376394</v>
      </c>
      <c r="I21" s="41"/>
      <c r="J21" s="216">
        <v>0</v>
      </c>
      <c r="K21" s="216"/>
      <c r="L21" s="216">
        <v>1836718</v>
      </c>
      <c r="M21" s="41"/>
      <c r="N21" s="216">
        <v>0</v>
      </c>
      <c r="O21" s="216"/>
      <c r="P21" s="216">
        <v>0</v>
      </c>
      <c r="Q21" s="216"/>
      <c r="R21" s="216">
        <v>0</v>
      </c>
      <c r="S21" s="40"/>
      <c r="T21" s="40">
        <v>0</v>
      </c>
      <c r="U21" s="40"/>
      <c r="V21" s="216">
        <v>0</v>
      </c>
      <c r="W21" s="41"/>
      <c r="X21" s="216">
        <v>0</v>
      </c>
      <c r="Y21" s="41"/>
      <c r="Z21" s="216">
        <v>0</v>
      </c>
      <c r="AA21" s="216"/>
      <c r="AB21" s="216">
        <v>0</v>
      </c>
      <c r="AC21" s="41"/>
      <c r="AD21" s="216">
        <v>0</v>
      </c>
      <c r="AE21" s="41"/>
      <c r="AF21" s="216">
        <v>0</v>
      </c>
      <c r="AG21" s="41"/>
      <c r="AH21" s="216">
        <v>0</v>
      </c>
      <c r="AI21" s="40"/>
      <c r="AJ21" s="42">
        <f>SUM(D21:V21,AH21)</f>
        <v>23213112</v>
      </c>
      <c r="AK21" s="42"/>
      <c r="AL21" s="216">
        <v>85605819</v>
      </c>
      <c r="AM21" s="40"/>
      <c r="AN21" s="42">
        <f>SUM(AJ21:AL21)</f>
        <v>108818931</v>
      </c>
    </row>
    <row r="22" spans="1:40" s="200" customFormat="1" ht="18.95" customHeight="1">
      <c r="A22" s="186" t="s">
        <v>189</v>
      </c>
      <c r="B22" s="257">
        <v>21</v>
      </c>
      <c r="D22" s="216">
        <v>0</v>
      </c>
      <c r="E22" s="40"/>
      <c r="F22" s="216">
        <v>0</v>
      </c>
      <c r="G22" s="256"/>
      <c r="H22" s="216">
        <v>18329004</v>
      </c>
      <c r="I22" s="39"/>
      <c r="J22" s="39">
        <v>0</v>
      </c>
      <c r="K22" s="39"/>
      <c r="L22" s="39">
        <v>0</v>
      </c>
      <c r="M22" s="256"/>
      <c r="N22" s="216">
        <v>0</v>
      </c>
      <c r="O22" s="216"/>
      <c r="P22" s="216">
        <v>-257665302</v>
      </c>
      <c r="Q22" s="216"/>
      <c r="R22" s="216">
        <f>-P22</f>
        <v>257665302</v>
      </c>
      <c r="S22" s="39"/>
      <c r="T22" s="42">
        <v>257665302</v>
      </c>
      <c r="U22" s="39"/>
      <c r="V22" s="216">
        <v>0</v>
      </c>
      <c r="W22" s="41"/>
      <c r="X22" s="216">
        <v>0</v>
      </c>
      <c r="Y22" s="41"/>
      <c r="Z22" s="216">
        <v>0</v>
      </c>
      <c r="AA22" s="216"/>
      <c r="AB22" s="216">
        <v>0</v>
      </c>
      <c r="AC22" s="41"/>
      <c r="AD22" s="216">
        <v>0</v>
      </c>
      <c r="AE22" s="41"/>
      <c r="AF22" s="216">
        <v>0</v>
      </c>
      <c r="AG22" s="41"/>
      <c r="AH22" s="216">
        <v>0</v>
      </c>
      <c r="AI22" s="256"/>
      <c r="AJ22" s="42">
        <f>SUM(D22:V22,AH22)</f>
        <v>275994306</v>
      </c>
      <c r="AK22" s="256"/>
      <c r="AL22" s="42">
        <v>0</v>
      </c>
      <c r="AM22" s="256"/>
      <c r="AN22" s="42">
        <f>SUM(AJ22:AL22)</f>
        <v>275994306</v>
      </c>
    </row>
    <row r="23" spans="1:40" s="200" customFormat="1" ht="18.95" customHeight="1">
      <c r="A23" s="186" t="s">
        <v>190</v>
      </c>
      <c r="D23" s="216">
        <v>0</v>
      </c>
      <c r="E23" s="40"/>
      <c r="F23" s="216">
        <v>0</v>
      </c>
      <c r="G23" s="40"/>
      <c r="H23" s="40">
        <v>624023</v>
      </c>
      <c r="I23" s="40"/>
      <c r="J23" s="40">
        <v>4054506</v>
      </c>
      <c r="K23" s="40"/>
      <c r="L23" s="40">
        <v>0</v>
      </c>
      <c r="M23" s="40"/>
      <c r="N23" s="216">
        <v>0</v>
      </c>
      <c r="O23" s="41"/>
      <c r="P23" s="216">
        <v>0</v>
      </c>
      <c r="Q23" s="40"/>
      <c r="R23" s="216">
        <v>0</v>
      </c>
      <c r="S23" s="43"/>
      <c r="T23" s="216">
        <v>0</v>
      </c>
      <c r="U23" s="42"/>
      <c r="V23" s="216">
        <v>0</v>
      </c>
      <c r="W23" s="41"/>
      <c r="X23" s="216">
        <v>0</v>
      </c>
      <c r="Y23" s="41"/>
      <c r="Z23" s="216">
        <v>0</v>
      </c>
      <c r="AA23" s="216"/>
      <c r="AB23" s="216">
        <v>0</v>
      </c>
      <c r="AC23" s="41"/>
      <c r="AD23" s="216">
        <v>0</v>
      </c>
      <c r="AE23" s="41"/>
      <c r="AF23" s="216">
        <v>0</v>
      </c>
      <c r="AG23" s="41"/>
      <c r="AH23" s="216">
        <v>0</v>
      </c>
      <c r="AI23" s="40"/>
      <c r="AJ23" s="42">
        <f>SUM(D23:V23,AH23)</f>
        <v>4678529</v>
      </c>
      <c r="AK23" s="42"/>
      <c r="AL23" s="44">
        <v>3472218</v>
      </c>
      <c r="AM23" s="40"/>
      <c r="AN23" s="42">
        <f>SUM(AJ23:AL23)</f>
        <v>8150747</v>
      </c>
    </row>
    <row r="24" spans="1:40" s="200" customFormat="1" ht="18.95" customHeight="1">
      <c r="A24" s="186" t="s">
        <v>191</v>
      </c>
      <c r="B24" s="257">
        <v>29</v>
      </c>
      <c r="D24" s="219">
        <v>0</v>
      </c>
      <c r="E24" s="40"/>
      <c r="F24" s="219">
        <v>0</v>
      </c>
      <c r="G24" s="40"/>
      <c r="H24" s="219">
        <v>0</v>
      </c>
      <c r="I24" s="41"/>
      <c r="J24" s="219">
        <v>0</v>
      </c>
      <c r="K24" s="216"/>
      <c r="L24" s="219">
        <v>0</v>
      </c>
      <c r="M24" s="40"/>
      <c r="N24" s="219">
        <v>0</v>
      </c>
      <c r="O24" s="41"/>
      <c r="P24" s="216">
        <v>0</v>
      </c>
      <c r="Q24" s="40"/>
      <c r="R24" s="45">
        <v>-3054696916</v>
      </c>
      <c r="S24" s="46"/>
      <c r="T24" s="219">
        <v>0</v>
      </c>
      <c r="U24" s="46"/>
      <c r="V24" s="219">
        <v>0</v>
      </c>
      <c r="W24" s="41"/>
      <c r="X24" s="219">
        <v>0</v>
      </c>
      <c r="Y24" s="41"/>
      <c r="Z24" s="219">
        <v>0</v>
      </c>
      <c r="AA24" s="216"/>
      <c r="AB24" s="219">
        <v>0</v>
      </c>
      <c r="AC24" s="43"/>
      <c r="AD24" s="219">
        <v>0</v>
      </c>
      <c r="AE24" s="43"/>
      <c r="AF24" s="219">
        <v>0</v>
      </c>
      <c r="AG24" s="43"/>
      <c r="AH24" s="219">
        <v>0</v>
      </c>
      <c r="AI24" s="40"/>
      <c r="AJ24" s="47">
        <f>SUM(D24:V24,AH24)</f>
        <v>-3054696916</v>
      </c>
      <c r="AK24" s="42"/>
      <c r="AL24" s="48">
        <v>-1206150400</v>
      </c>
      <c r="AM24" s="40"/>
      <c r="AN24" s="49">
        <f>SUM(AJ24:AL24)</f>
        <v>-4260847316</v>
      </c>
    </row>
    <row r="25" spans="1:40" s="200" customFormat="1" ht="18.95" customHeight="1">
      <c r="A25" s="182" t="s">
        <v>192</v>
      </c>
      <c r="D25" s="222">
        <f t="shared" ref="D25:G25" si="0">SUM(D21:D24)</f>
        <v>0</v>
      </c>
      <c r="E25" s="222"/>
      <c r="F25" s="222">
        <f t="shared" si="0"/>
        <v>0</v>
      </c>
      <c r="G25" s="222"/>
      <c r="H25" s="222">
        <f>SUM(H21:H24)</f>
        <v>40329421</v>
      </c>
      <c r="I25" s="222"/>
      <c r="J25" s="222">
        <f t="shared" ref="I25:AN25" si="1">SUM(J21:J24)</f>
        <v>4054506</v>
      </c>
      <c r="K25" s="222"/>
      <c r="L25" s="222">
        <f t="shared" si="1"/>
        <v>1836718</v>
      </c>
      <c r="M25" s="222"/>
      <c r="N25" s="222">
        <f t="shared" si="1"/>
        <v>0</v>
      </c>
      <c r="O25" s="222"/>
      <c r="P25" s="222">
        <f t="shared" si="1"/>
        <v>-257665302</v>
      </c>
      <c r="Q25" s="222"/>
      <c r="R25" s="222">
        <f t="shared" si="1"/>
        <v>-2797031614</v>
      </c>
      <c r="S25" s="222"/>
      <c r="T25" s="222">
        <f t="shared" si="1"/>
        <v>257665302</v>
      </c>
      <c r="U25" s="222"/>
      <c r="V25" s="222">
        <f t="shared" si="1"/>
        <v>0</v>
      </c>
      <c r="W25" s="222"/>
      <c r="X25" s="222">
        <f t="shared" si="1"/>
        <v>0</v>
      </c>
      <c r="Y25" s="222"/>
      <c r="Z25" s="222">
        <f t="shared" si="1"/>
        <v>0</v>
      </c>
      <c r="AA25" s="222"/>
      <c r="AB25" s="222">
        <f t="shared" si="1"/>
        <v>0</v>
      </c>
      <c r="AC25" s="222"/>
      <c r="AD25" s="222">
        <f t="shared" si="1"/>
        <v>0</v>
      </c>
      <c r="AE25" s="222"/>
      <c r="AF25" s="222">
        <f t="shared" si="1"/>
        <v>0</v>
      </c>
      <c r="AG25" s="222"/>
      <c r="AH25" s="222">
        <f t="shared" si="1"/>
        <v>0</v>
      </c>
      <c r="AI25" s="222"/>
      <c r="AJ25" s="222">
        <f t="shared" si="1"/>
        <v>-2750810969</v>
      </c>
      <c r="AK25" s="222"/>
      <c r="AL25" s="222">
        <f t="shared" si="1"/>
        <v>-1117072363</v>
      </c>
      <c r="AM25" s="222"/>
      <c r="AN25" s="222">
        <f t="shared" si="1"/>
        <v>-3867883332</v>
      </c>
    </row>
    <row r="26" spans="1:40" s="200" customFormat="1" ht="18.95" customHeight="1">
      <c r="A26" s="224"/>
      <c r="B26" s="177"/>
      <c r="C26" s="177"/>
      <c r="D26" s="50"/>
      <c r="E26" s="256"/>
      <c r="F26" s="50"/>
      <c r="G26" s="256"/>
      <c r="H26" s="39"/>
      <c r="I26" s="39"/>
      <c r="J26" s="39"/>
      <c r="K26" s="39"/>
      <c r="L26" s="39"/>
      <c r="M26" s="256"/>
      <c r="N26" s="39"/>
      <c r="O26" s="256"/>
      <c r="P26" s="39"/>
      <c r="Q26" s="256"/>
      <c r="R26" s="39"/>
      <c r="S26" s="39"/>
      <c r="T26" s="39"/>
      <c r="U26" s="39"/>
      <c r="V26" s="39"/>
      <c r="W26" s="256"/>
      <c r="X26" s="39"/>
      <c r="Y26" s="256"/>
      <c r="Z26" s="39"/>
      <c r="AA26" s="39"/>
      <c r="AB26" s="39"/>
      <c r="AC26" s="39"/>
      <c r="AD26" s="39"/>
      <c r="AE26" s="39"/>
      <c r="AF26" s="39"/>
      <c r="AG26" s="256"/>
      <c r="AH26" s="39"/>
      <c r="AI26" s="256"/>
      <c r="AJ26" s="39"/>
      <c r="AK26" s="256"/>
      <c r="AL26" s="39"/>
      <c r="AM26" s="256"/>
      <c r="AN26" s="39"/>
    </row>
    <row r="27" spans="1:40" s="200" customFormat="1" ht="18.95" customHeight="1">
      <c r="A27" s="182" t="s">
        <v>193</v>
      </c>
      <c r="D27" s="50"/>
      <c r="E27" s="258"/>
      <c r="F27" s="50"/>
      <c r="G27" s="258"/>
      <c r="H27" s="39"/>
      <c r="I27" s="39"/>
      <c r="J27" s="39"/>
      <c r="K27" s="39"/>
      <c r="L27" s="39"/>
      <c r="M27" s="258"/>
      <c r="N27" s="39"/>
      <c r="O27" s="258"/>
      <c r="P27" s="39"/>
      <c r="Q27" s="258"/>
      <c r="R27" s="39"/>
      <c r="S27" s="39"/>
      <c r="T27" s="39"/>
      <c r="U27" s="39"/>
      <c r="V27" s="39"/>
      <c r="W27" s="258"/>
      <c r="X27" s="39"/>
      <c r="Y27" s="258"/>
      <c r="Z27" s="39"/>
      <c r="AA27" s="39"/>
      <c r="AB27" s="39"/>
      <c r="AC27" s="39"/>
      <c r="AD27" s="39"/>
      <c r="AE27" s="39"/>
      <c r="AF27" s="39"/>
      <c r="AG27" s="258"/>
      <c r="AH27" s="39"/>
      <c r="AI27" s="258"/>
      <c r="AJ27" s="39"/>
      <c r="AK27" s="258"/>
      <c r="AL27" s="39"/>
      <c r="AM27" s="258"/>
      <c r="AN27" s="39"/>
    </row>
    <row r="28" spans="1:40" s="200" customFormat="1" ht="18.95" customHeight="1">
      <c r="A28" s="186" t="s">
        <v>194</v>
      </c>
      <c r="D28" s="50"/>
      <c r="E28" s="258"/>
      <c r="F28" s="50"/>
      <c r="G28" s="258"/>
      <c r="H28" s="39"/>
      <c r="I28" s="39"/>
      <c r="J28" s="39"/>
      <c r="K28" s="39"/>
      <c r="L28" s="39"/>
      <c r="M28" s="258"/>
      <c r="N28" s="39"/>
      <c r="O28" s="258"/>
      <c r="P28" s="39"/>
      <c r="Q28" s="258"/>
      <c r="R28" s="39"/>
      <c r="S28" s="39"/>
      <c r="T28" s="39"/>
      <c r="U28" s="39"/>
      <c r="V28" s="39"/>
      <c r="W28" s="258"/>
      <c r="X28" s="39"/>
      <c r="Y28" s="258"/>
      <c r="Z28" s="39"/>
      <c r="AA28" s="39"/>
      <c r="AB28" s="39"/>
      <c r="AC28" s="39"/>
      <c r="AD28" s="39"/>
      <c r="AE28" s="39"/>
      <c r="AF28" s="39"/>
      <c r="AG28" s="258"/>
      <c r="AH28" s="39"/>
      <c r="AI28" s="258"/>
      <c r="AJ28" s="42"/>
      <c r="AK28" s="42"/>
      <c r="AL28" s="216"/>
      <c r="AM28" s="40"/>
      <c r="AN28" s="42"/>
    </row>
    <row r="29" spans="1:40" s="200" customFormat="1" ht="18.95" customHeight="1">
      <c r="A29" s="186" t="s">
        <v>195</v>
      </c>
      <c r="B29" s="257">
        <v>10</v>
      </c>
      <c r="D29" s="216">
        <v>0</v>
      </c>
      <c r="E29" s="40"/>
      <c r="F29" s="216">
        <v>0</v>
      </c>
      <c r="G29" s="258"/>
      <c r="H29" s="216">
        <v>451036164</v>
      </c>
      <c r="I29" s="39"/>
      <c r="J29" s="216">
        <v>0</v>
      </c>
      <c r="K29" s="39"/>
      <c r="L29" s="216">
        <v>0</v>
      </c>
      <c r="M29" s="258"/>
      <c r="N29" s="216">
        <v>0</v>
      </c>
      <c r="O29" s="43"/>
      <c r="P29" s="216">
        <v>0</v>
      </c>
      <c r="Q29" s="41"/>
      <c r="R29" s="216">
        <v>0</v>
      </c>
      <c r="S29" s="41"/>
      <c r="T29" s="216">
        <v>0</v>
      </c>
      <c r="U29" s="41"/>
      <c r="V29" s="216">
        <v>0</v>
      </c>
      <c r="W29" s="41"/>
      <c r="X29" s="216">
        <v>0</v>
      </c>
      <c r="Y29" s="41"/>
      <c r="Z29" s="216">
        <v>0</v>
      </c>
      <c r="AA29" s="216"/>
      <c r="AB29" s="216">
        <v>0</v>
      </c>
      <c r="AC29" s="41"/>
      <c r="AD29" s="216">
        <v>0</v>
      </c>
      <c r="AE29" s="50"/>
      <c r="AF29" s="216">
        <v>0</v>
      </c>
      <c r="AG29" s="43"/>
      <c r="AH29" s="216">
        <v>0</v>
      </c>
      <c r="AI29" s="258"/>
      <c r="AJ29" s="42">
        <f>SUM(AH29,H29:V29)</f>
        <v>451036164</v>
      </c>
      <c r="AK29" s="42"/>
      <c r="AL29" s="216">
        <v>3573597807</v>
      </c>
      <c r="AM29" s="40"/>
      <c r="AN29" s="42">
        <v>4024633971</v>
      </c>
    </row>
    <row r="30" spans="1:40" s="200" customFormat="1" ht="18.95" customHeight="1">
      <c r="A30" s="186" t="s">
        <v>196</v>
      </c>
      <c r="B30" s="257"/>
      <c r="D30" s="216"/>
      <c r="E30" s="40"/>
      <c r="F30" s="216"/>
      <c r="G30" s="258"/>
      <c r="H30" s="216"/>
      <c r="I30" s="39"/>
      <c r="J30" s="216"/>
      <c r="K30" s="39"/>
      <c r="L30" s="216"/>
      <c r="M30" s="258"/>
      <c r="N30" s="216"/>
      <c r="O30" s="43"/>
      <c r="P30" s="216"/>
      <c r="Q30" s="41"/>
      <c r="R30" s="216"/>
      <c r="S30" s="41"/>
      <c r="T30" s="216"/>
      <c r="U30" s="41"/>
      <c r="V30" s="216"/>
      <c r="W30" s="41"/>
      <c r="X30" s="216"/>
      <c r="Y30" s="41"/>
      <c r="Z30" s="216"/>
      <c r="AA30" s="216"/>
      <c r="AB30" s="216"/>
      <c r="AC30" s="41"/>
      <c r="AD30" s="216"/>
      <c r="AE30" s="50"/>
      <c r="AF30" s="216"/>
      <c r="AG30" s="43"/>
      <c r="AH30" s="216"/>
      <c r="AI30" s="258"/>
      <c r="AJ30" s="42"/>
      <c r="AK30" s="42"/>
      <c r="AL30" s="216"/>
      <c r="AM30" s="40"/>
      <c r="AN30" s="42"/>
    </row>
    <row r="31" spans="1:40" s="200" customFormat="1" ht="18.95" customHeight="1">
      <c r="A31" s="186" t="s">
        <v>197</v>
      </c>
      <c r="B31" s="259">
        <v>11</v>
      </c>
      <c r="C31" s="259"/>
      <c r="D31" s="219">
        <v>0</v>
      </c>
      <c r="E31" s="40"/>
      <c r="F31" s="219">
        <v>0</v>
      </c>
      <c r="G31" s="40"/>
      <c r="H31" s="219">
        <v>0</v>
      </c>
      <c r="I31" s="44"/>
      <c r="J31" s="219">
        <v>0</v>
      </c>
      <c r="K31" s="216"/>
      <c r="L31" s="216">
        <v>0</v>
      </c>
      <c r="M31" s="41"/>
      <c r="N31" s="219">
        <v>0</v>
      </c>
      <c r="O31" s="43"/>
      <c r="P31" s="219">
        <v>0</v>
      </c>
      <c r="Q31" s="43"/>
      <c r="R31" s="219">
        <v>0</v>
      </c>
      <c r="S31" s="43"/>
      <c r="T31" s="219">
        <v>0</v>
      </c>
      <c r="U31" s="43"/>
      <c r="V31" s="219">
        <v>0</v>
      </c>
      <c r="W31" s="43"/>
      <c r="X31" s="219">
        <v>0</v>
      </c>
      <c r="Y31" s="43"/>
      <c r="Z31" s="219">
        <v>0</v>
      </c>
      <c r="AA31" s="216"/>
      <c r="AB31" s="219">
        <v>0</v>
      </c>
      <c r="AC31" s="43"/>
      <c r="AD31" s="219">
        <v>0</v>
      </c>
      <c r="AE31" s="43"/>
      <c r="AF31" s="219">
        <v>0</v>
      </c>
      <c r="AG31" s="43"/>
      <c r="AH31" s="219">
        <v>0</v>
      </c>
      <c r="AI31" s="51"/>
      <c r="AJ31" s="219">
        <v>0</v>
      </c>
      <c r="AK31" s="52"/>
      <c r="AL31" s="51">
        <v>-18798855</v>
      </c>
      <c r="AM31" s="245"/>
      <c r="AN31" s="44">
        <v>-18798855</v>
      </c>
    </row>
    <row r="32" spans="1:40" s="200" customFormat="1" ht="18.95" customHeight="1">
      <c r="A32" s="182" t="s">
        <v>198</v>
      </c>
      <c r="D32" s="53">
        <f>SUM(D29:E31)</f>
        <v>0</v>
      </c>
      <c r="E32" s="258"/>
      <c r="F32" s="53">
        <f>SUM(F29:G31)</f>
        <v>0</v>
      </c>
      <c r="G32" s="258"/>
      <c r="H32" s="53">
        <f>SUM(H29:I31)</f>
        <v>451036164</v>
      </c>
      <c r="I32" s="39"/>
      <c r="J32" s="53">
        <f>SUM(J29:K31)</f>
        <v>0</v>
      </c>
      <c r="K32" s="260"/>
      <c r="L32" s="53">
        <f>SUM(L29:L31)</f>
        <v>0</v>
      </c>
      <c r="M32" s="50"/>
      <c r="N32" s="53">
        <f>SUM(N29:O31)</f>
        <v>0</v>
      </c>
      <c r="O32" s="50"/>
      <c r="P32" s="53">
        <f>SUM(P29:Q31)</f>
        <v>0</v>
      </c>
      <c r="Q32" s="50"/>
      <c r="R32" s="53">
        <f>SUM(R29:S31)</f>
        <v>0</v>
      </c>
      <c r="S32" s="50"/>
      <c r="T32" s="53">
        <f>SUM(T29:U31)</f>
        <v>0</v>
      </c>
      <c r="U32" s="50"/>
      <c r="V32" s="53">
        <f>SUM(V29:W31)</f>
        <v>0</v>
      </c>
      <c r="W32" s="50"/>
      <c r="X32" s="53">
        <f>SUM(X29:Y31)</f>
        <v>0</v>
      </c>
      <c r="Y32" s="50"/>
      <c r="Z32" s="53">
        <f>SUM(Z29:AA31)</f>
        <v>0</v>
      </c>
      <c r="AA32" s="260"/>
      <c r="AB32" s="53">
        <f>SUM(AB29:AC31)</f>
        <v>0</v>
      </c>
      <c r="AC32" s="50"/>
      <c r="AD32" s="53">
        <f>SUM(AD29:AE31)</f>
        <v>0</v>
      </c>
      <c r="AE32" s="50"/>
      <c r="AF32" s="53">
        <f>SUM(AF29:AG31)</f>
        <v>0</v>
      </c>
      <c r="AG32" s="50"/>
      <c r="AH32" s="53">
        <f>SUM(AH29:AI31)</f>
        <v>0</v>
      </c>
      <c r="AI32" s="39"/>
      <c r="AJ32" s="53">
        <f>SUM(AJ29:AJ31)</f>
        <v>451036164</v>
      </c>
      <c r="AK32" s="39"/>
      <c r="AL32" s="53">
        <f>SUM(AL29:AL31)</f>
        <v>3554798952</v>
      </c>
      <c r="AM32" s="39"/>
      <c r="AN32" s="53">
        <f>SUM(AN29:AN31)</f>
        <v>4005835116</v>
      </c>
    </row>
    <row r="33" spans="1:40" s="200" customFormat="1" ht="18.95" customHeight="1">
      <c r="A33" s="182"/>
      <c r="D33" s="43"/>
      <c r="E33" s="261"/>
      <c r="F33" s="43"/>
      <c r="G33" s="261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50"/>
      <c r="AE33" s="39"/>
      <c r="AF33" s="50"/>
      <c r="AG33" s="50"/>
      <c r="AH33" s="50"/>
      <c r="AI33" s="39"/>
      <c r="AJ33" s="39"/>
      <c r="AK33" s="39"/>
      <c r="AL33" s="39"/>
      <c r="AM33" s="39"/>
      <c r="AN33" s="39"/>
    </row>
    <row r="34" spans="1:40" s="200" customFormat="1" ht="18.95" customHeight="1">
      <c r="A34" s="262" t="s">
        <v>199</v>
      </c>
      <c r="D34" s="43"/>
      <c r="E34" s="261"/>
      <c r="F34" s="43"/>
      <c r="G34" s="261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50"/>
      <c r="AE34" s="39"/>
      <c r="AF34" s="50"/>
      <c r="AG34" s="50"/>
      <c r="AH34" s="50"/>
      <c r="AI34" s="39"/>
      <c r="AJ34" s="39"/>
      <c r="AK34" s="39"/>
      <c r="AL34" s="39"/>
      <c r="AM34" s="39"/>
      <c r="AN34" s="39"/>
    </row>
    <row r="35" spans="1:40" s="200" customFormat="1" ht="18.95" customHeight="1">
      <c r="A35" s="177" t="s">
        <v>185</v>
      </c>
      <c r="D35" s="263">
        <f>D25+D32</f>
        <v>0</v>
      </c>
      <c r="E35" s="256"/>
      <c r="F35" s="263">
        <f>F25+F32</f>
        <v>0</v>
      </c>
      <c r="G35" s="256"/>
      <c r="H35" s="54">
        <f>H25+H32</f>
        <v>491365585</v>
      </c>
      <c r="I35" s="39"/>
      <c r="J35" s="54">
        <f>J25+J32</f>
        <v>4054506</v>
      </c>
      <c r="K35" s="39"/>
      <c r="L35" s="54">
        <f>L25+L32</f>
        <v>1836718</v>
      </c>
      <c r="M35" s="39"/>
      <c r="N35" s="263">
        <f>N25+N32</f>
        <v>0</v>
      </c>
      <c r="O35" s="39"/>
      <c r="P35" s="54">
        <f>P25+P32</f>
        <v>-257665302</v>
      </c>
      <c r="Q35" s="39"/>
      <c r="R35" s="54">
        <f>R25+R32</f>
        <v>-2797031614</v>
      </c>
      <c r="S35" s="39"/>
      <c r="T35" s="54">
        <f>T25+T32</f>
        <v>257665302</v>
      </c>
      <c r="U35" s="39"/>
      <c r="V35" s="263">
        <f>V25+V32</f>
        <v>0</v>
      </c>
      <c r="W35" s="55"/>
      <c r="X35" s="263">
        <f>X25+X32</f>
        <v>0</v>
      </c>
      <c r="Y35" s="50"/>
      <c r="Z35" s="263">
        <f>Z25+Z32</f>
        <v>0</v>
      </c>
      <c r="AA35" s="260"/>
      <c r="AB35" s="263">
        <f>AB25+AB32</f>
        <v>0</v>
      </c>
      <c r="AC35" s="50"/>
      <c r="AD35" s="263">
        <f>AD25+AD32</f>
        <v>0</v>
      </c>
      <c r="AE35" s="50"/>
      <c r="AF35" s="263">
        <f>AF25+AF32</f>
        <v>0</v>
      </c>
      <c r="AG35" s="50"/>
      <c r="AH35" s="263">
        <f>AH25+AH32</f>
        <v>0</v>
      </c>
      <c r="AI35" s="39"/>
      <c r="AJ35" s="54">
        <f>AJ25+AJ32</f>
        <v>-2299774805</v>
      </c>
      <c r="AK35" s="39"/>
      <c r="AL35" s="54">
        <f>AL25+AL32</f>
        <v>2437726589</v>
      </c>
      <c r="AM35" s="39"/>
      <c r="AN35" s="54">
        <f>AN25+AN32</f>
        <v>137951784</v>
      </c>
    </row>
    <row r="36" spans="1:40" s="200" customFormat="1" ht="18.95" customHeight="1">
      <c r="A36" s="177"/>
      <c r="D36" s="50"/>
      <c r="E36" s="256"/>
      <c r="F36" s="50"/>
      <c r="G36" s="256"/>
      <c r="H36" s="39"/>
      <c r="I36" s="39"/>
      <c r="J36" s="39"/>
      <c r="K36" s="39"/>
      <c r="L36" s="39"/>
      <c r="M36" s="256"/>
      <c r="N36" s="39"/>
      <c r="O36" s="256"/>
      <c r="P36" s="39"/>
      <c r="Q36" s="256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50"/>
      <c r="AE36" s="39"/>
      <c r="AF36" s="50"/>
      <c r="AG36" s="50"/>
      <c r="AH36" s="50"/>
      <c r="AI36" s="39"/>
      <c r="AJ36" s="39"/>
      <c r="AK36" s="42"/>
      <c r="AL36" s="39"/>
      <c r="AM36" s="258"/>
      <c r="AN36" s="39"/>
    </row>
    <row r="37" spans="1:40" ht="18.95" customHeight="1">
      <c r="A37" s="264" t="s">
        <v>200</v>
      </c>
      <c r="D37" s="41"/>
      <c r="E37" s="265"/>
      <c r="F37" s="41"/>
      <c r="G37" s="265"/>
      <c r="H37" s="265"/>
      <c r="I37" s="265"/>
      <c r="J37" s="265"/>
      <c r="K37" s="265"/>
      <c r="L37" s="265"/>
      <c r="M37" s="265"/>
      <c r="N37" s="265"/>
      <c r="O37" s="265"/>
      <c r="P37" s="265"/>
      <c r="Q37" s="265"/>
      <c r="R37" s="265"/>
      <c r="S37" s="265"/>
      <c r="T37" s="265"/>
      <c r="U37" s="265"/>
      <c r="V37" s="265"/>
      <c r="W37" s="265"/>
      <c r="X37" s="265"/>
      <c r="Y37" s="265"/>
      <c r="Z37" s="265"/>
      <c r="AA37" s="265"/>
      <c r="AB37" s="265"/>
      <c r="AC37" s="265"/>
      <c r="AD37" s="41"/>
      <c r="AE37" s="265"/>
      <c r="AF37" s="41"/>
      <c r="AG37" s="43"/>
      <c r="AH37" s="41"/>
      <c r="AI37" s="265"/>
      <c r="AJ37" s="265"/>
      <c r="AK37" s="265"/>
      <c r="AL37" s="265"/>
      <c r="AM37" s="265"/>
      <c r="AN37" s="265"/>
    </row>
    <row r="38" spans="1:40" ht="18.95" customHeight="1">
      <c r="A38" s="212" t="s">
        <v>201</v>
      </c>
      <c r="D38" s="216">
        <v>0</v>
      </c>
      <c r="E38" s="41"/>
      <c r="F38" s="216">
        <v>0</v>
      </c>
      <c r="G38" s="41"/>
      <c r="H38" s="216">
        <v>0</v>
      </c>
      <c r="I38" s="50"/>
      <c r="J38" s="216">
        <v>0</v>
      </c>
      <c r="K38" s="216"/>
      <c r="L38" s="216">
        <v>0</v>
      </c>
      <c r="M38" s="43"/>
      <c r="N38" s="216">
        <v>0</v>
      </c>
      <c r="O38" s="41"/>
      <c r="P38" s="216">
        <v>0</v>
      </c>
      <c r="Q38" s="40"/>
      <c r="R38" s="42">
        <v>12575159718</v>
      </c>
      <c r="S38" s="42"/>
      <c r="T38" s="216">
        <v>0</v>
      </c>
      <c r="U38" s="43"/>
      <c r="V38" s="216">
        <v>0</v>
      </c>
      <c r="W38" s="41"/>
      <c r="X38" s="216">
        <v>0</v>
      </c>
      <c r="Y38" s="41"/>
      <c r="Z38" s="216">
        <v>0</v>
      </c>
      <c r="AA38" s="216"/>
      <c r="AB38" s="216">
        <v>0</v>
      </c>
      <c r="AC38" s="41"/>
      <c r="AD38" s="216">
        <v>0</v>
      </c>
      <c r="AE38" s="41"/>
      <c r="AF38" s="216">
        <v>0</v>
      </c>
      <c r="AG38" s="41"/>
      <c r="AH38" s="216">
        <v>0</v>
      </c>
      <c r="AI38" s="40"/>
      <c r="AJ38" s="44">
        <f>SUM(D38:V38,AH38)</f>
        <v>12575159718</v>
      </c>
      <c r="AK38" s="40"/>
      <c r="AL38" s="44">
        <v>2577319254</v>
      </c>
      <c r="AM38" s="40"/>
      <c r="AN38" s="42">
        <f t="shared" ref="AN38:AN39" si="2">SUM(AJ38:AL38)</f>
        <v>15152478972</v>
      </c>
    </row>
    <row r="39" spans="1:40" ht="18.95" customHeight="1">
      <c r="A39" s="212" t="s">
        <v>202</v>
      </c>
      <c r="D39" s="219">
        <v>0</v>
      </c>
      <c r="E39" s="41"/>
      <c r="F39" s="219">
        <v>0</v>
      </c>
      <c r="G39" s="41"/>
      <c r="H39" s="219">
        <v>0</v>
      </c>
      <c r="I39" s="43"/>
      <c r="J39" s="219">
        <v>0</v>
      </c>
      <c r="K39" s="216"/>
      <c r="L39" s="219">
        <v>0</v>
      </c>
      <c r="M39" s="41"/>
      <c r="N39" s="219">
        <v>0</v>
      </c>
      <c r="O39" s="41"/>
      <c r="P39" s="219">
        <v>0</v>
      </c>
      <c r="Q39" s="40"/>
      <c r="R39" s="45">
        <v>187057730</v>
      </c>
      <c r="S39" s="46"/>
      <c r="T39" s="219">
        <v>0</v>
      </c>
      <c r="U39" s="43"/>
      <c r="V39" s="219">
        <v>0</v>
      </c>
      <c r="W39" s="39"/>
      <c r="X39" s="45">
        <v>-48240952</v>
      </c>
      <c r="Y39" s="42"/>
      <c r="Z39" s="45">
        <v>8897707</v>
      </c>
      <c r="AA39" s="46"/>
      <c r="AB39" s="45">
        <v>-30665719</v>
      </c>
      <c r="AC39" s="46"/>
      <c r="AD39" s="45">
        <v>-639250676</v>
      </c>
      <c r="AE39" s="42"/>
      <c r="AF39" s="45">
        <v>-16461916</v>
      </c>
      <c r="AG39" s="42"/>
      <c r="AH39" s="45">
        <f>SUM(X39:AF39)</f>
        <v>-725721556</v>
      </c>
      <c r="AI39" s="42"/>
      <c r="AJ39" s="48">
        <f>SUM(D39:V39,AH39)</f>
        <v>-538663826</v>
      </c>
      <c r="AK39" s="42"/>
      <c r="AL39" s="56">
        <v>-433011041</v>
      </c>
      <c r="AM39" s="40"/>
      <c r="AN39" s="49">
        <f t="shared" si="2"/>
        <v>-971674867</v>
      </c>
    </row>
    <row r="40" spans="1:40" s="58" customFormat="1" ht="18.95" customHeight="1">
      <c r="A40" s="106" t="s">
        <v>322</v>
      </c>
      <c r="D40" s="263">
        <f>SUM(D38:D39)</f>
        <v>0</v>
      </c>
      <c r="E40" s="43"/>
      <c r="F40" s="263">
        <f>SUM(F38:F39)</f>
        <v>0</v>
      </c>
      <c r="G40" s="43"/>
      <c r="H40" s="263">
        <f>SUM(H38:H39)</f>
        <v>0</v>
      </c>
      <c r="I40" s="50"/>
      <c r="J40" s="263">
        <f>SUM(J38:J39)</f>
        <v>0</v>
      </c>
      <c r="K40" s="260"/>
      <c r="L40" s="263">
        <f>SUM(L38:L39)</f>
        <v>0</v>
      </c>
      <c r="M40" s="43"/>
      <c r="N40" s="263">
        <f>SUM(N38:N39)</f>
        <v>0</v>
      </c>
      <c r="O40" s="43"/>
      <c r="P40" s="263">
        <f>SUM(P38:P39)</f>
        <v>0</v>
      </c>
      <c r="Q40" s="59"/>
      <c r="R40" s="60">
        <f>SUM(R38:R39)</f>
        <v>12762217448</v>
      </c>
      <c r="S40" s="61"/>
      <c r="T40" s="263">
        <f>SUM(T38:T39)</f>
        <v>0</v>
      </c>
      <c r="U40" s="50"/>
      <c r="V40" s="263">
        <f>SUM(V38:V39)</f>
        <v>0</v>
      </c>
      <c r="W40" s="59"/>
      <c r="X40" s="60">
        <f>SUM(X38:X39)</f>
        <v>-48240952</v>
      </c>
      <c r="Y40" s="59"/>
      <c r="Z40" s="60">
        <f>SUM(Z38:Z39)</f>
        <v>8897707</v>
      </c>
      <c r="AA40" s="61"/>
      <c r="AB40" s="60">
        <f>SUM(AB38:AB39)</f>
        <v>-30665719</v>
      </c>
      <c r="AC40" s="61"/>
      <c r="AD40" s="60">
        <f>SUM(AD38:AD39)</f>
        <v>-639250676</v>
      </c>
      <c r="AE40" s="61"/>
      <c r="AF40" s="60">
        <f>SUM(AF38:AF39)</f>
        <v>-16461916</v>
      </c>
      <c r="AG40" s="59"/>
      <c r="AH40" s="60">
        <f>SUM(AH38:AH39)</f>
        <v>-725721556</v>
      </c>
      <c r="AI40" s="59"/>
      <c r="AJ40" s="60">
        <f>SUM(AJ38:AJ39)</f>
        <v>12036495892</v>
      </c>
      <c r="AK40" s="59"/>
      <c r="AL40" s="60">
        <f>SUM(AL38:AL39)</f>
        <v>2144308213</v>
      </c>
      <c r="AM40" s="59"/>
      <c r="AN40" s="60">
        <f>SUM(AN38:AN39)</f>
        <v>14180804105</v>
      </c>
    </row>
    <row r="41" spans="1:40" s="58" customFormat="1" ht="18.95" customHeight="1">
      <c r="A41" s="57"/>
      <c r="D41" s="50"/>
      <c r="E41" s="43"/>
      <c r="F41" s="50"/>
      <c r="G41" s="43"/>
      <c r="H41" s="50"/>
      <c r="I41" s="50"/>
      <c r="J41" s="50"/>
      <c r="K41" s="50"/>
      <c r="L41" s="50"/>
      <c r="M41" s="43"/>
      <c r="N41" s="50"/>
      <c r="O41" s="43"/>
      <c r="P41" s="50"/>
      <c r="Q41" s="59"/>
      <c r="R41" s="61"/>
      <c r="S41" s="61"/>
      <c r="T41" s="50"/>
      <c r="U41" s="50"/>
      <c r="V41" s="50"/>
      <c r="W41" s="59"/>
      <c r="X41" s="61"/>
      <c r="Y41" s="59"/>
      <c r="Z41" s="61"/>
      <c r="AA41" s="61"/>
      <c r="AB41" s="61"/>
      <c r="AC41" s="61"/>
      <c r="AD41" s="61"/>
      <c r="AE41" s="61"/>
      <c r="AF41" s="61"/>
      <c r="AG41" s="59"/>
      <c r="AH41" s="61"/>
      <c r="AI41" s="59"/>
      <c r="AJ41" s="61"/>
      <c r="AK41" s="59"/>
      <c r="AL41" s="61"/>
      <c r="AM41" s="59"/>
      <c r="AN41" s="61"/>
    </row>
    <row r="42" spans="1:40" s="58" customFormat="1" ht="18.95" customHeight="1">
      <c r="A42" s="212" t="s">
        <v>203</v>
      </c>
      <c r="B42" s="257">
        <v>23</v>
      </c>
      <c r="D42" s="219">
        <v>0</v>
      </c>
      <c r="E42" s="43"/>
      <c r="F42" s="219">
        <v>0</v>
      </c>
      <c r="G42" s="43"/>
      <c r="H42" s="219">
        <v>0</v>
      </c>
      <c r="I42" s="43"/>
      <c r="J42" s="219">
        <v>0</v>
      </c>
      <c r="K42" s="216"/>
      <c r="L42" s="219">
        <v>0</v>
      </c>
      <c r="M42" s="43"/>
      <c r="N42" s="219">
        <v>0</v>
      </c>
      <c r="O42" s="43"/>
      <c r="P42" s="219">
        <v>0</v>
      </c>
      <c r="Q42" s="59"/>
      <c r="R42" s="62">
        <v>-500000003</v>
      </c>
      <c r="S42" s="59"/>
      <c r="T42" s="219">
        <v>0</v>
      </c>
      <c r="U42" s="43"/>
      <c r="V42" s="219">
        <v>0</v>
      </c>
      <c r="W42" s="43"/>
      <c r="X42" s="219">
        <v>0</v>
      </c>
      <c r="Y42" s="43"/>
      <c r="Z42" s="219">
        <v>0</v>
      </c>
      <c r="AA42" s="216"/>
      <c r="AB42" s="219">
        <v>0</v>
      </c>
      <c r="AC42" s="43"/>
      <c r="AD42" s="219">
        <v>0</v>
      </c>
      <c r="AE42" s="43"/>
      <c r="AF42" s="219">
        <v>0</v>
      </c>
      <c r="AG42" s="43"/>
      <c r="AH42" s="219">
        <v>0</v>
      </c>
      <c r="AI42" s="59"/>
      <c r="AJ42" s="49">
        <f>SUM(D42:V42,AH42)</f>
        <v>-500000003</v>
      </c>
      <c r="AK42" s="42"/>
      <c r="AL42" s="49">
        <v>0</v>
      </c>
      <c r="AM42" s="42"/>
      <c r="AN42" s="49">
        <f t="shared" ref="AN42" si="3">SUM(AJ42:AL42)</f>
        <v>-500000003</v>
      </c>
    </row>
    <row r="43" spans="1:40" ht="18.95" customHeight="1">
      <c r="D43" s="265"/>
      <c r="E43" s="265"/>
      <c r="F43" s="265"/>
      <c r="G43" s="265"/>
      <c r="H43" s="265"/>
      <c r="I43" s="265"/>
      <c r="J43" s="265"/>
      <c r="K43" s="265"/>
      <c r="L43" s="265"/>
      <c r="M43" s="265"/>
      <c r="N43" s="265"/>
      <c r="O43" s="265"/>
      <c r="P43" s="265"/>
      <c r="Q43" s="265"/>
      <c r="R43" s="265"/>
      <c r="S43" s="265"/>
      <c r="T43" s="265"/>
      <c r="U43" s="265"/>
      <c r="V43" s="265"/>
      <c r="W43" s="265"/>
      <c r="X43" s="265"/>
      <c r="Y43" s="265"/>
      <c r="Z43" s="265"/>
      <c r="AA43" s="265"/>
      <c r="AB43" s="265"/>
      <c r="AC43" s="265"/>
      <c r="AD43" s="265"/>
      <c r="AE43" s="265"/>
      <c r="AF43" s="265"/>
      <c r="AG43" s="265"/>
      <c r="AH43" s="265"/>
      <c r="AI43" s="265"/>
      <c r="AJ43" s="265"/>
      <c r="AK43" s="265"/>
      <c r="AL43" s="265"/>
      <c r="AM43" s="265"/>
      <c r="AN43" s="265"/>
    </row>
    <row r="44" spans="1:40" ht="18.95" customHeight="1" thickBot="1">
      <c r="A44" s="264" t="s">
        <v>204</v>
      </c>
      <c r="D44" s="63">
        <f>D15+D25+D32+D40+D42</f>
        <v>1376923157</v>
      </c>
      <c r="E44" s="39"/>
      <c r="F44" s="63">
        <f>F15+F25+F32+F40+F42</f>
        <v>11157460051</v>
      </c>
      <c r="G44" s="39"/>
      <c r="H44" s="63">
        <f>H15+H25+H32+H40+H42</f>
        <v>3823911945</v>
      </c>
      <c r="I44" s="39"/>
      <c r="J44" s="63">
        <f>J15+J25+J32+J40+J42</f>
        <v>19027003</v>
      </c>
      <c r="K44" s="39"/>
      <c r="L44" s="63">
        <f>L15+L25+L32+L40+L42</f>
        <v>1836718</v>
      </c>
      <c r="M44" s="39"/>
      <c r="N44" s="63">
        <f>N15+N25+N32+N40+N42</f>
        <v>153164346</v>
      </c>
      <c r="O44" s="39"/>
      <c r="P44" s="63">
        <f>P15+P25+P32+P40+P42</f>
        <v>247740908</v>
      </c>
      <c r="Q44" s="39"/>
      <c r="R44" s="63">
        <f>R15+R25+R32+R40+R42</f>
        <v>37669863970</v>
      </c>
      <c r="S44" s="39"/>
      <c r="T44" s="63">
        <f>T15+T25+T32+T40+T42</f>
        <v>-247740908</v>
      </c>
      <c r="U44" s="39"/>
      <c r="V44" s="63">
        <f>V15+V25+V32+V40+V42</f>
        <v>9940796710</v>
      </c>
      <c r="W44" s="39"/>
      <c r="X44" s="63">
        <f>X15+X25+X32+X40+X42</f>
        <v>-764376312</v>
      </c>
      <c r="Y44" s="39"/>
      <c r="Z44" s="63">
        <f>Z15+Z25+Z32+Z40+Z42</f>
        <v>-27825761</v>
      </c>
      <c r="AA44" s="39"/>
      <c r="AB44" s="63">
        <f>AB15+AB25+AB32+AB40+AB42</f>
        <v>-233809295</v>
      </c>
      <c r="AC44" s="39"/>
      <c r="AD44" s="63">
        <f>AD15+AD25+AD32+AD40+AD42</f>
        <v>-414651463</v>
      </c>
      <c r="AE44" s="39"/>
      <c r="AF44" s="63">
        <f>AF15+AF25+AF32+AF40+AF42</f>
        <v>1504947</v>
      </c>
      <c r="AG44" s="39"/>
      <c r="AH44" s="63">
        <f>AH15+AH25+AH32+AH40+AH42</f>
        <v>-1439157884</v>
      </c>
      <c r="AI44" s="39"/>
      <c r="AJ44" s="63">
        <f>AJ15+AJ25+AJ32+AJ40+AJ42</f>
        <v>62703826016</v>
      </c>
      <c r="AK44" s="39"/>
      <c r="AL44" s="63">
        <f>AL15+AL25+AL32+AL40+AL42</f>
        <v>20674252149</v>
      </c>
      <c r="AM44" s="39"/>
      <c r="AN44" s="63">
        <f>AN15+AN25+AN32+AN40+AN42</f>
        <v>83378078165</v>
      </c>
    </row>
    <row r="45" spans="1:40" ht="18.95" customHeight="1" thickTop="1">
      <c r="D45" s="266"/>
      <c r="F45" s="266"/>
      <c r="H45" s="266"/>
      <c r="J45" s="266"/>
      <c r="K45" s="266"/>
      <c r="L45" s="266"/>
      <c r="N45" s="266"/>
      <c r="R45" s="266"/>
      <c r="S45" s="266"/>
      <c r="T45" s="266"/>
      <c r="U45" s="266"/>
      <c r="V45" s="266"/>
      <c r="AH45" s="266"/>
      <c r="AJ45" s="266"/>
      <c r="AL45" s="266"/>
      <c r="AN45" s="266"/>
    </row>
    <row r="49" spans="4:40">
      <c r="D49" s="265"/>
      <c r="E49" s="265"/>
      <c r="F49" s="265"/>
      <c r="G49" s="265"/>
      <c r="H49" s="265"/>
      <c r="I49" s="265"/>
      <c r="J49" s="265"/>
      <c r="K49" s="265"/>
      <c r="L49" s="265"/>
      <c r="M49" s="265"/>
      <c r="N49" s="265"/>
      <c r="O49" s="265"/>
      <c r="P49" s="265"/>
      <c r="Q49" s="265"/>
      <c r="R49" s="265"/>
      <c r="S49" s="265"/>
      <c r="T49" s="265"/>
      <c r="U49" s="265"/>
      <c r="V49" s="265"/>
      <c r="W49" s="265"/>
      <c r="X49" s="265"/>
      <c r="Y49" s="265"/>
      <c r="Z49" s="265"/>
      <c r="AA49" s="265"/>
      <c r="AB49" s="265"/>
      <c r="AC49" s="265"/>
      <c r="AD49" s="265"/>
      <c r="AE49" s="265"/>
      <c r="AF49" s="265"/>
      <c r="AG49" s="265"/>
      <c r="AH49" s="265"/>
      <c r="AI49" s="265"/>
      <c r="AJ49" s="265"/>
      <c r="AK49" s="265"/>
      <c r="AL49" s="265"/>
      <c r="AM49" s="265"/>
      <c r="AN49" s="265"/>
    </row>
  </sheetData>
  <mergeCells count="4">
    <mergeCell ref="D4:AN4"/>
    <mergeCell ref="N5:R5"/>
    <mergeCell ref="X5:AH5"/>
    <mergeCell ref="D13:AN13"/>
  </mergeCells>
  <conditionalFormatting sqref="I38">
    <cfRule type="expression" priority="6" stopIfTrue="1">
      <formula>"if(E11&gt;0,#,##0;(#,##0),"-")"</formula>
    </cfRule>
  </conditionalFormatting>
  <conditionalFormatting sqref="R38:S38">
    <cfRule type="expression" priority="8" stopIfTrue="1">
      <formula>"if(E11&gt;0,#,##0;(#,##0),"-")"</formula>
    </cfRule>
  </conditionalFormatting>
  <conditionalFormatting sqref="S23 U23">
    <cfRule type="expression" priority="11" stopIfTrue="1">
      <formula>"if(E11&gt;0,#,##0;(#,##0),"-")"</formula>
    </cfRule>
  </conditionalFormatting>
  <conditionalFormatting sqref="U38:U39">
    <cfRule type="expression" priority="2" stopIfTrue="1">
      <formula>"if(E11&gt;0,#,##0;(#,##0),"-")"</formula>
    </cfRule>
  </conditionalFormatting>
  <pageMargins left="0.51181102362204722" right="0.31496062992125984" top="0.47244094488188981" bottom="0.51181102362204722" header="0.51181102362204722" footer="0.51181102362204722"/>
  <pageSetup paperSize="9" scale="38" firstPageNumber="11" fitToHeight="0" orientation="landscape" useFirstPageNumber="1" r:id="rId1"/>
  <headerFooter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Q52"/>
  <sheetViews>
    <sheetView showGridLines="0" view="pageBreakPreview" topLeftCell="X9" zoomScale="70" zoomScaleNormal="100" zoomScaleSheetLayoutView="70" workbookViewId="0">
      <selection activeCell="AJ21" sqref="AJ21"/>
    </sheetView>
  </sheetViews>
  <sheetFormatPr defaultColWidth="26.5703125" defaultRowHeight="18.75" customHeight="1"/>
  <cols>
    <col min="1" max="1" width="56.42578125" style="165" customWidth="1"/>
    <col min="2" max="2" width="6.5703125" style="165" customWidth="1"/>
    <col min="3" max="3" width="0.5703125" style="165" customWidth="1"/>
    <col min="4" max="4" width="17.7109375" style="165" customWidth="1"/>
    <col min="5" max="5" width="0.5703125" style="165" customWidth="1"/>
    <col min="6" max="6" width="17.7109375" style="165" customWidth="1"/>
    <col min="7" max="7" width="0.5703125" style="165" customWidth="1"/>
    <col min="8" max="8" width="17.7109375" style="165" customWidth="1"/>
    <col min="9" max="9" width="0.5703125" style="165" customWidth="1"/>
    <col min="10" max="10" width="17.7109375" style="165" customWidth="1"/>
    <col min="11" max="11" width="0.5703125" style="165" customWidth="1"/>
    <col min="12" max="12" width="17.7109375" style="165" customWidth="1"/>
    <col min="13" max="13" width="0.5703125" style="165" customWidth="1"/>
    <col min="14" max="14" width="17.7109375" style="165" customWidth="1"/>
    <col min="15" max="15" width="0.5703125" style="165" customWidth="1"/>
    <col min="16" max="16" width="17.7109375" style="165" customWidth="1"/>
    <col min="17" max="17" width="0.5703125" style="165" customWidth="1"/>
    <col min="18" max="18" width="17.7109375" style="165" customWidth="1"/>
    <col min="19" max="19" width="0.5703125" style="165" customWidth="1"/>
    <col min="20" max="20" width="17.7109375" style="165" customWidth="1"/>
    <col min="21" max="21" width="0.5703125" style="165" customWidth="1"/>
    <col min="22" max="22" width="17.7109375" style="165" customWidth="1"/>
    <col min="23" max="23" width="0.5703125" style="165" customWidth="1"/>
    <col min="24" max="24" width="17.7109375" style="165" customWidth="1"/>
    <col min="25" max="25" width="0.5703125" style="165" customWidth="1"/>
    <col min="26" max="26" width="17.7109375" style="165" customWidth="1"/>
    <col min="27" max="27" width="0.5703125" style="165" customWidth="1"/>
    <col min="28" max="28" width="17.7109375" style="165" customWidth="1"/>
    <col min="29" max="29" width="0.5703125" style="165" customWidth="1"/>
    <col min="30" max="30" width="17.7109375" style="165" customWidth="1"/>
    <col min="31" max="31" width="0.5703125" style="165" customWidth="1"/>
    <col min="32" max="32" width="17.7109375" style="165" customWidth="1"/>
    <col min="33" max="33" width="0.5703125" style="165" customWidth="1"/>
    <col min="34" max="34" width="17.7109375" style="165" customWidth="1"/>
    <col min="35" max="35" width="0.5703125" style="165" customWidth="1"/>
    <col min="36" max="36" width="17.7109375" style="165" customWidth="1"/>
    <col min="37" max="37" width="0.5703125" style="165" customWidth="1"/>
    <col min="38" max="38" width="17.7109375" style="165" customWidth="1"/>
    <col min="39" max="39" width="0.5703125" style="165" customWidth="1"/>
    <col min="40" max="40" width="17.7109375" style="165" customWidth="1"/>
    <col min="41" max="41" width="1.7109375" style="165" customWidth="1"/>
    <col min="42" max="42" width="26.7109375" style="165" bestFit="1" customWidth="1"/>
    <col min="43" max="16384" width="26.5703125" style="165"/>
  </cols>
  <sheetData>
    <row r="1" spans="1:42" s="226" customFormat="1" ht="18.75" customHeight="1">
      <c r="A1" s="191" t="s">
        <v>6</v>
      </c>
      <c r="B1" s="191"/>
      <c r="C1" s="191"/>
      <c r="AO1" s="227"/>
    </row>
    <row r="2" spans="1:42" s="230" customFormat="1" ht="18.75" customHeight="1">
      <c r="A2" s="195" t="s">
        <v>135</v>
      </c>
      <c r="B2" s="195"/>
      <c r="C2" s="195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8"/>
      <c r="W2" s="228"/>
      <c r="X2" s="228"/>
      <c r="Y2" s="228"/>
      <c r="Z2" s="228"/>
      <c r="AA2" s="228"/>
      <c r="AB2" s="228"/>
      <c r="AC2" s="228"/>
      <c r="AD2" s="228"/>
      <c r="AE2" s="228"/>
      <c r="AF2" s="228"/>
      <c r="AG2" s="228"/>
      <c r="AH2" s="228"/>
      <c r="AI2" s="228"/>
      <c r="AJ2" s="228"/>
      <c r="AK2" s="228"/>
      <c r="AL2" s="228"/>
      <c r="AM2" s="228"/>
      <c r="AN2" s="228"/>
      <c r="AO2" s="229"/>
    </row>
    <row r="3" spans="1:42" ht="18.75" customHeight="1">
      <c r="A3" s="163"/>
      <c r="B3" s="163"/>
      <c r="C3" s="163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  <c r="V3" s="231"/>
      <c r="W3" s="231"/>
      <c r="X3" s="231"/>
      <c r="Y3" s="231"/>
      <c r="Z3" s="231"/>
      <c r="AA3" s="231"/>
      <c r="AB3" s="231"/>
      <c r="AC3" s="231"/>
      <c r="AD3" s="231"/>
      <c r="AE3" s="231"/>
      <c r="AF3" s="231"/>
      <c r="AG3" s="231"/>
      <c r="AH3" s="231"/>
      <c r="AI3" s="231"/>
      <c r="AJ3" s="231"/>
      <c r="AK3" s="231"/>
      <c r="AL3" s="231"/>
      <c r="AM3" s="231"/>
      <c r="AN3" s="232"/>
    </row>
    <row r="4" spans="1:42" ht="18.75" customHeight="1">
      <c r="A4" s="163"/>
      <c r="B4" s="163"/>
      <c r="C4" s="163"/>
      <c r="D4" s="344" t="s">
        <v>136</v>
      </c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  <c r="AE4" s="344"/>
      <c r="AF4" s="344"/>
      <c r="AG4" s="344"/>
      <c r="AH4" s="344"/>
      <c r="AI4" s="344"/>
      <c r="AJ4" s="344"/>
      <c r="AK4" s="344"/>
      <c r="AL4" s="344"/>
      <c r="AM4" s="344"/>
      <c r="AN4" s="344"/>
    </row>
    <row r="5" spans="1:42" s="178" customFormat="1" ht="18.75" customHeight="1"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342" t="s">
        <v>137</v>
      </c>
      <c r="O5" s="342"/>
      <c r="P5" s="342"/>
      <c r="Q5" s="342"/>
      <c r="R5" s="342"/>
      <c r="S5" s="166"/>
      <c r="T5" s="166"/>
      <c r="U5" s="166"/>
      <c r="V5" s="166"/>
      <c r="W5" s="164"/>
      <c r="X5" s="342" t="s">
        <v>83</v>
      </c>
      <c r="Y5" s="342"/>
      <c r="Z5" s="342"/>
      <c r="AA5" s="342"/>
      <c r="AB5" s="342"/>
      <c r="AC5" s="342"/>
      <c r="AD5" s="342"/>
      <c r="AE5" s="342"/>
      <c r="AF5" s="342"/>
      <c r="AG5" s="342"/>
      <c r="AH5" s="342"/>
      <c r="AI5" s="164"/>
      <c r="AJ5" s="164"/>
      <c r="AK5" s="164"/>
      <c r="AL5" s="164"/>
      <c r="AM5" s="164"/>
      <c r="AN5" s="164"/>
    </row>
    <row r="6" spans="1:42" s="178" customFormat="1" ht="18.75" customHeight="1"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6"/>
      <c r="O6" s="166"/>
      <c r="P6" s="166"/>
      <c r="Q6" s="166"/>
      <c r="R6" s="166"/>
      <c r="S6" s="166"/>
      <c r="T6" s="166"/>
      <c r="U6" s="166"/>
      <c r="V6" s="166"/>
      <c r="W6" s="164"/>
      <c r="X6" s="168"/>
      <c r="Y6" s="168"/>
      <c r="Z6" s="168"/>
      <c r="AA6" s="168"/>
      <c r="AB6" s="168"/>
      <c r="AC6" s="168"/>
      <c r="AD6" s="168"/>
      <c r="AE6" s="168"/>
      <c r="AF6" s="123" t="s">
        <v>139</v>
      </c>
      <c r="AG6" s="168"/>
      <c r="AH6" s="123"/>
      <c r="AI6" s="164"/>
      <c r="AJ6" s="123"/>
      <c r="AK6" s="164"/>
      <c r="AL6" s="123"/>
      <c r="AM6" s="164"/>
      <c r="AN6" s="123"/>
    </row>
    <row r="7" spans="1:42" s="178" customFormat="1" ht="18.75" customHeight="1"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6"/>
      <c r="O7" s="166"/>
      <c r="P7" s="166"/>
      <c r="Q7" s="166"/>
      <c r="R7" s="166"/>
      <c r="S7" s="166"/>
      <c r="T7" s="166"/>
      <c r="U7" s="166"/>
      <c r="V7" s="166"/>
      <c r="W7" s="164"/>
      <c r="X7" s="123"/>
      <c r="Y7" s="168"/>
      <c r="Z7" s="123"/>
      <c r="AA7" s="168"/>
      <c r="AB7" s="123"/>
      <c r="AC7" s="123"/>
      <c r="AD7" s="123"/>
      <c r="AE7" s="123"/>
      <c r="AF7" s="123" t="s">
        <v>140</v>
      </c>
      <c r="AG7" s="168"/>
      <c r="AH7" s="123"/>
      <c r="AI7" s="164"/>
      <c r="AJ7" s="123"/>
      <c r="AK7" s="164"/>
      <c r="AL7" s="123"/>
      <c r="AM7" s="164"/>
      <c r="AN7" s="123"/>
    </row>
    <row r="8" spans="1:42" s="178" customFormat="1" ht="18.75" customHeight="1"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6"/>
      <c r="O8" s="166"/>
      <c r="P8" s="166"/>
      <c r="Q8" s="166"/>
      <c r="R8" s="166"/>
      <c r="S8" s="166"/>
      <c r="T8" s="166"/>
      <c r="U8" s="166"/>
      <c r="V8" s="166"/>
      <c r="W8" s="164"/>
      <c r="X8" s="123"/>
      <c r="Y8" s="168"/>
      <c r="Z8" s="168"/>
      <c r="AA8" s="168"/>
      <c r="AB8" s="168"/>
      <c r="AC8" s="123"/>
      <c r="AD8" s="168"/>
      <c r="AE8" s="123"/>
      <c r="AF8" s="123" t="s">
        <v>141</v>
      </c>
      <c r="AG8" s="168"/>
      <c r="AH8" s="123"/>
      <c r="AI8" s="164"/>
      <c r="AJ8" s="123"/>
      <c r="AK8" s="164"/>
      <c r="AL8" s="123"/>
      <c r="AM8" s="164"/>
      <c r="AN8" s="123"/>
      <c r="AP8" s="234"/>
    </row>
    <row r="9" spans="1:42" s="233" customFormat="1" ht="18.75" customHeight="1">
      <c r="D9" s="168"/>
      <c r="E9" s="168"/>
      <c r="F9" s="165"/>
      <c r="G9" s="165"/>
      <c r="I9" s="168"/>
      <c r="J9" s="168"/>
      <c r="K9" s="168"/>
      <c r="L9" s="64"/>
      <c r="M9" s="168"/>
      <c r="W9" s="168"/>
      <c r="X9" s="123"/>
      <c r="Z9" s="168"/>
      <c r="AB9" s="168" t="s">
        <v>205</v>
      </c>
      <c r="AC9" s="123"/>
      <c r="AD9" s="168"/>
      <c r="AE9" s="123"/>
      <c r="AF9" s="123" t="s">
        <v>144</v>
      </c>
      <c r="AH9" s="123"/>
      <c r="AI9" s="168"/>
      <c r="AJ9" s="123" t="s">
        <v>206</v>
      </c>
      <c r="AK9" s="168"/>
      <c r="AL9" s="123"/>
      <c r="AM9" s="168"/>
      <c r="AN9" s="123"/>
    </row>
    <row r="10" spans="1:42" s="233" customFormat="1" ht="18.75" customHeight="1">
      <c r="D10" s="168" t="s">
        <v>145</v>
      </c>
      <c r="E10" s="168"/>
      <c r="F10" s="168"/>
      <c r="G10" s="168"/>
      <c r="I10" s="168"/>
      <c r="J10" s="168"/>
      <c r="K10" s="168"/>
      <c r="L10" s="64"/>
      <c r="M10" s="168"/>
      <c r="N10" s="168"/>
      <c r="O10" s="168"/>
      <c r="P10" s="168" t="s">
        <v>160</v>
      </c>
      <c r="Q10" s="168"/>
      <c r="R10" s="168"/>
      <c r="S10" s="168"/>
      <c r="T10" s="168"/>
      <c r="U10" s="168"/>
      <c r="V10" s="168" t="s">
        <v>207</v>
      </c>
      <c r="W10" s="168"/>
      <c r="X10" s="168"/>
      <c r="Y10" s="168"/>
      <c r="Z10" s="168" t="s">
        <v>208</v>
      </c>
      <c r="AA10" s="168"/>
      <c r="AB10" s="168" t="s">
        <v>209</v>
      </c>
      <c r="AC10" s="123"/>
      <c r="AD10" s="168"/>
      <c r="AE10" s="123"/>
      <c r="AF10" s="123" t="s">
        <v>150</v>
      </c>
      <c r="AG10" s="235"/>
      <c r="AH10" s="123" t="s">
        <v>151</v>
      </c>
      <c r="AI10" s="168"/>
      <c r="AJ10" s="123" t="s">
        <v>152</v>
      </c>
      <c r="AK10" s="168"/>
      <c r="AL10" s="123" t="s">
        <v>153</v>
      </c>
      <c r="AM10" s="168"/>
      <c r="AN10" s="123"/>
    </row>
    <row r="11" spans="1:42" s="233" customFormat="1" ht="18.75" customHeight="1">
      <c r="C11" s="170"/>
      <c r="D11" s="168" t="s">
        <v>154</v>
      </c>
      <c r="E11" s="168"/>
      <c r="F11" s="168" t="s">
        <v>155</v>
      </c>
      <c r="G11" s="168"/>
      <c r="H11" s="168" t="s">
        <v>156</v>
      </c>
      <c r="I11" s="168"/>
      <c r="J11" s="168"/>
      <c r="K11" s="168"/>
      <c r="L11" s="64" t="s">
        <v>157</v>
      </c>
      <c r="M11" s="168"/>
      <c r="N11" s="168"/>
      <c r="O11" s="168"/>
      <c r="P11" s="168" t="s">
        <v>210</v>
      </c>
      <c r="Q11" s="168"/>
      <c r="R11" s="168"/>
      <c r="S11" s="168"/>
      <c r="T11" s="123" t="s">
        <v>160</v>
      </c>
      <c r="U11" s="168"/>
      <c r="V11" s="168" t="s">
        <v>161</v>
      </c>
      <c r="W11" s="168"/>
      <c r="X11" s="168" t="s">
        <v>162</v>
      </c>
      <c r="Y11" s="168"/>
      <c r="Z11" s="168" t="s">
        <v>163</v>
      </c>
      <c r="AA11" s="168"/>
      <c r="AB11" s="168" t="s">
        <v>163</v>
      </c>
      <c r="AC11" s="123"/>
      <c r="AD11" s="168" t="s">
        <v>164</v>
      </c>
      <c r="AE11" s="123"/>
      <c r="AF11" s="123" t="s">
        <v>165</v>
      </c>
      <c r="AG11" s="235"/>
      <c r="AH11" s="123" t="s">
        <v>166</v>
      </c>
      <c r="AI11" s="168"/>
      <c r="AJ11" s="123" t="s">
        <v>167</v>
      </c>
      <c r="AK11" s="168"/>
      <c r="AL11" s="123" t="s">
        <v>168</v>
      </c>
      <c r="AM11" s="168"/>
      <c r="AN11" s="123" t="s">
        <v>211</v>
      </c>
    </row>
    <row r="12" spans="1:42" s="233" customFormat="1" ht="18.75" customHeight="1">
      <c r="B12" s="170" t="s">
        <v>15</v>
      </c>
      <c r="C12" s="170"/>
      <c r="D12" s="171" t="s">
        <v>170</v>
      </c>
      <c r="E12" s="168"/>
      <c r="F12" s="171" t="s">
        <v>171</v>
      </c>
      <c r="G12" s="168"/>
      <c r="H12" s="171" t="s">
        <v>172</v>
      </c>
      <c r="I12" s="168"/>
      <c r="J12" s="171" t="s">
        <v>74</v>
      </c>
      <c r="K12" s="168"/>
      <c r="L12" s="65" t="s">
        <v>173</v>
      </c>
      <c r="M12" s="168"/>
      <c r="N12" s="171" t="s">
        <v>212</v>
      </c>
      <c r="O12" s="168"/>
      <c r="P12" s="171" t="s">
        <v>175</v>
      </c>
      <c r="Q12" s="168"/>
      <c r="R12" s="171" t="s">
        <v>80</v>
      </c>
      <c r="S12" s="168"/>
      <c r="T12" s="172" t="s">
        <v>159</v>
      </c>
      <c r="U12" s="168"/>
      <c r="V12" s="171" t="s">
        <v>213</v>
      </c>
      <c r="W12" s="168"/>
      <c r="X12" s="171" t="s">
        <v>175</v>
      </c>
      <c r="Y12" s="168"/>
      <c r="Z12" s="171" t="s">
        <v>175</v>
      </c>
      <c r="AA12" s="168"/>
      <c r="AB12" s="171" t="s">
        <v>174</v>
      </c>
      <c r="AC12" s="123"/>
      <c r="AD12" s="171" t="s">
        <v>175</v>
      </c>
      <c r="AE12" s="123"/>
      <c r="AF12" s="236" t="s">
        <v>177</v>
      </c>
      <c r="AG12" s="235"/>
      <c r="AH12" s="236" t="s">
        <v>178</v>
      </c>
      <c r="AI12" s="168"/>
      <c r="AJ12" s="236" t="s">
        <v>179</v>
      </c>
      <c r="AK12" s="168"/>
      <c r="AL12" s="236" t="s">
        <v>180</v>
      </c>
      <c r="AM12" s="168"/>
      <c r="AN12" s="236" t="s">
        <v>181</v>
      </c>
    </row>
    <row r="13" spans="1:42" s="168" customFormat="1" ht="18.75" customHeight="1">
      <c r="D13" s="345" t="s">
        <v>26</v>
      </c>
      <c r="E13" s="345"/>
      <c r="F13" s="345"/>
      <c r="G13" s="345"/>
      <c r="H13" s="345"/>
      <c r="I13" s="345"/>
      <c r="J13" s="345"/>
      <c r="K13" s="345"/>
      <c r="L13" s="345"/>
      <c r="M13" s="345"/>
      <c r="N13" s="345"/>
      <c r="O13" s="345"/>
      <c r="P13" s="345"/>
      <c r="Q13" s="345"/>
      <c r="R13" s="345"/>
      <c r="S13" s="345"/>
      <c r="T13" s="345"/>
      <c r="U13" s="345"/>
      <c r="V13" s="345"/>
      <c r="W13" s="345"/>
      <c r="X13" s="345"/>
      <c r="Y13" s="345"/>
      <c r="Z13" s="345"/>
      <c r="AA13" s="345"/>
      <c r="AB13" s="345"/>
      <c r="AC13" s="345"/>
      <c r="AD13" s="345"/>
      <c r="AE13" s="345"/>
      <c r="AF13" s="345"/>
      <c r="AG13" s="345"/>
      <c r="AH13" s="345"/>
      <c r="AI13" s="345"/>
      <c r="AJ13" s="345"/>
      <c r="AK13" s="345"/>
      <c r="AL13" s="345"/>
      <c r="AM13" s="345"/>
      <c r="AN13" s="345"/>
    </row>
    <row r="14" spans="1:42" s="168" customFormat="1" ht="18.75" customHeight="1">
      <c r="A14" s="176" t="s">
        <v>214</v>
      </c>
      <c r="B14" s="174"/>
      <c r="C14" s="174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66"/>
      <c r="AI14" s="66"/>
      <c r="AJ14" s="66"/>
      <c r="AK14" s="170"/>
      <c r="AL14" s="170"/>
      <c r="AM14" s="170"/>
      <c r="AN14" s="67"/>
    </row>
    <row r="15" spans="1:42" s="178" customFormat="1" ht="18.75" customHeight="1">
      <c r="A15" s="177" t="s">
        <v>215</v>
      </c>
      <c r="D15" s="68">
        <v>1376923157</v>
      </c>
      <c r="E15" s="68"/>
      <c r="F15" s="68">
        <v>11157460051</v>
      </c>
      <c r="G15" s="68"/>
      <c r="H15" s="68">
        <v>3823911945</v>
      </c>
      <c r="I15" s="68"/>
      <c r="J15" s="68">
        <v>19027003</v>
      </c>
      <c r="K15" s="68"/>
      <c r="L15" s="68">
        <v>1836718</v>
      </c>
      <c r="M15" s="68"/>
      <c r="N15" s="68">
        <v>153164346</v>
      </c>
      <c r="O15" s="68"/>
      <c r="P15" s="68">
        <v>247740908</v>
      </c>
      <c r="Q15" s="68"/>
      <c r="R15" s="68">
        <v>37669863970</v>
      </c>
      <c r="S15" s="68"/>
      <c r="T15" s="68">
        <v>-247740908</v>
      </c>
      <c r="U15" s="68"/>
      <c r="V15" s="68">
        <v>9940796710</v>
      </c>
      <c r="W15" s="68"/>
      <c r="X15" s="68">
        <v>-764376312</v>
      </c>
      <c r="Y15" s="68"/>
      <c r="Z15" s="68">
        <v>-27825761</v>
      </c>
      <c r="AA15" s="68"/>
      <c r="AB15" s="68">
        <v>-233809295</v>
      </c>
      <c r="AC15" s="68"/>
      <c r="AD15" s="68">
        <v>-414651463</v>
      </c>
      <c r="AE15" s="68"/>
      <c r="AF15" s="68">
        <v>1504947</v>
      </c>
      <c r="AG15" s="68"/>
      <c r="AH15" s="68">
        <f>SUM(X15:AF15)</f>
        <v>-1439157884</v>
      </c>
      <c r="AI15" s="8"/>
      <c r="AJ15" s="68">
        <f>SUM(D15:V15,AH15)</f>
        <v>62703826016</v>
      </c>
      <c r="AK15" s="68"/>
      <c r="AL15" s="68">
        <v>20674252149</v>
      </c>
      <c r="AM15" s="68"/>
      <c r="AN15" s="68">
        <f>SUM(AJ15:AL15)</f>
        <v>83378078165</v>
      </c>
      <c r="AO15" s="179"/>
    </row>
    <row r="16" spans="1:42" s="178" customFormat="1" ht="18.75" customHeight="1">
      <c r="A16" s="237"/>
      <c r="D16" s="69"/>
      <c r="E16" s="69"/>
      <c r="F16" s="69"/>
      <c r="G16" s="69"/>
      <c r="H16" s="69"/>
      <c r="I16" s="69"/>
      <c r="J16" s="69"/>
      <c r="K16" s="68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8"/>
      <c r="AJ16" s="68"/>
      <c r="AK16" s="68"/>
      <c r="AL16" s="68"/>
      <c r="AM16" s="68"/>
      <c r="AN16" s="68"/>
      <c r="AO16" s="179"/>
    </row>
    <row r="17" spans="1:41" s="178" customFormat="1" ht="18.75" customHeight="1">
      <c r="A17" s="178" t="s">
        <v>216</v>
      </c>
      <c r="D17" s="69"/>
      <c r="E17" s="69"/>
      <c r="F17" s="69"/>
      <c r="G17" s="69"/>
      <c r="H17" s="69"/>
      <c r="I17" s="69"/>
      <c r="J17" s="69"/>
      <c r="K17" s="68"/>
      <c r="L17" s="69"/>
      <c r="M17" s="69"/>
      <c r="N17" s="69"/>
      <c r="O17" s="69"/>
      <c r="P17" s="69"/>
      <c r="Q17" s="69"/>
      <c r="R17" s="69"/>
      <c r="S17" s="69"/>
      <c r="T17" s="68"/>
      <c r="U17" s="69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8"/>
      <c r="AJ17" s="68"/>
      <c r="AK17" s="68"/>
      <c r="AL17" s="68"/>
      <c r="AM17" s="68"/>
      <c r="AN17" s="68"/>
      <c r="AO17" s="179"/>
    </row>
    <row r="18" spans="1:41" s="178" customFormat="1" ht="18.75" customHeight="1">
      <c r="A18" s="178" t="s">
        <v>185</v>
      </c>
      <c r="D18" s="69"/>
      <c r="E18" s="69"/>
      <c r="F18" s="69"/>
      <c r="G18" s="69"/>
      <c r="H18" s="69"/>
      <c r="I18" s="69"/>
      <c r="J18" s="69"/>
      <c r="K18" s="68"/>
      <c r="L18" s="69"/>
      <c r="M18" s="69"/>
      <c r="N18" s="69"/>
      <c r="O18" s="69"/>
      <c r="P18" s="69"/>
      <c r="Q18" s="69"/>
      <c r="R18" s="69"/>
      <c r="S18" s="69"/>
      <c r="T18" s="68"/>
      <c r="U18" s="69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8"/>
      <c r="AJ18" s="68"/>
      <c r="AK18" s="68"/>
      <c r="AL18" s="68"/>
      <c r="AM18" s="68"/>
      <c r="AN18" s="68"/>
      <c r="AO18" s="179"/>
    </row>
    <row r="19" spans="1:41" s="178" customFormat="1" ht="18.75" customHeight="1">
      <c r="A19" s="238" t="s">
        <v>186</v>
      </c>
      <c r="D19" s="69"/>
      <c r="E19" s="69"/>
      <c r="F19" s="69"/>
      <c r="G19" s="69"/>
      <c r="H19" s="69"/>
      <c r="I19" s="69"/>
      <c r="J19" s="69"/>
      <c r="K19" s="68"/>
      <c r="L19" s="69"/>
      <c r="M19" s="69"/>
      <c r="N19" s="69"/>
      <c r="O19" s="69"/>
      <c r="P19" s="69"/>
      <c r="Q19" s="69"/>
      <c r="R19" s="69"/>
      <c r="S19" s="69"/>
      <c r="T19" s="68"/>
      <c r="U19" s="69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8"/>
      <c r="AJ19" s="68"/>
      <c r="AK19" s="68"/>
      <c r="AL19" s="68"/>
      <c r="AM19" s="68"/>
      <c r="AN19" s="68"/>
      <c r="AO19" s="179"/>
    </row>
    <row r="20" spans="1:41" s="178" customFormat="1" ht="18.75" customHeight="1">
      <c r="A20" s="239" t="s">
        <v>307</v>
      </c>
      <c r="D20" s="69"/>
      <c r="E20" s="69"/>
      <c r="F20" s="69"/>
      <c r="G20" s="69"/>
      <c r="H20" s="69"/>
      <c r="I20" s="69"/>
      <c r="J20" s="69"/>
      <c r="K20" s="68"/>
      <c r="L20" s="69"/>
      <c r="M20" s="69"/>
      <c r="N20" s="69"/>
      <c r="O20" s="69"/>
      <c r="P20" s="69"/>
      <c r="Q20" s="69"/>
      <c r="R20" s="69"/>
      <c r="S20" s="69"/>
      <c r="T20" s="68"/>
      <c r="U20" s="69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8"/>
      <c r="AJ20" s="68"/>
      <c r="AK20" s="68"/>
      <c r="AL20" s="68"/>
      <c r="AM20" s="68"/>
      <c r="AN20" s="68"/>
      <c r="AO20" s="179"/>
    </row>
    <row r="21" spans="1:41" s="178" customFormat="1" ht="18.75" customHeight="1">
      <c r="A21" s="240" t="s">
        <v>188</v>
      </c>
      <c r="B21" s="241"/>
      <c r="D21" s="70">
        <v>0</v>
      </c>
      <c r="E21" s="70"/>
      <c r="F21" s="70">
        <v>0</v>
      </c>
      <c r="G21" s="70"/>
      <c r="H21" s="70">
        <v>1288947</v>
      </c>
      <c r="I21" s="70"/>
      <c r="J21" s="70">
        <v>0</v>
      </c>
      <c r="K21" s="71"/>
      <c r="L21" s="70">
        <v>0</v>
      </c>
      <c r="M21" s="70"/>
      <c r="N21" s="70">
        <v>0</v>
      </c>
      <c r="O21" s="70"/>
      <c r="P21" s="70">
        <v>0</v>
      </c>
      <c r="Q21" s="70"/>
      <c r="R21" s="70">
        <v>0</v>
      </c>
      <c r="S21" s="70"/>
      <c r="T21" s="70">
        <v>0</v>
      </c>
      <c r="U21" s="70"/>
      <c r="V21" s="70">
        <v>0</v>
      </c>
      <c r="W21" s="68"/>
      <c r="X21" s="70">
        <v>0</v>
      </c>
      <c r="Y21" s="68"/>
      <c r="Z21" s="70">
        <v>0</v>
      </c>
      <c r="AA21" s="70"/>
      <c r="AB21" s="70">
        <v>0</v>
      </c>
      <c r="AC21" s="68"/>
      <c r="AD21" s="70">
        <v>0</v>
      </c>
      <c r="AE21" s="68"/>
      <c r="AF21" s="70">
        <v>0</v>
      </c>
      <c r="AG21" s="68"/>
      <c r="AH21" s="71">
        <f>SUM(X21:AF21)</f>
        <v>0</v>
      </c>
      <c r="AI21" s="148"/>
      <c r="AJ21" s="71">
        <f>SUM(D21:V21,AH21)</f>
        <v>1288947</v>
      </c>
      <c r="AK21" s="71"/>
      <c r="AL21" s="70">
        <v>147167981</v>
      </c>
      <c r="AM21" s="71"/>
      <c r="AN21" s="71">
        <f>SUM(AJ21:AL21)</f>
        <v>148456928</v>
      </c>
      <c r="AO21" s="179"/>
    </row>
    <row r="22" spans="1:41" s="178" customFormat="1" ht="18.75" customHeight="1">
      <c r="A22" s="240" t="s">
        <v>189</v>
      </c>
      <c r="B22" s="241">
        <v>21</v>
      </c>
      <c r="D22" s="70">
        <v>0</v>
      </c>
      <c r="E22" s="70"/>
      <c r="F22" s="70">
        <v>0</v>
      </c>
      <c r="G22" s="70"/>
      <c r="H22" s="70">
        <v>27478318</v>
      </c>
      <c r="I22" s="70"/>
      <c r="J22" s="70">
        <v>0</v>
      </c>
      <c r="K22" s="71"/>
      <c r="L22" s="70">
        <v>0</v>
      </c>
      <c r="M22" s="70"/>
      <c r="N22" s="70">
        <v>0</v>
      </c>
      <c r="O22" s="70"/>
      <c r="P22" s="70">
        <v>-247740908</v>
      </c>
      <c r="Q22" s="70"/>
      <c r="R22" s="70">
        <v>247740908</v>
      </c>
      <c r="S22" s="70"/>
      <c r="T22" s="71">
        <v>247740908</v>
      </c>
      <c r="U22" s="70"/>
      <c r="V22" s="71">
        <v>0</v>
      </c>
      <c r="W22" s="71"/>
      <c r="X22" s="71">
        <v>0</v>
      </c>
      <c r="Y22" s="71"/>
      <c r="Z22" s="71">
        <v>0</v>
      </c>
      <c r="AA22" s="71"/>
      <c r="AB22" s="71">
        <v>0</v>
      </c>
      <c r="AC22" s="71"/>
      <c r="AD22" s="71">
        <v>0</v>
      </c>
      <c r="AE22" s="71"/>
      <c r="AF22" s="71">
        <v>0</v>
      </c>
      <c r="AG22" s="71"/>
      <c r="AH22" s="71">
        <f>SUM(X22:AF22)</f>
        <v>0</v>
      </c>
      <c r="AI22" s="8"/>
      <c r="AJ22" s="71">
        <f t="shared" ref="AJ22:AJ23" si="0">SUM(D22:V22,AH22)</f>
        <v>275219226</v>
      </c>
      <c r="AK22" s="68"/>
      <c r="AL22" s="71">
        <v>0</v>
      </c>
      <c r="AM22" s="68"/>
      <c r="AN22" s="71">
        <f>SUM(AJ22:AL22)</f>
        <v>275219226</v>
      </c>
      <c r="AO22" s="179"/>
    </row>
    <row r="23" spans="1:41" s="178" customFormat="1" ht="18.75" customHeight="1">
      <c r="A23" s="240" t="s">
        <v>190</v>
      </c>
      <c r="B23" s="241"/>
      <c r="D23" s="70">
        <v>0</v>
      </c>
      <c r="E23" s="70"/>
      <c r="F23" s="70">
        <v>0</v>
      </c>
      <c r="G23" s="70"/>
      <c r="H23" s="70">
        <v>820903</v>
      </c>
      <c r="I23" s="70"/>
      <c r="J23" s="70">
        <v>2292921</v>
      </c>
      <c r="K23" s="71"/>
      <c r="L23" s="70">
        <v>0</v>
      </c>
      <c r="M23" s="70"/>
      <c r="N23" s="70">
        <v>0</v>
      </c>
      <c r="O23" s="70"/>
      <c r="P23" s="70">
        <v>0</v>
      </c>
      <c r="Q23" s="70"/>
      <c r="R23" s="70">
        <v>0</v>
      </c>
      <c r="S23" s="70"/>
      <c r="T23" s="70">
        <v>0</v>
      </c>
      <c r="U23" s="70"/>
      <c r="V23" s="70">
        <v>0</v>
      </c>
      <c r="W23" s="68"/>
      <c r="X23" s="70">
        <v>0</v>
      </c>
      <c r="Y23" s="68"/>
      <c r="Z23" s="70">
        <v>0</v>
      </c>
      <c r="AA23" s="70"/>
      <c r="AB23" s="70">
        <v>0</v>
      </c>
      <c r="AC23" s="68"/>
      <c r="AD23" s="70">
        <v>0</v>
      </c>
      <c r="AE23" s="68"/>
      <c r="AF23" s="70">
        <v>0</v>
      </c>
      <c r="AG23" s="68"/>
      <c r="AH23" s="71">
        <f t="shared" ref="AH23" si="1">SUM(X23:AF23)</f>
        <v>0</v>
      </c>
      <c r="AI23" s="148"/>
      <c r="AJ23" s="71">
        <f t="shared" si="0"/>
        <v>3113824</v>
      </c>
      <c r="AK23" s="71"/>
      <c r="AL23" s="70">
        <v>883598</v>
      </c>
      <c r="AM23" s="71"/>
      <c r="AN23" s="71">
        <f t="shared" ref="AN23" si="2">SUM(AJ23:AL23)</f>
        <v>3997422</v>
      </c>
      <c r="AO23" s="179"/>
    </row>
    <row r="24" spans="1:41" s="178" customFormat="1" ht="18.75" customHeight="1">
      <c r="A24" s="240" t="s">
        <v>191</v>
      </c>
      <c r="B24" s="241">
        <v>29</v>
      </c>
      <c r="D24" s="70">
        <v>0</v>
      </c>
      <c r="E24" s="70"/>
      <c r="F24" s="70">
        <v>0</v>
      </c>
      <c r="G24" s="70"/>
      <c r="H24" s="70">
        <v>0</v>
      </c>
      <c r="I24" s="70"/>
      <c r="J24" s="70">
        <v>0</v>
      </c>
      <c r="K24" s="71"/>
      <c r="L24" s="70">
        <v>0</v>
      </c>
      <c r="M24" s="70"/>
      <c r="N24" s="70">
        <v>0</v>
      </c>
      <c r="O24" s="70"/>
      <c r="P24" s="70">
        <v>0</v>
      </c>
      <c r="Q24" s="70"/>
      <c r="R24" s="70">
        <v>-2055908219</v>
      </c>
      <c r="S24" s="70"/>
      <c r="T24" s="70">
        <v>0</v>
      </c>
      <c r="U24" s="70"/>
      <c r="V24" s="70">
        <v>0</v>
      </c>
      <c r="W24" s="68"/>
      <c r="X24" s="70">
        <v>0</v>
      </c>
      <c r="Y24" s="68"/>
      <c r="Z24" s="70">
        <v>0</v>
      </c>
      <c r="AA24" s="70"/>
      <c r="AB24" s="70">
        <v>0</v>
      </c>
      <c r="AC24" s="68"/>
      <c r="AD24" s="70">
        <v>0</v>
      </c>
      <c r="AE24" s="68"/>
      <c r="AF24" s="70">
        <v>0</v>
      </c>
      <c r="AG24" s="68"/>
      <c r="AH24" s="71">
        <f t="shared" ref="AH24" si="3">SUM(X24:AF24)</f>
        <v>0</v>
      </c>
      <c r="AI24" s="148"/>
      <c r="AJ24" s="71">
        <f t="shared" ref="AJ24" si="4">SUM(D24:V24,AH24)</f>
        <v>-2055908219</v>
      </c>
      <c r="AK24" s="71"/>
      <c r="AL24" s="70">
        <v>-1153073542</v>
      </c>
      <c r="AM24" s="71"/>
      <c r="AN24" s="71">
        <f t="shared" ref="AN24" si="5">SUM(AJ24:AL24)</f>
        <v>-3208981761</v>
      </c>
      <c r="AO24" s="179"/>
    </row>
    <row r="25" spans="1:41" s="178" customFormat="1" ht="18.75" customHeight="1">
      <c r="A25" s="242" t="s">
        <v>217</v>
      </c>
      <c r="B25" s="241"/>
      <c r="D25" s="72">
        <f>SUM(D21:D24)</f>
        <v>0</v>
      </c>
      <c r="E25" s="69"/>
      <c r="F25" s="72">
        <f>SUM(F21:F24)</f>
        <v>0</v>
      </c>
      <c r="G25" s="69"/>
      <c r="H25" s="72">
        <f>SUM(H21:H24)</f>
        <v>29588168</v>
      </c>
      <c r="I25" s="69"/>
      <c r="J25" s="72">
        <f>SUM(J21:J24)</f>
        <v>2292921</v>
      </c>
      <c r="K25" s="68">
        <f>SUM(K21:K23)</f>
        <v>0</v>
      </c>
      <c r="L25" s="72">
        <f>SUM(L21:L24)</f>
        <v>0</v>
      </c>
      <c r="M25" s="69"/>
      <c r="N25" s="72">
        <f>SUM(N21:N24)</f>
        <v>0</v>
      </c>
      <c r="O25" s="69"/>
      <c r="P25" s="72">
        <f>SUM(P21:P24)</f>
        <v>-247740908</v>
      </c>
      <c r="Q25" s="69"/>
      <c r="R25" s="72">
        <f>SUM(R21:R24)</f>
        <v>-1808167311</v>
      </c>
      <c r="S25" s="68"/>
      <c r="T25" s="72">
        <f>SUM(T21:T24)</f>
        <v>247740908</v>
      </c>
      <c r="U25" s="68"/>
      <c r="V25" s="72">
        <f>SUM(V21:V24)</f>
        <v>0</v>
      </c>
      <c r="W25" s="69"/>
      <c r="X25" s="72">
        <f>SUM(X21:X24)</f>
        <v>0</v>
      </c>
      <c r="Y25" s="68"/>
      <c r="Z25" s="72">
        <f>SUM(Z21:Z24)</f>
        <v>0</v>
      </c>
      <c r="AA25" s="68"/>
      <c r="AB25" s="72">
        <f>SUM(AB21:AB24)</f>
        <v>0</v>
      </c>
      <c r="AC25" s="68"/>
      <c r="AD25" s="72">
        <f>SUM(AD21:AD24)</f>
        <v>0</v>
      </c>
      <c r="AE25" s="68"/>
      <c r="AF25" s="72">
        <f>SUM(AF21:AF24)</f>
        <v>0</v>
      </c>
      <c r="AG25" s="68"/>
      <c r="AH25" s="72">
        <f>SUM(AH21:AH24)</f>
        <v>0</v>
      </c>
      <c r="AI25" s="5"/>
      <c r="AJ25" s="72">
        <f>SUM(AJ21:AJ24)</f>
        <v>-1776286222</v>
      </c>
      <c r="AK25" s="69"/>
      <c r="AL25" s="72">
        <f>SUM(AL21:AL24)</f>
        <v>-1005021963</v>
      </c>
      <c r="AM25" s="69"/>
      <c r="AN25" s="72">
        <f>SUM(AN21:AN24)</f>
        <v>-2781308185</v>
      </c>
      <c r="AO25" s="179"/>
    </row>
    <row r="26" spans="1:41" ht="18.75" customHeight="1">
      <c r="B26" s="241"/>
      <c r="D26" s="70"/>
      <c r="E26" s="70"/>
      <c r="F26" s="70"/>
      <c r="G26" s="70"/>
      <c r="H26" s="70"/>
      <c r="I26" s="70"/>
      <c r="J26" s="70"/>
      <c r="K26" s="71"/>
      <c r="L26" s="70"/>
      <c r="M26" s="70"/>
      <c r="N26" s="70"/>
      <c r="O26" s="70"/>
      <c r="P26" s="70"/>
      <c r="Q26" s="70"/>
      <c r="R26" s="70"/>
      <c r="S26" s="70"/>
      <c r="T26" s="71"/>
      <c r="U26" s="70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4"/>
      <c r="AI26" s="4"/>
      <c r="AJ26" s="3"/>
      <c r="AK26" s="71"/>
      <c r="AL26" s="70"/>
      <c r="AM26" s="70"/>
      <c r="AN26" s="68"/>
      <c r="AO26" s="180"/>
    </row>
    <row r="27" spans="1:41" ht="18.75" customHeight="1">
      <c r="A27" s="243" t="s">
        <v>193</v>
      </c>
      <c r="B27" s="241"/>
      <c r="D27" s="69"/>
      <c r="E27" s="69"/>
      <c r="F27" s="69"/>
      <c r="G27" s="69"/>
      <c r="H27" s="69"/>
      <c r="I27" s="69"/>
      <c r="J27" s="69"/>
      <c r="K27" s="68"/>
      <c r="L27" s="69"/>
      <c r="M27" s="69"/>
      <c r="N27" s="69"/>
      <c r="O27" s="69"/>
      <c r="P27" s="69"/>
      <c r="Q27" s="69"/>
      <c r="R27" s="69"/>
      <c r="S27" s="69"/>
      <c r="T27" s="68"/>
      <c r="U27" s="69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71"/>
      <c r="AK27" s="8"/>
      <c r="AL27" s="68"/>
      <c r="AM27" s="68"/>
      <c r="AN27" s="244"/>
      <c r="AO27" s="180"/>
    </row>
    <row r="28" spans="1:41" ht="18.75" customHeight="1">
      <c r="A28" s="165" t="s">
        <v>218</v>
      </c>
      <c r="B28" s="241">
        <v>4</v>
      </c>
      <c r="D28" s="70">
        <v>0</v>
      </c>
      <c r="E28" s="70">
        <v>0</v>
      </c>
      <c r="F28" s="70">
        <v>0</v>
      </c>
      <c r="G28" s="70">
        <v>0</v>
      </c>
      <c r="H28" s="70">
        <v>0</v>
      </c>
      <c r="I28" s="70">
        <v>0</v>
      </c>
      <c r="J28" s="70">
        <v>0</v>
      </c>
      <c r="K28" s="71">
        <v>0</v>
      </c>
      <c r="L28" s="70">
        <v>0</v>
      </c>
      <c r="M28" s="70">
        <v>0</v>
      </c>
      <c r="N28" s="70">
        <v>0</v>
      </c>
      <c r="O28" s="70">
        <v>0</v>
      </c>
      <c r="P28" s="70">
        <v>0</v>
      </c>
      <c r="Q28" s="70">
        <v>0</v>
      </c>
      <c r="R28" s="70">
        <v>0</v>
      </c>
      <c r="S28" s="70">
        <v>0</v>
      </c>
      <c r="T28" s="71">
        <v>0</v>
      </c>
      <c r="U28" s="70">
        <v>0</v>
      </c>
      <c r="V28" s="71">
        <v>0</v>
      </c>
      <c r="W28" s="71">
        <v>0</v>
      </c>
      <c r="X28" s="71">
        <v>0</v>
      </c>
      <c r="Y28" s="71">
        <v>0</v>
      </c>
      <c r="Z28" s="71">
        <v>0</v>
      </c>
      <c r="AA28" s="71">
        <v>0</v>
      </c>
      <c r="AB28" s="71">
        <v>0</v>
      </c>
      <c r="AC28" s="71">
        <v>0</v>
      </c>
      <c r="AD28" s="71">
        <v>0</v>
      </c>
      <c r="AE28" s="71">
        <v>0</v>
      </c>
      <c r="AF28" s="71">
        <v>0</v>
      </c>
      <c r="AG28" s="71"/>
      <c r="AH28" s="71">
        <f>SUM(X28:AF28)</f>
        <v>0</v>
      </c>
      <c r="AI28" s="71"/>
      <c r="AJ28" s="71">
        <f>SUM(D28:V28,AH28)</f>
        <v>0</v>
      </c>
      <c r="AK28" s="4"/>
      <c r="AL28" s="71">
        <v>10403349299</v>
      </c>
      <c r="AM28" s="71"/>
      <c r="AN28" s="244">
        <f>SUM(AJ28:AL28)</f>
        <v>10403349299</v>
      </c>
      <c r="AO28" s="180"/>
    </row>
    <row r="29" spans="1:41" ht="18.75" customHeight="1">
      <c r="A29" s="240" t="s">
        <v>194</v>
      </c>
      <c r="B29" s="241"/>
      <c r="D29" s="71"/>
      <c r="E29" s="70"/>
      <c r="F29" s="71"/>
      <c r="G29" s="70"/>
      <c r="H29" s="71"/>
      <c r="I29" s="71"/>
      <c r="J29" s="71"/>
      <c r="K29" s="71"/>
      <c r="L29" s="71"/>
      <c r="M29" s="70"/>
      <c r="N29" s="71"/>
      <c r="O29" s="70"/>
      <c r="P29" s="71"/>
      <c r="Q29" s="70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4"/>
      <c r="AH29" s="71"/>
      <c r="AI29" s="4"/>
      <c r="AJ29" s="71"/>
      <c r="AK29" s="71"/>
      <c r="AL29" s="73"/>
      <c r="AM29" s="71"/>
      <c r="AN29" s="244"/>
      <c r="AO29" s="180"/>
    </row>
    <row r="30" spans="1:41" ht="18.75" customHeight="1">
      <c r="A30" s="165" t="s">
        <v>195</v>
      </c>
      <c r="B30" s="241">
        <v>10</v>
      </c>
      <c r="D30" s="70">
        <v>0</v>
      </c>
      <c r="E30" s="69"/>
      <c r="F30" s="70">
        <v>0</v>
      </c>
      <c r="G30" s="70"/>
      <c r="H30" s="70">
        <v>37269076</v>
      </c>
      <c r="I30" s="74"/>
      <c r="J30" s="70">
        <v>0</v>
      </c>
      <c r="K30" s="71"/>
      <c r="L30" s="70">
        <v>0</v>
      </c>
      <c r="M30" s="69"/>
      <c r="N30" s="70">
        <v>0</v>
      </c>
      <c r="O30" s="74"/>
      <c r="P30" s="70">
        <v>0</v>
      </c>
      <c r="Q30" s="74"/>
      <c r="R30" s="70">
        <v>0</v>
      </c>
      <c r="S30" s="71"/>
      <c r="T30" s="70">
        <v>0</v>
      </c>
      <c r="U30" s="71"/>
      <c r="V30" s="70">
        <v>0</v>
      </c>
      <c r="W30" s="74"/>
      <c r="X30" s="70">
        <v>0</v>
      </c>
      <c r="Y30" s="74"/>
      <c r="Z30" s="70">
        <v>0</v>
      </c>
      <c r="AA30" s="70"/>
      <c r="AB30" s="70">
        <v>0</v>
      </c>
      <c r="AC30" s="74"/>
      <c r="AD30" s="70">
        <v>0</v>
      </c>
      <c r="AE30" s="71"/>
      <c r="AF30" s="70">
        <v>0</v>
      </c>
      <c r="AG30" s="74"/>
      <c r="AH30" s="71">
        <f>SUM(X30:AF30)</f>
        <v>0</v>
      </c>
      <c r="AI30" s="148"/>
      <c r="AJ30" s="71">
        <f t="shared" ref="AJ30" si="6">SUM(D30:V30,AH30)</f>
        <v>37269076</v>
      </c>
      <c r="AK30" s="75"/>
      <c r="AL30" s="70">
        <v>-111793427</v>
      </c>
      <c r="AM30" s="245"/>
      <c r="AN30" s="71">
        <f>SUM(AJ30:AL30)</f>
        <v>-74524351</v>
      </c>
      <c r="AO30" s="180"/>
    </row>
    <row r="31" spans="1:41" ht="18.75" customHeight="1">
      <c r="A31" s="243" t="s">
        <v>217</v>
      </c>
      <c r="D31" s="72">
        <f>SUM(D28:D30)</f>
        <v>0</v>
      </c>
      <c r="E31" s="69"/>
      <c r="F31" s="72">
        <f>SUM(F28:F30)</f>
        <v>0</v>
      </c>
      <c r="G31" s="69"/>
      <c r="H31" s="72">
        <f>SUM(H28:H30)</f>
        <v>37269076</v>
      </c>
      <c r="I31" s="68"/>
      <c r="J31" s="72">
        <f>SUM(J28:J30)</f>
        <v>0</v>
      </c>
      <c r="K31" s="68"/>
      <c r="L31" s="72">
        <f>SUM(L28:L30)</f>
        <v>0</v>
      </c>
      <c r="M31" s="69"/>
      <c r="N31" s="72">
        <f>SUM(N28:N30)</f>
        <v>0</v>
      </c>
      <c r="O31" s="68"/>
      <c r="P31" s="72">
        <f>SUM(P28:P30)</f>
        <v>0</v>
      </c>
      <c r="Q31" s="68"/>
      <c r="R31" s="72">
        <f>SUM(R28:R30)</f>
        <v>0</v>
      </c>
      <c r="S31" s="68"/>
      <c r="T31" s="72">
        <f>SUM(T28:T30)</f>
        <v>0</v>
      </c>
      <c r="U31" s="68"/>
      <c r="V31" s="72">
        <f>SUM(V28:V30)</f>
        <v>0</v>
      </c>
      <c r="W31" s="68"/>
      <c r="X31" s="72">
        <f>SUM(X28:X30)</f>
        <v>0</v>
      </c>
      <c r="Y31" s="68"/>
      <c r="Z31" s="72">
        <f>SUM(Z28:Z30)</f>
        <v>0</v>
      </c>
      <c r="AA31" s="68"/>
      <c r="AB31" s="72">
        <f>SUM(AB28:AB30)</f>
        <v>0</v>
      </c>
      <c r="AC31" s="68"/>
      <c r="AD31" s="72">
        <f>SUM(AD28:AD30)</f>
        <v>0</v>
      </c>
      <c r="AE31" s="68"/>
      <c r="AF31" s="72">
        <f>SUM(AF28:AF30)</f>
        <v>0</v>
      </c>
      <c r="AG31" s="68"/>
      <c r="AH31" s="72">
        <f>SUM(AH28:AH30)</f>
        <v>0</v>
      </c>
      <c r="AI31" s="68"/>
      <c r="AJ31" s="72">
        <f>SUM(AJ28:AJ30)</f>
        <v>37269076</v>
      </c>
      <c r="AK31" s="68"/>
      <c r="AL31" s="72">
        <f>SUM(AL28:AL30)</f>
        <v>10291555872</v>
      </c>
      <c r="AM31" s="68"/>
      <c r="AN31" s="72">
        <f>SUM(AN28:AN30)</f>
        <v>10328824948</v>
      </c>
      <c r="AO31" s="180"/>
    </row>
    <row r="32" spans="1:41" ht="18.75" customHeight="1">
      <c r="A32" s="243"/>
      <c r="D32" s="68"/>
      <c r="E32" s="69"/>
      <c r="F32" s="68"/>
      <c r="G32" s="69"/>
      <c r="H32" s="68"/>
      <c r="I32" s="68"/>
      <c r="J32" s="68"/>
      <c r="K32" s="68"/>
      <c r="L32" s="68"/>
      <c r="M32" s="69"/>
      <c r="N32" s="68"/>
      <c r="O32" s="69"/>
      <c r="P32" s="68"/>
      <c r="Q32" s="69"/>
      <c r="R32" s="68"/>
      <c r="S32" s="68"/>
      <c r="T32" s="68"/>
      <c r="U32" s="68"/>
      <c r="V32" s="68"/>
      <c r="W32" s="69"/>
      <c r="X32" s="68"/>
      <c r="Y32" s="68"/>
      <c r="Z32" s="68"/>
      <c r="AA32" s="68"/>
      <c r="AB32" s="68"/>
      <c r="AC32" s="68"/>
      <c r="AD32" s="68"/>
      <c r="AE32" s="68"/>
      <c r="AF32" s="68"/>
      <c r="AG32" s="5"/>
      <c r="AH32" s="68"/>
      <c r="AI32" s="5"/>
      <c r="AJ32" s="68"/>
      <c r="AK32" s="69"/>
      <c r="AL32" s="68"/>
      <c r="AM32" s="69"/>
      <c r="AN32" s="68"/>
      <c r="AO32" s="180"/>
    </row>
    <row r="33" spans="1:43" ht="18.75" customHeight="1">
      <c r="A33" s="174" t="s">
        <v>199</v>
      </c>
      <c r="D33" s="68"/>
      <c r="E33" s="69"/>
      <c r="F33" s="68"/>
      <c r="G33" s="69"/>
      <c r="H33" s="68"/>
      <c r="I33" s="68"/>
      <c r="J33" s="68"/>
      <c r="K33" s="68"/>
      <c r="L33" s="68"/>
      <c r="M33" s="69"/>
      <c r="N33" s="68"/>
      <c r="O33" s="69"/>
      <c r="P33" s="68"/>
      <c r="Q33" s="69"/>
      <c r="R33" s="68"/>
      <c r="S33" s="68"/>
      <c r="T33" s="68"/>
      <c r="U33" s="68"/>
      <c r="V33" s="68"/>
      <c r="W33" s="69"/>
      <c r="X33" s="68"/>
      <c r="Y33" s="68"/>
      <c r="Z33" s="68"/>
      <c r="AA33" s="68"/>
      <c r="AB33" s="68"/>
      <c r="AC33" s="68"/>
      <c r="AD33" s="68"/>
      <c r="AE33" s="68"/>
      <c r="AF33" s="68"/>
      <c r="AG33" s="5"/>
      <c r="AH33" s="68"/>
      <c r="AI33" s="5"/>
      <c r="AJ33" s="68"/>
      <c r="AK33" s="69"/>
      <c r="AL33" s="68"/>
      <c r="AM33" s="69"/>
      <c r="AN33" s="68"/>
      <c r="AO33" s="180"/>
    </row>
    <row r="34" spans="1:43" ht="18.75" customHeight="1">
      <c r="A34" s="178" t="s">
        <v>219</v>
      </c>
      <c r="D34" s="11">
        <f>D31+D25</f>
        <v>0</v>
      </c>
      <c r="E34" s="3"/>
      <c r="F34" s="11">
        <f>F31+F25</f>
        <v>0</v>
      </c>
      <c r="G34" s="3"/>
      <c r="H34" s="11">
        <f>H31+H25</f>
        <v>66857244</v>
      </c>
      <c r="I34" s="8"/>
      <c r="J34" s="76">
        <f>J31+J25</f>
        <v>2292921</v>
      </c>
      <c r="K34" s="68">
        <f>K31+K25</f>
        <v>0</v>
      </c>
      <c r="L34" s="76">
        <f>L31+L25</f>
        <v>0</v>
      </c>
      <c r="M34" s="3"/>
      <c r="N34" s="11">
        <f>N31+N25</f>
        <v>0</v>
      </c>
      <c r="O34" s="3"/>
      <c r="P34" s="11">
        <f>P31+P25</f>
        <v>-247740908</v>
      </c>
      <c r="Q34" s="3"/>
      <c r="R34" s="76">
        <f>R31+R25</f>
        <v>-1808167311</v>
      </c>
      <c r="S34" s="68"/>
      <c r="T34" s="77">
        <f>T31+T25</f>
        <v>247740908</v>
      </c>
      <c r="U34" s="68"/>
      <c r="V34" s="77">
        <f>V31+V25</f>
        <v>0</v>
      </c>
      <c r="W34" s="8"/>
      <c r="X34" s="77">
        <f>X31+X25</f>
        <v>0</v>
      </c>
      <c r="Y34" s="4"/>
      <c r="Z34" s="77">
        <f>Z31+Z25</f>
        <v>0</v>
      </c>
      <c r="AA34" s="78"/>
      <c r="AB34" s="77">
        <f>AB31+AB25</f>
        <v>0</v>
      </c>
      <c r="AC34" s="4"/>
      <c r="AD34" s="77">
        <f>AD31+AD25</f>
        <v>0</v>
      </c>
      <c r="AE34" s="78"/>
      <c r="AF34" s="11">
        <f>AF31+AF25</f>
        <v>0</v>
      </c>
      <c r="AG34" s="4"/>
      <c r="AH34" s="11">
        <f>AH31+AH25</f>
        <v>0</v>
      </c>
      <c r="AI34" s="4"/>
      <c r="AJ34" s="76">
        <f>AJ31+AJ25</f>
        <v>-1739017146</v>
      </c>
      <c r="AK34" s="4"/>
      <c r="AL34" s="76">
        <f>AL31+AL25</f>
        <v>9286533909</v>
      </c>
      <c r="AM34" s="3"/>
      <c r="AN34" s="76">
        <f>AN31+AN25</f>
        <v>7547516763</v>
      </c>
      <c r="AO34" s="180"/>
    </row>
    <row r="35" spans="1:43" ht="18.75" customHeight="1">
      <c r="D35" s="70"/>
      <c r="E35" s="70"/>
      <c r="F35" s="70"/>
      <c r="G35" s="70"/>
      <c r="H35" s="70"/>
      <c r="I35" s="70"/>
      <c r="J35" s="70"/>
      <c r="K35" s="71"/>
      <c r="L35" s="70"/>
      <c r="M35" s="70"/>
      <c r="N35" s="70"/>
      <c r="O35" s="70"/>
      <c r="P35" s="70"/>
      <c r="Q35" s="70"/>
      <c r="R35" s="70"/>
      <c r="S35" s="70"/>
      <c r="T35" s="71"/>
      <c r="U35" s="70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4"/>
      <c r="AI35" s="4"/>
      <c r="AJ35" s="3"/>
      <c r="AK35" s="71"/>
      <c r="AL35" s="70"/>
      <c r="AM35" s="70"/>
      <c r="AN35" s="68"/>
      <c r="AO35" s="180"/>
    </row>
    <row r="36" spans="1:43" ht="18.75" customHeight="1">
      <c r="A36" s="178" t="s">
        <v>200</v>
      </c>
      <c r="B36" s="178"/>
      <c r="C36" s="178"/>
      <c r="D36" s="70"/>
      <c r="E36" s="70"/>
      <c r="F36" s="70"/>
      <c r="G36" s="70"/>
      <c r="H36" s="70"/>
      <c r="I36" s="70"/>
      <c r="J36" s="70"/>
      <c r="K36" s="71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3"/>
      <c r="AI36" s="3"/>
      <c r="AJ36" s="3"/>
      <c r="AK36" s="70"/>
      <c r="AL36" s="70"/>
      <c r="AM36" s="70"/>
      <c r="AN36" s="71"/>
    </row>
    <row r="37" spans="1:43" ht="18.75" customHeight="1">
      <c r="A37" s="240" t="s">
        <v>201</v>
      </c>
      <c r="D37" s="70">
        <v>0</v>
      </c>
      <c r="E37" s="69"/>
      <c r="F37" s="70">
        <v>0</v>
      </c>
      <c r="G37" s="69"/>
      <c r="H37" s="70">
        <v>0</v>
      </c>
      <c r="I37" s="69"/>
      <c r="J37" s="70">
        <v>0</v>
      </c>
      <c r="K37" s="71"/>
      <c r="L37" s="70">
        <v>0</v>
      </c>
      <c r="M37" s="69"/>
      <c r="N37" s="70">
        <v>0</v>
      </c>
      <c r="O37" s="70"/>
      <c r="P37" s="70">
        <v>0</v>
      </c>
      <c r="Q37" s="70"/>
      <c r="R37" s="70">
        <v>13233276878</v>
      </c>
      <c r="S37" s="71"/>
      <c r="T37" s="70">
        <v>0</v>
      </c>
      <c r="U37" s="71"/>
      <c r="V37" s="70">
        <v>0</v>
      </c>
      <c r="W37" s="70"/>
      <c r="X37" s="70">
        <v>0</v>
      </c>
      <c r="Y37" s="71"/>
      <c r="Z37" s="70">
        <v>0</v>
      </c>
      <c r="AA37" s="70"/>
      <c r="AB37" s="70">
        <v>0</v>
      </c>
      <c r="AC37" s="71"/>
      <c r="AD37" s="70">
        <v>0</v>
      </c>
      <c r="AE37" s="71"/>
      <c r="AF37" s="70">
        <v>0</v>
      </c>
      <c r="AG37" s="71"/>
      <c r="AH37" s="71">
        <f>SUM(X37:AF37)</f>
        <v>0</v>
      </c>
      <c r="AI37" s="148"/>
      <c r="AJ37" s="71">
        <f t="shared" ref="AJ37:AJ38" si="7">SUM(D37:V37,AH37)</f>
        <v>13233276878</v>
      </c>
      <c r="AK37" s="70"/>
      <c r="AL37" s="70">
        <v>-1324901859</v>
      </c>
      <c r="AM37" s="70"/>
      <c r="AN37" s="71">
        <f t="shared" ref="AN37:AN38" si="8">SUM(AJ37:AL37)</f>
        <v>11908375019</v>
      </c>
      <c r="AP37" s="79"/>
      <c r="AQ37" s="3"/>
    </row>
    <row r="38" spans="1:43" ht="18.75" customHeight="1">
      <c r="A38" s="240" t="s">
        <v>202</v>
      </c>
      <c r="D38" s="82">
        <v>0</v>
      </c>
      <c r="E38" s="69"/>
      <c r="F38" s="82">
        <v>0</v>
      </c>
      <c r="G38" s="69"/>
      <c r="H38" s="82">
        <v>0</v>
      </c>
      <c r="I38" s="69"/>
      <c r="J38" s="82">
        <v>0</v>
      </c>
      <c r="K38" s="71"/>
      <c r="L38" s="82">
        <v>0</v>
      </c>
      <c r="M38" s="69"/>
      <c r="N38" s="82">
        <v>0</v>
      </c>
      <c r="O38" s="70"/>
      <c r="P38" s="82">
        <v>0</v>
      </c>
      <c r="Q38" s="70"/>
      <c r="R38" s="82">
        <v>-10269505</v>
      </c>
      <c r="S38" s="71"/>
      <c r="T38" s="82">
        <v>0</v>
      </c>
      <c r="U38" s="71"/>
      <c r="V38" s="82">
        <v>0</v>
      </c>
      <c r="W38" s="70"/>
      <c r="X38" s="82">
        <v>-774385034</v>
      </c>
      <c r="Y38" s="70"/>
      <c r="Z38" s="82">
        <v>1878187</v>
      </c>
      <c r="AA38" s="70"/>
      <c r="AB38" s="82">
        <v>-237904300</v>
      </c>
      <c r="AC38" s="70"/>
      <c r="AD38" s="82">
        <v>-476517975</v>
      </c>
      <c r="AE38" s="70"/>
      <c r="AF38" s="82">
        <v>-89180255</v>
      </c>
      <c r="AG38" s="70"/>
      <c r="AH38" s="82">
        <f>SUM(X38:AF38)</f>
        <v>-1576109377</v>
      </c>
      <c r="AI38" s="70"/>
      <c r="AJ38" s="82">
        <f t="shared" si="7"/>
        <v>-1586378882</v>
      </c>
      <c r="AK38" s="70"/>
      <c r="AL38" s="82">
        <v>-715785706</v>
      </c>
      <c r="AM38" s="70"/>
      <c r="AN38" s="82">
        <f t="shared" si="8"/>
        <v>-2302164588</v>
      </c>
      <c r="AP38" s="80"/>
      <c r="AQ38" s="3"/>
    </row>
    <row r="39" spans="1:43" ht="18.75" customHeight="1">
      <c r="A39" s="178" t="s">
        <v>322</v>
      </c>
      <c r="B39" s="178"/>
      <c r="C39" s="178"/>
      <c r="D39" s="76">
        <f>SUM(D37:D38)</f>
        <v>0</v>
      </c>
      <c r="E39" s="70"/>
      <c r="F39" s="76">
        <f>SUM(F37:F38)</f>
        <v>0</v>
      </c>
      <c r="G39" s="70"/>
      <c r="H39" s="76">
        <f>SUM(H37:H38)</f>
        <v>0</v>
      </c>
      <c r="I39" s="70"/>
      <c r="J39" s="76">
        <f>SUM(J37:J38)</f>
        <v>0</v>
      </c>
      <c r="K39" s="68">
        <v>1</v>
      </c>
      <c r="L39" s="76">
        <f>SUM(L37:L38)</f>
        <v>0</v>
      </c>
      <c r="M39" s="70"/>
      <c r="N39" s="76">
        <f>SUM(N37:N38)</f>
        <v>0</v>
      </c>
      <c r="O39" s="70"/>
      <c r="P39" s="76">
        <f>SUM(P37:P38)</f>
        <v>0</v>
      </c>
      <c r="Q39" s="70"/>
      <c r="R39" s="76">
        <f>SUM(R37:R38)</f>
        <v>13223007373</v>
      </c>
      <c r="S39" s="68"/>
      <c r="T39" s="76">
        <f>SUM(T37:T38)</f>
        <v>0</v>
      </c>
      <c r="U39" s="68"/>
      <c r="V39" s="76">
        <f>SUM(V37:V38)</f>
        <v>0</v>
      </c>
      <c r="W39" s="69"/>
      <c r="X39" s="76">
        <f>SUM(X37:X38)</f>
        <v>-774385034</v>
      </c>
      <c r="Y39" s="68"/>
      <c r="Z39" s="76">
        <f>SUM(Z37:Z38)</f>
        <v>1878187</v>
      </c>
      <c r="AA39" s="68"/>
      <c r="AB39" s="76">
        <f>SUM(AB37:AB38)</f>
        <v>-237904300</v>
      </c>
      <c r="AC39" s="68"/>
      <c r="AD39" s="76">
        <f>SUM(AD37:AD38)</f>
        <v>-476517975</v>
      </c>
      <c r="AE39" s="68"/>
      <c r="AF39" s="76">
        <f>SUM(AF37:AF38)</f>
        <v>-89180255</v>
      </c>
      <c r="AG39" s="68"/>
      <c r="AH39" s="76">
        <f>SUM(AH37:AH38)</f>
        <v>-1576109377</v>
      </c>
      <c r="AI39" s="69"/>
      <c r="AJ39" s="76">
        <f>SUM(AJ37:AJ38)</f>
        <v>11646897996</v>
      </c>
      <c r="AK39" s="69"/>
      <c r="AL39" s="76">
        <f>SUM(AL37:AL38)</f>
        <v>-2040687565</v>
      </c>
      <c r="AM39" s="69"/>
      <c r="AN39" s="76">
        <f>SUM(AN37:AN38)</f>
        <v>9606210431</v>
      </c>
      <c r="AP39" s="81"/>
      <c r="AQ39" s="38"/>
    </row>
    <row r="40" spans="1:43" ht="18.75" customHeight="1">
      <c r="B40" s="24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68"/>
      <c r="AP40" s="81"/>
    </row>
    <row r="41" spans="1:43" ht="18.75" customHeight="1">
      <c r="A41" s="165" t="s">
        <v>203</v>
      </c>
      <c r="B41" s="241">
        <v>23</v>
      </c>
      <c r="D41" s="82">
        <v>0</v>
      </c>
      <c r="E41" s="71"/>
      <c r="F41" s="82">
        <v>0</v>
      </c>
      <c r="G41" s="71"/>
      <c r="H41" s="82">
        <v>0</v>
      </c>
      <c r="I41" s="71"/>
      <c r="J41" s="82">
        <v>0</v>
      </c>
      <c r="K41" s="71"/>
      <c r="L41" s="82">
        <v>0</v>
      </c>
      <c r="M41" s="71"/>
      <c r="N41" s="82">
        <v>0</v>
      </c>
      <c r="O41" s="71"/>
      <c r="P41" s="82">
        <v>0</v>
      </c>
      <c r="Q41" s="71"/>
      <c r="R41" s="82">
        <v>-500000003</v>
      </c>
      <c r="S41" s="71"/>
      <c r="T41" s="82">
        <v>0</v>
      </c>
      <c r="U41" s="71"/>
      <c r="V41" s="82">
        <v>0</v>
      </c>
      <c r="W41" s="71"/>
      <c r="X41" s="82">
        <v>0</v>
      </c>
      <c r="Y41" s="71"/>
      <c r="Z41" s="82">
        <v>0</v>
      </c>
      <c r="AA41" s="71"/>
      <c r="AB41" s="82">
        <v>0</v>
      </c>
      <c r="AC41" s="71"/>
      <c r="AD41" s="82">
        <v>0</v>
      </c>
      <c r="AE41" s="71"/>
      <c r="AF41" s="82">
        <f t="shared" ref="AF41" si="9">SUM(V41:AD41)</f>
        <v>0</v>
      </c>
      <c r="AG41" s="71"/>
      <c r="AH41" s="82">
        <f>SUM(X41:AF41)</f>
        <v>0</v>
      </c>
      <c r="AI41" s="71"/>
      <c r="AJ41" s="82">
        <f>SUM(D41:V41,AH41)</f>
        <v>-500000003</v>
      </c>
      <c r="AK41" s="71"/>
      <c r="AL41" s="82">
        <v>0</v>
      </c>
      <c r="AM41" s="71"/>
      <c r="AN41" s="82">
        <f>SUM(AJ41:AL41)</f>
        <v>-500000003</v>
      </c>
      <c r="AP41" s="81"/>
    </row>
    <row r="42" spans="1:43" ht="18.75" customHeight="1"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68"/>
    </row>
    <row r="43" spans="1:43" ht="18.75" customHeight="1" thickBot="1">
      <c r="A43" s="188" t="s">
        <v>220</v>
      </c>
      <c r="B43" s="188"/>
      <c r="C43" s="188"/>
      <c r="D43" s="83">
        <f>D39+D34+D15+D41</f>
        <v>1376923157</v>
      </c>
      <c r="E43" s="68"/>
      <c r="F43" s="83">
        <f>F39+F34+F15+F41</f>
        <v>11157460051</v>
      </c>
      <c r="G43" s="68"/>
      <c r="H43" s="83">
        <f>H39+H34+H15+H41</f>
        <v>3890769189</v>
      </c>
      <c r="I43" s="68"/>
      <c r="J43" s="83">
        <f>J39+J34+J15+J41</f>
        <v>21319924</v>
      </c>
      <c r="K43" s="68"/>
      <c r="L43" s="83">
        <f>L39+L34+L15+L41</f>
        <v>1836718</v>
      </c>
      <c r="M43" s="68"/>
      <c r="N43" s="83">
        <f>N39+N34+N15+N41</f>
        <v>153164346</v>
      </c>
      <c r="O43" s="246"/>
      <c r="P43" s="83">
        <f>P39+P34+P15+P41</f>
        <v>0</v>
      </c>
      <c r="Q43" s="246"/>
      <c r="R43" s="83">
        <f>R39+R34+R15+R41</f>
        <v>48584704029</v>
      </c>
      <c r="S43" s="68"/>
      <c r="T43" s="83">
        <f>T39+T34+T15+T41</f>
        <v>0</v>
      </c>
      <c r="U43" s="68"/>
      <c r="V43" s="83">
        <f>V39+V34+V15+V41</f>
        <v>9940796710</v>
      </c>
      <c r="W43" s="246"/>
      <c r="X43" s="83">
        <f>X39+X34+X15+X41</f>
        <v>-1538761346</v>
      </c>
      <c r="Y43" s="246"/>
      <c r="Z43" s="83">
        <f>Z39+Z34+Z15+Z41</f>
        <v>-25947574</v>
      </c>
      <c r="AA43" s="68"/>
      <c r="AB43" s="83">
        <f>AB39+AB34+AB15+AB41</f>
        <v>-471713595</v>
      </c>
      <c r="AC43" s="246"/>
      <c r="AD43" s="83">
        <f>AD39+AD34+AD15+AD41</f>
        <v>-891169438</v>
      </c>
      <c r="AE43" s="68"/>
      <c r="AF43" s="83">
        <f>AF39+AF34+AF15+AF41</f>
        <v>-87675308</v>
      </c>
      <c r="AG43" s="246"/>
      <c r="AH43" s="83">
        <f>AH39+AH34+AH15+AH41</f>
        <v>-3015267261</v>
      </c>
      <c r="AI43" s="246"/>
      <c r="AJ43" s="83">
        <f>AJ39+AJ34+AJ15+AJ41</f>
        <v>72111706863</v>
      </c>
      <c r="AK43" s="246"/>
      <c r="AL43" s="83">
        <f>AL39+AL34+AL15+AL41</f>
        <v>27920098493</v>
      </c>
      <c r="AM43" s="246"/>
      <c r="AN43" s="83">
        <f>AN39+AN34+AN15+AN41</f>
        <v>100031805356</v>
      </c>
    </row>
    <row r="44" spans="1:43" ht="18.75" customHeight="1" thickTop="1"/>
    <row r="45" spans="1:43" s="38" customFormat="1" ht="18.75" customHeight="1"/>
    <row r="46" spans="1:43" s="247" customFormat="1" ht="18.75" customHeight="1">
      <c r="D46" s="84"/>
      <c r="F46" s="84"/>
      <c r="H46" s="85"/>
      <c r="J46" s="84"/>
      <c r="K46" s="86"/>
      <c r="L46" s="84"/>
      <c r="N46" s="85"/>
      <c r="O46" s="85"/>
      <c r="P46" s="85"/>
      <c r="Q46" s="85"/>
      <c r="R46" s="85"/>
      <c r="T46" s="84"/>
      <c r="V46" s="84"/>
      <c r="W46" s="84"/>
      <c r="X46" s="84"/>
      <c r="Y46" s="84"/>
      <c r="Z46" s="84"/>
      <c r="AA46" s="84"/>
      <c r="AB46" s="84"/>
      <c r="AC46" s="84"/>
      <c r="AD46" s="84"/>
      <c r="AH46" s="84"/>
      <c r="AJ46" s="248"/>
      <c r="AK46" s="248"/>
      <c r="AL46" s="248"/>
      <c r="AM46" s="248"/>
      <c r="AN46" s="248"/>
    </row>
    <row r="50" s="247" customFormat="1" ht="18.75" customHeight="1"/>
    <row r="51" s="247" customFormat="1" ht="18.75" customHeight="1"/>
    <row r="52" s="247" customFormat="1" ht="18.75" customHeight="1"/>
  </sheetData>
  <mergeCells count="4">
    <mergeCell ref="D4:AN4"/>
    <mergeCell ref="N5:R5"/>
    <mergeCell ref="X5:AH5"/>
    <mergeCell ref="D13:AN13"/>
  </mergeCells>
  <conditionalFormatting sqref="D34 F34 H34:I34 N34">
    <cfRule type="expression" priority="15" stopIfTrue="1">
      <formula>"if(E11&gt;0,#,##0;(#,##0),"-")"</formula>
    </cfRule>
  </conditionalFormatting>
  <conditionalFormatting sqref="P34">
    <cfRule type="expression" priority="9" stopIfTrue="1">
      <formula>"if(E11&gt;0,#,##0;(#,##0),"-")"</formula>
    </cfRule>
  </conditionalFormatting>
  <conditionalFormatting sqref="S37 R38:S38">
    <cfRule type="expression" priority="6" stopIfTrue="1">
      <formula>"if(E11&gt;0,#,##0;(#,##0),"-")"</formula>
    </cfRule>
  </conditionalFormatting>
  <conditionalFormatting sqref="T34">
    <cfRule type="expression" priority="11" stopIfTrue="1">
      <formula>"if(E11&gt;0,#,##0;(#,##0),"-")"</formula>
    </cfRule>
  </conditionalFormatting>
  <conditionalFormatting sqref="U37:U38">
    <cfRule type="expression" priority="19" stopIfTrue="1">
      <formula>"if(E11&gt;0,#,##0;(#,##0),"-")"</formula>
    </cfRule>
  </conditionalFormatting>
  <conditionalFormatting sqref="V34">
    <cfRule type="expression" priority="10" stopIfTrue="1">
      <formula>"if(E11&gt;0,#,##0;(#,##0),"-")"</formula>
    </cfRule>
  </conditionalFormatting>
  <conditionalFormatting sqref="X34">
    <cfRule type="expression" priority="14" stopIfTrue="1">
      <formula>"if(E11&gt;0,#,##0;(#,##0),"-")"</formula>
    </cfRule>
  </conditionalFormatting>
  <conditionalFormatting sqref="Y15 AC15 Y25 AC25 Y32:Y33 AC32:AE33 AD34:AE34 Y37:Y38 AC37:AC38 AE37:AE38">
    <cfRule type="expression" priority="13" stopIfTrue="1">
      <formula>"if(E11&gt;0,#,##0;(#,##0),"-")"</formula>
    </cfRule>
  </conditionalFormatting>
  <conditionalFormatting sqref="Z34:AB34">
    <cfRule type="expression" priority="1" stopIfTrue="1">
      <formula>"if(E11&gt;0,#,##0;(#,##0),"-")"</formula>
    </cfRule>
  </conditionalFormatting>
  <conditionalFormatting sqref="AG15">
    <cfRule type="expression" priority="12" stopIfTrue="1">
      <formula>"if(E11&gt;0,#,##0;(#,##0),"-")"</formula>
    </cfRule>
  </conditionalFormatting>
  <conditionalFormatting sqref="AG25">
    <cfRule type="expression" priority="16" stopIfTrue="1">
      <formula>"if(E11&gt;0,#,##0;(#,##0),"-")"</formula>
    </cfRule>
  </conditionalFormatting>
  <conditionalFormatting sqref="AG37:AG38">
    <cfRule type="expression" priority="17" stopIfTrue="1">
      <formula>"if(E11&gt;0,#,##0;(#,##0),"-")"</formula>
    </cfRule>
  </conditionalFormatting>
  <conditionalFormatting sqref="AL38">
    <cfRule type="expression" priority="3" stopIfTrue="1">
      <formula>"if(E11&gt;0,#,##0;(#,##0),"-")"</formula>
    </cfRule>
  </conditionalFormatting>
  <pageMargins left="0.78740157480314965" right="0.47244094488188981" top="0.47244094488188981" bottom="0.39370078740157483" header="0.51181102362204722" footer="0.39370078740157483"/>
  <pageSetup paperSize="9" scale="37" firstPageNumber="12" fitToHeight="0" orientation="landscape" useFirstPageNumber="1" r:id="rId1"/>
  <headerFooter>
    <oddFooter>&amp;LThe accompanying notes are an integral part of these financial statements.
&amp;C&amp;P</oddFooter>
  </headerFooter>
  <ignoredErrors>
    <ignoredError sqref="AH28:AJ28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01F0A-CE8C-46F4-93EF-C06997D7F65B}">
  <sheetPr>
    <pageSetUpPr fitToPage="1"/>
  </sheetPr>
  <dimension ref="A1:V35"/>
  <sheetViews>
    <sheetView showGridLines="0" view="pageBreakPreview" topLeftCell="I1" zoomScale="70" zoomScaleNormal="85" zoomScaleSheetLayoutView="70" workbookViewId="0">
      <selection activeCell="X17" sqref="X17"/>
    </sheetView>
  </sheetViews>
  <sheetFormatPr defaultColWidth="26.5703125" defaultRowHeight="19.5" customHeight="1"/>
  <cols>
    <col min="1" max="1" width="53.7109375" style="159" customWidth="1"/>
    <col min="2" max="2" width="5.85546875" style="158" bestFit="1" customWidth="1"/>
    <col min="3" max="3" width="18.5703125" style="159" customWidth="1"/>
    <col min="4" max="4" width="1.42578125" style="159" customWidth="1"/>
    <col min="5" max="5" width="18.5703125" style="159" customWidth="1"/>
    <col min="6" max="6" width="1.42578125" style="159" customWidth="1"/>
    <col min="7" max="7" width="18.5703125" style="159" customWidth="1"/>
    <col min="8" max="8" width="1.42578125" style="159" customWidth="1"/>
    <col min="9" max="9" width="18.5703125" style="159" customWidth="1"/>
    <col min="10" max="10" width="1.42578125" style="159" customWidth="1"/>
    <col min="11" max="11" width="18.5703125" style="159" customWidth="1"/>
    <col min="12" max="12" width="1.42578125" style="159" customWidth="1"/>
    <col min="13" max="13" width="18.5703125" style="159" customWidth="1"/>
    <col min="14" max="14" width="1.42578125" style="159" customWidth="1"/>
    <col min="15" max="15" width="18.5703125" style="159" customWidth="1"/>
    <col min="16" max="16" width="1.42578125" style="159" customWidth="1"/>
    <col min="17" max="17" width="18.5703125" style="159" customWidth="1"/>
    <col min="18" max="18" width="1.42578125" style="159" customWidth="1"/>
    <col min="19" max="19" width="18.5703125" style="159" customWidth="1"/>
    <col min="20" max="20" width="1.42578125" style="159" customWidth="1"/>
    <col min="21" max="21" width="18.5703125" style="159" customWidth="1"/>
    <col min="22" max="16384" width="26.5703125" style="159"/>
  </cols>
  <sheetData>
    <row r="1" spans="1:22" s="193" customFormat="1" ht="19.5" customHeight="1">
      <c r="A1" s="191" t="s">
        <v>6</v>
      </c>
      <c r="B1" s="192"/>
      <c r="U1" s="194"/>
    </row>
    <row r="2" spans="1:22" s="199" customFormat="1" ht="19.5" customHeight="1">
      <c r="A2" s="195" t="s">
        <v>135</v>
      </c>
      <c r="B2" s="196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8"/>
    </row>
    <row r="3" spans="1:22" s="200" customFormat="1" ht="19.5" customHeight="1">
      <c r="B3" s="201"/>
      <c r="C3" s="202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</row>
    <row r="4" spans="1:22" s="200" customFormat="1" ht="19.5" customHeight="1">
      <c r="B4" s="201"/>
      <c r="C4" s="341" t="s">
        <v>221</v>
      </c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</row>
    <row r="5" spans="1:22" s="200" customFormat="1" ht="19.5" customHeight="1">
      <c r="B5" s="201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5" t="s">
        <v>222</v>
      </c>
      <c r="T5" s="204"/>
      <c r="U5" s="204"/>
    </row>
    <row r="6" spans="1:22" s="205" customFormat="1" ht="19.5" customHeight="1">
      <c r="B6" s="206"/>
      <c r="I6" s="342" t="s">
        <v>137</v>
      </c>
      <c r="J6" s="342"/>
      <c r="K6" s="342"/>
      <c r="L6" s="342"/>
      <c r="M6" s="342"/>
      <c r="S6" s="169" t="s">
        <v>223</v>
      </c>
    </row>
    <row r="7" spans="1:22" s="205" customFormat="1" ht="19.5" customHeight="1">
      <c r="B7" s="206"/>
      <c r="C7" s="205" t="s">
        <v>145</v>
      </c>
      <c r="J7" s="203"/>
      <c r="K7" s="205" t="s">
        <v>146</v>
      </c>
      <c r="Q7" s="205" t="s">
        <v>147</v>
      </c>
    </row>
    <row r="8" spans="1:22" s="205" customFormat="1" ht="19.5" customHeight="1">
      <c r="B8" s="206"/>
      <c r="C8" s="205" t="s">
        <v>224</v>
      </c>
      <c r="G8" s="205" t="s">
        <v>156</v>
      </c>
      <c r="K8" s="205" t="s">
        <v>159</v>
      </c>
      <c r="O8" s="205" t="s">
        <v>160</v>
      </c>
      <c r="Q8" s="205" t="s">
        <v>161</v>
      </c>
      <c r="S8" s="205" t="s">
        <v>164</v>
      </c>
      <c r="U8" s="205" t="s">
        <v>211</v>
      </c>
    </row>
    <row r="9" spans="1:22" s="205" customFormat="1" ht="19.5" customHeight="1">
      <c r="B9" s="206" t="s">
        <v>15</v>
      </c>
      <c r="C9" s="169" t="s">
        <v>170</v>
      </c>
      <c r="E9" s="169" t="s">
        <v>225</v>
      </c>
      <c r="G9" s="169" t="s">
        <v>226</v>
      </c>
      <c r="I9" s="169" t="s">
        <v>212</v>
      </c>
      <c r="K9" s="169" t="s">
        <v>175</v>
      </c>
      <c r="M9" s="169" t="s">
        <v>80</v>
      </c>
      <c r="O9" s="169" t="s">
        <v>159</v>
      </c>
      <c r="Q9" s="169" t="s">
        <v>176</v>
      </c>
      <c r="S9" s="169" t="s">
        <v>175</v>
      </c>
      <c r="U9" s="169" t="s">
        <v>181</v>
      </c>
    </row>
    <row r="10" spans="1:22" s="200" customFormat="1" ht="19.5" customHeight="1">
      <c r="A10" s="177"/>
      <c r="B10" s="201"/>
      <c r="C10" s="347" t="s">
        <v>26</v>
      </c>
      <c r="D10" s="347"/>
      <c r="E10" s="347"/>
      <c r="F10" s="347"/>
      <c r="G10" s="347"/>
      <c r="H10" s="347"/>
      <c r="I10" s="347"/>
      <c r="J10" s="347"/>
      <c r="K10" s="347"/>
      <c r="L10" s="347"/>
      <c r="M10" s="347"/>
      <c r="N10" s="347"/>
      <c r="O10" s="347"/>
      <c r="P10" s="347"/>
      <c r="Q10" s="347"/>
      <c r="R10" s="347"/>
      <c r="S10" s="347"/>
      <c r="T10" s="347"/>
      <c r="U10" s="347"/>
    </row>
    <row r="11" spans="1:22" ht="19.5" customHeight="1">
      <c r="A11" s="177" t="s">
        <v>182</v>
      </c>
      <c r="B11" s="87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208"/>
      <c r="T11" s="208"/>
      <c r="U11" s="208"/>
    </row>
    <row r="12" spans="1:22" s="177" customFormat="1" ht="19.5" customHeight="1">
      <c r="A12" s="177" t="s">
        <v>183</v>
      </c>
      <c r="B12" s="181"/>
      <c r="C12" s="209">
        <v>1376923157</v>
      </c>
      <c r="D12" s="209"/>
      <c r="E12" s="209">
        <v>11157460051</v>
      </c>
      <c r="F12" s="209"/>
      <c r="G12" s="209">
        <v>189617759</v>
      </c>
      <c r="H12" s="209"/>
      <c r="I12" s="209">
        <v>153164346</v>
      </c>
      <c r="J12" s="209"/>
      <c r="K12" s="209">
        <v>505406210</v>
      </c>
      <c r="L12" s="209"/>
      <c r="M12" s="209">
        <v>18965909728</v>
      </c>
      <c r="N12" s="209"/>
      <c r="O12" s="209">
        <v>-505406210</v>
      </c>
      <c r="P12" s="209"/>
      <c r="Q12" s="209">
        <v>9940796710</v>
      </c>
      <c r="R12" s="209"/>
      <c r="S12" s="209">
        <v>-89688200</v>
      </c>
      <c r="T12" s="209"/>
      <c r="U12" s="209">
        <f>SUM(C12:S12)</f>
        <v>41694183551</v>
      </c>
    </row>
    <row r="13" spans="1:22" s="177" customFormat="1" ht="19.5" customHeight="1">
      <c r="A13" s="210"/>
      <c r="B13" s="181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</row>
    <row r="14" spans="1:22" s="177" customFormat="1" ht="19.5" customHeight="1">
      <c r="A14" s="177" t="s">
        <v>184</v>
      </c>
      <c r="B14" s="87"/>
      <c r="C14" s="88"/>
      <c r="D14" s="211"/>
      <c r="E14" s="88"/>
      <c r="F14" s="211"/>
      <c r="G14" s="88"/>
      <c r="H14" s="211"/>
      <c r="I14" s="88"/>
      <c r="J14" s="211"/>
      <c r="K14" s="88"/>
      <c r="L14" s="211"/>
      <c r="M14" s="88"/>
      <c r="N14" s="211"/>
      <c r="O14" s="88"/>
      <c r="P14" s="211"/>
      <c r="Q14" s="88"/>
      <c r="R14" s="212"/>
      <c r="S14" s="88"/>
      <c r="T14" s="211"/>
      <c r="U14" s="211"/>
      <c r="V14" s="213"/>
    </row>
    <row r="15" spans="1:22" s="177" customFormat="1" ht="19.5" customHeight="1">
      <c r="A15" s="177" t="s">
        <v>227</v>
      </c>
      <c r="B15" s="87"/>
      <c r="C15" s="88"/>
      <c r="D15" s="211"/>
      <c r="E15" s="88"/>
      <c r="F15" s="211"/>
      <c r="G15" s="88"/>
      <c r="H15" s="211"/>
      <c r="I15" s="88"/>
      <c r="J15" s="211"/>
      <c r="K15" s="88"/>
      <c r="L15" s="211"/>
      <c r="M15" s="88"/>
      <c r="N15" s="211"/>
      <c r="O15" s="88"/>
      <c r="P15" s="211"/>
      <c r="Q15" s="88"/>
      <c r="R15" s="211"/>
      <c r="S15" s="88"/>
      <c r="T15" s="211"/>
      <c r="U15" s="211"/>
      <c r="V15" s="213"/>
    </row>
    <row r="16" spans="1:22" s="177" customFormat="1" ht="19.5" customHeight="1">
      <c r="A16" s="181" t="s">
        <v>186</v>
      </c>
      <c r="B16" s="87"/>
      <c r="C16" s="88"/>
      <c r="D16" s="211"/>
      <c r="E16" s="88"/>
      <c r="F16" s="211"/>
      <c r="G16" s="88"/>
      <c r="H16" s="211"/>
      <c r="I16" s="88"/>
      <c r="J16" s="211"/>
      <c r="K16" s="88"/>
      <c r="L16" s="211"/>
      <c r="M16" s="88"/>
      <c r="N16" s="211"/>
      <c r="O16" s="88"/>
      <c r="P16" s="211"/>
      <c r="Q16" s="88"/>
      <c r="R16" s="211"/>
      <c r="S16" s="88"/>
      <c r="T16" s="211"/>
      <c r="U16" s="211"/>
      <c r="V16" s="213"/>
    </row>
    <row r="17" spans="1:22" s="177" customFormat="1" ht="19.5" customHeight="1">
      <c r="A17" s="182" t="s">
        <v>187</v>
      </c>
      <c r="B17" s="105"/>
      <c r="C17" s="92"/>
      <c r="D17" s="211"/>
      <c r="E17" s="92"/>
      <c r="F17" s="211"/>
      <c r="G17" s="92"/>
      <c r="H17" s="211"/>
      <c r="I17" s="92"/>
      <c r="J17" s="211"/>
      <c r="K17" s="92"/>
      <c r="L17" s="211"/>
      <c r="M17" s="92"/>
      <c r="N17" s="211"/>
      <c r="O17" s="92"/>
      <c r="P17" s="211"/>
      <c r="Q17" s="92"/>
      <c r="R17" s="211"/>
      <c r="S17" s="92"/>
      <c r="T17" s="211"/>
      <c r="U17" s="211"/>
      <c r="V17" s="213"/>
    </row>
    <row r="18" spans="1:22" s="177" customFormat="1" ht="19.5" customHeight="1">
      <c r="A18" s="186" t="s">
        <v>189</v>
      </c>
      <c r="B18" s="87">
        <v>21</v>
      </c>
      <c r="C18" s="214">
        <v>0</v>
      </c>
      <c r="D18" s="211"/>
      <c r="E18" s="214">
        <v>0</v>
      </c>
      <c r="F18" s="211"/>
      <c r="G18" s="89">
        <v>18329004</v>
      </c>
      <c r="H18" s="215"/>
      <c r="I18" s="214">
        <v>0</v>
      </c>
      <c r="J18" s="215"/>
      <c r="K18" s="89">
        <v>-257665302</v>
      </c>
      <c r="L18" s="215"/>
      <c r="M18" s="89">
        <v>257665302</v>
      </c>
      <c r="N18" s="215"/>
      <c r="O18" s="89">
        <v>257665302</v>
      </c>
      <c r="P18" s="211"/>
      <c r="Q18" s="216">
        <v>0</v>
      </c>
      <c r="R18" s="217"/>
      <c r="S18" s="216">
        <v>0</v>
      </c>
      <c r="T18" s="211"/>
      <c r="U18" s="215">
        <f>SUM(C18:S18)</f>
        <v>275994306</v>
      </c>
      <c r="V18" s="213"/>
    </row>
    <row r="19" spans="1:22" s="200" customFormat="1" ht="19.5" customHeight="1">
      <c r="A19" s="186" t="s">
        <v>228</v>
      </c>
      <c r="B19" s="87">
        <v>29</v>
      </c>
      <c r="C19" s="218">
        <v>0</v>
      </c>
      <c r="D19" s="217"/>
      <c r="E19" s="219">
        <v>0</v>
      </c>
      <c r="F19" s="217"/>
      <c r="G19" s="219">
        <v>0</v>
      </c>
      <c r="H19" s="217"/>
      <c r="I19" s="219">
        <v>0</v>
      </c>
      <c r="J19" s="217"/>
      <c r="K19" s="219">
        <v>0</v>
      </c>
      <c r="L19" s="217"/>
      <c r="M19" s="90">
        <v>-3054696916</v>
      </c>
      <c r="N19" s="217"/>
      <c r="O19" s="219">
        <v>0</v>
      </c>
      <c r="P19" s="217"/>
      <c r="Q19" s="219">
        <v>0</v>
      </c>
      <c r="R19" s="217"/>
      <c r="S19" s="219">
        <v>0</v>
      </c>
      <c r="T19" s="217"/>
      <c r="U19" s="220">
        <f>SUM(C19:Q19)</f>
        <v>-3054696916</v>
      </c>
      <c r="V19" s="221"/>
    </row>
    <row r="20" spans="1:22" s="177" customFormat="1" ht="19.5" customHeight="1">
      <c r="A20" s="184" t="s">
        <v>217</v>
      </c>
      <c r="B20" s="87"/>
      <c r="C20" s="222">
        <f>SUM(C18:C19)</f>
        <v>0</v>
      </c>
      <c r="D20" s="209"/>
      <c r="E20" s="222">
        <f>SUM(E18:E19)</f>
        <v>0</v>
      </c>
      <c r="F20" s="209"/>
      <c r="G20" s="91">
        <f>SUM(G18:G19)</f>
        <v>18329004</v>
      </c>
      <c r="H20" s="209"/>
      <c r="I20" s="222">
        <f>SUM(I18:I19)</f>
        <v>0</v>
      </c>
      <c r="J20" s="209"/>
      <c r="K20" s="91">
        <f>SUM(K18:K19)</f>
        <v>-257665302</v>
      </c>
      <c r="L20" s="209"/>
      <c r="M20" s="91">
        <f>SUM(M18:M19)</f>
        <v>-2797031614</v>
      </c>
      <c r="N20" s="209"/>
      <c r="O20" s="91">
        <f>SUM(O18:O19)</f>
        <v>257665302</v>
      </c>
      <c r="P20" s="209"/>
      <c r="Q20" s="222">
        <f>SUM(Q18:Q19)</f>
        <v>0</v>
      </c>
      <c r="R20" s="209"/>
      <c r="S20" s="222">
        <f>SUM(S18:S19)</f>
        <v>0</v>
      </c>
      <c r="T20" s="209"/>
      <c r="U20" s="91">
        <f>SUM(U18:U19)</f>
        <v>-2778702610</v>
      </c>
      <c r="V20" s="213"/>
    </row>
    <row r="21" spans="1:22" s="200" customFormat="1" ht="19.5" customHeight="1">
      <c r="A21" s="177"/>
      <c r="B21" s="87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8"/>
      <c r="V21" s="221"/>
    </row>
    <row r="22" spans="1:22" s="177" customFormat="1" ht="19.5" customHeight="1">
      <c r="A22" s="185" t="s">
        <v>229</v>
      </c>
      <c r="B22" s="87"/>
      <c r="C22" s="223"/>
      <c r="D22" s="223"/>
      <c r="E22" s="223"/>
      <c r="F22" s="223"/>
      <c r="G22" s="223"/>
      <c r="H22" s="223"/>
      <c r="I22" s="223"/>
      <c r="J22" s="223"/>
      <c r="K22" s="223"/>
      <c r="L22" s="223"/>
      <c r="M22" s="223"/>
      <c r="N22" s="223"/>
      <c r="O22" s="223"/>
      <c r="P22" s="223"/>
      <c r="Q22" s="223"/>
      <c r="R22" s="223"/>
      <c r="S22" s="223"/>
      <c r="T22" s="223"/>
      <c r="U22" s="223"/>
    </row>
    <row r="23" spans="1:22" s="200" customFormat="1" ht="19.5" customHeight="1">
      <c r="A23" s="186" t="s">
        <v>201</v>
      </c>
      <c r="B23" s="87"/>
      <c r="C23" s="216">
        <v>0</v>
      </c>
      <c r="D23" s="217"/>
      <c r="E23" s="216">
        <v>0</v>
      </c>
      <c r="F23" s="217"/>
      <c r="G23" s="216">
        <v>0</v>
      </c>
      <c r="H23" s="217"/>
      <c r="I23" s="216">
        <v>0</v>
      </c>
      <c r="J23" s="217"/>
      <c r="K23" s="216">
        <v>0</v>
      </c>
      <c r="L23" s="217"/>
      <c r="M23" s="217">
        <v>11926030453</v>
      </c>
      <c r="N23" s="217"/>
      <c r="O23" s="216">
        <v>0</v>
      </c>
      <c r="P23" s="217"/>
      <c r="Q23" s="216">
        <v>0</v>
      </c>
      <c r="R23" s="217"/>
      <c r="S23" s="216">
        <v>0</v>
      </c>
      <c r="T23" s="217"/>
      <c r="U23" s="217">
        <f>SUM(C23:S23)</f>
        <v>11926030453</v>
      </c>
    </row>
    <row r="24" spans="1:22" s="200" customFormat="1" ht="19.5" customHeight="1">
      <c r="A24" s="186" t="s">
        <v>230</v>
      </c>
      <c r="B24" s="87"/>
      <c r="C24" s="219">
        <v>0</v>
      </c>
      <c r="D24" s="217"/>
      <c r="E24" s="219">
        <v>0</v>
      </c>
      <c r="F24" s="217"/>
      <c r="G24" s="219">
        <v>0</v>
      </c>
      <c r="H24" s="217"/>
      <c r="I24" s="219">
        <v>0</v>
      </c>
      <c r="J24" s="217"/>
      <c r="K24" s="219">
        <v>0</v>
      </c>
      <c r="L24" s="217"/>
      <c r="M24" s="219">
        <v>189155629</v>
      </c>
      <c r="N24" s="217"/>
      <c r="O24" s="219">
        <v>0</v>
      </c>
      <c r="P24" s="217"/>
      <c r="Q24" s="219">
        <v>0</v>
      </c>
      <c r="R24" s="217"/>
      <c r="S24" s="216">
        <v>83675000</v>
      </c>
      <c r="T24" s="217"/>
      <c r="U24" s="219">
        <f>SUM(C24:S24)</f>
        <v>272830629</v>
      </c>
    </row>
    <row r="25" spans="1:22" s="177" customFormat="1" ht="19.5" customHeight="1">
      <c r="A25" s="185" t="s">
        <v>132</v>
      </c>
      <c r="B25" s="87"/>
      <c r="C25" s="222">
        <f>SUM(C23:C24)</f>
        <v>0</v>
      </c>
      <c r="D25" s="209"/>
      <c r="E25" s="222">
        <f>SUM(E23:E24)</f>
        <v>0</v>
      </c>
      <c r="F25" s="209"/>
      <c r="G25" s="222">
        <f>SUM(G23:G24)</f>
        <v>0</v>
      </c>
      <c r="H25" s="209"/>
      <c r="I25" s="222">
        <f>SUM(I23:I24)</f>
        <v>0</v>
      </c>
      <c r="J25" s="209"/>
      <c r="K25" s="222">
        <f>SUM(K23:K24)</f>
        <v>0</v>
      </c>
      <c r="L25" s="209"/>
      <c r="M25" s="222">
        <f>SUM(M23:M24)</f>
        <v>12115186082</v>
      </c>
      <c r="N25" s="209"/>
      <c r="O25" s="222">
        <f>SUM(O23:O24)</f>
        <v>0</v>
      </c>
      <c r="P25" s="209"/>
      <c r="Q25" s="222">
        <f>SUM(Q23:Q24)</f>
        <v>0</v>
      </c>
      <c r="R25" s="209"/>
      <c r="S25" s="222">
        <f>SUM(S23:S24)</f>
        <v>83675000</v>
      </c>
      <c r="T25" s="209"/>
      <c r="U25" s="222">
        <f>SUM(U23:U24)</f>
        <v>12198861082</v>
      </c>
    </row>
    <row r="26" spans="1:22" s="177" customFormat="1" ht="19.5" customHeight="1">
      <c r="A26" s="185"/>
      <c r="B26" s="87"/>
      <c r="C26" s="92"/>
      <c r="D26" s="209"/>
      <c r="E26" s="92"/>
      <c r="F26" s="209"/>
      <c r="G26" s="92"/>
      <c r="H26" s="209"/>
      <c r="I26" s="92"/>
      <c r="J26" s="209"/>
      <c r="K26" s="92"/>
      <c r="L26" s="209"/>
      <c r="M26" s="92"/>
      <c r="N26" s="209"/>
      <c r="O26" s="92"/>
      <c r="P26" s="209"/>
      <c r="Q26" s="92"/>
      <c r="R26" s="209"/>
      <c r="S26" s="92"/>
      <c r="T26" s="209"/>
      <c r="U26" s="92"/>
    </row>
    <row r="27" spans="1:22" s="177" customFormat="1" ht="19.5" customHeight="1">
      <c r="A27" s="212" t="s">
        <v>203</v>
      </c>
      <c r="B27" s="87">
        <v>23</v>
      </c>
      <c r="C27" s="219">
        <v>0</v>
      </c>
      <c r="D27" s="215"/>
      <c r="E27" s="219">
        <v>0</v>
      </c>
      <c r="F27" s="215"/>
      <c r="G27" s="219">
        <v>0</v>
      </c>
      <c r="H27" s="215"/>
      <c r="I27" s="219">
        <v>0</v>
      </c>
      <c r="J27" s="215"/>
      <c r="K27" s="219">
        <v>0</v>
      </c>
      <c r="L27" s="215"/>
      <c r="M27" s="93">
        <v>-500000003</v>
      </c>
      <c r="N27" s="215"/>
      <c r="O27" s="219">
        <v>0</v>
      </c>
      <c r="P27" s="215"/>
      <c r="Q27" s="219">
        <v>0</v>
      </c>
      <c r="R27" s="215"/>
      <c r="S27" s="219">
        <v>0</v>
      </c>
      <c r="T27" s="215"/>
      <c r="U27" s="220">
        <f>SUM(C27:S27)</f>
        <v>-500000003</v>
      </c>
      <c r="V27" s="213"/>
    </row>
    <row r="28" spans="1:22" s="200" customFormat="1" ht="19.5" customHeight="1">
      <c r="A28" s="224"/>
      <c r="B28" s="87"/>
      <c r="C28" s="94"/>
      <c r="D28" s="215"/>
      <c r="E28" s="94"/>
      <c r="F28" s="215"/>
      <c r="G28" s="215"/>
      <c r="H28" s="215"/>
      <c r="I28" s="215"/>
      <c r="J28" s="215"/>
      <c r="K28" s="215"/>
      <c r="L28" s="215"/>
      <c r="M28" s="215"/>
      <c r="N28" s="215"/>
      <c r="O28" s="94"/>
      <c r="P28" s="215"/>
      <c r="Q28" s="94"/>
      <c r="R28" s="215"/>
      <c r="S28" s="94"/>
      <c r="T28" s="215"/>
      <c r="U28" s="92"/>
      <c r="V28" s="221"/>
    </row>
    <row r="29" spans="1:22" s="177" customFormat="1" ht="19.5" customHeight="1" thickBot="1">
      <c r="A29" s="177" t="s">
        <v>204</v>
      </c>
      <c r="B29" s="181"/>
      <c r="C29" s="225">
        <f>C12+C20+C25+C27</f>
        <v>1376923157</v>
      </c>
      <c r="D29" s="209"/>
      <c r="E29" s="225">
        <f>E12+E20+E25+E27</f>
        <v>11157460051</v>
      </c>
      <c r="F29" s="209"/>
      <c r="G29" s="225">
        <f>G12+G20+G25+G27</f>
        <v>207946763</v>
      </c>
      <c r="H29" s="209"/>
      <c r="I29" s="225">
        <f>I12+I20+I25+I27</f>
        <v>153164346</v>
      </c>
      <c r="J29" s="209"/>
      <c r="K29" s="225">
        <f>K12+K20+K25+K27</f>
        <v>247740908</v>
      </c>
      <c r="L29" s="209"/>
      <c r="M29" s="225">
        <f>M12+M20+M25+M27</f>
        <v>27784064193</v>
      </c>
      <c r="N29" s="209"/>
      <c r="O29" s="225">
        <f>O12+O20+O25+O27</f>
        <v>-247740908</v>
      </c>
      <c r="P29" s="209"/>
      <c r="Q29" s="225">
        <f>Q12+Q20+Q25+Q27</f>
        <v>9940796710</v>
      </c>
      <c r="R29" s="209"/>
      <c r="S29" s="225">
        <f>S12+S20+S25+S27</f>
        <v>-6013200</v>
      </c>
      <c r="T29" s="209"/>
      <c r="U29" s="225">
        <f>U12+U20+U25+U27</f>
        <v>50614342020</v>
      </c>
    </row>
    <row r="30" spans="1:22" ht="19.5" customHeight="1" thickTop="1"/>
    <row r="34" spans="3:21" ht="19.5" customHeight="1">
      <c r="C34" s="346"/>
      <c r="D34" s="346"/>
      <c r="E34" s="346"/>
      <c r="F34" s="346"/>
      <c r="G34" s="346"/>
      <c r="I34" s="346"/>
      <c r="J34" s="346"/>
      <c r="K34" s="346"/>
      <c r="L34" s="346"/>
      <c r="M34" s="346"/>
      <c r="N34" s="346"/>
      <c r="O34" s="346"/>
      <c r="P34" s="346"/>
      <c r="Q34" s="346"/>
      <c r="R34" s="346"/>
      <c r="S34" s="346"/>
      <c r="T34" s="346"/>
      <c r="U34" s="346"/>
    </row>
    <row r="35" spans="3:21" ht="19.5" customHeight="1">
      <c r="C35" s="346"/>
      <c r="D35" s="346"/>
      <c r="E35" s="346"/>
      <c r="F35" s="346"/>
      <c r="G35" s="346"/>
      <c r="I35" s="346"/>
      <c r="J35" s="346"/>
      <c r="K35" s="346"/>
      <c r="L35" s="346"/>
      <c r="M35" s="346"/>
      <c r="N35" s="346"/>
      <c r="O35" s="346"/>
      <c r="P35" s="346"/>
      <c r="Q35" s="346"/>
      <c r="R35" s="346"/>
      <c r="S35" s="346"/>
      <c r="T35" s="346"/>
      <c r="U35" s="346"/>
    </row>
  </sheetData>
  <mergeCells count="7">
    <mergeCell ref="C35:G35"/>
    <mergeCell ref="I35:U35"/>
    <mergeCell ref="C4:U4"/>
    <mergeCell ref="I6:M6"/>
    <mergeCell ref="C10:U10"/>
    <mergeCell ref="C34:G34"/>
    <mergeCell ref="I34:U34"/>
  </mergeCells>
  <pageMargins left="0.51181102362204722" right="0.51181102362204722" top="0.51181102362204722" bottom="0.51181102362204722" header="0.51181102362204722" footer="0.51181102362204722"/>
  <pageSetup paperSize="9" scale="60" firstPageNumber="13" fitToHeight="0" orientation="landscape" useFirstPageNumber="1" r:id="rId1"/>
  <headerFooter>
    <oddFooter>&amp;LThe accompanying notes are an integral part of these financial statements.
&amp;C&amp;P</oddFooter>
  </headerFooter>
  <ignoredErrors>
    <ignoredError sqref="U27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>
    <pageSetUpPr fitToPage="1"/>
  </sheetPr>
  <dimension ref="A1:Z35"/>
  <sheetViews>
    <sheetView showGridLines="0" view="pageBreakPreview" topLeftCell="H1" zoomScale="85" zoomScaleNormal="100" zoomScaleSheetLayoutView="85" workbookViewId="0">
      <selection activeCell="N32" sqref="N32"/>
    </sheetView>
  </sheetViews>
  <sheetFormatPr defaultColWidth="26.5703125" defaultRowHeight="19.5" customHeight="1"/>
  <cols>
    <col min="1" max="1" width="53.7109375" style="189" customWidth="1"/>
    <col min="2" max="2" width="9.140625" style="189" bestFit="1" customWidth="1"/>
    <col min="3" max="3" width="0.85546875" style="189" customWidth="1"/>
    <col min="4" max="4" width="17.5703125" style="189" customWidth="1"/>
    <col min="5" max="5" width="0.85546875" style="189" customWidth="1"/>
    <col min="6" max="6" width="17.5703125" style="189" customWidth="1"/>
    <col min="7" max="7" width="0.85546875" style="189" customWidth="1"/>
    <col min="8" max="8" width="17.5703125" style="189" customWidth="1"/>
    <col min="9" max="9" width="0.85546875" style="189" customWidth="1"/>
    <col min="10" max="10" width="17.5703125" style="189" customWidth="1"/>
    <col min="11" max="11" width="0.85546875" style="189" customWidth="1"/>
    <col min="12" max="12" width="17.5703125" style="189" customWidth="1"/>
    <col min="13" max="13" width="0.85546875" style="189" customWidth="1"/>
    <col min="14" max="14" width="17.5703125" style="189" customWidth="1"/>
    <col min="15" max="15" width="0.85546875" style="189" customWidth="1"/>
    <col min="16" max="16" width="17.5703125" style="189" customWidth="1"/>
    <col min="17" max="17" width="0.85546875" style="189" customWidth="1"/>
    <col min="18" max="18" width="17.5703125" style="189" customWidth="1"/>
    <col min="19" max="19" width="0.7109375" style="189" customWidth="1"/>
    <col min="20" max="20" width="17.5703125" style="189" customWidth="1"/>
    <col min="21" max="21" width="0.85546875" style="189" customWidth="1"/>
    <col min="22" max="22" width="17.5703125" style="189" customWidth="1"/>
    <col min="23" max="23" width="1.7109375" style="189" customWidth="1"/>
    <col min="24" max="16384" width="26.5703125" style="189"/>
  </cols>
  <sheetData>
    <row r="1" spans="1:26" s="159" customFormat="1" ht="19.5" customHeight="1">
      <c r="A1" s="157" t="s">
        <v>6</v>
      </c>
      <c r="B1" s="158"/>
      <c r="U1" s="160"/>
    </row>
    <row r="2" spans="1:26" s="159" customFormat="1" ht="19.5" customHeight="1">
      <c r="A2" s="157" t="s">
        <v>135</v>
      </c>
      <c r="B2" s="161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0"/>
    </row>
    <row r="3" spans="1:26" s="165" customFormat="1" ht="19.5" customHeight="1">
      <c r="A3" s="163"/>
      <c r="B3" s="163"/>
      <c r="C3" s="163"/>
      <c r="D3" s="163"/>
      <c r="E3" s="163"/>
      <c r="F3" s="163"/>
      <c r="G3" s="163"/>
      <c r="H3" s="163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</row>
    <row r="4" spans="1:26" s="165" customFormat="1" ht="19.5" customHeight="1">
      <c r="D4" s="164" t="s">
        <v>221</v>
      </c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</row>
    <row r="5" spans="1:26" s="165" customFormat="1" ht="19.5" customHeight="1">
      <c r="D5" s="164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8" t="s">
        <v>222</v>
      </c>
      <c r="U5" s="166"/>
      <c r="V5" s="166"/>
    </row>
    <row r="6" spans="1:26" s="168" customFormat="1" ht="19.5" customHeight="1">
      <c r="J6" s="342" t="s">
        <v>137</v>
      </c>
      <c r="K6" s="342"/>
      <c r="L6" s="342"/>
      <c r="M6" s="342"/>
      <c r="N6" s="342"/>
      <c r="T6" s="171" t="s">
        <v>223</v>
      </c>
    </row>
    <row r="7" spans="1:26" s="168" customFormat="1" ht="19.5" customHeight="1">
      <c r="D7" s="168" t="s">
        <v>145</v>
      </c>
      <c r="J7" s="166"/>
      <c r="K7" s="166"/>
      <c r="L7" s="168" t="s">
        <v>146</v>
      </c>
      <c r="M7" s="166"/>
      <c r="N7" s="166"/>
      <c r="O7" s="166"/>
      <c r="R7" s="168" t="s">
        <v>147</v>
      </c>
    </row>
    <row r="8" spans="1:26" s="168" customFormat="1" ht="19.5" customHeight="1">
      <c r="D8" s="168" t="s">
        <v>224</v>
      </c>
      <c r="H8" s="168" t="s">
        <v>156</v>
      </c>
      <c r="L8" s="168" t="s">
        <v>159</v>
      </c>
      <c r="P8" s="123" t="s">
        <v>160</v>
      </c>
      <c r="R8" s="168" t="s">
        <v>161</v>
      </c>
      <c r="T8" s="168" t="s">
        <v>164</v>
      </c>
      <c r="V8" s="168" t="s">
        <v>211</v>
      </c>
    </row>
    <row r="9" spans="1:26" s="168" customFormat="1" ht="19.5" customHeight="1">
      <c r="B9" s="170" t="s">
        <v>15</v>
      </c>
      <c r="C9" s="170"/>
      <c r="D9" s="171" t="s">
        <v>170</v>
      </c>
      <c r="F9" s="171" t="s">
        <v>225</v>
      </c>
      <c r="H9" s="171" t="s">
        <v>226</v>
      </c>
      <c r="J9" s="171" t="s">
        <v>212</v>
      </c>
      <c r="L9" s="171" t="s">
        <v>175</v>
      </c>
      <c r="N9" s="171" t="s">
        <v>80</v>
      </c>
      <c r="P9" s="172" t="s">
        <v>159</v>
      </c>
      <c r="R9" s="171" t="s">
        <v>176</v>
      </c>
      <c r="T9" s="171" t="s">
        <v>175</v>
      </c>
      <c r="V9" s="171" t="s">
        <v>181</v>
      </c>
    </row>
    <row r="10" spans="1:26" s="165" customFormat="1" ht="19.5" customHeight="1">
      <c r="B10" s="173"/>
      <c r="C10" s="174"/>
      <c r="D10" s="348" t="s">
        <v>26</v>
      </c>
      <c r="E10" s="348"/>
      <c r="F10" s="348"/>
      <c r="G10" s="348"/>
      <c r="H10" s="348"/>
      <c r="I10" s="348"/>
      <c r="J10" s="348"/>
      <c r="K10" s="348"/>
      <c r="L10" s="348"/>
      <c r="M10" s="348"/>
      <c r="N10" s="348"/>
      <c r="O10" s="348"/>
      <c r="P10" s="348"/>
      <c r="Q10" s="348"/>
      <c r="R10" s="348"/>
      <c r="S10" s="348"/>
      <c r="T10" s="348"/>
      <c r="U10" s="348"/>
      <c r="V10" s="348"/>
    </row>
    <row r="11" spans="1:26" s="165" customFormat="1" ht="19.5" customHeight="1">
      <c r="A11" s="176" t="s">
        <v>214</v>
      </c>
      <c r="B11" s="173"/>
      <c r="C11" s="174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  <c r="V11" s="175"/>
    </row>
    <row r="12" spans="1:26" s="178" customFormat="1" ht="19.5" customHeight="1">
      <c r="A12" s="177" t="s">
        <v>215</v>
      </c>
      <c r="B12" s="173"/>
      <c r="D12" s="68">
        <v>1376923157</v>
      </c>
      <c r="E12" s="68"/>
      <c r="F12" s="68">
        <v>11157460051</v>
      </c>
      <c r="G12" s="68"/>
      <c r="H12" s="68">
        <v>207946763</v>
      </c>
      <c r="I12" s="68"/>
      <c r="J12" s="68">
        <v>153164346</v>
      </c>
      <c r="K12" s="68"/>
      <c r="L12" s="68">
        <v>247740908</v>
      </c>
      <c r="M12" s="68"/>
      <c r="N12" s="68">
        <v>27784064193</v>
      </c>
      <c r="O12" s="68"/>
      <c r="P12" s="68">
        <v>-247740908</v>
      </c>
      <c r="Q12" s="68"/>
      <c r="R12" s="68">
        <v>9940796710</v>
      </c>
      <c r="S12" s="68"/>
      <c r="T12" s="68">
        <v>-6013200</v>
      </c>
      <c r="U12" s="68"/>
      <c r="V12" s="68">
        <f>SUM(D12:T12)</f>
        <v>50614342020</v>
      </c>
      <c r="W12" s="179"/>
      <c r="X12" s="95"/>
      <c r="Y12" s="179"/>
      <c r="Z12" s="179"/>
    </row>
    <row r="13" spans="1:26" s="165" customFormat="1" ht="19.5" customHeight="1">
      <c r="B13" s="173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69"/>
      <c r="W13" s="180"/>
      <c r="X13" s="180"/>
      <c r="Y13" s="180"/>
      <c r="Z13" s="180"/>
    </row>
    <row r="14" spans="1:26" s="178" customFormat="1" ht="19.5" customHeight="1">
      <c r="A14" s="177" t="s">
        <v>184</v>
      </c>
      <c r="B14" s="173"/>
      <c r="C14" s="165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69"/>
      <c r="W14" s="179"/>
      <c r="X14" s="179"/>
      <c r="Y14" s="179"/>
      <c r="Z14" s="179"/>
    </row>
    <row r="15" spans="1:26" s="178" customFormat="1" ht="19.5" customHeight="1">
      <c r="A15" s="177" t="s">
        <v>227</v>
      </c>
      <c r="B15" s="173"/>
      <c r="C15" s="165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69"/>
      <c r="W15" s="179"/>
      <c r="X15" s="179"/>
      <c r="Y15" s="179"/>
      <c r="Z15" s="179"/>
    </row>
    <row r="16" spans="1:26" s="165" customFormat="1" ht="19.5" customHeight="1">
      <c r="A16" s="181" t="s">
        <v>186</v>
      </c>
      <c r="B16" s="173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69"/>
      <c r="W16" s="180"/>
      <c r="X16" s="180"/>
      <c r="Y16" s="180"/>
      <c r="Z16" s="180"/>
    </row>
    <row r="17" spans="1:26" s="165" customFormat="1" ht="19.5" customHeight="1">
      <c r="A17" s="182" t="s">
        <v>187</v>
      </c>
      <c r="B17" s="173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69"/>
      <c r="W17" s="180"/>
      <c r="X17" s="180"/>
      <c r="Y17" s="180"/>
      <c r="Z17" s="180"/>
    </row>
    <row r="18" spans="1:26" s="165" customFormat="1" ht="19.5" customHeight="1">
      <c r="A18" s="183" t="s">
        <v>189</v>
      </c>
      <c r="B18" s="173">
        <v>21</v>
      </c>
      <c r="D18" s="70">
        <v>0</v>
      </c>
      <c r="E18" s="70"/>
      <c r="F18" s="70">
        <v>0</v>
      </c>
      <c r="G18" s="70"/>
      <c r="H18" s="70">
        <v>27478318</v>
      </c>
      <c r="I18" s="70"/>
      <c r="J18" s="70">
        <v>0</v>
      </c>
      <c r="K18" s="70"/>
      <c r="L18" s="70">
        <v>-247740908</v>
      </c>
      <c r="M18" s="70"/>
      <c r="N18" s="70">
        <v>247740908</v>
      </c>
      <c r="O18" s="70"/>
      <c r="P18" s="70">
        <v>247740908</v>
      </c>
      <c r="Q18" s="70"/>
      <c r="R18" s="70">
        <v>0</v>
      </c>
      <c r="S18" s="70"/>
      <c r="T18" s="70">
        <v>0</v>
      </c>
      <c r="U18" s="70"/>
      <c r="V18" s="70">
        <f t="shared" ref="V18:V19" si="0">SUM(D18:T18)</f>
        <v>275219226</v>
      </c>
      <c r="W18" s="180"/>
      <c r="X18" s="180"/>
      <c r="Y18" s="180"/>
      <c r="Z18" s="180"/>
    </row>
    <row r="19" spans="1:26" s="165" customFormat="1" ht="19.5" customHeight="1">
      <c r="A19" s="183" t="s">
        <v>228</v>
      </c>
      <c r="B19" s="173">
        <v>29</v>
      </c>
      <c r="D19" s="70">
        <v>0</v>
      </c>
      <c r="E19" s="70"/>
      <c r="F19" s="70">
        <v>0</v>
      </c>
      <c r="G19" s="70"/>
      <c r="H19" s="70">
        <v>0</v>
      </c>
      <c r="I19" s="70"/>
      <c r="J19" s="70">
        <v>0</v>
      </c>
      <c r="K19" s="70"/>
      <c r="L19" s="70">
        <v>0</v>
      </c>
      <c r="M19" s="70"/>
      <c r="N19" s="70">
        <v>-2055908219</v>
      </c>
      <c r="O19" s="70"/>
      <c r="P19" s="70">
        <v>0</v>
      </c>
      <c r="Q19" s="70"/>
      <c r="R19" s="70">
        <v>0</v>
      </c>
      <c r="S19" s="70"/>
      <c r="T19" s="70">
        <v>0</v>
      </c>
      <c r="U19" s="70"/>
      <c r="V19" s="70">
        <f t="shared" si="0"/>
        <v>-2055908219</v>
      </c>
      <c r="W19" s="180"/>
      <c r="X19" s="180"/>
      <c r="Y19" s="180"/>
      <c r="Z19" s="180"/>
    </row>
    <row r="20" spans="1:26" s="165" customFormat="1" ht="19.5" customHeight="1">
      <c r="A20" s="184" t="s">
        <v>217</v>
      </c>
      <c r="B20" s="173"/>
      <c r="D20" s="6">
        <f>SUM(D16:D19)</f>
        <v>0</v>
      </c>
      <c r="E20" s="5"/>
      <c r="F20" s="6">
        <f>SUM(F16:F19)</f>
        <v>0</v>
      </c>
      <c r="G20" s="5"/>
      <c r="H20" s="6">
        <f>SUM(H16:H19)</f>
        <v>27478318</v>
      </c>
      <c r="I20" s="5"/>
      <c r="J20" s="6">
        <f>SUM(J16:J19)</f>
        <v>0</v>
      </c>
      <c r="K20" s="8"/>
      <c r="L20" s="6">
        <f>SUM(L16:L19)</f>
        <v>-247740908</v>
      </c>
      <c r="M20" s="69"/>
      <c r="N20" s="6">
        <f>SUM(N16:N19)</f>
        <v>-1808167311</v>
      </c>
      <c r="O20" s="8"/>
      <c r="P20" s="6">
        <f>SUM(P16:P19)</f>
        <v>247740908</v>
      </c>
      <c r="Q20" s="8"/>
      <c r="R20" s="6">
        <f>SUM(R16:R19)</f>
        <v>0</v>
      </c>
      <c r="S20" s="8"/>
      <c r="T20" s="6">
        <f>SUM(T16:T19)</f>
        <v>0</v>
      </c>
      <c r="U20" s="5"/>
      <c r="V20" s="6">
        <f>SUM(V16:V19)</f>
        <v>-1780688993</v>
      </c>
      <c r="W20" s="180"/>
      <c r="X20" s="180"/>
      <c r="Y20" s="180"/>
      <c r="Z20" s="180"/>
    </row>
    <row r="21" spans="1:26" s="165" customFormat="1" ht="19.5" customHeight="1">
      <c r="B21" s="173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69"/>
      <c r="W21" s="180"/>
      <c r="X21" s="180"/>
      <c r="Y21" s="180"/>
      <c r="Z21" s="180"/>
    </row>
    <row r="22" spans="1:26" s="165" customFormat="1" ht="19.5" customHeight="1">
      <c r="A22" s="185" t="s">
        <v>200</v>
      </c>
      <c r="B22" s="173"/>
      <c r="C22" s="178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69"/>
      <c r="W22" s="180"/>
      <c r="X22" s="180"/>
      <c r="Y22" s="180"/>
      <c r="Z22" s="180"/>
    </row>
    <row r="23" spans="1:26" s="165" customFormat="1" ht="19.5" customHeight="1">
      <c r="A23" s="186" t="s">
        <v>201</v>
      </c>
      <c r="B23" s="173"/>
      <c r="D23" s="70">
        <v>0</v>
      </c>
      <c r="E23" s="70"/>
      <c r="F23" s="70">
        <v>0</v>
      </c>
      <c r="G23" s="70"/>
      <c r="H23" s="70">
        <v>0</v>
      </c>
      <c r="I23" s="70"/>
      <c r="J23" s="70">
        <v>0</v>
      </c>
      <c r="K23" s="70"/>
      <c r="L23" s="70">
        <v>0</v>
      </c>
      <c r="M23" s="70"/>
      <c r="N23" s="70">
        <v>7097633633</v>
      </c>
      <c r="O23" s="70"/>
      <c r="P23" s="70">
        <v>0</v>
      </c>
      <c r="Q23" s="70"/>
      <c r="R23" s="70">
        <v>0</v>
      </c>
      <c r="S23" s="70"/>
      <c r="T23" s="70">
        <v>0</v>
      </c>
      <c r="U23" s="70"/>
      <c r="V23" s="70">
        <f>SUM(D23:T23)</f>
        <v>7097633633</v>
      </c>
      <c r="W23" s="180"/>
      <c r="X23" s="180"/>
      <c r="Y23" s="180"/>
      <c r="Z23" s="180"/>
    </row>
    <row r="24" spans="1:26" s="165" customFormat="1" ht="19.5" customHeight="1">
      <c r="A24" s="186" t="s">
        <v>202</v>
      </c>
      <c r="B24" s="173"/>
      <c r="D24" s="70">
        <v>0</v>
      </c>
      <c r="E24" s="70"/>
      <c r="F24" s="70">
        <v>0</v>
      </c>
      <c r="G24" s="70"/>
      <c r="H24" s="70">
        <v>0</v>
      </c>
      <c r="I24" s="70"/>
      <c r="J24" s="70">
        <v>0</v>
      </c>
      <c r="K24" s="70"/>
      <c r="L24" s="70">
        <v>0</v>
      </c>
      <c r="M24" s="70"/>
      <c r="N24" s="70">
        <v>-203717</v>
      </c>
      <c r="O24" s="70"/>
      <c r="P24" s="70">
        <v>0</v>
      </c>
      <c r="Q24" s="70"/>
      <c r="R24" s="70">
        <v>0</v>
      </c>
      <c r="S24" s="70"/>
      <c r="T24" s="70">
        <v>-105095800</v>
      </c>
      <c r="U24" s="70"/>
      <c r="V24" s="70">
        <f>SUM(D24:T24)</f>
        <v>-105299517</v>
      </c>
    </row>
    <row r="25" spans="1:26" s="165" customFormat="1" ht="19.5" customHeight="1">
      <c r="A25" s="185" t="s">
        <v>299</v>
      </c>
      <c r="B25" s="173"/>
      <c r="C25" s="178"/>
      <c r="D25" s="6">
        <f>SUM(D23:D24)</f>
        <v>0</v>
      </c>
      <c r="E25" s="5"/>
      <c r="F25" s="6">
        <f>SUM(F23:F24)</f>
        <v>0</v>
      </c>
      <c r="G25" s="5"/>
      <c r="H25" s="6">
        <f>SUM(H23:H24)</f>
        <v>0</v>
      </c>
      <c r="I25" s="5"/>
      <c r="J25" s="6">
        <f>SUM(J23:J24)</f>
        <v>0</v>
      </c>
      <c r="K25" s="8"/>
      <c r="L25" s="6">
        <f>SUM(L23:L24)</f>
        <v>0</v>
      </c>
      <c r="M25" s="69"/>
      <c r="N25" s="6">
        <f>SUM(N23:N24)</f>
        <v>7097429916</v>
      </c>
      <c r="O25" s="8"/>
      <c r="P25" s="6">
        <f>SUM(P23:P24)</f>
        <v>0</v>
      </c>
      <c r="Q25" s="8"/>
      <c r="R25" s="6">
        <f>SUM(R23:R24)</f>
        <v>0</v>
      </c>
      <c r="S25" s="8"/>
      <c r="T25" s="6">
        <f>SUM(T23:T24)</f>
        <v>-105095800</v>
      </c>
      <c r="U25" s="5"/>
      <c r="V25" s="6">
        <f>SUM(V23:V24)</f>
        <v>6992334116</v>
      </c>
    </row>
    <row r="26" spans="1:26" s="165" customFormat="1" ht="19.5" customHeight="1">
      <c r="B26" s="173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68"/>
    </row>
    <row r="27" spans="1:26" s="165" customFormat="1" ht="19.5" customHeight="1">
      <c r="A27" s="187" t="s">
        <v>203</v>
      </c>
      <c r="B27" s="173">
        <v>23</v>
      </c>
      <c r="D27" s="82">
        <v>0</v>
      </c>
      <c r="E27" s="70"/>
      <c r="F27" s="82">
        <v>0</v>
      </c>
      <c r="G27" s="70"/>
      <c r="H27" s="82">
        <v>0</v>
      </c>
      <c r="I27" s="70"/>
      <c r="J27" s="82">
        <v>0</v>
      </c>
      <c r="K27" s="70"/>
      <c r="L27" s="82">
        <v>0</v>
      </c>
      <c r="M27" s="70"/>
      <c r="N27" s="82">
        <f>+'CH 12'!R41</f>
        <v>-500000003</v>
      </c>
      <c r="O27" s="70"/>
      <c r="P27" s="82">
        <v>0</v>
      </c>
      <c r="Q27" s="70"/>
      <c r="R27" s="82">
        <v>0</v>
      </c>
      <c r="S27" s="70"/>
      <c r="T27" s="82">
        <v>0</v>
      </c>
      <c r="U27" s="70"/>
      <c r="V27" s="82">
        <f>SUM(D27:T27)</f>
        <v>-500000003</v>
      </c>
    </row>
    <row r="28" spans="1:26" s="165" customFormat="1" ht="19.5" customHeight="1">
      <c r="B28" s="173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68"/>
    </row>
    <row r="29" spans="1:26" s="178" customFormat="1" ht="19.5" customHeight="1" thickBot="1">
      <c r="A29" s="177" t="s">
        <v>220</v>
      </c>
      <c r="B29" s="188"/>
      <c r="C29" s="188"/>
      <c r="D29" s="83">
        <f>D12+D25+D20+D27</f>
        <v>1376923157</v>
      </c>
      <c r="E29" s="69"/>
      <c r="F29" s="83">
        <f>F12+F25+F20+F27</f>
        <v>11157460051</v>
      </c>
      <c r="G29" s="69"/>
      <c r="H29" s="83">
        <f>H12+H25+H20+H27</f>
        <v>235425081</v>
      </c>
      <c r="I29" s="69"/>
      <c r="J29" s="83">
        <f>J12+J25+J20+J27</f>
        <v>153164346</v>
      </c>
      <c r="K29" s="68"/>
      <c r="L29" s="83">
        <f>L12+L25+L20+L27</f>
        <v>0</v>
      </c>
      <c r="M29" s="69"/>
      <c r="N29" s="83">
        <f>N12+N25+N20+N27</f>
        <v>32573326795</v>
      </c>
      <c r="O29" s="68"/>
      <c r="P29" s="83">
        <f>P12+P25+P20+P27</f>
        <v>0</v>
      </c>
      <c r="Q29" s="68"/>
      <c r="R29" s="83">
        <f>R12+R25+R20+R27</f>
        <v>9940796710</v>
      </c>
      <c r="S29" s="68"/>
      <c r="T29" s="83">
        <f>T12+T25+T20+T27</f>
        <v>-111109000</v>
      </c>
      <c r="U29" s="69"/>
      <c r="V29" s="83">
        <f>V12+V25+V20+V27</f>
        <v>55325987140</v>
      </c>
    </row>
    <row r="30" spans="1:26" s="165" customFormat="1" ht="19.5" customHeight="1" thickTop="1">
      <c r="A30" s="189"/>
      <c r="B30" s="189"/>
      <c r="C30" s="189"/>
      <c r="D30" s="189"/>
      <c r="E30" s="189"/>
      <c r="F30" s="189"/>
      <c r="G30" s="189"/>
      <c r="H30" s="189"/>
      <c r="I30" s="189"/>
      <c r="J30" s="189"/>
      <c r="K30" s="189"/>
      <c r="L30" s="189"/>
      <c r="M30" s="189"/>
      <c r="N30" s="189"/>
      <c r="O30" s="189"/>
      <c r="P30" s="189"/>
      <c r="Q30" s="189"/>
      <c r="R30" s="189"/>
      <c r="S30" s="189"/>
      <c r="T30" s="189"/>
      <c r="U30" s="189"/>
      <c r="V30" s="189"/>
    </row>
    <row r="31" spans="1:26" s="165" customFormat="1" ht="19.5" customHeight="1">
      <c r="A31" s="189"/>
      <c r="B31" s="189"/>
      <c r="C31" s="189"/>
      <c r="D31" s="189"/>
      <c r="E31" s="189"/>
      <c r="F31" s="189"/>
      <c r="G31" s="189"/>
      <c r="H31" s="189"/>
      <c r="I31" s="189"/>
      <c r="J31" s="189"/>
      <c r="K31" s="189"/>
      <c r="L31" s="189"/>
      <c r="M31" s="189"/>
      <c r="N31" s="189"/>
      <c r="O31" s="189"/>
      <c r="P31" s="189"/>
      <c r="Q31" s="189"/>
      <c r="R31" s="189"/>
      <c r="S31" s="189"/>
      <c r="T31" s="189"/>
      <c r="U31" s="189"/>
      <c r="V31" s="189"/>
    </row>
    <row r="34" spans="4:22" ht="19.5" customHeight="1">
      <c r="D34" s="190"/>
      <c r="E34" s="190"/>
      <c r="F34" s="190"/>
      <c r="G34" s="190"/>
      <c r="H34" s="190"/>
      <c r="I34" s="190"/>
      <c r="J34" s="190"/>
      <c r="K34" s="190"/>
      <c r="L34" s="190"/>
      <c r="M34" s="190"/>
      <c r="N34" s="190"/>
      <c r="O34" s="190"/>
      <c r="P34" s="190"/>
      <c r="Q34" s="190"/>
      <c r="R34" s="190"/>
      <c r="S34" s="190"/>
      <c r="T34" s="190"/>
      <c r="U34" s="190"/>
      <c r="V34" s="190"/>
    </row>
    <row r="35" spans="4:22" ht="19.5" customHeight="1">
      <c r="D35" s="190"/>
      <c r="E35" s="190"/>
      <c r="F35" s="190"/>
      <c r="G35" s="190"/>
      <c r="H35" s="190"/>
      <c r="I35" s="190"/>
      <c r="J35" s="190"/>
      <c r="K35" s="190"/>
      <c r="L35" s="190"/>
      <c r="M35" s="190"/>
      <c r="N35" s="190"/>
      <c r="O35" s="190"/>
      <c r="P35" s="190"/>
      <c r="Q35" s="190"/>
      <c r="R35" s="190"/>
      <c r="S35" s="190"/>
      <c r="T35" s="190"/>
      <c r="U35" s="190"/>
      <c r="V35" s="190"/>
    </row>
  </sheetData>
  <mergeCells count="2">
    <mergeCell ref="J6:N6"/>
    <mergeCell ref="D10:V10"/>
  </mergeCells>
  <conditionalFormatting sqref="N28:P28">
    <cfRule type="expression" priority="3" stopIfTrue="1">
      <formula>"if(E11&gt;0,#,##0;(#,##0),"-")"</formula>
    </cfRule>
  </conditionalFormatting>
  <conditionalFormatting sqref="N26:T26 R28:T28">
    <cfRule type="expression" priority="1" stopIfTrue="1">
      <formula>"if(E11&gt;0,#,##0;(#,##0),"-")"</formula>
    </cfRule>
  </conditionalFormatting>
  <conditionalFormatting sqref="Q28:Q29 O29">
    <cfRule type="expression" priority="4" stopIfTrue="1">
      <formula>"if(E11&gt;0,#,##0;(#,##0),"-")"</formula>
    </cfRule>
  </conditionalFormatting>
  <pageMargins left="0.55118110236220474" right="0.55118110236220474" top="0.47244094488188981" bottom="0.51181102362204722" header="0.51181102362204722" footer="0.31496062992125984"/>
  <pageSetup paperSize="9" scale="62" firstPageNumber="14" fitToHeight="0" orientation="landscape" useFirstPageNumber="1" r:id="rId1"/>
  <headerFooter>
    <oddFooter>&amp;LThe accompanying notes are an integral part of these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AF0C4-AD75-4722-9007-2C7B6CE3F068}">
  <dimension ref="A1:R121"/>
  <sheetViews>
    <sheetView showGridLines="0" view="pageBreakPreview" topLeftCell="A85" zoomScale="70" zoomScaleNormal="85" zoomScaleSheetLayoutView="70" workbookViewId="0">
      <selection activeCell="I106" sqref="I106"/>
    </sheetView>
  </sheetViews>
  <sheetFormatPr defaultColWidth="26.5703125" defaultRowHeight="20.100000000000001" customHeight="1"/>
  <cols>
    <col min="1" max="1" width="74.42578125" style="128" customWidth="1"/>
    <col min="2" max="2" width="3.7109375" style="128" customWidth="1"/>
    <col min="3" max="3" width="18.42578125" style="126" customWidth="1"/>
    <col min="4" max="4" width="0.7109375" style="126" customWidth="1"/>
    <col min="5" max="5" width="18.42578125" style="126" customWidth="1"/>
    <col min="6" max="6" width="0.5703125" style="126" customWidth="1"/>
    <col min="7" max="7" width="18.42578125" style="126" customWidth="1"/>
    <col min="8" max="8" width="0.7109375" style="126" customWidth="1"/>
    <col min="9" max="9" width="18.42578125" style="126" customWidth="1"/>
    <col min="10" max="10" width="2.5703125" style="128" customWidth="1"/>
    <col min="11" max="11" width="13.140625" style="128" customWidth="1"/>
    <col min="12" max="16384" width="26.5703125" style="128"/>
  </cols>
  <sheetData>
    <row r="1" spans="1:18" s="111" customFormat="1" ht="20.100000000000001" customHeight="1">
      <c r="A1" s="107" t="s">
        <v>6</v>
      </c>
      <c r="B1" s="108"/>
      <c r="C1" s="108"/>
      <c r="D1" s="108"/>
      <c r="E1" s="108"/>
      <c r="F1" s="109"/>
      <c r="G1" s="108"/>
      <c r="H1" s="109"/>
      <c r="I1" s="110"/>
      <c r="J1" s="110"/>
      <c r="K1" s="110"/>
      <c r="L1" s="110"/>
      <c r="M1" s="110"/>
      <c r="N1" s="110"/>
      <c r="O1" s="110"/>
      <c r="P1" s="110"/>
      <c r="Q1" s="110"/>
      <c r="R1" s="110"/>
    </row>
    <row r="2" spans="1:18" s="117" customFormat="1" ht="20.100000000000001" customHeight="1">
      <c r="A2" s="112" t="s">
        <v>231</v>
      </c>
      <c r="B2" s="113"/>
      <c r="C2" s="114"/>
      <c r="D2" s="113"/>
      <c r="E2" s="115"/>
      <c r="F2" s="116"/>
      <c r="G2" s="115"/>
      <c r="H2" s="116"/>
      <c r="I2" s="114"/>
      <c r="J2" s="114"/>
      <c r="K2" s="114"/>
      <c r="L2" s="114"/>
      <c r="M2" s="114"/>
      <c r="N2" s="114"/>
      <c r="O2" s="114"/>
      <c r="P2" s="114"/>
      <c r="Q2" s="114"/>
      <c r="R2" s="114"/>
    </row>
    <row r="3" spans="1:18" s="121" customFormat="1" ht="20.100000000000001" customHeight="1">
      <c r="A3" s="118"/>
      <c r="B3" s="119"/>
      <c r="C3" s="119"/>
      <c r="D3" s="119"/>
      <c r="E3" s="119"/>
      <c r="F3" s="120"/>
      <c r="G3" s="120"/>
      <c r="H3" s="120"/>
      <c r="I3" s="120"/>
    </row>
    <row r="4" spans="1:18" s="121" customFormat="1" ht="20.100000000000001" customHeight="1">
      <c r="C4" s="339" t="s">
        <v>9</v>
      </c>
      <c r="D4" s="339"/>
      <c r="E4" s="339"/>
      <c r="F4" s="122"/>
      <c r="G4" s="349" t="s">
        <v>89</v>
      </c>
      <c r="H4" s="339"/>
      <c r="I4" s="349"/>
    </row>
    <row r="5" spans="1:18" s="121" customFormat="1" ht="20.100000000000001" customHeight="1">
      <c r="C5" s="339" t="s">
        <v>43</v>
      </c>
      <c r="D5" s="339"/>
      <c r="E5" s="339"/>
      <c r="F5" s="122"/>
      <c r="G5" s="349" t="s">
        <v>43</v>
      </c>
      <c r="H5" s="339"/>
      <c r="I5" s="349"/>
    </row>
    <row r="6" spans="1:18" s="121" customFormat="1" ht="20.100000000000001" customHeight="1">
      <c r="C6" s="350" t="s">
        <v>90</v>
      </c>
      <c r="D6" s="350"/>
      <c r="E6" s="350"/>
      <c r="F6" s="122"/>
      <c r="G6" s="351" t="s">
        <v>90</v>
      </c>
      <c r="H6" s="350"/>
      <c r="I6" s="351"/>
    </row>
    <row r="7" spans="1:18" s="121" customFormat="1" ht="20.100000000000001" customHeight="1">
      <c r="C7" s="124">
        <v>2023</v>
      </c>
      <c r="D7" s="124"/>
      <c r="E7" s="124">
        <v>2022</v>
      </c>
      <c r="F7" s="124"/>
      <c r="G7" s="124">
        <v>2023</v>
      </c>
      <c r="H7" s="124"/>
      <c r="I7" s="124">
        <v>2022</v>
      </c>
    </row>
    <row r="8" spans="1:18" s="121" customFormat="1" ht="20.100000000000001" customHeight="1">
      <c r="C8" s="352" t="s">
        <v>26</v>
      </c>
      <c r="D8" s="352"/>
      <c r="E8" s="352"/>
      <c r="F8" s="352"/>
      <c r="G8" s="352"/>
      <c r="H8" s="352"/>
      <c r="I8" s="352"/>
    </row>
    <row r="9" spans="1:18" ht="20.100000000000001" customHeight="1">
      <c r="A9" s="125" t="s">
        <v>232</v>
      </c>
      <c r="B9" s="126"/>
      <c r="C9" s="127"/>
      <c r="E9" s="127"/>
      <c r="G9" s="127"/>
      <c r="I9" s="127"/>
    </row>
    <row r="10" spans="1:18" ht="20.100000000000001" customHeight="1">
      <c r="A10" s="129" t="s">
        <v>116</v>
      </c>
      <c r="B10" s="126"/>
      <c r="C10" s="130">
        <f>+PL_9!E35</f>
        <v>11908375019</v>
      </c>
      <c r="D10" s="130"/>
      <c r="E10" s="130">
        <f>+PL_9!G35</f>
        <v>15152478972</v>
      </c>
      <c r="F10" s="130"/>
      <c r="G10" s="130">
        <f>+PL_9!I35</f>
        <v>7097633633</v>
      </c>
      <c r="H10" s="130"/>
      <c r="I10" s="130">
        <f>+PL_9!K35</f>
        <v>11926030453</v>
      </c>
    </row>
    <row r="11" spans="1:18" ht="20.100000000000001" customHeight="1">
      <c r="A11" s="131" t="s">
        <v>233</v>
      </c>
      <c r="B11" s="132"/>
      <c r="C11" s="130"/>
      <c r="D11" s="130"/>
      <c r="E11" s="130"/>
      <c r="F11" s="130"/>
      <c r="G11" s="130"/>
      <c r="H11" s="130"/>
      <c r="I11" s="130"/>
    </row>
    <row r="12" spans="1:18" ht="20.100000000000001" customHeight="1">
      <c r="A12" s="126" t="s">
        <v>234</v>
      </c>
      <c r="B12" s="126"/>
      <c r="C12" s="130">
        <v>8766164582</v>
      </c>
      <c r="D12" s="130"/>
      <c r="E12" s="130">
        <v>12851791240</v>
      </c>
      <c r="F12" s="130"/>
      <c r="G12" s="130">
        <v>2117083703</v>
      </c>
      <c r="H12" s="130"/>
      <c r="I12" s="130">
        <v>2371911925</v>
      </c>
    </row>
    <row r="13" spans="1:18" ht="20.100000000000001" customHeight="1">
      <c r="A13" s="126" t="s">
        <v>106</v>
      </c>
      <c r="B13" s="126"/>
      <c r="C13" s="130">
        <v>4980449565</v>
      </c>
      <c r="D13" s="130"/>
      <c r="E13" s="130">
        <v>3976718318</v>
      </c>
      <c r="F13" s="130"/>
      <c r="G13" s="130">
        <v>2220120590</v>
      </c>
      <c r="H13" s="130"/>
      <c r="I13" s="130">
        <v>1726841121</v>
      </c>
    </row>
    <row r="14" spans="1:18" ht="20.100000000000001" customHeight="1">
      <c r="A14" s="126" t="s">
        <v>235</v>
      </c>
      <c r="B14" s="126"/>
      <c r="C14" s="130">
        <v>14370016822</v>
      </c>
      <c r="D14" s="130"/>
      <c r="E14" s="130">
        <v>10003557063</v>
      </c>
      <c r="F14" s="130"/>
      <c r="G14" s="130">
        <v>5352961625</v>
      </c>
      <c r="H14" s="130"/>
      <c r="I14" s="130">
        <v>5425318454</v>
      </c>
    </row>
    <row r="15" spans="1:18" ht="20.100000000000001" customHeight="1">
      <c r="A15" s="126" t="s">
        <v>236</v>
      </c>
      <c r="B15" s="126"/>
      <c r="C15" s="130">
        <v>-1596544977</v>
      </c>
      <c r="D15" s="130"/>
      <c r="E15" s="130">
        <v>992015771</v>
      </c>
      <c r="F15" s="130"/>
      <c r="G15" s="130">
        <v>-1312493247</v>
      </c>
      <c r="H15" s="130"/>
      <c r="I15" s="130">
        <v>838439418</v>
      </c>
    </row>
    <row r="16" spans="1:18" ht="20.100000000000001" customHeight="1">
      <c r="A16" s="126" t="s">
        <v>300</v>
      </c>
      <c r="B16" s="126"/>
      <c r="C16" s="130">
        <v>303996266</v>
      </c>
      <c r="D16" s="130"/>
      <c r="E16" s="130">
        <v>611682138</v>
      </c>
      <c r="F16" s="130"/>
      <c r="G16" s="130">
        <v>-172001113</v>
      </c>
      <c r="H16" s="130"/>
      <c r="I16" s="130">
        <v>370437305</v>
      </c>
    </row>
    <row r="17" spans="1:12" s="134" customFormat="1" ht="20.100000000000001" customHeight="1">
      <c r="A17" s="133" t="s">
        <v>237</v>
      </c>
      <c r="C17" s="130">
        <v>-265444957</v>
      </c>
      <c r="D17" s="96"/>
      <c r="E17" s="130">
        <v>330168582</v>
      </c>
      <c r="F17" s="96"/>
      <c r="G17" s="97">
        <v>-324815087</v>
      </c>
      <c r="H17" s="96"/>
      <c r="I17" s="97">
        <v>324815087</v>
      </c>
      <c r="J17" s="128"/>
      <c r="L17" s="128"/>
    </row>
    <row r="18" spans="1:12" ht="20.100000000000001" customHeight="1">
      <c r="A18" s="135" t="s">
        <v>238</v>
      </c>
      <c r="B18" s="126"/>
      <c r="C18" s="130">
        <v>9496600973</v>
      </c>
      <c r="D18" s="130"/>
      <c r="E18" s="130">
        <v>2433187651</v>
      </c>
      <c r="F18" s="130"/>
      <c r="G18" s="130">
        <v>589506853</v>
      </c>
      <c r="H18" s="130"/>
      <c r="I18" s="130">
        <v>-273335856</v>
      </c>
    </row>
    <row r="19" spans="1:12" ht="20.100000000000001" customHeight="1">
      <c r="A19" s="121" t="s">
        <v>239</v>
      </c>
      <c r="B19" s="126"/>
      <c r="C19" s="130">
        <v>-50090544</v>
      </c>
      <c r="D19" s="130"/>
      <c r="E19" s="130">
        <v>411166448</v>
      </c>
      <c r="F19" s="130"/>
      <c r="G19" s="130">
        <v>-10831631</v>
      </c>
      <c r="H19" s="130"/>
      <c r="I19" s="130">
        <v>-965813203</v>
      </c>
    </row>
    <row r="20" spans="1:12" ht="20.100000000000001" customHeight="1">
      <c r="A20" s="121" t="s">
        <v>240</v>
      </c>
      <c r="B20" s="126"/>
      <c r="C20" s="130">
        <v>15570506</v>
      </c>
      <c r="D20" s="130"/>
      <c r="E20" s="130">
        <v>516998411</v>
      </c>
      <c r="F20" s="130"/>
      <c r="G20" s="130">
        <v>0</v>
      </c>
      <c r="H20" s="130"/>
      <c r="I20" s="130">
        <v>0</v>
      </c>
    </row>
    <row r="21" spans="1:12" ht="20.100000000000001" customHeight="1">
      <c r="A21" s="121" t="s">
        <v>301</v>
      </c>
      <c r="B21" s="126"/>
      <c r="C21" s="130">
        <v>94126311</v>
      </c>
      <c r="D21" s="96"/>
      <c r="E21" s="130">
        <v>134559214</v>
      </c>
      <c r="F21" s="96"/>
      <c r="G21" s="130">
        <v>9445780</v>
      </c>
      <c r="H21" s="96"/>
      <c r="I21" s="130">
        <v>5334021</v>
      </c>
    </row>
    <row r="22" spans="1:12" ht="20.100000000000001" customHeight="1">
      <c r="A22" s="121" t="s">
        <v>318</v>
      </c>
      <c r="B22" s="126"/>
      <c r="C22" s="130">
        <v>101602</v>
      </c>
      <c r="D22" s="96"/>
      <c r="E22" s="130">
        <v>0</v>
      </c>
      <c r="F22" s="96"/>
      <c r="G22" s="130">
        <v>0</v>
      </c>
      <c r="H22" s="96"/>
      <c r="I22" s="130">
        <v>0</v>
      </c>
    </row>
    <row r="23" spans="1:12" ht="20.100000000000001" customHeight="1">
      <c r="A23" s="121" t="s">
        <v>319</v>
      </c>
      <c r="B23" s="126"/>
      <c r="C23" s="130">
        <v>12662050</v>
      </c>
      <c r="D23" s="96"/>
      <c r="E23" s="130">
        <v>-9845877</v>
      </c>
      <c r="F23" s="96"/>
      <c r="G23" s="130">
        <v>12662050</v>
      </c>
      <c r="H23" s="96"/>
      <c r="I23" s="130">
        <v>-10081250</v>
      </c>
    </row>
    <row r="24" spans="1:12" ht="20.100000000000001" customHeight="1">
      <c r="A24" s="121" t="s">
        <v>320</v>
      </c>
      <c r="B24" s="126"/>
      <c r="C24" s="130">
        <v>40022129</v>
      </c>
      <c r="D24" s="96"/>
      <c r="E24" s="130">
        <v>0</v>
      </c>
      <c r="F24" s="96"/>
      <c r="G24" s="130">
        <v>0</v>
      </c>
      <c r="H24" s="96"/>
      <c r="I24" s="130">
        <v>0</v>
      </c>
    </row>
    <row r="25" spans="1:12" ht="20.100000000000001" customHeight="1">
      <c r="A25" s="121" t="s">
        <v>241</v>
      </c>
      <c r="B25" s="126"/>
      <c r="C25" s="130">
        <v>0</v>
      </c>
      <c r="D25" s="96"/>
      <c r="E25" s="130">
        <v>-2031181733</v>
      </c>
      <c r="F25" s="96"/>
      <c r="G25" s="130">
        <v>0</v>
      </c>
      <c r="H25" s="96"/>
      <c r="I25" s="130">
        <v>0</v>
      </c>
    </row>
    <row r="26" spans="1:12" ht="20.100000000000001" customHeight="1">
      <c r="A26" s="121" t="s">
        <v>242</v>
      </c>
      <c r="B26" s="126"/>
      <c r="C26" s="130">
        <v>-905775573</v>
      </c>
      <c r="D26" s="96"/>
      <c r="E26" s="130">
        <v>-315000209</v>
      </c>
      <c r="F26" s="96"/>
      <c r="G26" s="130">
        <v>-746665830</v>
      </c>
      <c r="H26" s="96"/>
      <c r="I26" s="130">
        <v>-1064224179</v>
      </c>
    </row>
    <row r="27" spans="1:12" ht="20.100000000000001" customHeight="1">
      <c r="A27" s="128" t="s">
        <v>243</v>
      </c>
      <c r="B27" s="126"/>
      <c r="C27" s="130">
        <v>249099808</v>
      </c>
      <c r="D27" s="96"/>
      <c r="E27" s="130">
        <v>191909570</v>
      </c>
      <c r="F27" s="96"/>
      <c r="G27" s="130">
        <v>152142355</v>
      </c>
      <c r="H27" s="96"/>
      <c r="I27" s="130">
        <v>144779585</v>
      </c>
    </row>
    <row r="28" spans="1:12" ht="20.100000000000001" customHeight="1">
      <c r="A28" s="136" t="s">
        <v>74</v>
      </c>
      <c r="B28" s="126"/>
      <c r="C28" s="130">
        <v>3997422</v>
      </c>
      <c r="D28" s="130"/>
      <c r="E28" s="130">
        <v>8150747</v>
      </c>
      <c r="F28" s="130"/>
      <c r="G28" s="130">
        <v>0</v>
      </c>
      <c r="H28" s="130"/>
      <c r="I28" s="130">
        <v>0</v>
      </c>
      <c r="K28" s="126"/>
    </row>
    <row r="29" spans="1:12" ht="20.100000000000001" customHeight="1">
      <c r="A29" s="126" t="s">
        <v>302</v>
      </c>
      <c r="B29" s="126"/>
      <c r="C29" s="130">
        <v>98130584</v>
      </c>
      <c r="D29" s="130"/>
      <c r="E29" s="130">
        <v>11218421</v>
      </c>
      <c r="F29" s="97"/>
      <c r="G29" s="130">
        <v>98130584</v>
      </c>
      <c r="H29" s="97"/>
      <c r="I29" s="130">
        <v>11218421</v>
      </c>
      <c r="K29" s="126"/>
    </row>
    <row r="30" spans="1:12" ht="20.100000000000001" customHeight="1">
      <c r="A30" s="126" t="s">
        <v>244</v>
      </c>
      <c r="B30" s="126"/>
      <c r="C30" s="130">
        <v>-7135161</v>
      </c>
      <c r="D30" s="130"/>
      <c r="E30" s="130">
        <v>-4161779</v>
      </c>
      <c r="F30" s="130"/>
      <c r="G30" s="130">
        <v>-7135161</v>
      </c>
      <c r="H30" s="130"/>
      <c r="I30" s="130">
        <v>-4161779</v>
      </c>
    </row>
    <row r="31" spans="1:12" ht="20.100000000000001" customHeight="1">
      <c r="A31" s="137" t="s">
        <v>245</v>
      </c>
      <c r="B31" s="126"/>
      <c r="C31" s="130">
        <v>-339773315</v>
      </c>
      <c r="D31" s="130"/>
      <c r="E31" s="130">
        <v>-188104117</v>
      </c>
      <c r="F31" s="96"/>
      <c r="G31" s="97">
        <v>0</v>
      </c>
      <c r="H31" s="130"/>
      <c r="I31" s="97">
        <v>0</v>
      </c>
    </row>
    <row r="32" spans="1:12" ht="20.100000000000001" customHeight="1">
      <c r="A32" s="137" t="s">
        <v>103</v>
      </c>
      <c r="B32" s="126"/>
      <c r="C32" s="130">
        <v>-7389423218</v>
      </c>
      <c r="D32" s="130"/>
      <c r="E32" s="130">
        <v>0</v>
      </c>
      <c r="F32" s="96"/>
      <c r="G32" s="97">
        <v>0</v>
      </c>
      <c r="H32" s="130"/>
      <c r="I32" s="97">
        <v>0</v>
      </c>
    </row>
    <row r="33" spans="1:18" ht="20.100000000000001" customHeight="1">
      <c r="A33" s="126"/>
      <c r="B33" s="126"/>
      <c r="C33" s="98">
        <f>SUM(C10:C32)</f>
        <v>39785125894</v>
      </c>
      <c r="D33" s="130"/>
      <c r="E33" s="98">
        <f>SUM(E10:E32)</f>
        <v>45077308831</v>
      </c>
      <c r="F33" s="130"/>
      <c r="G33" s="98">
        <f>SUM(G10:G32)</f>
        <v>15075745104</v>
      </c>
      <c r="H33" s="130"/>
      <c r="I33" s="98">
        <f>SUM(I10:I32)</f>
        <v>20827509523</v>
      </c>
    </row>
    <row r="34" spans="1:18" ht="20.100000000000001" customHeight="1">
      <c r="A34" s="138" t="s">
        <v>246</v>
      </c>
      <c r="C34" s="130"/>
      <c r="D34" s="130"/>
      <c r="E34" s="130"/>
      <c r="F34" s="130"/>
      <c r="G34" s="130"/>
      <c r="H34" s="130"/>
      <c r="I34" s="130"/>
    </row>
    <row r="35" spans="1:18" ht="20.100000000000001" customHeight="1">
      <c r="A35" s="126" t="s">
        <v>247</v>
      </c>
      <c r="B35" s="126"/>
      <c r="C35" s="130">
        <v>-3253788307</v>
      </c>
      <c r="D35" s="130"/>
      <c r="E35" s="130">
        <v>-5195766987</v>
      </c>
      <c r="F35" s="130"/>
      <c r="G35" s="130">
        <v>-169664836</v>
      </c>
      <c r="H35" s="130"/>
      <c r="I35" s="130">
        <v>-621659217</v>
      </c>
    </row>
    <row r="36" spans="1:18" ht="20.100000000000001" customHeight="1">
      <c r="A36" s="136" t="s">
        <v>248</v>
      </c>
      <c r="B36" s="126"/>
      <c r="C36" s="130">
        <v>10846813154</v>
      </c>
      <c r="D36" s="130"/>
      <c r="E36" s="130">
        <v>-12394226680</v>
      </c>
      <c r="F36" s="130"/>
      <c r="G36" s="130">
        <v>10268712598</v>
      </c>
      <c r="H36" s="130"/>
      <c r="I36" s="130">
        <v>-9946178277</v>
      </c>
    </row>
    <row r="37" spans="1:18" ht="20.100000000000001" customHeight="1">
      <c r="A37" s="126" t="s">
        <v>22</v>
      </c>
      <c r="B37" s="126"/>
      <c r="C37" s="130">
        <v>3854587206</v>
      </c>
      <c r="D37" s="130"/>
      <c r="E37" s="130">
        <v>-11283010031</v>
      </c>
      <c r="F37" s="130"/>
      <c r="G37" s="130">
        <v>1082322238</v>
      </c>
      <c r="H37" s="130"/>
      <c r="I37" s="130">
        <v>-9266601052</v>
      </c>
    </row>
    <row r="38" spans="1:18" ht="20.100000000000001" customHeight="1">
      <c r="A38" s="128" t="s">
        <v>39</v>
      </c>
      <c r="C38" s="130">
        <v>1994051469</v>
      </c>
      <c r="D38" s="130"/>
      <c r="E38" s="130">
        <v>336419434</v>
      </c>
      <c r="F38" s="130"/>
      <c r="G38" s="130">
        <v>73677237</v>
      </c>
      <c r="H38" s="130"/>
      <c r="I38" s="130">
        <v>-179085141</v>
      </c>
    </row>
    <row r="39" spans="1:18" ht="20.100000000000001" customHeight="1">
      <c r="A39" s="126" t="s">
        <v>249</v>
      </c>
      <c r="B39" s="126"/>
      <c r="C39" s="130">
        <v>-7774738747</v>
      </c>
      <c r="D39" s="130"/>
      <c r="E39" s="130">
        <v>8072310353</v>
      </c>
      <c r="F39" s="130"/>
      <c r="G39" s="130">
        <v>-1204529549</v>
      </c>
      <c r="H39" s="130"/>
      <c r="I39" s="130">
        <v>6196255385</v>
      </c>
    </row>
    <row r="40" spans="1:18" ht="20.100000000000001" customHeight="1">
      <c r="A40" s="136" t="s">
        <v>250</v>
      </c>
      <c r="B40" s="126"/>
      <c r="C40" s="130">
        <v>3966681806</v>
      </c>
      <c r="D40" s="130"/>
      <c r="E40" s="139">
        <v>5460216007</v>
      </c>
      <c r="F40" s="130"/>
      <c r="G40" s="130">
        <v>1076120389</v>
      </c>
      <c r="H40" s="130"/>
      <c r="I40" s="130">
        <v>630094136</v>
      </c>
    </row>
    <row r="41" spans="1:18" ht="20.100000000000001" customHeight="1">
      <c r="A41" s="126" t="s">
        <v>52</v>
      </c>
      <c r="B41" s="126"/>
      <c r="C41" s="130">
        <v>4269574523</v>
      </c>
      <c r="D41" s="130"/>
      <c r="E41" s="130">
        <v>215350507</v>
      </c>
      <c r="F41" s="130"/>
      <c r="G41" s="130">
        <v>27269327</v>
      </c>
      <c r="H41" s="130"/>
      <c r="I41" s="130">
        <v>241718859</v>
      </c>
    </row>
    <row r="42" spans="1:18" ht="20.100000000000001" customHeight="1">
      <c r="A42" s="137" t="s">
        <v>251</v>
      </c>
      <c r="B42" s="126"/>
      <c r="C42" s="130">
        <v>-353768365</v>
      </c>
      <c r="D42" s="130"/>
      <c r="E42" s="130">
        <v>-267347323</v>
      </c>
      <c r="F42" s="130"/>
      <c r="G42" s="130">
        <v>-131665261</v>
      </c>
      <c r="H42" s="130"/>
      <c r="I42" s="130">
        <v>-121286247</v>
      </c>
    </row>
    <row r="43" spans="1:18" ht="20.100000000000001" customHeight="1">
      <c r="A43" s="126" t="s">
        <v>63</v>
      </c>
      <c r="B43" s="126"/>
      <c r="C43" s="140">
        <v>-2640843521</v>
      </c>
      <c r="D43" s="130"/>
      <c r="E43" s="140">
        <v>-113406173</v>
      </c>
      <c r="F43" s="130"/>
      <c r="G43" s="140">
        <v>8382881</v>
      </c>
      <c r="H43" s="130"/>
      <c r="I43" s="140">
        <v>-4540978</v>
      </c>
    </row>
    <row r="44" spans="1:18" ht="20.100000000000001" customHeight="1">
      <c r="A44" s="137" t="s">
        <v>303</v>
      </c>
      <c r="B44" s="126"/>
      <c r="C44" s="99">
        <f>SUM(C33:C43)</f>
        <v>50693695112</v>
      </c>
      <c r="D44" s="130"/>
      <c r="E44" s="99">
        <f>SUM(E33:E43)</f>
        <v>29907847938</v>
      </c>
      <c r="F44" s="130"/>
      <c r="G44" s="99">
        <f>SUM(G33:G43)</f>
        <v>26106370128</v>
      </c>
      <c r="H44" s="130"/>
      <c r="I44" s="99">
        <f>SUM(I33:I43)</f>
        <v>7756226991</v>
      </c>
    </row>
    <row r="45" spans="1:18" ht="20.100000000000001" customHeight="1">
      <c r="A45" s="126" t="s">
        <v>252</v>
      </c>
      <c r="B45" s="126"/>
      <c r="C45" s="97">
        <v>-5189644504</v>
      </c>
      <c r="D45" s="130"/>
      <c r="E45" s="97">
        <v>-10464957005</v>
      </c>
      <c r="F45" s="130"/>
      <c r="G45" s="97">
        <v>-436996532</v>
      </c>
      <c r="H45" s="130"/>
      <c r="I45" s="97">
        <v>-1558961185</v>
      </c>
    </row>
    <row r="46" spans="1:18" ht="20.100000000000001" customHeight="1">
      <c r="A46" s="141" t="s">
        <v>308</v>
      </c>
      <c r="B46" s="142"/>
      <c r="C46" s="100">
        <f>SUM(C44:C45)</f>
        <v>45504050608</v>
      </c>
      <c r="D46" s="130"/>
      <c r="E46" s="100">
        <f>SUM(E44:E45)</f>
        <v>19442890933</v>
      </c>
      <c r="F46" s="130"/>
      <c r="G46" s="100">
        <f>SUM(G44:G45)</f>
        <v>25669373596</v>
      </c>
      <c r="H46" s="130"/>
      <c r="I46" s="100">
        <f>SUM(I44:I45)</f>
        <v>6197265806</v>
      </c>
    </row>
    <row r="47" spans="1:18" s="121" customFormat="1" ht="20.100000000000001" customHeight="1">
      <c r="A47" s="118"/>
      <c r="B47" s="119"/>
      <c r="C47" s="119"/>
      <c r="D47" s="119"/>
      <c r="E47" s="119"/>
      <c r="F47" s="120"/>
      <c r="G47" s="120"/>
      <c r="H47" s="120"/>
      <c r="I47" s="120"/>
      <c r="L47" s="128"/>
    </row>
    <row r="48" spans="1:18" s="111" customFormat="1" ht="20.100000000000001" customHeight="1">
      <c r="A48" s="107" t="s">
        <v>6</v>
      </c>
      <c r="B48" s="108"/>
      <c r="C48" s="108"/>
      <c r="D48" s="108"/>
      <c r="E48" s="108"/>
      <c r="F48" s="109"/>
      <c r="G48" s="108"/>
      <c r="H48" s="109"/>
      <c r="I48" s="110"/>
      <c r="J48" s="110"/>
      <c r="K48" s="110"/>
      <c r="L48" s="110"/>
      <c r="M48" s="110"/>
      <c r="N48" s="110"/>
      <c r="O48" s="110"/>
      <c r="P48" s="110"/>
      <c r="Q48" s="110"/>
      <c r="R48" s="110"/>
    </row>
    <row r="49" spans="1:18" s="117" customFormat="1" ht="20.100000000000001" customHeight="1">
      <c r="A49" s="112" t="s">
        <v>231</v>
      </c>
      <c r="B49" s="113"/>
      <c r="C49" s="114"/>
      <c r="D49" s="113"/>
      <c r="E49" s="115"/>
      <c r="F49" s="116"/>
      <c r="G49" s="115"/>
      <c r="H49" s="116"/>
      <c r="I49" s="114"/>
      <c r="J49" s="114"/>
      <c r="K49" s="114"/>
      <c r="L49" s="114"/>
      <c r="M49" s="114"/>
      <c r="N49" s="114"/>
      <c r="O49" s="114"/>
      <c r="P49" s="114"/>
      <c r="Q49" s="114"/>
      <c r="R49" s="114"/>
    </row>
    <row r="50" spans="1:18" s="121" customFormat="1" ht="20.100000000000001" customHeight="1">
      <c r="A50" s="118"/>
      <c r="B50" s="119"/>
      <c r="C50" s="119"/>
      <c r="D50" s="119"/>
      <c r="E50" s="119"/>
      <c r="F50" s="120"/>
      <c r="G50" s="120"/>
      <c r="H50" s="120"/>
      <c r="I50" s="120"/>
    </row>
    <row r="51" spans="1:18" s="121" customFormat="1" ht="20.100000000000001" customHeight="1">
      <c r="C51" s="339" t="s">
        <v>9</v>
      </c>
      <c r="D51" s="339"/>
      <c r="E51" s="339"/>
      <c r="F51" s="122"/>
      <c r="G51" s="349" t="s">
        <v>89</v>
      </c>
      <c r="H51" s="339"/>
      <c r="I51" s="349"/>
    </row>
    <row r="52" spans="1:18" s="121" customFormat="1" ht="20.100000000000001" customHeight="1">
      <c r="C52" s="339" t="s">
        <v>43</v>
      </c>
      <c r="D52" s="339"/>
      <c r="E52" s="339"/>
      <c r="F52" s="122"/>
      <c r="G52" s="349" t="s">
        <v>43</v>
      </c>
      <c r="H52" s="339"/>
      <c r="I52" s="349"/>
    </row>
    <row r="53" spans="1:18" s="121" customFormat="1" ht="20.100000000000001" customHeight="1">
      <c r="C53" s="350" t="s">
        <v>90</v>
      </c>
      <c r="D53" s="350"/>
      <c r="E53" s="350"/>
      <c r="F53" s="122"/>
      <c r="G53" s="351" t="s">
        <v>90</v>
      </c>
      <c r="H53" s="350"/>
      <c r="I53" s="351"/>
    </row>
    <row r="54" spans="1:18" s="121" customFormat="1" ht="20.100000000000001" customHeight="1">
      <c r="C54" s="124">
        <v>2023</v>
      </c>
      <c r="D54" s="124"/>
      <c r="E54" s="124">
        <v>2022</v>
      </c>
      <c r="F54" s="124"/>
      <c r="G54" s="124">
        <v>2023</v>
      </c>
      <c r="H54" s="124"/>
      <c r="I54" s="124">
        <v>2022</v>
      </c>
    </row>
    <row r="55" spans="1:18" s="121" customFormat="1" ht="20.100000000000001" customHeight="1">
      <c r="C55" s="352" t="s">
        <v>26</v>
      </c>
      <c r="D55" s="352"/>
      <c r="E55" s="352"/>
      <c r="F55" s="352"/>
      <c r="G55" s="352"/>
      <c r="H55" s="352"/>
      <c r="I55" s="352"/>
    </row>
    <row r="56" spans="1:18" ht="20.100000000000001" customHeight="1">
      <c r="A56" s="143" t="s">
        <v>253</v>
      </c>
      <c r="C56" s="127"/>
      <c r="E56" s="127"/>
      <c r="G56" s="127"/>
      <c r="I56" s="127"/>
    </row>
    <row r="57" spans="1:18" ht="20.100000000000001" customHeight="1">
      <c r="A57" s="128" t="s">
        <v>254</v>
      </c>
      <c r="C57" s="130">
        <v>1194935398</v>
      </c>
      <c r="D57" s="130"/>
      <c r="E57" s="130">
        <v>-417327259</v>
      </c>
      <c r="F57" s="130"/>
      <c r="G57" s="97">
        <v>-25000000</v>
      </c>
      <c r="H57" s="130"/>
      <c r="I57" s="97">
        <v>0</v>
      </c>
    </row>
    <row r="58" spans="1:18" ht="20.100000000000001" customHeight="1">
      <c r="A58" s="128" t="s">
        <v>255</v>
      </c>
      <c r="C58" s="130"/>
      <c r="D58" s="130"/>
      <c r="E58" s="130"/>
      <c r="F58" s="130"/>
      <c r="G58" s="97"/>
      <c r="H58" s="130"/>
      <c r="I58" s="97"/>
    </row>
    <row r="59" spans="1:18" ht="20.100000000000001" customHeight="1">
      <c r="A59" s="128" t="s">
        <v>256</v>
      </c>
      <c r="C59" s="97">
        <v>-58345572768</v>
      </c>
      <c r="D59" s="96"/>
      <c r="E59" s="97">
        <v>-988133617</v>
      </c>
      <c r="F59" s="130"/>
      <c r="G59" s="97">
        <v>-28918656757</v>
      </c>
      <c r="H59" s="130"/>
      <c r="I59" s="97">
        <v>-231000063</v>
      </c>
    </row>
    <row r="60" spans="1:18" ht="20.100000000000001" customHeight="1">
      <c r="A60" s="128" t="s">
        <v>257</v>
      </c>
      <c r="C60" s="97">
        <v>-4012559428</v>
      </c>
      <c r="D60" s="96"/>
      <c r="E60" s="97">
        <v>-4306388289</v>
      </c>
      <c r="F60" s="130"/>
      <c r="G60" s="97">
        <v>0</v>
      </c>
      <c r="H60" s="130"/>
      <c r="I60" s="97">
        <v>0</v>
      </c>
    </row>
    <row r="61" spans="1:18" ht="20.100000000000001" customHeight="1">
      <c r="A61" s="128" t="s">
        <v>258</v>
      </c>
      <c r="C61" s="97">
        <v>-24704280</v>
      </c>
      <c r="D61" s="96"/>
      <c r="E61" s="97">
        <v>-34437463</v>
      </c>
      <c r="F61" s="130"/>
      <c r="G61" s="97">
        <v>0</v>
      </c>
      <c r="H61" s="130"/>
      <c r="I61" s="97">
        <v>0</v>
      </c>
    </row>
    <row r="62" spans="1:18" ht="20.100000000000001" customHeight="1">
      <c r="A62" s="128" t="s">
        <v>259</v>
      </c>
      <c r="C62" s="97">
        <v>0</v>
      </c>
      <c r="D62" s="96"/>
      <c r="E62" s="97">
        <v>0</v>
      </c>
      <c r="F62" s="130"/>
      <c r="G62" s="97">
        <v>0</v>
      </c>
      <c r="H62" s="130"/>
      <c r="I62" s="97">
        <v>-2046982429</v>
      </c>
    </row>
    <row r="63" spans="1:18" ht="20.100000000000001" customHeight="1">
      <c r="A63" s="128" t="s">
        <v>260</v>
      </c>
      <c r="C63" s="97">
        <v>0</v>
      </c>
      <c r="D63" s="96"/>
      <c r="E63" s="97">
        <v>-20038813</v>
      </c>
      <c r="F63" s="130"/>
      <c r="G63" s="97">
        <v>0</v>
      </c>
      <c r="H63" s="130"/>
      <c r="I63" s="97">
        <v>0</v>
      </c>
    </row>
    <row r="64" spans="1:18" ht="20.100000000000001" customHeight="1">
      <c r="A64" s="128" t="s">
        <v>261</v>
      </c>
      <c r="C64" s="97">
        <v>0</v>
      </c>
      <c r="D64" s="96"/>
      <c r="E64" s="97">
        <v>53262987</v>
      </c>
      <c r="F64" s="130"/>
      <c r="G64" s="97">
        <v>0</v>
      </c>
      <c r="H64" s="130"/>
      <c r="I64" s="97">
        <v>16000000</v>
      </c>
    </row>
    <row r="65" spans="1:12" ht="20.100000000000001" customHeight="1">
      <c r="A65" s="144" t="s">
        <v>262</v>
      </c>
      <c r="B65" s="135"/>
      <c r="C65" s="130">
        <v>0</v>
      </c>
      <c r="D65" s="130"/>
      <c r="E65" s="130">
        <v>14551317784</v>
      </c>
      <c r="F65" s="130"/>
      <c r="G65" s="130">
        <v>0</v>
      </c>
      <c r="H65" s="130"/>
      <c r="I65" s="130">
        <v>0</v>
      </c>
    </row>
    <row r="66" spans="1:12" ht="20.100000000000001" customHeight="1">
      <c r="A66" s="144" t="s">
        <v>316</v>
      </c>
      <c r="B66" s="135"/>
      <c r="C66" s="130">
        <v>72000000</v>
      </c>
      <c r="D66" s="130"/>
      <c r="E66" s="130">
        <v>0</v>
      </c>
      <c r="F66" s="130"/>
      <c r="G66" s="130">
        <v>72000000</v>
      </c>
      <c r="H66" s="130"/>
      <c r="I66" s="130">
        <v>0</v>
      </c>
    </row>
    <row r="67" spans="1:12" ht="20.100000000000001" customHeight="1">
      <c r="A67" s="144" t="s">
        <v>263</v>
      </c>
      <c r="B67" s="135"/>
      <c r="C67" s="130">
        <v>137984000</v>
      </c>
      <c r="D67" s="130"/>
      <c r="E67" s="130">
        <v>0</v>
      </c>
      <c r="F67" s="130"/>
      <c r="G67" s="130">
        <v>0</v>
      </c>
      <c r="H67" s="130"/>
      <c r="I67" s="130">
        <v>0</v>
      </c>
    </row>
    <row r="68" spans="1:12" ht="20.100000000000001" customHeight="1">
      <c r="A68" s="135" t="s">
        <v>264</v>
      </c>
      <c r="B68" s="135"/>
      <c r="C68" s="130">
        <v>-11503482094</v>
      </c>
      <c r="D68" s="130"/>
      <c r="E68" s="130">
        <v>-7526429200</v>
      </c>
      <c r="F68" s="130"/>
      <c r="G68" s="130">
        <v>-2498039305</v>
      </c>
      <c r="H68" s="130"/>
      <c r="I68" s="130">
        <v>-1227917650</v>
      </c>
    </row>
    <row r="69" spans="1:12" ht="20.100000000000001" customHeight="1">
      <c r="A69" s="128" t="s">
        <v>265</v>
      </c>
      <c r="C69" s="130">
        <v>42861449</v>
      </c>
      <c r="D69" s="130"/>
      <c r="E69" s="130">
        <v>27750765</v>
      </c>
      <c r="F69" s="130"/>
      <c r="G69" s="130">
        <v>31490642</v>
      </c>
      <c r="H69" s="130"/>
      <c r="I69" s="130">
        <v>5056915</v>
      </c>
    </row>
    <row r="70" spans="1:12" ht="20.100000000000001" customHeight="1">
      <c r="A70" s="135" t="s">
        <v>266</v>
      </c>
      <c r="B70" s="135"/>
      <c r="C70" s="130">
        <v>-793747990</v>
      </c>
      <c r="D70" s="130"/>
      <c r="E70" s="130">
        <v>-997397739</v>
      </c>
      <c r="F70" s="130"/>
      <c r="G70" s="130">
        <v>-781766319</v>
      </c>
      <c r="H70" s="130"/>
      <c r="I70" s="130">
        <v>-992913980</v>
      </c>
    </row>
    <row r="71" spans="1:12" ht="20.100000000000001" customHeight="1">
      <c r="A71" s="128" t="s">
        <v>267</v>
      </c>
      <c r="C71" s="130">
        <v>-710466295</v>
      </c>
      <c r="D71" s="130"/>
      <c r="E71" s="130">
        <v>-1378792498</v>
      </c>
      <c r="F71" s="130"/>
      <c r="G71" s="130">
        <v>-263734961</v>
      </c>
      <c r="H71" s="130"/>
      <c r="I71" s="130">
        <v>-73639163</v>
      </c>
    </row>
    <row r="72" spans="1:12" ht="20.100000000000001" customHeight="1">
      <c r="A72" s="128" t="s">
        <v>268</v>
      </c>
      <c r="C72" s="130">
        <v>-166475369</v>
      </c>
      <c r="D72" s="130"/>
      <c r="E72" s="130">
        <v>-95200094</v>
      </c>
      <c r="F72" s="130"/>
      <c r="G72" s="130">
        <v>0</v>
      </c>
      <c r="H72" s="130"/>
      <c r="I72" s="130">
        <v>0</v>
      </c>
    </row>
    <row r="73" spans="1:12" ht="20.100000000000001" customHeight="1">
      <c r="A73" s="128" t="s">
        <v>31</v>
      </c>
      <c r="C73" s="130">
        <v>-1139420447</v>
      </c>
      <c r="D73" s="130"/>
      <c r="E73" s="130">
        <v>-235335308</v>
      </c>
      <c r="F73" s="130"/>
      <c r="G73" s="130">
        <v>-2500000000</v>
      </c>
      <c r="H73" s="130"/>
      <c r="I73" s="130">
        <v>0</v>
      </c>
    </row>
    <row r="74" spans="1:12" ht="20.100000000000001" customHeight="1">
      <c r="A74" s="128" t="s">
        <v>269</v>
      </c>
      <c r="C74" s="130">
        <v>1265179533</v>
      </c>
      <c r="D74" s="130"/>
      <c r="E74" s="97">
        <v>0</v>
      </c>
      <c r="F74" s="130"/>
      <c r="G74" s="130">
        <v>300000000</v>
      </c>
      <c r="H74" s="130"/>
      <c r="I74" s="130">
        <v>1872615226</v>
      </c>
    </row>
    <row r="75" spans="1:12" ht="20.100000000000001" customHeight="1">
      <c r="A75" s="135" t="s">
        <v>270</v>
      </c>
      <c r="B75" s="126"/>
      <c r="C75" s="130">
        <v>846679356</v>
      </c>
      <c r="D75" s="130"/>
      <c r="E75" s="130">
        <v>238776372</v>
      </c>
      <c r="F75" s="130"/>
      <c r="G75" s="97">
        <v>205557131</v>
      </c>
      <c r="H75" s="130"/>
      <c r="I75" s="97">
        <v>139079471</v>
      </c>
    </row>
    <row r="76" spans="1:12" ht="20.100000000000001" customHeight="1">
      <c r="A76" s="128" t="s">
        <v>271</v>
      </c>
      <c r="C76" s="97">
        <v>236412462</v>
      </c>
      <c r="D76" s="96"/>
      <c r="E76" s="97">
        <v>166143432</v>
      </c>
      <c r="F76" s="130"/>
      <c r="G76" s="97">
        <v>514272565</v>
      </c>
      <c r="H76" s="130"/>
      <c r="I76" s="97">
        <v>968633474</v>
      </c>
    </row>
    <row r="77" spans="1:12" ht="20.100000000000001" customHeight="1">
      <c r="A77" s="145" t="s">
        <v>311</v>
      </c>
      <c r="B77" s="145"/>
      <c r="C77" s="146">
        <f>SUM(C57:C76)</f>
        <v>-72900376473</v>
      </c>
      <c r="D77" s="147"/>
      <c r="E77" s="146">
        <f>SUM(E57:E76)</f>
        <v>-962228940</v>
      </c>
      <c r="F77" s="147"/>
      <c r="G77" s="146">
        <f>SUM(G57:G76)</f>
        <v>-33863877004</v>
      </c>
      <c r="H77" s="147"/>
      <c r="I77" s="146">
        <f>SUM(I57:I76)</f>
        <v>-1571068199</v>
      </c>
    </row>
    <row r="78" spans="1:12" s="121" customFormat="1" ht="20.100000000000001" customHeight="1">
      <c r="A78" s="118"/>
      <c r="B78" s="119"/>
      <c r="C78" s="119"/>
      <c r="D78" s="119"/>
      <c r="E78" s="119"/>
      <c r="F78" s="120"/>
      <c r="G78" s="120"/>
      <c r="H78" s="120"/>
      <c r="I78" s="120"/>
      <c r="L78" s="128"/>
    </row>
    <row r="79" spans="1:12" ht="20.100000000000001" customHeight="1">
      <c r="A79" s="143" t="s">
        <v>272</v>
      </c>
      <c r="C79" s="130"/>
      <c r="D79" s="130"/>
      <c r="E79" s="130"/>
      <c r="F79" s="130"/>
      <c r="G79" s="130"/>
      <c r="H79" s="130"/>
      <c r="I79" s="130"/>
    </row>
    <row r="80" spans="1:12" ht="20.100000000000001" customHeight="1">
      <c r="A80" s="128" t="s">
        <v>273</v>
      </c>
      <c r="C80" s="97">
        <v>148456928</v>
      </c>
      <c r="D80" s="130"/>
      <c r="E80" s="97">
        <v>111359279</v>
      </c>
      <c r="F80" s="130"/>
      <c r="G80" s="97">
        <v>0</v>
      </c>
      <c r="H80" s="130"/>
      <c r="I80" s="97">
        <v>0</v>
      </c>
    </row>
    <row r="81" spans="1:12" ht="20.100000000000001" customHeight="1">
      <c r="A81" s="128" t="s">
        <v>274</v>
      </c>
      <c r="C81" s="97">
        <v>0</v>
      </c>
      <c r="D81" s="130"/>
      <c r="E81" s="97">
        <v>3990739780</v>
      </c>
      <c r="F81" s="130"/>
      <c r="G81" s="97">
        <v>0</v>
      </c>
      <c r="H81" s="130"/>
      <c r="I81" s="97">
        <v>0</v>
      </c>
    </row>
    <row r="82" spans="1:12" ht="20.100000000000001" customHeight="1">
      <c r="A82" s="128" t="s">
        <v>309</v>
      </c>
      <c r="C82" s="130">
        <v>12218434175</v>
      </c>
      <c r="D82" s="130"/>
      <c r="E82" s="130">
        <v>-95325197</v>
      </c>
      <c r="F82" s="130"/>
      <c r="G82" s="97">
        <v>2000000000</v>
      </c>
      <c r="H82" s="130"/>
      <c r="I82" s="97">
        <v>0</v>
      </c>
    </row>
    <row r="83" spans="1:12" ht="20.100000000000001" customHeight="1">
      <c r="A83" s="128" t="s">
        <v>310</v>
      </c>
      <c r="C83" s="130">
        <v>60000000</v>
      </c>
      <c r="D83" s="130"/>
      <c r="E83" s="130">
        <v>0</v>
      </c>
      <c r="F83" s="130"/>
      <c r="G83" s="97">
        <v>0</v>
      </c>
      <c r="H83" s="130"/>
      <c r="I83" s="97">
        <v>0</v>
      </c>
    </row>
    <row r="84" spans="1:12" ht="20.100000000000001" customHeight="1">
      <c r="A84" s="128" t="s">
        <v>275</v>
      </c>
      <c r="C84" s="130">
        <v>14721367714</v>
      </c>
      <c r="D84" s="130"/>
      <c r="E84" s="130">
        <v>5143987931</v>
      </c>
      <c r="F84" s="130"/>
      <c r="G84" s="97">
        <v>8500000000</v>
      </c>
      <c r="H84" s="130"/>
      <c r="I84" s="97">
        <v>2500000000</v>
      </c>
    </row>
    <row r="85" spans="1:12" ht="20.100000000000001" customHeight="1">
      <c r="A85" s="128" t="s">
        <v>276</v>
      </c>
      <c r="C85" s="130">
        <v>-8854521993</v>
      </c>
      <c r="D85" s="130"/>
      <c r="E85" s="148">
        <v>0</v>
      </c>
      <c r="F85" s="148"/>
      <c r="G85" s="148">
        <v>-3903833846</v>
      </c>
      <c r="H85" s="148"/>
      <c r="I85" s="148">
        <v>0</v>
      </c>
    </row>
    <row r="86" spans="1:12" ht="20.100000000000001" customHeight="1">
      <c r="A86" s="128" t="s">
        <v>277</v>
      </c>
      <c r="C86" s="130">
        <v>-160791074</v>
      </c>
      <c r="D86" s="130"/>
      <c r="E86" s="148">
        <v>-8258093094</v>
      </c>
      <c r="F86" s="148"/>
      <c r="G86" s="148">
        <v>0</v>
      </c>
      <c r="H86" s="148"/>
      <c r="I86" s="148">
        <v>-700153846</v>
      </c>
    </row>
    <row r="87" spans="1:12" ht="20.100000000000001" customHeight="1">
      <c r="A87" s="149" t="s">
        <v>278</v>
      </c>
      <c r="C87" s="130">
        <v>0</v>
      </c>
      <c r="D87" s="130"/>
      <c r="E87" s="130">
        <v>-17236960</v>
      </c>
      <c r="F87" s="130"/>
      <c r="G87" s="130">
        <v>0</v>
      </c>
      <c r="H87" s="130"/>
      <c r="I87" s="130">
        <v>0</v>
      </c>
    </row>
    <row r="88" spans="1:12" ht="20.100000000000001" customHeight="1">
      <c r="A88" s="135" t="s">
        <v>279</v>
      </c>
      <c r="B88" s="150"/>
      <c r="C88" s="130">
        <v>-1412848682</v>
      </c>
      <c r="D88" s="130"/>
      <c r="E88" s="130">
        <v>-2082726177</v>
      </c>
      <c r="F88" s="130"/>
      <c r="G88" s="130">
        <v>-1342985876</v>
      </c>
      <c r="H88" s="130"/>
      <c r="I88" s="130">
        <v>-1456818874</v>
      </c>
    </row>
    <row r="89" spans="1:12" ht="20.100000000000001" customHeight="1">
      <c r="A89" s="135" t="s">
        <v>280</v>
      </c>
      <c r="B89" s="150"/>
      <c r="C89" s="130">
        <v>15575546443</v>
      </c>
      <c r="D89" s="130"/>
      <c r="E89" s="130">
        <v>13000000000</v>
      </c>
      <c r="F89" s="130"/>
      <c r="G89" s="130">
        <v>3000000000</v>
      </c>
      <c r="H89" s="130"/>
      <c r="I89" s="130">
        <v>13000000000</v>
      </c>
    </row>
    <row r="90" spans="1:12" ht="20.100000000000001" customHeight="1">
      <c r="A90" s="135" t="s">
        <v>281</v>
      </c>
      <c r="B90" s="150"/>
      <c r="C90" s="130">
        <v>-6760112306</v>
      </c>
      <c r="D90" s="130"/>
      <c r="E90" s="130">
        <v>-9634112631</v>
      </c>
      <c r="F90" s="130"/>
      <c r="G90" s="130">
        <v>-2400000000</v>
      </c>
      <c r="H90" s="130"/>
      <c r="I90" s="130">
        <v>-4000000000</v>
      </c>
    </row>
    <row r="91" spans="1:12" ht="20.100000000000001" customHeight="1">
      <c r="A91" s="135" t="s">
        <v>282</v>
      </c>
      <c r="B91" s="150"/>
      <c r="C91" s="130">
        <v>275219226</v>
      </c>
      <c r="D91" s="130"/>
      <c r="E91" s="130">
        <v>275994306</v>
      </c>
      <c r="F91" s="130"/>
      <c r="G91" s="130">
        <v>275219226</v>
      </c>
      <c r="H91" s="130"/>
      <c r="I91" s="130">
        <v>275994306</v>
      </c>
    </row>
    <row r="92" spans="1:12" ht="20.100000000000001" customHeight="1">
      <c r="A92" s="135" t="s">
        <v>283</v>
      </c>
      <c r="B92" s="126"/>
      <c r="C92" s="130">
        <v>-3346508586</v>
      </c>
      <c r="D92" s="130"/>
      <c r="E92" s="130">
        <v>-2819413229</v>
      </c>
      <c r="F92" s="130"/>
      <c r="G92" s="130">
        <v>-1955717104</v>
      </c>
      <c r="H92" s="130"/>
      <c r="I92" s="130">
        <v>-1286575179</v>
      </c>
    </row>
    <row r="93" spans="1:12" ht="20.100000000000001" customHeight="1">
      <c r="A93" s="135" t="s">
        <v>203</v>
      </c>
      <c r="B93" s="126"/>
      <c r="C93" s="130">
        <v>-500000003</v>
      </c>
      <c r="D93" s="130"/>
      <c r="E93" s="130">
        <v>-500000003</v>
      </c>
      <c r="F93" s="130"/>
      <c r="G93" s="130">
        <v>-500000003</v>
      </c>
      <c r="H93" s="130"/>
      <c r="I93" s="130">
        <v>-500000003</v>
      </c>
    </row>
    <row r="94" spans="1:12" ht="20.100000000000001" customHeight="1">
      <c r="A94" s="135" t="s">
        <v>284</v>
      </c>
      <c r="B94" s="126"/>
      <c r="C94" s="130">
        <v>-3208981761</v>
      </c>
      <c r="D94" s="130"/>
      <c r="E94" s="130">
        <v>-4260847316</v>
      </c>
      <c r="F94" s="130"/>
      <c r="G94" s="130">
        <v>-2055908219</v>
      </c>
      <c r="H94" s="130"/>
      <c r="I94" s="130">
        <v>-3054696916</v>
      </c>
    </row>
    <row r="95" spans="1:12" ht="20.100000000000001" customHeight="1">
      <c r="A95" s="145" t="s">
        <v>285</v>
      </c>
      <c r="B95" s="145"/>
      <c r="C95" s="146">
        <f>SUM(C80:D94)</f>
        <v>18755260081</v>
      </c>
      <c r="D95" s="147"/>
      <c r="E95" s="146">
        <f>SUM(E80:F94)</f>
        <v>-5145673311</v>
      </c>
      <c r="F95" s="147"/>
      <c r="G95" s="146">
        <f>SUM(G80:H94)</f>
        <v>1616774178</v>
      </c>
      <c r="H95" s="147"/>
      <c r="I95" s="146">
        <f>SUM(I80:I94)</f>
        <v>4777749488</v>
      </c>
    </row>
    <row r="96" spans="1:12" s="121" customFormat="1" ht="20.100000000000001" customHeight="1">
      <c r="A96" s="118"/>
      <c r="B96" s="119"/>
      <c r="C96" s="119"/>
      <c r="D96" s="119"/>
      <c r="E96" s="119"/>
      <c r="F96" s="120"/>
      <c r="G96" s="120"/>
      <c r="H96" s="120"/>
      <c r="I96" s="120"/>
      <c r="L96" s="128"/>
    </row>
    <row r="97" spans="1:18" s="111" customFormat="1" ht="20.100000000000001" customHeight="1">
      <c r="A97" s="107" t="s">
        <v>6</v>
      </c>
      <c r="B97" s="108"/>
      <c r="C97" s="108"/>
      <c r="D97" s="108"/>
      <c r="E97" s="108"/>
      <c r="F97" s="109"/>
      <c r="G97" s="108"/>
      <c r="H97" s="109"/>
      <c r="I97" s="110"/>
      <c r="J97" s="110"/>
      <c r="K97" s="110"/>
      <c r="L97" s="110"/>
      <c r="M97" s="110"/>
      <c r="N97" s="110"/>
      <c r="O97" s="110"/>
      <c r="P97" s="110"/>
      <c r="Q97" s="110"/>
      <c r="R97" s="110"/>
    </row>
    <row r="98" spans="1:18" s="117" customFormat="1" ht="20.100000000000001" customHeight="1">
      <c r="A98" s="112" t="s">
        <v>231</v>
      </c>
      <c r="B98" s="113"/>
      <c r="C98" s="114"/>
      <c r="D98" s="113"/>
      <c r="E98" s="115"/>
      <c r="F98" s="116"/>
      <c r="G98" s="115"/>
      <c r="H98" s="116"/>
      <c r="I98" s="114"/>
      <c r="J98" s="114"/>
      <c r="K98" s="114"/>
      <c r="L98" s="114"/>
      <c r="M98" s="114"/>
      <c r="N98" s="114"/>
      <c r="O98" s="114"/>
      <c r="P98" s="114"/>
      <c r="Q98" s="114"/>
      <c r="R98" s="114"/>
    </row>
    <row r="99" spans="1:18" s="121" customFormat="1" ht="20.100000000000001" customHeight="1">
      <c r="A99" s="118"/>
      <c r="B99" s="119"/>
      <c r="C99" s="119"/>
      <c r="D99" s="119"/>
      <c r="E99" s="119"/>
      <c r="F99" s="120"/>
      <c r="G99" s="120"/>
      <c r="H99" s="120"/>
      <c r="I99" s="120"/>
    </row>
    <row r="100" spans="1:18" s="121" customFormat="1" ht="20.100000000000001" customHeight="1">
      <c r="C100" s="339" t="s">
        <v>9</v>
      </c>
      <c r="D100" s="339"/>
      <c r="E100" s="339"/>
      <c r="F100" s="122"/>
      <c r="G100" s="349" t="s">
        <v>89</v>
      </c>
      <c r="H100" s="339"/>
      <c r="I100" s="349"/>
    </row>
    <row r="101" spans="1:18" s="121" customFormat="1" ht="20.100000000000001" customHeight="1">
      <c r="C101" s="339" t="s">
        <v>43</v>
      </c>
      <c r="D101" s="339"/>
      <c r="E101" s="339"/>
      <c r="F101" s="122"/>
      <c r="G101" s="349" t="s">
        <v>43</v>
      </c>
      <c r="H101" s="339"/>
      <c r="I101" s="349"/>
    </row>
    <row r="102" spans="1:18" s="121" customFormat="1" ht="20.100000000000001" customHeight="1">
      <c r="C102" s="350" t="s">
        <v>90</v>
      </c>
      <c r="D102" s="350"/>
      <c r="E102" s="350"/>
      <c r="F102" s="122"/>
      <c r="G102" s="351" t="s">
        <v>90</v>
      </c>
      <c r="H102" s="350"/>
      <c r="I102" s="351"/>
    </row>
    <row r="103" spans="1:18" s="121" customFormat="1" ht="20.100000000000001" customHeight="1">
      <c r="C103" s="124">
        <v>2023</v>
      </c>
      <c r="D103" s="124"/>
      <c r="E103" s="124">
        <v>2022</v>
      </c>
      <c r="F103" s="124"/>
      <c r="G103" s="124">
        <v>2023</v>
      </c>
      <c r="H103" s="124"/>
      <c r="I103" s="124">
        <v>2022</v>
      </c>
    </row>
    <row r="104" spans="1:18" s="121" customFormat="1" ht="20.100000000000001" customHeight="1">
      <c r="C104" s="352" t="s">
        <v>26</v>
      </c>
      <c r="D104" s="352"/>
      <c r="E104" s="352"/>
      <c r="F104" s="352"/>
      <c r="G104" s="352"/>
      <c r="H104" s="352"/>
      <c r="I104" s="352"/>
    </row>
    <row r="105" spans="1:18" ht="20.100000000000001" customHeight="1">
      <c r="A105" s="137" t="s">
        <v>286</v>
      </c>
      <c r="C105" s="130"/>
      <c r="D105" s="130"/>
      <c r="E105" s="130"/>
      <c r="F105" s="130"/>
      <c r="G105" s="130"/>
      <c r="H105" s="130"/>
      <c r="I105" s="130"/>
    </row>
    <row r="106" spans="1:18" ht="20.100000000000001" customHeight="1">
      <c r="A106" s="137" t="s">
        <v>287</v>
      </c>
      <c r="C106" s="130">
        <v>-8641065784</v>
      </c>
      <c r="D106" s="130"/>
      <c r="E106" s="130">
        <v>13334988682</v>
      </c>
      <c r="F106" s="130"/>
      <c r="G106" s="130">
        <v>-6577729230</v>
      </c>
      <c r="H106" s="130"/>
      <c r="I106" s="130">
        <v>9403947095</v>
      </c>
    </row>
    <row r="107" spans="1:18" ht="20.100000000000001" customHeight="1">
      <c r="A107" s="137" t="s">
        <v>288</v>
      </c>
      <c r="C107" s="140">
        <v>-537395737</v>
      </c>
      <c r="D107" s="130"/>
      <c r="E107" s="140">
        <v>575306443</v>
      </c>
      <c r="F107" s="130"/>
      <c r="G107" s="101">
        <v>0</v>
      </c>
      <c r="H107" s="130"/>
      <c r="I107" s="101">
        <v>0</v>
      </c>
    </row>
    <row r="108" spans="1:18" ht="20.100000000000001" customHeight="1">
      <c r="A108" s="145" t="s">
        <v>289</v>
      </c>
      <c r="C108" s="147">
        <f>C106+C107</f>
        <v>-9178461521</v>
      </c>
      <c r="D108" s="147"/>
      <c r="E108" s="147">
        <f>E106+E107</f>
        <v>13910295125</v>
      </c>
      <c r="F108" s="147"/>
      <c r="G108" s="147">
        <f>G106+G107</f>
        <v>-6577729230</v>
      </c>
      <c r="H108" s="147"/>
      <c r="I108" s="147">
        <f>I106+I107</f>
        <v>9403947095</v>
      </c>
    </row>
    <row r="109" spans="1:18" ht="20.100000000000001" customHeight="1">
      <c r="A109" s="137" t="s">
        <v>290</v>
      </c>
      <c r="C109" s="130">
        <v>45932068052</v>
      </c>
      <c r="D109" s="130"/>
      <c r="E109" s="130">
        <v>32021772927</v>
      </c>
      <c r="F109" s="130"/>
      <c r="G109" s="130">
        <v>17192032115</v>
      </c>
      <c r="H109" s="130"/>
      <c r="I109" s="130">
        <v>7788085020</v>
      </c>
    </row>
    <row r="110" spans="1:18" ht="20.100000000000001" customHeight="1" thickBot="1">
      <c r="A110" s="151" t="s">
        <v>291</v>
      </c>
      <c r="B110" s="141"/>
      <c r="C110" s="102">
        <f>SUM(C108:C109)</f>
        <v>36753606531</v>
      </c>
      <c r="D110" s="147"/>
      <c r="E110" s="102">
        <f>SUM(E108:E109)</f>
        <v>45932068052</v>
      </c>
      <c r="F110" s="147" t="s">
        <v>0</v>
      </c>
      <c r="G110" s="152">
        <f>SUM(G108:G109)</f>
        <v>10614302885</v>
      </c>
      <c r="H110" s="147"/>
      <c r="I110" s="152">
        <f>SUM(I108:I109)</f>
        <v>17192032115</v>
      </c>
      <c r="J110" s="142"/>
    </row>
    <row r="111" spans="1:18" s="121" customFormat="1" ht="20.100000000000001" customHeight="1" thickTop="1">
      <c r="A111" s="118"/>
      <c r="B111" s="119"/>
      <c r="C111" s="119"/>
      <c r="D111" s="119"/>
      <c r="E111" s="119"/>
      <c r="F111" s="120"/>
      <c r="G111" s="120"/>
      <c r="H111" s="120"/>
      <c r="I111" s="120"/>
      <c r="L111" s="128"/>
    </row>
    <row r="112" spans="1:18" ht="20.100000000000001" customHeight="1">
      <c r="A112" s="153" t="s">
        <v>317</v>
      </c>
      <c r="B112" s="141"/>
      <c r="C112" s="154"/>
      <c r="D112" s="154"/>
      <c r="E112" s="154"/>
      <c r="F112" s="154"/>
      <c r="G112" s="154"/>
      <c r="H112" s="154"/>
      <c r="I112" s="154"/>
      <c r="J112" s="142"/>
    </row>
    <row r="113" spans="1:9" ht="20.100000000000001" customHeight="1">
      <c r="A113" s="155" t="s">
        <v>292</v>
      </c>
      <c r="C113" s="130">
        <v>4318048332</v>
      </c>
      <c r="D113" s="130"/>
      <c r="E113" s="130">
        <v>349855388</v>
      </c>
      <c r="F113" s="130"/>
      <c r="G113" s="130">
        <v>721789734</v>
      </c>
      <c r="H113" s="130"/>
      <c r="I113" s="130">
        <v>200574954.25</v>
      </c>
    </row>
    <row r="114" spans="1:9" ht="20.100000000000001" customHeight="1">
      <c r="A114" s="155" t="s">
        <v>266</v>
      </c>
      <c r="C114" s="130">
        <v>231759677</v>
      </c>
      <c r="D114" s="130"/>
      <c r="E114" s="130">
        <v>0</v>
      </c>
      <c r="F114" s="130"/>
      <c r="G114" s="130">
        <v>0</v>
      </c>
      <c r="H114" s="130"/>
      <c r="I114" s="130">
        <v>0</v>
      </c>
    </row>
    <row r="115" spans="1:9" ht="20.100000000000001" customHeight="1">
      <c r="A115" s="155" t="s">
        <v>293</v>
      </c>
      <c r="C115" s="130">
        <v>0</v>
      </c>
      <c r="D115" s="130"/>
      <c r="E115" s="130">
        <v>1236049216</v>
      </c>
      <c r="F115" s="130"/>
      <c r="G115" s="130">
        <v>0</v>
      </c>
      <c r="H115" s="130"/>
      <c r="I115" s="130">
        <v>0</v>
      </c>
    </row>
    <row r="116" spans="1:9" ht="20.100000000000001" customHeight="1">
      <c r="A116" s="155" t="s">
        <v>313</v>
      </c>
      <c r="C116" s="130"/>
      <c r="D116" s="130"/>
      <c r="E116" s="130"/>
      <c r="F116" s="130"/>
      <c r="G116" s="130"/>
      <c r="H116" s="130"/>
      <c r="I116" s="130"/>
    </row>
    <row r="117" spans="1:9" ht="20.100000000000001" customHeight="1">
      <c r="A117" s="155" t="s">
        <v>314</v>
      </c>
      <c r="C117" s="130">
        <v>546217174</v>
      </c>
      <c r="D117" s="103"/>
      <c r="E117" s="130">
        <v>0</v>
      </c>
      <c r="F117" s="103"/>
      <c r="G117" s="130">
        <v>0</v>
      </c>
      <c r="H117" s="103"/>
      <c r="I117" s="130">
        <v>0</v>
      </c>
    </row>
    <row r="118" spans="1:9" ht="20.100000000000001" customHeight="1">
      <c r="A118" s="155" t="s">
        <v>312</v>
      </c>
      <c r="C118" s="130">
        <v>777570291</v>
      </c>
      <c r="D118" s="130"/>
      <c r="E118" s="130">
        <v>0</v>
      </c>
      <c r="F118" s="130"/>
      <c r="G118" s="130">
        <v>0</v>
      </c>
      <c r="H118" s="130"/>
      <c r="I118" s="130">
        <v>0</v>
      </c>
    </row>
    <row r="121" spans="1:9" ht="20.100000000000001" customHeight="1">
      <c r="C121" s="104"/>
      <c r="D121" s="156"/>
      <c r="E121" s="156"/>
      <c r="F121" s="156"/>
      <c r="G121" s="104"/>
      <c r="H121" s="156"/>
      <c r="I121" s="156"/>
    </row>
  </sheetData>
  <mergeCells count="21">
    <mergeCell ref="C104:I104"/>
    <mergeCell ref="C100:E100"/>
    <mergeCell ref="G100:I100"/>
    <mergeCell ref="C101:E101"/>
    <mergeCell ref="G101:I101"/>
    <mergeCell ref="C102:E102"/>
    <mergeCell ref="G102:I102"/>
    <mergeCell ref="C55:I55"/>
    <mergeCell ref="C8:I8"/>
    <mergeCell ref="C51:E51"/>
    <mergeCell ref="G51:I51"/>
    <mergeCell ref="C52:E52"/>
    <mergeCell ref="G52:I52"/>
    <mergeCell ref="C53:E53"/>
    <mergeCell ref="G53:I53"/>
    <mergeCell ref="C4:E4"/>
    <mergeCell ref="G4:I4"/>
    <mergeCell ref="C5:E5"/>
    <mergeCell ref="G5:I5"/>
    <mergeCell ref="C6:E6"/>
    <mergeCell ref="G6:I6"/>
  </mergeCells>
  <conditionalFormatting sqref="C11:I11 C79:I84 C87:I95">
    <cfRule type="expression" priority="31" stopIfTrue="1">
      <formula>"if(E11&gt;0,#,##0;(#,##0),"-")"</formula>
    </cfRule>
  </conditionalFormatting>
  <conditionalFormatting sqref="C13:I34 C35:C40 C60:C64 C85:D86">
    <cfRule type="expression" priority="12" stopIfTrue="1">
      <formula>"if(E11&gt;0,#,##0;(#,##0),"-")"</formula>
    </cfRule>
  </conditionalFormatting>
  <conditionalFormatting sqref="C65:I77 D117 F117 H117 C121:I121">
    <cfRule type="expression" priority="41" stopIfTrue="1">
      <formula>"if(E11&gt;0,#,##0;(#,##0),"-")"</formula>
    </cfRule>
  </conditionalFormatting>
  <conditionalFormatting sqref="C105:I110">
    <cfRule type="expression" priority="1" stopIfTrue="1">
      <formula>"if(E11&gt;0,#,##0;(#,##0),"-")"</formula>
    </cfRule>
  </conditionalFormatting>
  <conditionalFormatting sqref="C112:I112">
    <cfRule type="expression" priority="18" stopIfTrue="1">
      <formula>"if(E11&gt;0,#,##0;(#,##0),"-")"</formula>
    </cfRule>
  </conditionalFormatting>
  <conditionalFormatting sqref="D35:I36">
    <cfRule type="expression" priority="27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63" firstPageNumber="15" fitToWidth="0" fitToHeight="0" orientation="portrait" useFirstPageNumber="1" r:id="rId1"/>
  <headerFooter>
    <oddFooter>&amp;LThe accompanying notes are an integral part of these financial statements.
&amp;C&amp;P</oddFooter>
  </headerFooter>
  <rowBreaks count="2" manualBreakCount="2">
    <brk id="47" max="8" man="1"/>
    <brk id="9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6-8</vt:lpstr>
      <vt:lpstr>PL_9</vt:lpstr>
      <vt:lpstr>PL_10</vt:lpstr>
      <vt:lpstr>CH 11</vt:lpstr>
      <vt:lpstr>CH 12</vt:lpstr>
      <vt:lpstr>CH_SEP 13</vt:lpstr>
      <vt:lpstr>CH_sep 14</vt:lpstr>
      <vt:lpstr>CF 15-17</vt:lpstr>
      <vt:lpstr>'BS 6-8'!Print_Area</vt:lpstr>
      <vt:lpstr>'CF 15-17'!Print_Area</vt:lpstr>
      <vt:lpstr>'CH 11'!Print_Area</vt:lpstr>
      <vt:lpstr>'CH 12'!Print_Area</vt:lpstr>
      <vt:lpstr>'CH_SEP 13'!Print_Area</vt:lpstr>
      <vt:lpstr>'CH_sep 14'!Print_Area</vt:lpstr>
      <vt:lpstr>PL_10!Print_Area</vt:lpstr>
      <vt:lpstr>PL_9!Print_Area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kanisorn Ratanabunterng</dc:creator>
  <cp:lastModifiedBy>Paranee Sattawongsakul (PRL)</cp:lastModifiedBy>
  <cp:lastPrinted>2024-02-21T13:48:26Z</cp:lastPrinted>
  <dcterms:created xsi:type="dcterms:W3CDTF">2011-12-01T07:56:35Z</dcterms:created>
  <dcterms:modified xsi:type="dcterms:W3CDTF">2024-02-22T10:02:54Z</dcterms:modified>
</cp:coreProperties>
</file>