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C\CP Axtra Public Company Limited - 1000051816\1409741 - 2023 DEC-FSA-SML\Working Folder\2023\4. YE\16. Auditdoc\SET File\"/>
    </mc:Choice>
  </mc:AlternateContent>
  <xr:revisionPtr revIDLastSave="0" documentId="13_ncr:1_{7C4E1CF9-2706-4990-BB68-80F1BF723DEF}" xr6:coauthVersionLast="47" xr6:coauthVersionMax="47" xr10:uidLastSave="{00000000-0000-0000-0000-000000000000}"/>
  <bookViews>
    <workbookView xWindow="-110" yWindow="-110" windowWidth="19420" windowHeight="10420" activeTab="2" xr2:uid="{00000000-000D-0000-FFFF-FFFF00000000}"/>
  </bookViews>
  <sheets>
    <sheet name="BS 8-10" sheetId="1" r:id="rId1"/>
    <sheet name="PL 11-12" sheetId="37" r:id="rId2"/>
    <sheet name="SH13" sheetId="39" r:id="rId3"/>
    <sheet name="SH14" sheetId="40" r:id="rId4"/>
    <sheet name="CF15-18" sheetId="27" r:id="rId5"/>
  </sheets>
  <definedNames>
    <definedName name="_xlnm.Print_Area" localSheetId="0">'BS 8-10'!$A$1:$I$107</definedName>
    <definedName name="_xlnm.Print_Area" localSheetId="4">'CF15-18'!$A$1:$I$177</definedName>
    <definedName name="_xlnm.Print_Area" localSheetId="1">'PL 11-12'!$A$1:$I$90</definedName>
    <definedName name="_xlnm.Print_Area" localSheetId="2">'SH13'!$A$1:$AD$44</definedName>
    <definedName name="_xlnm.Print_Area" localSheetId="3">'SH14'!$A$1:$N$34</definedName>
    <definedName name="Z_33A7B138_21CE_472C_B16F_3F14B0D067F2_.wvu.PrintArea" localSheetId="3" hidden="1">'SH14'!$A$2:$N$21</definedName>
    <definedName name="Z_5CDD59E0_C46E_4BF9_8328_5A242AA91815_.wvu.PrintArea" localSheetId="3" hidden="1">'SH14'!$A$2:$N$21</definedName>
    <definedName name="Z_D096F802_3F13_4622_B1CD_82D2E40F92FE_.wvu.PrintArea" localSheetId="3" hidden="1">'SH14'!$A$2:$N$21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1" i="27" l="1"/>
  <c r="G131" i="27"/>
  <c r="E131" i="27"/>
  <c r="C131" i="27"/>
  <c r="J20" i="40"/>
  <c r="H20" i="40"/>
  <c r="F20" i="40"/>
  <c r="D20" i="40"/>
  <c r="L18" i="40"/>
  <c r="N24" i="39"/>
  <c r="AB24" i="39" l="1"/>
  <c r="X17" i="39"/>
  <c r="N18" i="40" l="1"/>
  <c r="D32" i="40"/>
  <c r="F32" i="40"/>
  <c r="H32" i="40"/>
  <c r="J32" i="40"/>
  <c r="L32" i="40"/>
  <c r="N31" i="40"/>
  <c r="X30" i="39" l="1"/>
  <c r="AD30" i="39"/>
  <c r="X33" i="39"/>
  <c r="Z33" i="39"/>
  <c r="Z34" i="39" s="1"/>
  <c r="AD33" i="39"/>
  <c r="AD34" i="39" s="1"/>
  <c r="D34" i="39"/>
  <c r="F34" i="39"/>
  <c r="H34" i="39"/>
  <c r="H38" i="39" s="1"/>
  <c r="H44" i="39" s="1"/>
  <c r="J34" i="39"/>
  <c r="L34" i="39"/>
  <c r="N34" i="39"/>
  <c r="P34" i="39"/>
  <c r="R34" i="39"/>
  <c r="T34" i="39"/>
  <c r="V34" i="39"/>
  <c r="X34" i="39"/>
  <c r="AB34" i="39"/>
  <c r="X36" i="39"/>
  <c r="X37" i="39" s="1"/>
  <c r="X38" i="39" s="1"/>
  <c r="Z36" i="39"/>
  <c r="Z37" i="39" s="1"/>
  <c r="AD36" i="39"/>
  <c r="AD37" i="39" s="1"/>
  <c r="D37" i="39"/>
  <c r="D38" i="39" s="1"/>
  <c r="D44" i="39" s="1"/>
  <c r="F37" i="39"/>
  <c r="F38" i="39" s="1"/>
  <c r="F44" i="39" s="1"/>
  <c r="H37" i="39"/>
  <c r="J37" i="39"/>
  <c r="L37" i="39"/>
  <c r="L38" i="39" s="1"/>
  <c r="L44" i="39" s="1"/>
  <c r="N37" i="39"/>
  <c r="N38" i="39" s="1"/>
  <c r="N44" i="39" s="1"/>
  <c r="P37" i="39"/>
  <c r="P38" i="39" s="1"/>
  <c r="P44" i="39" s="1"/>
  <c r="R37" i="39"/>
  <c r="R38" i="39" s="1"/>
  <c r="R44" i="39" s="1"/>
  <c r="T37" i="39"/>
  <c r="T38" i="39" s="1"/>
  <c r="T44" i="39" s="1"/>
  <c r="V37" i="39"/>
  <c r="V38" i="39" s="1"/>
  <c r="V44" i="39" s="1"/>
  <c r="AB37" i="39"/>
  <c r="AB38" i="39" s="1"/>
  <c r="AB44" i="39" s="1"/>
  <c r="J38" i="39"/>
  <c r="J44" i="39" s="1"/>
  <c r="X40" i="39"/>
  <c r="Z40" i="39"/>
  <c r="AD40" i="39"/>
  <c r="X41" i="39"/>
  <c r="X42" i="39" s="1"/>
  <c r="Z41" i="39"/>
  <c r="Z42" i="39" s="1"/>
  <c r="AD41" i="39"/>
  <c r="AD42" i="39" s="1"/>
  <c r="D42" i="39"/>
  <c r="F42" i="39"/>
  <c r="H42" i="39"/>
  <c r="J42" i="39"/>
  <c r="L42" i="39"/>
  <c r="N42" i="39"/>
  <c r="P42" i="39"/>
  <c r="R42" i="39"/>
  <c r="T42" i="39"/>
  <c r="V42" i="39"/>
  <c r="AB42" i="39"/>
  <c r="X43" i="39"/>
  <c r="Z43" i="39"/>
  <c r="AD43" i="39" s="1"/>
  <c r="N33" i="40"/>
  <c r="N30" i="40"/>
  <c r="N32" i="40" s="1"/>
  <c r="L28" i="40"/>
  <c r="J28" i="40"/>
  <c r="H28" i="40"/>
  <c r="F28" i="40"/>
  <c r="D28" i="40"/>
  <c r="D34" i="40" s="1"/>
  <c r="N27" i="40"/>
  <c r="N28" i="40" s="1"/>
  <c r="N24" i="40"/>
  <c r="L16" i="40"/>
  <c r="J16" i="40"/>
  <c r="H16" i="40"/>
  <c r="F16" i="40"/>
  <c r="D16" i="40"/>
  <c r="D21" i="40" s="1"/>
  <c r="N15" i="40"/>
  <c r="N16" i="40" s="1"/>
  <c r="N12" i="40"/>
  <c r="AB26" i="39"/>
  <c r="V26" i="39"/>
  <c r="T26" i="39"/>
  <c r="R26" i="39"/>
  <c r="P26" i="39"/>
  <c r="N26" i="39"/>
  <c r="L26" i="39"/>
  <c r="J26" i="39"/>
  <c r="H26" i="39"/>
  <c r="F26" i="39"/>
  <c r="D26" i="39"/>
  <c r="X25" i="39"/>
  <c r="Z25" i="39" s="1"/>
  <c r="AD25" i="39" s="1"/>
  <c r="X24" i="39"/>
  <c r="Z24" i="39" s="1"/>
  <c r="AD24" i="39" s="1"/>
  <c r="AB21" i="39"/>
  <c r="V21" i="39"/>
  <c r="T21" i="39"/>
  <c r="R21" i="39"/>
  <c r="P21" i="39"/>
  <c r="P22" i="39" s="1"/>
  <c r="N21" i="39"/>
  <c r="L21" i="39"/>
  <c r="J21" i="39"/>
  <c r="H21" i="39"/>
  <c r="F21" i="39"/>
  <c r="D21" i="39"/>
  <c r="X20" i="39"/>
  <c r="Z20" i="39" s="1"/>
  <c r="AB18" i="39"/>
  <c r="V18" i="39"/>
  <c r="T18" i="39"/>
  <c r="R18" i="39"/>
  <c r="P18" i="39"/>
  <c r="N18" i="39"/>
  <c r="L18" i="39"/>
  <c r="J18" i="39"/>
  <c r="H18" i="39"/>
  <c r="F18" i="39"/>
  <c r="D18" i="39"/>
  <c r="Z17" i="39"/>
  <c r="AD14" i="39"/>
  <c r="AD26" i="39" l="1"/>
  <c r="AB22" i="39"/>
  <c r="AB27" i="39" s="1"/>
  <c r="P27" i="39"/>
  <c r="X26" i="39"/>
  <c r="N22" i="39"/>
  <c r="N27" i="39" s="1"/>
  <c r="R22" i="39"/>
  <c r="R27" i="39" s="1"/>
  <c r="T22" i="39"/>
  <c r="T27" i="39" s="1"/>
  <c r="D22" i="39"/>
  <c r="D27" i="39" s="1"/>
  <c r="H21" i="40"/>
  <c r="J21" i="40"/>
  <c r="F34" i="40"/>
  <c r="H34" i="40"/>
  <c r="F21" i="40"/>
  <c r="J34" i="40"/>
  <c r="L34" i="40"/>
  <c r="N34" i="40"/>
  <c r="AD38" i="39"/>
  <c r="AD44" i="39" s="1"/>
  <c r="Z38" i="39"/>
  <c r="Z44" i="39" s="1"/>
  <c r="X44" i="39"/>
  <c r="H22" i="39"/>
  <c r="H27" i="39" s="1"/>
  <c r="V22" i="39"/>
  <c r="V27" i="39" s="1"/>
  <c r="F22" i="39"/>
  <c r="F27" i="39" s="1"/>
  <c r="L22" i="39"/>
  <c r="L27" i="39" s="1"/>
  <c r="X21" i="39"/>
  <c r="J22" i="39"/>
  <c r="J27" i="39" s="1"/>
  <c r="Z26" i="39"/>
  <c r="X18" i="39"/>
  <c r="Z18" i="39"/>
  <c r="AD17" i="39"/>
  <c r="AD18" i="39" s="1"/>
  <c r="Z21" i="39"/>
  <c r="AD20" i="39"/>
  <c r="AD21" i="39" s="1"/>
  <c r="Z22" i="39" l="1"/>
  <c r="Z27" i="39" s="1"/>
  <c r="AD22" i="39"/>
  <c r="AD27" i="39" s="1"/>
  <c r="X22" i="39"/>
  <c r="X27" i="39" s="1"/>
  <c r="E65" i="37" l="1"/>
  <c r="G103" i="1"/>
  <c r="C103" i="1"/>
  <c r="I103" i="1"/>
  <c r="E103" i="1"/>
  <c r="G74" i="1" l="1"/>
  <c r="G34" i="1" l="1"/>
  <c r="E34" i="1"/>
  <c r="C177" i="27"/>
  <c r="I177" i="27"/>
  <c r="G177" i="27"/>
  <c r="E177" i="27"/>
  <c r="I171" i="27"/>
  <c r="G171" i="27"/>
  <c r="E171" i="27"/>
  <c r="C171" i="27"/>
  <c r="I164" i="27"/>
  <c r="G164" i="27"/>
  <c r="E164" i="27"/>
  <c r="C164" i="27"/>
  <c r="I157" i="27"/>
  <c r="G157" i="27"/>
  <c r="E157" i="27"/>
  <c r="C157" i="27"/>
  <c r="I116" i="27"/>
  <c r="G116" i="27"/>
  <c r="G81" i="37"/>
  <c r="G39" i="37"/>
  <c r="G52" i="37" s="1"/>
  <c r="C39" i="37"/>
  <c r="G23" i="37"/>
  <c r="C23" i="37"/>
  <c r="G16" i="37"/>
  <c r="C16" i="37"/>
  <c r="G25" i="37" l="1"/>
  <c r="G29" i="37" s="1"/>
  <c r="G31" i="37" s="1"/>
  <c r="G33" i="37" s="1"/>
  <c r="G44" i="27" s="1"/>
  <c r="G82" i="27" s="1"/>
  <c r="C25" i="37"/>
  <c r="C29" i="37" s="1"/>
  <c r="C31" i="37" s="1"/>
  <c r="C33" i="37" s="1"/>
  <c r="G90" i="37"/>
  <c r="I90" i="37" l="1"/>
  <c r="E90" i="37"/>
  <c r="C90" i="37"/>
  <c r="I81" i="37"/>
  <c r="E81" i="37"/>
  <c r="C81" i="37"/>
  <c r="I65" i="37"/>
  <c r="G65" i="37"/>
  <c r="G83" i="37" s="1"/>
  <c r="C65" i="37"/>
  <c r="I39" i="37"/>
  <c r="I52" i="37" s="1"/>
  <c r="E39" i="37"/>
  <c r="E52" i="37" s="1"/>
  <c r="C52" i="37"/>
  <c r="I23" i="37"/>
  <c r="E23" i="37"/>
  <c r="I16" i="37"/>
  <c r="I25" i="37" s="1"/>
  <c r="E16" i="37"/>
  <c r="C74" i="1"/>
  <c r="E74" i="1"/>
  <c r="I74" i="1"/>
  <c r="E116" i="27"/>
  <c r="I105" i="1"/>
  <c r="E105" i="1"/>
  <c r="I60" i="1"/>
  <c r="E60" i="1"/>
  <c r="I34" i="1"/>
  <c r="I19" i="1"/>
  <c r="E19" i="1"/>
  <c r="E36" i="1" s="1"/>
  <c r="G19" i="1"/>
  <c r="G36" i="1" s="1"/>
  <c r="C34" i="1"/>
  <c r="C60" i="1"/>
  <c r="C19" i="1"/>
  <c r="G60" i="1"/>
  <c r="C116" i="27"/>
  <c r="C105" i="1"/>
  <c r="G105" i="1"/>
  <c r="G85" i="37" l="1"/>
  <c r="L19" i="40"/>
  <c r="I36" i="1"/>
  <c r="C83" i="37"/>
  <c r="C85" i="37" s="1"/>
  <c r="I29" i="37"/>
  <c r="I31" i="37" s="1"/>
  <c r="I33" i="37" s="1"/>
  <c r="E75" i="1"/>
  <c r="E107" i="1" s="1"/>
  <c r="I83" i="37"/>
  <c r="I85" i="37" s="1"/>
  <c r="E83" i="37"/>
  <c r="E85" i="37" s="1"/>
  <c r="E25" i="37"/>
  <c r="E29" i="37" s="1"/>
  <c r="E31" i="37" s="1"/>
  <c r="E33" i="37" s="1"/>
  <c r="G86" i="27"/>
  <c r="C44" i="27"/>
  <c r="G75" i="1"/>
  <c r="G107" i="1" s="1"/>
  <c r="C36" i="1"/>
  <c r="I75" i="1"/>
  <c r="I107" i="1" s="1"/>
  <c r="C75" i="1"/>
  <c r="C107" i="1" s="1"/>
  <c r="L20" i="40" l="1"/>
  <c r="L21" i="40" s="1"/>
  <c r="N19" i="40"/>
  <c r="N20" i="40" s="1"/>
  <c r="N21" i="40" s="1"/>
  <c r="G143" i="27"/>
  <c r="G145" i="27" s="1"/>
  <c r="E44" i="27"/>
  <c r="E82" i="27" s="1"/>
  <c r="E86" i="27" s="1"/>
  <c r="I44" i="27"/>
  <c r="I82" i="27" s="1"/>
  <c r="I86" i="27" s="1"/>
  <c r="C82" i="27"/>
  <c r="C86" i="27" s="1"/>
  <c r="C143" i="27" s="1"/>
  <c r="I145" i="27" l="1"/>
  <c r="I149" i="27" s="1"/>
  <c r="G147" i="27" s="1"/>
  <c r="G149" i="27" s="1"/>
  <c r="C145" i="27"/>
  <c r="E145" i="27"/>
  <c r="E149" i="27" s="1"/>
  <c r="C147" i="27" s="1"/>
  <c r="C149" i="27" l="1"/>
</calcChain>
</file>

<file path=xl/sharedStrings.xml><?xml version="1.0" encoding="utf-8"?>
<sst xmlns="http://schemas.openxmlformats.org/spreadsheetml/2006/main" count="522" uniqueCount="334">
  <si>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</si>
  <si>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</si>
  <si>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</si>
  <si>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</si>
  <si>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</si>
  <si>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</si>
  <si>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</si>
  <si>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</si>
  <si>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</si>
  <si>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</si>
  <si>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</si>
  <si>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</si>
  <si>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</si>
  <si>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</si>
  <si>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</si>
  <si>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กำไรสะสม</t>
  </si>
  <si>
    <t>รวมหนี้สินและส่วนของผู้ถือหุ้น</t>
  </si>
  <si>
    <t xml:space="preserve">รายได้ </t>
  </si>
  <si>
    <t>รวมรายได้</t>
  </si>
  <si>
    <t xml:space="preserve">ค่าใช้จ่าย </t>
  </si>
  <si>
    <t>รวมค่าใช้จ่าย</t>
  </si>
  <si>
    <t xml:space="preserve">     </t>
  </si>
  <si>
    <t>ส่วนเกิน</t>
  </si>
  <si>
    <t>กระแสเงินสดจากกิจกรรมดำเนินงาน</t>
  </si>
  <si>
    <t>สินค้าคงเหลือ</t>
  </si>
  <si>
    <t>ลูกหนี้การค้า</t>
  </si>
  <si>
    <t>กระแสเงินสดจากกิจกรรมจัดหาเงิน</t>
  </si>
  <si>
    <t>สินทรัพย์</t>
  </si>
  <si>
    <t xml:space="preserve">หนี้สินหมุนเวียนอื่น </t>
  </si>
  <si>
    <t xml:space="preserve">รายได้อื่น </t>
  </si>
  <si>
    <t>ดอกเบี้ยรับ</t>
  </si>
  <si>
    <t>สินทรัพย์ไม่หมุนเวียนอื่น</t>
  </si>
  <si>
    <t xml:space="preserve">ค่าใช้จ่ายภาษีเงินได้ </t>
  </si>
  <si>
    <t>ที่ออกและ</t>
  </si>
  <si>
    <t xml:space="preserve">ชำระแล้ว </t>
  </si>
  <si>
    <t>ค่าใช้จ่ายภาษีเงินได้</t>
  </si>
  <si>
    <t xml:space="preserve">   จัดสรรแล้ว</t>
  </si>
  <si>
    <t xml:space="preserve">สินค้าคงเหลือ  </t>
  </si>
  <si>
    <t xml:space="preserve">   ยังไม่ได้จัดสรร</t>
  </si>
  <si>
    <t>รวมส่วนของ</t>
  </si>
  <si>
    <t>ยังไม่ได้</t>
  </si>
  <si>
    <t>ผู้ถือหุ้น</t>
  </si>
  <si>
    <t>จัดสรร</t>
  </si>
  <si>
    <t xml:space="preserve">ค่าใช้จ่ายในการบริหาร </t>
  </si>
  <si>
    <t>ทุนสำรอง</t>
  </si>
  <si>
    <t>ตาม</t>
  </si>
  <si>
    <t xml:space="preserve">กฎหมาย </t>
  </si>
  <si>
    <t>ต้นทุนทางการเงิน</t>
  </si>
  <si>
    <t>กำไรก่อนค่าใช้จ่ายภาษีเงินได้</t>
  </si>
  <si>
    <t>ส่วนเกินมูลค่าหุ้น</t>
  </si>
  <si>
    <t xml:space="preserve">      ทุนสำรองตามกฎหมาย</t>
  </si>
  <si>
    <t>มูลค่า</t>
  </si>
  <si>
    <t>หุ้นสามัญ</t>
  </si>
  <si>
    <t>องค์ประกอบอื่นของส่วนของผู้ถือหุ้น</t>
  </si>
  <si>
    <t>กำไรขาดทุนเบ็ดเสร็จอื่น</t>
  </si>
  <si>
    <t>งบแสดงฐานะการเงิน</t>
  </si>
  <si>
    <t>31 ธันวาคม</t>
  </si>
  <si>
    <t>อสังหาริมทรัพย์เพื่อการลงทุน</t>
  </si>
  <si>
    <t>สินทรัพย์ภาษีเงินได้รอการตัดบัญชี</t>
  </si>
  <si>
    <t>หนี้สินไม่หมุนเวียนอื่น</t>
  </si>
  <si>
    <t>ค่าตัดจำหน่ายสินทรัพย์ไม่มีตัวตนอื่น</t>
  </si>
  <si>
    <t xml:space="preserve">ลูกหนี้การค้า  </t>
  </si>
  <si>
    <t>ส่วนลดรับค้างรับ</t>
  </si>
  <si>
    <t>รายได้ค้างรับ</t>
  </si>
  <si>
    <t xml:space="preserve">   ภายในหนึ่งปี</t>
  </si>
  <si>
    <t>เจ้าหนี้การค้ากิจการอื่น</t>
  </si>
  <si>
    <t>เจ้าหนี้การค้ากิจการที่เกี่ยวข้องกัน</t>
  </si>
  <si>
    <t xml:space="preserve">ค่าใช้จ่ายค้างจ่าย </t>
  </si>
  <si>
    <t xml:space="preserve">   ทุนจดทะเบียน</t>
  </si>
  <si>
    <t xml:space="preserve">   ทุนที่ออกและชำระแล้ว  </t>
  </si>
  <si>
    <t xml:space="preserve">   ส่วนเกินมูลค่าหุ้นสามัญ</t>
  </si>
  <si>
    <t>รายได้จากการขายสินค้า</t>
  </si>
  <si>
    <t>ต้นทุนขายสินค้า</t>
  </si>
  <si>
    <t>ค่าใช้จ่ายค้างจ่าย</t>
  </si>
  <si>
    <t>อื่นๆ</t>
  </si>
  <si>
    <t>เงินกู้ยืมระยะยาวจากสถาบันการเงิน</t>
  </si>
  <si>
    <t xml:space="preserve">และชำระแล้ว </t>
  </si>
  <si>
    <t>ส่วนเกินมูลค่า</t>
  </si>
  <si>
    <t xml:space="preserve">ตามกฎหมาย </t>
  </si>
  <si>
    <t>ยังไม่ได้จัดสรร</t>
  </si>
  <si>
    <t>ส่วนได้เสียที่ไม่มีอำนาจควบคุม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</si>
  <si>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</si>
  <si>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</si>
  <si>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</si>
  <si>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รวมส่วนของผู้ถือหุ้นของบริษัท</t>
  </si>
  <si>
    <t xml:space="preserve">   กำไร</t>
  </si>
  <si>
    <t>ค่าความนิยม</t>
  </si>
  <si>
    <t>องค์ประกอบอื่น</t>
  </si>
  <si>
    <t xml:space="preserve">   ส่วนที่เป็นของผู้ถือหุ้นของบริษัท</t>
  </si>
  <si>
    <t xml:space="preserve">   ส่วนที่เป็นของส่วนได้เสีย</t>
  </si>
  <si>
    <t xml:space="preserve">      ที่ไม่มีอำนาจควบคุม</t>
  </si>
  <si>
    <t>ของบริษัท</t>
  </si>
  <si>
    <t>ส่วนได้เสีย</t>
  </si>
  <si>
    <t>ที่ไม่มีอำนาจ</t>
  </si>
  <si>
    <t>ควบคุม</t>
  </si>
  <si>
    <t>หนี้สินภาษีเงินได้รอการตัดบัญชี</t>
  </si>
  <si>
    <t>สินทรัพย์หมุนเวียนอื่น</t>
  </si>
  <si>
    <t>ต้นทุนในการจัดจำหน่าย</t>
  </si>
  <si>
    <t>กำไรต่อหุ้นขั้นพื้นฐานส่วนที่เป็นของ</t>
  </si>
  <si>
    <t>ลูกหนี้หมุนเวียนอื่น</t>
  </si>
  <si>
    <t>ลูกหนี้ไม่หมุนเวียนอื่น</t>
  </si>
  <si>
    <t>เจ้าหนี้หมุนเวียนอื่นกิจการอื่น</t>
  </si>
  <si>
    <t>เจ้าหนี้ไม่หมุนเวียนอื่น</t>
  </si>
  <si>
    <t>เจ้าหนี้หมุนเวียนอื่นกิจการที่เกี่ยวข้องกัน</t>
  </si>
  <si>
    <t>รายได้จากการให้บริการ</t>
  </si>
  <si>
    <t>การแบ่งปันกำไร (ขาดทุน)</t>
  </si>
  <si>
    <t>รายการที่อาจถูกจัดประเภทใหม่</t>
  </si>
  <si>
    <t xml:space="preserve">   ไว้ในกำไรหรือขาดทุนในภายหลัง</t>
  </si>
  <si>
    <t xml:space="preserve">   การแปลงค่างบการเงิน</t>
  </si>
  <si>
    <t>ปรับรายการที่กระทบกำไรเป็นเงินสดรับ</t>
  </si>
  <si>
    <t>ดอกเบี้ยจ่าย</t>
  </si>
  <si>
    <t>ภาษีเงินได้จ่ายออก</t>
  </si>
  <si>
    <t xml:space="preserve">กระแสเงินสดจากกิจกรรมลงทุน 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</si>
  <si>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</si>
  <si>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</si>
  <si>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เงินสดจ่ายเพื่อซื้อเงินลงทุนในบริษัทย่อย</t>
  </si>
  <si>
    <t xml:space="preserve">กระแสเงินสดสุทธิใช้ไปในกิจกรรมลงทุน </t>
  </si>
  <si>
    <t xml:space="preserve">   กำไรหรือขาดทุน</t>
  </si>
  <si>
    <t>งบการเงิน</t>
  </si>
  <si>
    <t>การเปลี่ยนแปลงในสินทรัพย์และ</t>
  </si>
  <si>
    <t xml:space="preserve">   หนี้สินดำเนินงาน</t>
  </si>
  <si>
    <t>ข้อมูลงบกระแสเงินสดเปิดเผยเพิ่มเติม</t>
  </si>
  <si>
    <t>จ่ายชำระเป็นเงินสด</t>
  </si>
  <si>
    <t>รายละเอียดที่ดิน อาคารและอุปกรณ์ที่ซื้อมา</t>
  </si>
  <si>
    <t>เงินให้กู้ยืมระยะสั้นแก่บริษัทย่อย</t>
  </si>
  <si>
    <t>งบการเงินรวม</t>
  </si>
  <si>
    <t>งบการเงินเฉพาะกิจการ</t>
  </si>
  <si>
    <t>เงินกู้ยืมระยะสั้นจากสถาบันการเงิน</t>
  </si>
  <si>
    <t>สินทรัพย์สิทธิการใช้</t>
  </si>
  <si>
    <t xml:space="preserve">ภาษีเงินได้นิติบุคคลค้างจ่าย </t>
  </si>
  <si>
    <t>กำไรจากกิจกรรมดำเนินงาน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</si>
  <si>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</si>
  <si>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</si>
  <si>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 xml:space="preserve">   นอกจากค่าความนิยม</t>
  </si>
  <si>
    <t xml:space="preserve">   ที่ดิน อาคารและอุปกรณ์</t>
  </si>
  <si>
    <t>เงินสดจ่ายเพื่อซื้อสินทรัพย์สิทธิการใช้</t>
  </si>
  <si>
    <t xml:space="preserve">เงินสดจ่ายชำระหนี้สินตามสัญญาเช่า </t>
  </si>
  <si>
    <t>รายละเอียดสินทรัพย์ไม่มีตัวตนอื่นนอกจาก</t>
  </si>
  <si>
    <t xml:space="preserve">   จากการแปลงค่างบการเงิน</t>
  </si>
  <si>
    <t>ส่วนขาดทุน</t>
  </si>
  <si>
    <t>สัดส่วนความเป็น</t>
  </si>
  <si>
    <t>ส่วนขาดทุนจากการเปลี่ยนแปลงสัดส่วน</t>
  </si>
  <si>
    <t xml:space="preserve">   ความเป็นเจ้าของในบริษัทย่อย</t>
  </si>
  <si>
    <t>หนี้สินตามสัญญาเช่าที่ถึงกำหนดชำระ</t>
  </si>
  <si>
    <t>หนี้สินตามสัญญาเช่า</t>
  </si>
  <si>
    <t>รายละเอียดสินทรัพย์สิทธิการใช้ที่ได้มา</t>
  </si>
  <si>
    <t>รวมส่วนของผู้ถือหุ้น</t>
  </si>
  <si>
    <t>สินทรัพย์อนุพันธ์</t>
  </si>
  <si>
    <t>เงินลงทุนในบริษัทร่วม</t>
  </si>
  <si>
    <t>เงินลงทุนในการร่วมค้า</t>
  </si>
  <si>
    <t>เงินลงทุนในบริษัทที่เกี่ยวข้องกัน</t>
  </si>
  <si>
    <t>หนี้สินอนุพันธ์</t>
  </si>
  <si>
    <t>เงินมัดจำค่าเช่าจากผู้เช่า</t>
  </si>
  <si>
    <t>ประมาณการหนี้สินไม่หมุนเวียนอื่น</t>
  </si>
  <si>
    <t>หนี้สินอนุพันธ์ไม่หมุนเวียน</t>
  </si>
  <si>
    <t xml:space="preserve">      มูลค่า 0.50 บาทต่อหุ้น)</t>
  </si>
  <si>
    <t>ส่วนขาดทุนจากการซื้อส่วนได้เสีย</t>
  </si>
  <si>
    <t xml:space="preserve">   ภายใต้การควบคุมเดียวกัน</t>
  </si>
  <si>
    <t>รายได้ค่าเช่าและรายได้จากการ</t>
  </si>
  <si>
    <t xml:space="preserve">   ให้บริการศูนย์การค้า</t>
  </si>
  <si>
    <t>ต้นทุนการเช่าและการให้บริการ</t>
  </si>
  <si>
    <t>กำไรก่อนต้นทุนทางการเงินและ</t>
  </si>
  <si>
    <t xml:space="preserve">   ค่าใช้จ่ายภาษีเงินได้</t>
  </si>
  <si>
    <t xml:space="preserve">   ในกระแสเงินสด</t>
  </si>
  <si>
    <t>รายการที่จะไม่ถูกจัดประเภทใหม่</t>
  </si>
  <si>
    <t xml:space="preserve">   ผ่านกำไรขาดทุนเบ็ดเสร็จอื่น</t>
  </si>
  <si>
    <t xml:space="preserve">   มูลค่ายุติธรรมผ่านกำไรขาดทุนเบ็ดเสร็จอื่น</t>
  </si>
  <si>
    <t xml:space="preserve">   - สุทธิจากภาษีเงินได้</t>
  </si>
  <si>
    <t>ยอดคงเหลือ ณ วันที่ 1 มกราคม 2565</t>
  </si>
  <si>
    <t>จากการซื้อ</t>
  </si>
  <si>
    <t>การควบคุมเดียวกัน</t>
  </si>
  <si>
    <t>สำรอง</t>
  </si>
  <si>
    <t>รวม</t>
  </si>
  <si>
    <t>การป้องกัน</t>
  </si>
  <si>
    <t>การแปลงค่า</t>
  </si>
  <si>
    <t>ความเสี่ยงใน</t>
  </si>
  <si>
    <t>การเปลี่ยนแปลง</t>
  </si>
  <si>
    <t>ของส่วนของ</t>
  </si>
  <si>
    <t>กระแสเงินสด</t>
  </si>
  <si>
    <t>ในมูลค่ายุติธรรม</t>
  </si>
  <si>
    <t>ส่วนขาดทุนจากการ</t>
  </si>
  <si>
    <t>ซื้อส่วนได้เสียภายใต้</t>
  </si>
  <si>
    <t>ค่าเสื่อมราคาอสังหาริมทรัพย์เพื่อการลงทุน</t>
  </si>
  <si>
    <t xml:space="preserve">   อสังหาริมทรัพย์เพื่อการลงทุน</t>
  </si>
  <si>
    <t xml:space="preserve">   ผลประโยชน์พนักงานจากบริษัทที่เกี่ยวข้องกัน</t>
  </si>
  <si>
    <t>เงินปันผลรับ</t>
  </si>
  <si>
    <t>เงินสดจ่ายเพื่อซื้ออสังหาริมทรัพย์เพื่อการลงทุน</t>
  </si>
  <si>
    <t>เงินสดจ่ายเพื่อซื้อเงินลงทุนในบริษัทที่เกี่ยวข้องกัน</t>
  </si>
  <si>
    <t>เงินสดและรายการเทียบเท่าเงินสดลดลงสุทธิ</t>
  </si>
  <si>
    <t xml:space="preserve">   ณ วันที่ 1 มกราคม </t>
  </si>
  <si>
    <t>รายละเอียดอสังหาริมทรัพย์เพื่อการลงทุนที่ซื้อมา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</si>
  <si>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> - หนี้สินตามสัญญาเช่า</t>
    </r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</si>
  <si>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- การเปลี่ยนแปลงสัญญาเช่า</t>
    </r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</si>
  <si>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> </t>
    </r>
    <r>
      <rPr>
        <i/>
        <sz val="15"/>
        <rFont val="Angsana New"/>
        <family val="1"/>
      </rPr>
      <t>(หัก)</t>
    </r>
    <r>
      <rPr>
        <sz val="15"/>
        <rFont val="Angsana New"/>
        <family val="1"/>
      </rPr>
      <t xml:space="preserve"> - การเปลี่ยนแปลงในเจ้าหนี้</t>
    </r>
  </si>
  <si>
    <t>เงินสดรับจากการกู้ยืมเงินระยะยาวจากสถาบันการเงิน</t>
  </si>
  <si>
    <r>
      <t xml:space="preserve">หนี้สินและส่วนของผู้ถือหุ้น </t>
    </r>
    <r>
      <rPr>
        <b/>
        <i/>
        <sz val="15"/>
        <rFont val="Angsana New"/>
        <family val="1"/>
      </rPr>
      <t>(ต่อ)</t>
    </r>
  </si>
  <si>
    <t>หุ้นกู้</t>
  </si>
  <si>
    <t>ยอดคงเหลือ ณ วันที่ 1 มกราคม 2566</t>
  </si>
  <si>
    <t>ขาดทุนจากการจำหน่ายและตัดจำหน่าย</t>
  </si>
  <si>
    <t>เงินสดจ่ายประมาณการหนี้สินไม่หมุนเวียนอื่น</t>
  </si>
  <si>
    <t>เงินสดจ่ายตราสารอนุพันธ์</t>
  </si>
  <si>
    <t>ผลต่างของอัตราแลกเปลี่ยนจากการแปลงค่างบการเงิน</t>
  </si>
  <si>
    <t xml:space="preserve">   ลดลงสุทธิก่อนผลต่างของอัตราแลกเปลี่ยน</t>
  </si>
  <si>
    <t>ผลต่างของอัตราแลกเปลี่ยนจาก</t>
  </si>
  <si>
    <t xml:space="preserve">   ส่วนที่เป็นของส่วนได้เสียที่ไม่มีอำนาจควบคุม</t>
  </si>
  <si>
    <t xml:space="preserve">   สินทรัพย์ไม่มีตัวตนอื่นนอกจากค่าความนิยม</t>
  </si>
  <si>
    <t>เงินสดจ่ายเพื่อซื้อเงินลงทุนในบริษัทร่วม</t>
  </si>
  <si>
    <t>ทุน</t>
  </si>
  <si>
    <t>ทุนที่ออก</t>
  </si>
  <si>
    <t>ส่วนแบ่ง</t>
  </si>
  <si>
    <t>กำไรขาดทุน</t>
  </si>
  <si>
    <t>เบ็ดเสร็จอื่น</t>
  </si>
  <si>
    <t>ของการร่วมค้า</t>
  </si>
  <si>
    <t>ที่ใช้วิธี</t>
  </si>
  <si>
    <t>จากการ</t>
  </si>
  <si>
    <t>เปลี่ยนแปลง</t>
  </si>
  <si>
    <t>บริษัทย่อย</t>
  </si>
  <si>
    <t>เจ้าของใน</t>
  </si>
  <si>
    <t>ตัดจำหน่ายหนี้สูญ</t>
  </si>
  <si>
    <t>กระแสเงินสดสุทธิ (ใช้ไปใน) ได้มาจากกิจกรรมจัดหาเงิน</t>
  </si>
  <si>
    <t xml:space="preserve">   ตามวิธีส่วนได้เสีย</t>
  </si>
  <si>
    <t>ส่วนแบ่งกำไรของบริษัทร่วมและการร่วมค้า</t>
  </si>
  <si>
    <t xml:space="preserve">   ป้องกันความเสี่ยงในกระแสเงินสด</t>
  </si>
  <si>
    <t xml:space="preserve">   (หุ้นสามัญจำนวน 11,172 ล้านหุ้น</t>
  </si>
  <si>
    <t xml:space="preserve">   (หุ้นสามัญจำนวน 10,580 ล้านหุ้น</t>
  </si>
  <si>
    <t>ขาดทุนจากอัตราแลกเปลี่ยนจากการจำหน่าย</t>
  </si>
  <si>
    <t xml:space="preserve">   เงินลงทุนในบริษัทย่อย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</si>
  <si>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</si>
  <si>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</si>
  <si>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</t>
  </si>
  <si>
    <t>โอนไปสำรองตามกฎหมาย</t>
  </si>
  <si>
    <t>(เดิมชื่อ บริษัท สยามแม็คโคร จำกัด (มหาชน) และบริษัทย่อย)</t>
  </si>
  <si>
    <t>บริษัท ซีพี แอ็กซ์ตร้า จำกัด (มหาชน) และบริษัทย่อย</t>
  </si>
  <si>
    <t>รวมรายการกับผู้ถือหุ้นที่บันทึกโดยตรงเข้าส่วนของผู้ถือหุ้น</t>
  </si>
  <si>
    <t>เงินปันผลจ่ายให้ผู้ถือหุ้นของบริษัท</t>
  </si>
  <si>
    <t>หุ้นกู้ที่ถึงกำหนดชำระภายในหนึ่งปี</t>
  </si>
  <si>
    <t>การแบ่งปันกำไรขาดทุนเบ็ดเสร็จรวม</t>
  </si>
  <si>
    <t>เงินสดรับจากการกู้ยืมเงินระยะสั้นจากบริษัทย่อย</t>
  </si>
  <si>
    <t>เงินลงทุนชั่วคราว</t>
  </si>
  <si>
    <t>เงินสดจ่ายเพื่อซื้อเงินลงทุนชั่วคราว</t>
  </si>
  <si>
    <t>เงินสดรับจากการออกหุ้นกู้</t>
  </si>
  <si>
    <t xml:space="preserve">ผลขาดทุน (กลับรายการผลขาดทุน) </t>
  </si>
  <si>
    <t xml:space="preserve">   จากการปรับลดมูลค่าสินค้าคงเหลือ</t>
  </si>
  <si>
    <t>ขาดทุนจากการด้อยค่า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</si>
  <si>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</si>
  <si>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</si>
  <si>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เงินกู้ยืมระยะสั้นจากสถาบันการเงินเพิ่มขึ้น (ลดลง)</t>
  </si>
  <si>
    <t>ประมาณการหนี้สินสำหรับผลประโยชน์พนักงาน</t>
  </si>
  <si>
    <t>สินทรัพย์ไม่มีตัวตนอื่นนอกจากค่าความนิยม</t>
  </si>
  <si>
    <t>ขาดทุน (กำไร) จากการจำหน่ายและตัดจำหน่าย</t>
  </si>
  <si>
    <t>เงินสดจ่ายเพื่อชำระคืนเงินกู้ยืมระยะสั้นจากบริษัทย่อย</t>
  </si>
  <si>
    <t>เงินสดจ่ายสำหรับเงินให้กู้ยืมระยะสั้นแก่บริษัทย่อย</t>
  </si>
  <si>
    <t>เงินสดรับชำระคืนจากเงินให้กู้ยืมระยะสั้นแก่บริษัทย่อย</t>
  </si>
  <si>
    <t xml:space="preserve">   สุทธิจากสินทรัพย์สิทธิการใช้</t>
  </si>
  <si>
    <t>จ่ายประมาณการหนี้สินสำหรับผลประโยชน์พนักงาน</t>
  </si>
  <si>
    <t>เงินสด (จ่าย) รับสุทธิจากประมาณการหนี้สินสำหรับ</t>
  </si>
  <si>
    <t>(ผลขาดทุน) กำไรจากการป้องกันความเสี่ยง</t>
  </si>
  <si>
    <t>ภาษีเงินได้ของ (ผลขาดทุน) กำไรจากการ</t>
  </si>
  <si>
    <t xml:space="preserve">   กำไรขาดทุนเบ็ดเสร็จอื่น</t>
  </si>
  <si>
    <t>เงินสดรับจากการยกเลิกสัญญาเช่า</t>
  </si>
  <si>
    <t>(บาท)</t>
  </si>
  <si>
    <t>4, 7</t>
  </si>
  <si>
    <t>4, 11</t>
  </si>
  <si>
    <t>4, 14</t>
  </si>
  <si>
    <t>ประมาณการหนี้สินสำหรับ</t>
  </si>
  <si>
    <t xml:space="preserve">   ผลประโยชน์พนักงาน</t>
  </si>
  <si>
    <t xml:space="preserve">   ที่ถึงกำหนดชำระภายในหนึ่งปี</t>
  </si>
  <si>
    <t>สำหรับปีสิ้นสุดวันที่ 31 ธันวาคม</t>
  </si>
  <si>
    <t>งบกำไรขาดทุน</t>
  </si>
  <si>
    <t>งบกำไรขาดทุนเบ็ดเสร็จ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</si>
  <si>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</si>
  <si>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</si>
  <si>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</si>
  <si>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สำรองการป้องกันความเสี่ยงในกระแสเงินสด</t>
  </si>
  <si>
    <t xml:space="preserve">   ที่ถูกจัดประเภทไว้ในกำไรขาดทุน</t>
  </si>
  <si>
    <t>งบแสดงการเปลี่ยนแปลงส่วนของผู้ถือหุ้น</t>
  </si>
  <si>
    <t>สำหรับปีสิ้นสุดวันที่ 31 ธันวาคม 2566</t>
  </si>
  <si>
    <t xml:space="preserve">   รวมการจัดสรรส่วนทุนให้ผู้ถือหุ้น</t>
  </si>
  <si>
    <t xml:space="preserve">   การเปลี่ยนแปลงในส่วนได้เสียในบริษัทย่อย </t>
  </si>
  <si>
    <t xml:space="preserve">   การได้มาซึ่งส่วนได้เสียที่ไม่มีอำนาจควบคุม</t>
  </si>
  <si>
    <t xml:space="preserve">   รวมการเปลี่ยนแปลงในส่วนได้เสียในบริษัทย่อย </t>
  </si>
  <si>
    <t>ยอดคงเหลือ ณ วันที่ 31 ธันวาคม 2566</t>
  </si>
  <si>
    <t>สำหรับปีสิ้นสุดวันที่ 31 ธันวาคม 2565</t>
  </si>
  <si>
    <t>ยอดคงเหลือ ณ วันที่ 31 ธันวาคม 2565</t>
  </si>
  <si>
    <t>เดียวกัน</t>
  </si>
  <si>
    <t>การควบคุม</t>
  </si>
  <si>
    <t>ภายใต้</t>
  </si>
  <si>
    <t>งบกระแสเงินสด</t>
  </si>
  <si>
    <r>
      <t xml:space="preserve">งบกระแสเงินสด </t>
    </r>
    <r>
      <rPr>
        <b/>
        <i/>
        <sz val="16"/>
        <color indexed="8"/>
        <rFont val="Angsana New"/>
        <family val="1"/>
      </rPr>
      <t>(ต่อ)</t>
    </r>
  </si>
  <si>
    <t>ขาดทุน (กำไร) จากอัตราแลกเปลี่ยนที่ยังไม่เกิดขึ้นจริง</t>
  </si>
  <si>
    <t>6, 10-12, 14</t>
  </si>
  <si>
    <t xml:space="preserve">   หนี้สินตามสัญญาเช่าสุทธิจาก</t>
  </si>
  <si>
    <t xml:space="preserve">ขาดทุนจากการเปลี่ยนแปลงสัญญา </t>
  </si>
  <si>
    <t xml:space="preserve">   สินทรัพย์สิทธิการใช้</t>
  </si>
  <si>
    <t>เงินสดรับจากตราสารอนุพันธ์</t>
  </si>
  <si>
    <t>การได้มาซึ่งส่วนได้เสียที่ไม่มีอำนาจควบคุม</t>
  </si>
  <si>
    <t xml:space="preserve">   ณ วันที่ 31 ธันวาคม </t>
  </si>
  <si>
    <t xml:space="preserve">   ผู้ถือหุ้นของบริษัท</t>
  </si>
  <si>
    <t>ส่วนแบ่งกำไรของกำไรขาดทุนเบ็ดเสร็จอื่น</t>
  </si>
  <si>
    <t xml:space="preserve">   ของการร่วมค้าตามวิธีส่วนได้เสีย</t>
  </si>
  <si>
    <t>กำไรขาดทุนเบ็ดเสร็จสำหรับปี</t>
  </si>
  <si>
    <t>รวมกำไรขาดทุนเบ็ดเสร็จสำหรับปี</t>
  </si>
  <si>
    <t>ขาดทุนจากการตัดจำหน่ายเงินลงทุนในบริษัทย่อย</t>
  </si>
  <si>
    <t>5, 25</t>
  </si>
  <si>
    <t>4, 6, 25</t>
  </si>
  <si>
    <t>4, 25</t>
  </si>
  <si>
    <t>15, 25</t>
  </si>
  <si>
    <t>4, 15, 25</t>
  </si>
  <si>
    <t>22, 25</t>
  </si>
  <si>
    <t>(ผลขาดทุน) กำไรจากเงินลงทุนในตราสารทุน</t>
  </si>
  <si>
    <t xml:space="preserve">   ที่กำหนดให้วัดมูลค่าด้วยมูลค่ายุติธรรม</t>
  </si>
  <si>
    <t xml:space="preserve">   ในตราสารทุนที่กำหนดให้วัดมูลค่าด้วย</t>
  </si>
  <si>
    <t>เงินสดรับจากการจำหน่ายอสังหาริมทรัพย์เพื่อการลงทุน</t>
  </si>
  <si>
    <t xml:space="preserve">เงินสดรับจากการจำหน่ายที่ดิน อาคารและอุปกรณ์ </t>
  </si>
  <si>
    <t>เงินสดรับจากการจำหน่ายสินทรัพย์ไม่มีตัวตนอื่น</t>
  </si>
  <si>
    <t>เงินสดรับจากการจำหน่ายและตัดจำหน่าย</t>
  </si>
  <si>
    <t xml:space="preserve">    เงินลงทุนในบริษัทย่อย</t>
  </si>
  <si>
    <t>ภาษีเงินได้ของ (ผลขาดทุน) กำไรจากเงินลงทุน</t>
  </si>
  <si>
    <t>เพิ่มขึ้นในระหว่างปี</t>
  </si>
  <si>
    <t xml:space="preserve">   ในระหว่างปีมีดังนี้ </t>
  </si>
  <si>
    <t xml:space="preserve">   ค่าความนิยมที่ซื้อมาในระหว่างปีมีดังนี้ </t>
  </si>
  <si>
    <t xml:space="preserve">   ผลประโยชน์พนักงานจากบริษัทย่อย</t>
  </si>
  <si>
    <t>เงินสดรับสุทธิจากประมาณการหนี้สินสำหรับ</t>
  </si>
  <si>
    <t>(กำไร) ขาดทุนจากการตัดจำหน่ายหนี้สินตามสัญญาเช่า</t>
  </si>
  <si>
    <t>(ผลขาดทุน) กำไรจากการวัดมูลค่าใหม่ของ</t>
  </si>
  <si>
    <t xml:space="preserve">   ผลประโยชน์พนักงานที่กำหนดไว้</t>
  </si>
  <si>
    <t>เงินสดจ่ายเพื่อชำระคืนเงินกู้ยืมระยะยาว</t>
  </si>
  <si>
    <t xml:space="preserve">   จากสถาบันการเงิน</t>
  </si>
  <si>
    <t>ภาษีเงินได้ของ (ผลขาดทุน) กำไรจากการวัดมูลค่า</t>
  </si>
  <si>
    <t xml:space="preserve">   ใหม่ของผลประโยชน์พนักงานที่กำหนดไว้</t>
  </si>
  <si>
    <r>
      <t>หัก - </t>
    </r>
    <r>
      <rPr>
        <sz val="15"/>
        <rFont val="Angsana New"/>
        <family val="1"/>
      </rPr>
      <t>หนี้สินตามสัญญาเช่า</t>
    </r>
  </si>
  <si>
    <t>4, 8</t>
  </si>
  <si>
    <t>4, 8, 9</t>
  </si>
  <si>
    <r>
      <t>บวก (หัก) - </t>
    </r>
    <r>
      <rPr>
        <sz val="15"/>
        <rFont val="Angsana New"/>
        <family val="1"/>
      </rPr>
      <t>การเปลี่ยนแปลงในเจ้าหนี้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</si>
</sst>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#,##0\ \ ;\(#,##0\)"/>
    <numFmt numFmtId="167" formatCode="_(* #,##0_);_(* \(#,##0\);_(* &quot;-&quot;??_);_(@_)"/>
  </numFmts>
  <fonts count="36" x14ac:knownFonts="1">
    <font>
      <sz val="15"/>
      <name val="Angsana New"/>
      <family val="1"/>
    </font>
    <font>
      <sz val="10"/>
      <name val="Arial"/>
      <family val="2"/>
    </font>
    <font>
      <b/>
      <sz val="16"/>
      <color indexed="8"/>
      <name val="Angsana New"/>
      <family val="1"/>
    </font>
    <font>
      <sz val="15"/>
      <color indexed="8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5.5"/>
      <name val="Angsana New"/>
      <family val="1"/>
    </font>
    <font>
      <i/>
      <sz val="15.5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1.5"/>
      <name val="Times New Roman"/>
      <family val="1"/>
    </font>
    <font>
      <b/>
      <i/>
      <sz val="16"/>
      <color indexed="8"/>
      <name val="Angsana New"/>
      <family val="1"/>
    </font>
    <font>
      <i/>
      <sz val="16.5"/>
      <name val="Angsana New"/>
      <family val="1"/>
    </font>
    <font>
      <sz val="16.5"/>
      <name val="Angsana New"/>
      <family val="1"/>
    </font>
    <font>
      <b/>
      <i/>
      <sz val="15.5"/>
      <color indexed="8"/>
      <name val="Angsana New"/>
      <family val="1"/>
    </font>
    <font>
      <sz val="15.5"/>
      <color indexed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i/>
      <sz val="15"/>
      <color rgb="FF000000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i/>
      <sz val="16"/>
      <color indexed="8"/>
      <name val="Angsana New"/>
      <family val="1"/>
    </font>
    <font>
      <b/>
      <i/>
      <sz val="16.5"/>
      <name val="Angsana New"/>
      <family val="1"/>
    </font>
    <font>
      <b/>
      <sz val="16.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/>
    <xf numFmtId="43" fontId="1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9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2">
    <xf numFmtId="0" fontId="0" fillId="0" borderId="0" xfId="0"/>
    <xf numFmtId="0" fontId="0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164" fontId="7" fillId="0" borderId="0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0" fontId="17" fillId="0" borderId="0" xfId="0" applyFont="1" applyFill="1" applyBorder="1" applyAlignment="1">
      <alignment horizontal="center"/>
    </xf>
    <xf numFmtId="165" fontId="17" fillId="0" borderId="0" xfId="0" applyNumberFormat="1" applyFont="1" applyFill="1" applyBorder="1" applyAlignment="1">
      <alignment vertical="center"/>
    </xf>
    <xf numFmtId="165" fontId="19" fillId="0" borderId="0" xfId="0" applyNumberFormat="1" applyFont="1" applyFill="1" applyAlignment="1">
      <alignment vertical="center"/>
    </xf>
    <xf numFmtId="41" fontId="7" fillId="0" borderId="2" xfId="2" applyNumberFormat="1" applyFont="1" applyFill="1" applyBorder="1" applyAlignment="1">
      <alignment vertical="center"/>
    </xf>
    <xf numFmtId="41" fontId="4" fillId="0" borderId="0" xfId="10" applyNumberFormat="1" applyFont="1" applyFill="1" applyAlignment="1">
      <alignment horizontal="right" vertical="center"/>
    </xf>
    <xf numFmtId="41" fontId="0" fillId="0" borderId="0" xfId="0" applyNumberFormat="1" applyFont="1" applyFill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41" fontId="0" fillId="0" borderId="0" xfId="0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1" xfId="0" applyNumberFormat="1" applyFont="1" applyFill="1" applyBorder="1" applyAlignment="1">
      <alignment vertical="center"/>
    </xf>
    <xf numFmtId="41" fontId="0" fillId="0" borderId="0" xfId="2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17" fillId="0" borderId="4" xfId="0" applyNumberFormat="1" applyFont="1" applyFill="1" applyBorder="1" applyAlignment="1">
      <alignment vertical="center"/>
    </xf>
    <xf numFmtId="41" fontId="17" fillId="0" borderId="0" xfId="0" applyNumberFormat="1" applyFont="1" applyFill="1" applyBorder="1" applyAlignment="1">
      <alignment horizontal="right" vertical="center"/>
    </xf>
    <xf numFmtId="41" fontId="17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28" fillId="0" borderId="0" xfId="0" applyNumberFormat="1" applyFont="1" applyFill="1" applyBorder="1" applyAlignment="1">
      <alignment horizontal="right" vertical="center"/>
    </xf>
    <xf numFmtId="41" fontId="7" fillId="0" borderId="0" xfId="10" applyNumberFormat="1" applyFont="1" applyFill="1" applyBorder="1" applyAlignment="1">
      <alignment vertical="center"/>
    </xf>
    <xf numFmtId="41" fontId="4" fillId="0" borderId="0" xfId="1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0" fillId="0" borderId="0" xfId="0" applyNumberFormat="1" applyFill="1" applyAlignment="1">
      <alignment vertical="center"/>
    </xf>
    <xf numFmtId="41" fontId="0" fillId="0" borderId="3" xfId="0" applyNumberFormat="1" applyFill="1" applyBorder="1" applyAlignment="1">
      <alignment vertical="center"/>
    </xf>
    <xf numFmtId="41" fontId="4" fillId="0" borderId="0" xfId="2" applyNumberFormat="1" applyFont="1" applyFill="1" applyBorder="1" applyAlignment="1">
      <alignment vertical="center"/>
    </xf>
    <xf numFmtId="41" fontId="7" fillId="0" borderId="2" xfId="23" applyFont="1" applyFill="1" applyBorder="1" applyAlignment="1">
      <alignment vertical="top"/>
    </xf>
    <xf numFmtId="41" fontId="7" fillId="0" borderId="0" xfId="23" applyFont="1" applyFill="1" applyBorder="1" applyAlignment="1">
      <alignment vertical="top"/>
    </xf>
    <xf numFmtId="41" fontId="0" fillId="0" borderId="0" xfId="22" applyNumberFormat="1" applyFont="1" applyFill="1" applyAlignment="1">
      <alignment vertical="center"/>
    </xf>
    <xf numFmtId="167" fontId="4" fillId="0" borderId="0" xfId="1" applyNumberFormat="1" applyFont="1" applyFill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22" applyNumberFormat="1" applyFont="1" applyFill="1" applyBorder="1" applyAlignment="1">
      <alignment vertical="center"/>
    </xf>
    <xf numFmtId="167" fontId="0" fillId="0" borderId="0" xfId="1" applyNumberFormat="1" applyFont="1" applyFill="1"/>
    <xf numFmtId="167" fontId="4" fillId="0" borderId="0" xfId="1" applyNumberFormat="1" applyFont="1" applyFill="1"/>
    <xf numFmtId="41" fontId="7" fillId="0" borderId="4" xfId="22" applyNumberFormat="1" applyFont="1" applyFill="1" applyBorder="1" applyAlignment="1">
      <alignment vertical="center"/>
    </xf>
    <xf numFmtId="41" fontId="7" fillId="0" borderId="0" xfId="23" applyFont="1" applyFill="1" applyBorder="1" applyAlignment="1">
      <alignment vertical="center"/>
    </xf>
    <xf numFmtId="41" fontId="4" fillId="0" borderId="0" xfId="23" applyFont="1" applyFill="1" applyBorder="1" applyAlignment="1">
      <alignment vertical="center"/>
    </xf>
    <xf numFmtId="41" fontId="0" fillId="0" borderId="0" xfId="23" applyFont="1" applyFill="1" applyBorder="1" applyAlignment="1">
      <alignment vertical="center"/>
    </xf>
    <xf numFmtId="41" fontId="7" fillId="0" borderId="3" xfId="22" applyNumberFormat="1" applyFont="1" applyFill="1" applyBorder="1" applyAlignment="1">
      <alignment horizontal="right" vertical="center"/>
    </xf>
    <xf numFmtId="41" fontId="7" fillId="0" borderId="1" xfId="23" applyFont="1" applyFill="1" applyBorder="1" applyAlignment="1">
      <alignment vertical="center"/>
    </xf>
    <xf numFmtId="41" fontId="4" fillId="0" borderId="3" xfId="22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41" fontId="7" fillId="0" borderId="0" xfId="23" applyFont="1" applyFill="1" applyBorder="1" applyAlignment="1"/>
    <xf numFmtId="41" fontId="4" fillId="0" borderId="0" xfId="23" applyFont="1" applyFill="1" applyBorder="1" applyAlignment="1">
      <alignment horizontal="right"/>
    </xf>
    <xf numFmtId="41" fontId="4" fillId="0" borderId="0" xfId="22" applyNumberFormat="1" applyFont="1" applyFill="1" applyAlignment="1">
      <alignment vertical="center"/>
    </xf>
    <xf numFmtId="41" fontId="4" fillId="0" borderId="0" xfId="22" applyNumberFormat="1" applyFont="1" applyFill="1" applyAlignment="1">
      <alignment horizontal="right" vertical="center"/>
    </xf>
    <xf numFmtId="41" fontId="0" fillId="0" borderId="0" xfId="22" applyNumberFormat="1" applyFont="1" applyFill="1" applyAlignment="1">
      <alignment horizontal="right" vertical="center"/>
    </xf>
    <xf numFmtId="41" fontId="4" fillId="0" borderId="0" xfId="22" applyNumberFormat="1" applyFont="1" applyFill="1" applyBorder="1" applyAlignment="1">
      <alignment horizontal="right" vertical="center"/>
    </xf>
    <xf numFmtId="41" fontId="7" fillId="0" borderId="1" xfId="0" applyNumberFormat="1" applyFont="1" applyBorder="1" applyAlignment="1">
      <alignment horizontal="right" vertical="center"/>
    </xf>
    <xf numFmtId="41" fontId="7" fillId="0" borderId="2" xfId="0" applyNumberFormat="1" applyFont="1" applyBorder="1" applyAlignment="1">
      <alignment horizontal="right" vertical="center"/>
    </xf>
    <xf numFmtId="41" fontId="4" fillId="0" borderId="0" xfId="5" applyNumberFormat="1" applyFont="1" applyFill="1" applyAlignment="1">
      <alignment vertical="center"/>
    </xf>
    <xf numFmtId="41" fontId="0" fillId="0" borderId="0" xfId="10" applyNumberFormat="1" applyFont="1" applyFill="1" applyAlignment="1">
      <alignment horizontal="right" vertical="center"/>
    </xf>
    <xf numFmtId="41" fontId="4" fillId="0" borderId="0" xfId="1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28" fillId="0" borderId="0" xfId="0" applyNumberFormat="1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41" fontId="0" fillId="0" borderId="0" xfId="0" applyNumberFormat="1" applyFill="1" applyAlignment="1">
      <alignment horizontal="right" vertical="center"/>
    </xf>
    <xf numFmtId="0" fontId="18" fillId="0" borderId="0" xfId="0" applyFont="1" applyFill="1" applyAlignment="1">
      <alignment horizontal="center" vertical="center"/>
    </xf>
    <xf numFmtId="41" fontId="0" fillId="0" borderId="3" xfId="0" applyNumberFormat="1" applyFill="1" applyBorder="1" applyAlignment="1">
      <alignment horizontal="right" vertical="center"/>
    </xf>
    <xf numFmtId="0" fontId="17" fillId="0" borderId="0" xfId="0" applyFont="1" applyFill="1" applyAlignment="1">
      <alignment vertical="center"/>
    </xf>
    <xf numFmtId="0" fontId="17" fillId="0" borderId="0" xfId="0" applyFont="1" applyFill="1" applyBorder="1" applyAlignment="1">
      <alignment vertical="center"/>
    </xf>
    <xf numFmtId="0" fontId="0" fillId="0" borderId="0" xfId="0" applyFill="1"/>
    <xf numFmtId="0" fontId="0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center" vertical="center"/>
    </xf>
    <xf numFmtId="41" fontId="14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41" fontId="7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18" fillId="0" borderId="0" xfId="0" applyFont="1" applyFill="1" applyBorder="1" applyAlignment="1">
      <alignment vertical="center"/>
    </xf>
    <xf numFmtId="41" fontId="4" fillId="0" borderId="3" xfId="2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right"/>
    </xf>
    <xf numFmtId="41" fontId="4" fillId="0" borderId="3" xfId="22" applyNumberFormat="1" applyFont="1" applyFill="1" applyBorder="1" applyAlignment="1">
      <alignment horizontal="right"/>
    </xf>
    <xf numFmtId="41" fontId="7" fillId="0" borderId="2" xfId="23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/>
    <xf numFmtId="0" fontId="8" fillId="0" borderId="0" xfId="0" applyFont="1" applyFill="1" applyAlignment="1">
      <alignment horizontal="center"/>
    </xf>
    <xf numFmtId="0" fontId="4" fillId="0" borderId="0" xfId="0" applyFont="1" applyFill="1"/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7" fillId="0" borderId="0" xfId="0" applyFont="1" applyFill="1"/>
    <xf numFmtId="166" fontId="0" fillId="0" borderId="0" xfId="0" applyNumberFormat="1" applyFill="1" applyAlignment="1">
      <alignment vertical="center"/>
    </xf>
    <xf numFmtId="0" fontId="7" fillId="0" borderId="0" xfId="0" applyFont="1" applyFill="1" applyAlignment="1">
      <alignment vertical="center"/>
    </xf>
    <xf numFmtId="41" fontId="7" fillId="0" borderId="4" xfId="0" applyNumberFormat="1" applyFont="1" applyFill="1" applyBorder="1" applyAlignment="1">
      <alignment vertical="center"/>
    </xf>
    <xf numFmtId="41" fontId="7" fillId="0" borderId="3" xfId="0" applyNumberFormat="1" applyFont="1" applyFill="1" applyBorder="1" applyAlignment="1">
      <alignment vertical="center"/>
    </xf>
    <xf numFmtId="0" fontId="2" fillId="0" borderId="0" xfId="0" applyFont="1" applyFill="1"/>
    <xf numFmtId="0" fontId="15" fillId="0" borderId="0" xfId="0" applyFont="1" applyFill="1" applyAlignment="1">
      <alignment horizontal="center"/>
    </xf>
    <xf numFmtId="0" fontId="14" fillId="0" borderId="0" xfId="0" applyFont="1" applyFill="1"/>
    <xf numFmtId="0" fontId="23" fillId="0" borderId="0" xfId="0" applyFont="1" applyFill="1" applyAlignment="1">
      <alignment horizontal="center"/>
    </xf>
    <xf numFmtId="0" fontId="24" fillId="0" borderId="0" xfId="0" applyFont="1" applyFill="1"/>
    <xf numFmtId="0" fontId="17" fillId="0" borderId="0" xfId="0" applyFont="1" applyFill="1"/>
    <xf numFmtId="0" fontId="16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7" fillId="0" borderId="0" xfId="0" applyFont="1" applyFill="1" applyAlignment="1">
      <alignment wrapText="1"/>
    </xf>
    <xf numFmtId="0" fontId="18" fillId="0" borderId="0" xfId="0" applyFont="1" applyFill="1" applyAlignment="1">
      <alignment horizontal="center"/>
    </xf>
    <xf numFmtId="0" fontId="18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 wrapText="1"/>
    </xf>
    <xf numFmtId="41" fontId="0" fillId="0" borderId="0" xfId="0" applyNumberFormat="1" applyFill="1" applyAlignment="1">
      <alignment horizontal="center" vertical="center"/>
    </xf>
    <xf numFmtId="41" fontId="0" fillId="0" borderId="6" xfId="0" applyNumberFormat="1" applyFill="1" applyBorder="1" applyAlignment="1">
      <alignment vertical="center"/>
    </xf>
    <xf numFmtId="0" fontId="3" fillId="0" borderId="0" xfId="0" applyFont="1" applyFill="1" applyAlignment="1">
      <alignment wrapText="1"/>
    </xf>
    <xf numFmtId="37" fontId="0" fillId="0" borderId="0" xfId="0" applyNumberFormat="1" applyFill="1"/>
    <xf numFmtId="37" fontId="0" fillId="0" borderId="0" xfId="0" applyNumberFormat="1" applyFill="1" applyAlignment="1">
      <alignment vertical="center"/>
    </xf>
    <xf numFmtId="0" fontId="16" fillId="0" borderId="0" xfId="0" applyFont="1" applyFill="1" applyAlignment="1">
      <alignment horizontal="left" vertical="top"/>
    </xf>
    <xf numFmtId="0" fontId="16" fillId="0" borderId="0" xfId="0" applyFont="1" applyFill="1" applyAlignment="1">
      <alignment horizontal="left" vertical="center"/>
    </xf>
    <xf numFmtId="0" fontId="0" fillId="0" borderId="0" xfId="0" applyFill="1" applyAlignment="1">
      <alignment vertical="center" wrapText="1"/>
    </xf>
    <xf numFmtId="37" fontId="7" fillId="0" borderId="0" xfId="0" applyNumberFormat="1" applyFont="1" applyFill="1"/>
    <xf numFmtId="37" fontId="7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vertical="center" wrapText="1"/>
    </xf>
    <xf numFmtId="41" fontId="0" fillId="0" borderId="0" xfId="0" applyNumberFormat="1" applyFill="1" applyBorder="1" applyAlignment="1">
      <alignment vertical="center"/>
    </xf>
    <xf numFmtId="41" fontId="0" fillId="0" borderId="0" xfId="0" applyNumberForma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/>
    <xf numFmtId="0" fontId="17" fillId="0" borderId="0" xfId="0" applyFont="1" applyFill="1" applyBorder="1" applyAlignment="1"/>
    <xf numFmtId="0" fontId="29" fillId="0" borderId="0" xfId="0" applyFont="1" applyFill="1" applyAlignment="1">
      <alignment horizontal="center" vertical="center"/>
    </xf>
    <xf numFmtId="41" fontId="28" fillId="0" borderId="3" xfId="0" applyNumberFormat="1" applyFont="1" applyFill="1" applyBorder="1" applyAlignment="1">
      <alignment horizontal="right" vertical="center"/>
    </xf>
    <xf numFmtId="41" fontId="7" fillId="0" borderId="4" xfId="0" applyNumberFormat="1" applyFont="1" applyBorder="1" applyAlignment="1">
      <alignment horizontal="right" vertical="center"/>
    </xf>
    <xf numFmtId="41" fontId="0" fillId="0" borderId="3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/>
    </xf>
    <xf numFmtId="41" fontId="4" fillId="0" borderId="3" xfId="22" applyNumberFormat="1" applyFont="1" applyFill="1" applyBorder="1" applyAlignment="1">
      <alignment horizontal="right" vertical="top"/>
    </xf>
    <xf numFmtId="41" fontId="4" fillId="0" borderId="0" xfId="23" applyFont="1" applyFill="1" applyAlignment="1">
      <alignment horizontal="right" vertical="top"/>
    </xf>
    <xf numFmtId="41" fontId="4" fillId="0" borderId="0" xfId="22" applyNumberFormat="1" applyFont="1" applyFill="1" applyBorder="1" applyAlignment="1">
      <alignment horizontal="right" vertical="top"/>
    </xf>
    <xf numFmtId="41" fontId="4" fillId="0" borderId="3" xfId="23" applyFont="1" applyFill="1" applyBorder="1" applyAlignment="1">
      <alignment horizontal="right" vertical="top"/>
    </xf>
    <xf numFmtId="41" fontId="4" fillId="0" borderId="0" xfId="23" applyFont="1" applyFill="1" applyBorder="1" applyAlignment="1">
      <alignment horizontal="right" vertical="top"/>
    </xf>
    <xf numFmtId="41" fontId="7" fillId="0" borderId="3" xfId="22" applyNumberFormat="1" applyFont="1" applyFill="1" applyBorder="1" applyAlignment="1">
      <alignment horizontal="right" vertical="top"/>
    </xf>
    <xf numFmtId="41" fontId="7" fillId="0" borderId="0" xfId="23" applyFont="1" applyFill="1" applyBorder="1" applyAlignment="1">
      <alignment horizontal="right" vertical="top"/>
    </xf>
    <xf numFmtId="41" fontId="7" fillId="0" borderId="0" xfId="22" applyNumberFormat="1" applyFont="1" applyFill="1" applyBorder="1" applyAlignment="1">
      <alignment horizontal="right" vertical="top"/>
    </xf>
    <xf numFmtId="41" fontId="7" fillId="0" borderId="4" xfId="23" applyFont="1" applyFill="1" applyBorder="1" applyAlignment="1">
      <alignment horizontal="right" vertical="top"/>
    </xf>
    <xf numFmtId="41" fontId="4" fillId="0" borderId="6" xfId="23" applyFont="1" applyFill="1" applyBorder="1" applyAlignment="1">
      <alignment horizontal="right" vertical="top"/>
    </xf>
    <xf numFmtId="167" fontId="7" fillId="0" borderId="0" xfId="1" applyNumberFormat="1" applyFont="1" applyFill="1" applyBorder="1" applyAlignment="1">
      <alignment horizontal="right"/>
    </xf>
    <xf numFmtId="167" fontId="7" fillId="0" borderId="0" xfId="1" applyNumberFormat="1" applyFont="1" applyFill="1" applyBorder="1" applyAlignment="1"/>
    <xf numFmtId="167" fontId="7" fillId="0" borderId="0" xfId="1" applyNumberFormat="1" applyFont="1" applyFill="1" applyAlignment="1">
      <alignment horizontal="right"/>
    </xf>
    <xf numFmtId="167" fontId="4" fillId="0" borderId="0" xfId="1" applyNumberFormat="1" applyFont="1" applyFill="1" applyBorder="1" applyAlignment="1"/>
    <xf numFmtId="167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Alignment="1"/>
    <xf numFmtId="167" fontId="4" fillId="0" borderId="0" xfId="1" applyNumberFormat="1" applyFont="1" applyFill="1" applyAlignment="1">
      <alignment horizontal="right"/>
    </xf>
    <xf numFmtId="167" fontId="0" fillId="0" borderId="0" xfId="1" applyNumberFormat="1" applyFont="1" applyFill="1" applyAlignment="1">
      <alignment horizontal="right"/>
    </xf>
    <xf numFmtId="167" fontId="7" fillId="0" borderId="2" xfId="1" applyNumberFormat="1" applyFont="1" applyFill="1" applyBorder="1" applyAlignment="1"/>
    <xf numFmtId="41" fontId="4" fillId="0" borderId="0" xfId="23" applyFont="1" applyFill="1" applyBorder="1" applyAlignment="1"/>
    <xf numFmtId="0" fontId="11" fillId="0" borderId="0" xfId="0" applyFont="1" applyFill="1" applyAlignment="1"/>
    <xf numFmtId="167" fontId="0" fillId="0" borderId="0" xfId="1" applyNumberFormat="1" applyFont="1" applyFill="1" applyAlignment="1"/>
    <xf numFmtId="166" fontId="0" fillId="0" borderId="0" xfId="0" applyNumberFormat="1" applyFill="1" applyAlignment="1"/>
    <xf numFmtId="164" fontId="0" fillId="0" borderId="0" xfId="0" applyNumberFormat="1" applyFill="1" applyAlignment="1"/>
    <xf numFmtId="164" fontId="4" fillId="0" borderId="0" xfId="0" applyNumberFormat="1" applyFont="1" applyFill="1" applyAlignment="1"/>
    <xf numFmtId="0" fontId="0" fillId="0" borderId="0" xfId="0" applyFill="1" applyAlignment="1"/>
    <xf numFmtId="41" fontId="4" fillId="0" borderId="0" xfId="1" applyNumberFormat="1" applyFont="1" applyFill="1" applyAlignment="1">
      <alignment horizontal="right"/>
    </xf>
    <xf numFmtId="41" fontId="0" fillId="0" borderId="0" xfId="0" applyNumberFormat="1" applyFill="1" applyAlignment="1"/>
    <xf numFmtId="41" fontId="4" fillId="0" borderId="0" xfId="1" applyNumberFormat="1" applyFont="1" applyFill="1" applyAlignment="1"/>
    <xf numFmtId="41" fontId="4" fillId="0" borderId="0" xfId="0" applyNumberFormat="1" applyFont="1" applyFill="1" applyAlignment="1"/>
    <xf numFmtId="41" fontId="0" fillId="0" borderId="0" xfId="22" applyNumberFormat="1" applyFont="1" applyFill="1" applyBorder="1" applyAlignment="1"/>
    <xf numFmtId="41" fontId="4" fillId="0" borderId="0" xfId="22" applyNumberFormat="1" applyFont="1" applyFill="1" applyBorder="1" applyAlignment="1"/>
    <xf numFmtId="41" fontId="0" fillId="0" borderId="0" xfId="1" applyNumberFormat="1" applyFont="1" applyFill="1" applyAlignment="1"/>
    <xf numFmtId="0" fontId="7" fillId="0" borderId="0" xfId="0" applyFont="1" applyFill="1" applyAlignment="1"/>
    <xf numFmtId="167" fontId="7" fillId="0" borderId="4" xfId="1" applyNumberFormat="1" applyFont="1" applyFill="1" applyBorder="1" applyAlignment="1"/>
    <xf numFmtId="41" fontId="7" fillId="0" borderId="0" xfId="0" applyNumberFormat="1" applyFont="1" applyFill="1" applyAlignment="1"/>
    <xf numFmtId="41" fontId="7" fillId="0" borderId="4" xfId="0" applyNumberFormat="1" applyFont="1" applyFill="1" applyBorder="1" applyAlignment="1"/>
    <xf numFmtId="41" fontId="0" fillId="0" borderId="0" xfId="22" applyNumberFormat="1" applyFont="1" applyFill="1" applyBorder="1" applyAlignment="1">
      <alignment horizontal="right"/>
    </xf>
    <xf numFmtId="49" fontId="0" fillId="0" borderId="0" xfId="0" applyNumberFormat="1" applyFill="1" applyAlignment="1"/>
    <xf numFmtId="41" fontId="0" fillId="0" borderId="0" xfId="23" applyFont="1" applyFill="1" applyBorder="1" applyAlignment="1">
      <alignment horizontal="right"/>
    </xf>
    <xf numFmtId="41" fontId="7" fillId="0" borderId="4" xfId="1" applyNumberFormat="1" applyFont="1" applyFill="1" applyBorder="1" applyAlignment="1"/>
    <xf numFmtId="41" fontId="7" fillId="0" borderId="1" xfId="1" applyNumberFormat="1" applyFont="1" applyFill="1" applyBorder="1" applyAlignment="1"/>
    <xf numFmtId="41" fontId="0" fillId="0" borderId="0" xfId="0" applyNumberFormat="1" applyFill="1" applyAlignment="1">
      <alignment horizontal="right"/>
    </xf>
    <xf numFmtId="41" fontId="4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left"/>
    </xf>
    <xf numFmtId="41" fontId="7" fillId="0" borderId="3" xfId="1" applyNumberFormat="1" applyFont="1" applyFill="1" applyBorder="1" applyAlignment="1"/>
    <xf numFmtId="41" fontId="7" fillId="0" borderId="3" xfId="0" applyNumberFormat="1" applyFont="1" applyFill="1" applyBorder="1" applyAlignment="1"/>
    <xf numFmtId="49" fontId="8" fillId="0" borderId="0" xfId="0" applyNumberFormat="1" applyFont="1" applyFill="1" applyAlignment="1"/>
    <xf numFmtId="41" fontId="4" fillId="0" borderId="1" xfId="1" applyNumberFormat="1" applyFont="1" applyFill="1" applyBorder="1" applyAlignment="1"/>
    <xf numFmtId="41" fontId="4" fillId="0" borderId="5" xfId="1" applyNumberFormat="1" applyFont="1" applyFill="1" applyBorder="1" applyAlignment="1">
      <alignment horizontal="right"/>
    </xf>
    <xf numFmtId="41" fontId="0" fillId="0" borderId="5" xfId="0" applyNumberFormat="1" applyFill="1" applyBorder="1" applyAlignment="1">
      <alignment horizontal="right"/>
    </xf>
    <xf numFmtId="41" fontId="4" fillId="0" borderId="5" xfId="0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/>
    <xf numFmtId="41" fontId="4" fillId="0" borderId="3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41" fontId="7" fillId="0" borderId="0" xfId="1" applyNumberFormat="1" applyFont="1" applyFill="1" applyAlignment="1"/>
    <xf numFmtId="41" fontId="4" fillId="0" borderId="3" xfId="0" applyNumberFormat="1" applyFont="1" applyFill="1" applyBorder="1" applyAlignment="1"/>
    <xf numFmtId="49" fontId="7" fillId="0" borderId="0" xfId="0" applyNumberFormat="1" applyFont="1" applyFill="1" applyAlignment="1"/>
    <xf numFmtId="41" fontId="7" fillId="0" borderId="1" xfId="0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/>
    <xf numFmtId="0" fontId="21" fillId="0" borderId="0" xfId="0" applyFont="1" applyAlignment="1">
      <alignment horizontal="center"/>
    </xf>
    <xf numFmtId="0" fontId="22" fillId="0" borderId="0" xfId="0" applyFont="1"/>
    <xf numFmtId="0" fontId="33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right"/>
    </xf>
    <xf numFmtId="0" fontId="6" fillId="0" borderId="0" xfId="0" applyFont="1"/>
    <xf numFmtId="0" fontId="10" fillId="0" borderId="0" xfId="0" applyFont="1" applyAlignment="1">
      <alignment horizontal="center"/>
    </xf>
    <xf numFmtId="0" fontId="25" fillId="0" borderId="0" xfId="0" applyFont="1" applyAlignment="1">
      <alignment vertical="top" wrapText="1"/>
    </xf>
    <xf numFmtId="0" fontId="27" fillId="0" borderId="0" xfId="0" applyFont="1" applyAlignment="1">
      <alignment horizontal="center" vertical="top" wrapText="1"/>
    </xf>
    <xf numFmtId="0" fontId="26" fillId="0" borderId="0" xfId="0" applyFont="1"/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center" wrapText="1"/>
    </xf>
    <xf numFmtId="0" fontId="27" fillId="0" borderId="0" xfId="0" applyFont="1" applyAlignment="1">
      <alignment horizontal="center" wrapText="1"/>
    </xf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center" wrapText="1"/>
    </xf>
    <xf numFmtId="0" fontId="16" fillId="0" borderId="0" xfId="0" applyFont="1" applyAlignment="1">
      <alignment horizontal="center" vertical="top"/>
    </xf>
    <xf numFmtId="0" fontId="8" fillId="0" borderId="0" xfId="0" applyFont="1" applyAlignment="1">
      <alignment horizontal="center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horizontal="center" vertical="top"/>
    </xf>
    <xf numFmtId="0" fontId="1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center" vertical="top"/>
    </xf>
    <xf numFmtId="0" fontId="25" fillId="0" borderId="0" xfId="0" applyFont="1"/>
    <xf numFmtId="41" fontId="7" fillId="0" borderId="0" xfId="22" applyNumberFormat="1" applyFont="1" applyFill="1" applyBorder="1" applyAlignment="1">
      <alignment horizontal="right"/>
    </xf>
    <xf numFmtId="41" fontId="7" fillId="0" borderId="0" xfId="23" applyFont="1" applyFill="1" applyBorder="1" applyAlignment="1">
      <alignment horizontal="right"/>
    </xf>
    <xf numFmtId="41" fontId="4" fillId="0" borderId="0" xfId="22" applyNumberFormat="1" applyFont="1" applyFill="1" applyBorder="1" applyAlignment="1">
      <alignment horizontal="right"/>
    </xf>
    <xf numFmtId="0" fontId="7" fillId="0" borderId="0" xfId="0" applyFont="1" applyAlignment="1">
      <alignment horizontal="left" vertical="top" wrapText="1"/>
    </xf>
    <xf numFmtId="0" fontId="22" fillId="0" borderId="0" xfId="0" applyFont="1" applyAlignment="1">
      <alignment vertical="top"/>
    </xf>
    <xf numFmtId="0" fontId="17" fillId="0" borderId="0" xfId="0" applyFont="1"/>
    <xf numFmtId="0" fontId="16" fillId="0" borderId="0" xfId="0" applyFont="1" applyAlignment="1">
      <alignment horizontal="center"/>
    </xf>
    <xf numFmtId="0" fontId="4" fillId="0" borderId="0" xfId="0" applyFont="1"/>
    <xf numFmtId="0" fontId="8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7" fillId="0" borderId="0" xfId="0" applyFont="1" applyAlignment="1">
      <alignment wrapText="1"/>
    </xf>
    <xf numFmtId="0" fontId="34" fillId="0" borderId="0" xfId="0" applyFont="1" applyAlignment="1">
      <alignment horizontal="center"/>
    </xf>
    <xf numFmtId="0" fontId="35" fillId="0" borderId="0" xfId="0" applyFont="1"/>
    <xf numFmtId="41" fontId="7" fillId="0" borderId="3" xfId="22" applyNumberFormat="1" applyFont="1" applyFill="1" applyBorder="1" applyAlignment="1">
      <alignment horizontal="right"/>
    </xf>
    <xf numFmtId="0" fontId="7" fillId="0" borderId="0" xfId="0" applyFont="1"/>
    <xf numFmtId="0" fontId="4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167" fontId="7" fillId="0" borderId="0" xfId="22" applyNumberFormat="1" applyFont="1" applyFill="1" applyBorder="1" applyAlignment="1">
      <alignment horizontal="right" vertical="center"/>
    </xf>
    <xf numFmtId="167" fontId="7" fillId="0" borderId="0" xfId="23" applyNumberFormat="1" applyFont="1" applyFill="1" applyBorder="1" applyAlignment="1">
      <alignment vertical="center"/>
    </xf>
    <xf numFmtId="41" fontId="7" fillId="0" borderId="0" xfId="23" applyFont="1" applyFill="1" applyAlignment="1">
      <alignment horizontal="right" vertical="center"/>
    </xf>
    <xf numFmtId="167" fontId="7" fillId="0" borderId="0" xfId="22" applyNumberFormat="1" applyFont="1" applyFill="1" applyBorder="1" applyAlignment="1">
      <alignment horizontal="right"/>
    </xf>
    <xf numFmtId="167" fontId="7" fillId="0" borderId="0" xfId="23" applyNumberFormat="1" applyFont="1" applyFill="1" applyBorder="1" applyAlignment="1"/>
    <xf numFmtId="167" fontId="7" fillId="0" borderId="0" xfId="23" applyNumberFormat="1" applyFont="1" applyFill="1" applyBorder="1"/>
    <xf numFmtId="43" fontId="22" fillId="0" borderId="0" xfId="22" applyFont="1" applyFill="1" applyBorder="1"/>
    <xf numFmtId="41" fontId="0" fillId="0" borderId="0" xfId="23" applyFont="1" applyFill="1" applyAlignment="1">
      <alignment horizontal="right"/>
    </xf>
    <xf numFmtId="167" fontId="4" fillId="0" borderId="0" xfId="23" applyNumberFormat="1" applyFont="1" applyFill="1" applyAlignment="1">
      <alignment horizontal="right"/>
    </xf>
    <xf numFmtId="41" fontId="0" fillId="0" borderId="0" xfId="23" applyFont="1" applyFill="1" applyAlignment="1">
      <alignment horizontal="right" vertical="center"/>
    </xf>
    <xf numFmtId="41" fontId="7" fillId="0" borderId="0" xfId="23" applyFont="1" applyFill="1" applyBorder="1"/>
    <xf numFmtId="167" fontId="4" fillId="0" borderId="0" xfId="26" applyNumberFormat="1" applyFont="1" applyFill="1"/>
    <xf numFmtId="41" fontId="7" fillId="0" borderId="4" xfId="23" applyFont="1" applyFill="1" applyBorder="1" applyAlignment="1">
      <alignment horizontal="right"/>
    </xf>
    <xf numFmtId="167" fontId="7" fillId="0" borderId="0" xfId="23" applyNumberFormat="1" applyFont="1" applyFill="1" applyAlignment="1">
      <alignment horizontal="right"/>
    </xf>
    <xf numFmtId="43" fontId="35" fillId="0" borderId="0" xfId="22" applyFont="1" applyFill="1" applyBorder="1"/>
    <xf numFmtId="41" fontId="4" fillId="0" borderId="0" xfId="23" applyFont="1" applyFill="1" applyAlignment="1">
      <alignment vertical="center"/>
    </xf>
    <xf numFmtId="167" fontId="4" fillId="0" borderId="0" xfId="23" applyNumberFormat="1" applyFont="1" applyFill="1" applyAlignment="1">
      <alignment vertical="center"/>
    </xf>
    <xf numFmtId="167" fontId="4" fillId="0" borderId="0" xfId="23" applyNumberFormat="1" applyFont="1" applyFill="1" applyAlignment="1">
      <alignment horizontal="right" vertical="center"/>
    </xf>
    <xf numFmtId="167" fontId="4" fillId="0" borderId="0" xfId="26" applyNumberFormat="1" applyFont="1" applyFill="1" applyAlignment="1">
      <alignment horizontal="right" vertical="center"/>
    </xf>
    <xf numFmtId="41" fontId="7" fillId="0" borderId="4" xfId="23" applyFont="1" applyFill="1" applyBorder="1" applyAlignment="1">
      <alignment horizontal="right" vertical="center"/>
    </xf>
    <xf numFmtId="41" fontId="7" fillId="0" borderId="0" xfId="23" applyFont="1" applyFill="1" applyBorder="1" applyAlignment="1">
      <alignment horizontal="right" vertical="center"/>
    </xf>
    <xf numFmtId="41" fontId="4" fillId="0" borderId="6" xfId="23" applyFont="1" applyFill="1" applyBorder="1" applyAlignment="1">
      <alignment horizontal="right" vertical="center"/>
    </xf>
    <xf numFmtId="41" fontId="4" fillId="0" borderId="0" xfId="23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/>
    </xf>
    <xf numFmtId="41" fontId="0" fillId="0" borderId="3" xfId="22" applyNumberFormat="1" applyFont="1" applyFill="1" applyBorder="1" applyAlignment="1">
      <alignment horizontal="right" vertical="top"/>
    </xf>
    <xf numFmtId="41" fontId="0" fillId="0" borderId="3" xfId="1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 wrapText="1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0" fontId="8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25" fillId="0" borderId="0" xfId="0" applyFont="1" applyAlignment="1">
      <alignment horizontal="center"/>
    </xf>
    <xf numFmtId="0" fontId="26" fillId="0" borderId="3" xfId="0" applyFont="1" applyBorder="1" applyAlignment="1">
      <alignment horizontal="center"/>
    </xf>
    <xf numFmtId="0" fontId="25" fillId="0" borderId="3" xfId="0" applyFont="1" applyBorder="1" applyAlignment="1">
      <alignment horizontal="center"/>
    </xf>
    <xf numFmtId="0" fontId="2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8" fillId="0" borderId="0" xfId="0" applyFont="1" applyAlignment="1">
      <alignment horizontal="center" vertical="top" wrapText="1"/>
    </xf>
    <xf numFmtId="0" fontId="16" fillId="0" borderId="0" xfId="0" applyFont="1" applyFill="1" applyAlignment="1">
      <alignment horizontal="center" wrapText="1"/>
    </xf>
    <xf numFmtId="0" fontId="16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right"/>
    </xf>
    <xf numFmtId="0" fontId="1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</cellXfs>
  <cellStyles count="27">
    <cellStyle name="Comma" xfId="1" builtinId="3"/>
    <cellStyle name="Comma [0] 2" xfId="2" xr:uid="{00000000-0005-0000-0000-000001000000}"/>
    <cellStyle name="Comma [0] 2 2" xfId="3" xr:uid="{00000000-0005-0000-0000-000002000000}"/>
    <cellStyle name="Comma [0] 2 3" xfId="23" xr:uid="{00000000-0005-0000-0000-000003000000}"/>
    <cellStyle name="Comma 10" xfId="4" xr:uid="{00000000-0005-0000-0000-000004000000}"/>
    <cellStyle name="Comma 10 2" xfId="5" xr:uid="{00000000-0005-0000-0000-000005000000}"/>
    <cellStyle name="Comma 10 3" xfId="22" xr:uid="{00000000-0005-0000-0000-000006000000}"/>
    <cellStyle name="Comma 11" xfId="6" xr:uid="{00000000-0005-0000-0000-000007000000}"/>
    <cellStyle name="Comma 12" xfId="7" xr:uid="{00000000-0005-0000-0000-000008000000}"/>
    <cellStyle name="Comma 13" xfId="8" xr:uid="{00000000-0005-0000-0000-000009000000}"/>
    <cellStyle name="Comma 14" xfId="9" xr:uid="{00000000-0005-0000-0000-00000A000000}"/>
    <cellStyle name="Comma 15" xfId="21" xr:uid="{00000000-0005-0000-0000-00000B000000}"/>
    <cellStyle name="Comma 16" xfId="24" xr:uid="{D8ACCB48-486F-4DDE-8E5D-38250403C78E}"/>
    <cellStyle name="Comma 16 2" xfId="26" xr:uid="{68D77FEE-2C37-44A2-BA5A-09DFB596F835}"/>
    <cellStyle name="Comma 17" xfId="25" xr:uid="{DEBBDB7E-3577-47A0-8BB5-E5F06165676B}"/>
    <cellStyle name="Comma 2" xfId="10" xr:uid="{00000000-0005-0000-0000-00000C000000}"/>
    <cellStyle name="Comma 2 2" xfId="11" xr:uid="{00000000-0005-0000-0000-00000D000000}"/>
    <cellStyle name="Comma 3" xfId="12" xr:uid="{00000000-0005-0000-0000-00000E000000}"/>
    <cellStyle name="Comma 4" xfId="13" xr:uid="{00000000-0005-0000-0000-00000F000000}"/>
    <cellStyle name="Comma 5" xfId="14" xr:uid="{00000000-0005-0000-0000-000010000000}"/>
    <cellStyle name="Comma 6" xfId="15" xr:uid="{00000000-0005-0000-0000-000011000000}"/>
    <cellStyle name="Comma 7" xfId="16" xr:uid="{00000000-0005-0000-0000-000012000000}"/>
    <cellStyle name="Comma 8" xfId="17" xr:uid="{00000000-0005-0000-0000-000013000000}"/>
    <cellStyle name="Comma 9" xfId="18" xr:uid="{00000000-0005-0000-0000-000014000000}"/>
    <cellStyle name="Normal" xfId="0" builtinId="0"/>
    <cellStyle name="Normal 2" xfId="19" xr:uid="{00000000-0005-0000-0000-000016000000}"/>
    <cellStyle name="Percent 2" xfId="20" xr:uid="{00000000-0005-0000-0000-000018000000}"/>
  </cellStyles>
  <dxfs count="0"/>
  <tableStyles count="0" defaultTableStyle="TableStyleMedium9" defaultPivotStyle="PivotStyleLight16"/>
  <colors>
    <mruColors>
      <color rgb="FF00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08"/>
  <sheetViews>
    <sheetView showGridLines="0" view="pageBreakPreview" topLeftCell="A21" zoomScaleNormal="100" zoomScaleSheetLayoutView="100" workbookViewId="0">
      <selection activeCell="C139" sqref="C139"/>
    </sheetView>
  </sheetViews>
  <sheetFormatPr defaultColWidth="9.09765625" defaultRowHeight="23.25" customHeight="1" x14ac:dyDescent="0.65"/>
  <cols>
    <col min="1" max="1" width="40.69921875" style="81" customWidth="1"/>
    <col min="2" max="2" width="8.09765625" style="100" customWidth="1"/>
    <col min="3" max="3" width="15.59765625" style="47" customWidth="1"/>
    <col min="4" max="4" width="1.19921875" style="81" customWidth="1"/>
    <col min="5" max="5" width="15.59765625" style="81" customWidth="1"/>
    <col min="6" max="6" width="1.19921875" style="81" customWidth="1"/>
    <col min="7" max="7" width="15.59765625" style="48" customWidth="1"/>
    <col min="8" max="8" width="1.19921875" style="101" customWidth="1"/>
    <col min="9" max="9" width="15.59765625" style="101" customWidth="1"/>
    <col min="10" max="16384" width="9.09765625" style="81"/>
  </cols>
  <sheetData>
    <row r="1" spans="1:9" ht="23.25" customHeight="1" x14ac:dyDescent="0.7">
      <c r="A1" s="99" t="s">
        <v>232</v>
      </c>
    </row>
    <row r="2" spans="1:9" ht="23.25" customHeight="1" x14ac:dyDescent="0.7">
      <c r="A2" s="99" t="s">
        <v>231</v>
      </c>
    </row>
    <row r="3" spans="1:9" ht="23.25" customHeight="1" x14ac:dyDescent="0.7">
      <c r="A3" s="99" t="s">
        <v>55</v>
      </c>
    </row>
    <row r="4" spans="1:9" ht="15" customHeight="1" x14ac:dyDescent="0.7">
      <c r="A4" s="99"/>
    </row>
    <row r="5" spans="1:9" ht="21" customHeight="1" x14ac:dyDescent="0.7">
      <c r="C5" s="294" t="s">
        <v>125</v>
      </c>
      <c r="D5" s="294"/>
      <c r="E5" s="294"/>
      <c r="F5" s="102"/>
      <c r="G5" s="294" t="s">
        <v>126</v>
      </c>
      <c r="H5" s="294"/>
      <c r="I5" s="294"/>
    </row>
    <row r="6" spans="1:9" ht="21" customHeight="1" x14ac:dyDescent="0.65">
      <c r="C6" s="296" t="s">
        <v>56</v>
      </c>
      <c r="D6" s="296"/>
      <c r="E6" s="296"/>
      <c r="F6" s="103"/>
      <c r="G6" s="296" t="s">
        <v>56</v>
      </c>
      <c r="H6" s="296"/>
      <c r="I6" s="296"/>
    </row>
    <row r="7" spans="1:9" ht="21" customHeight="1" x14ac:dyDescent="0.7">
      <c r="A7" s="104" t="s">
        <v>27</v>
      </c>
      <c r="B7" s="100" t="s">
        <v>0</v>
      </c>
      <c r="C7" s="103">
        <v>2566</v>
      </c>
      <c r="D7" s="103"/>
      <c r="E7" s="103">
        <v>2565</v>
      </c>
      <c r="F7" s="103"/>
      <c r="G7" s="103">
        <v>2566</v>
      </c>
      <c r="H7" s="103"/>
      <c r="I7" s="103">
        <v>2565</v>
      </c>
    </row>
    <row r="8" spans="1:9" ht="21" customHeight="1" x14ac:dyDescent="0.7">
      <c r="A8" s="104"/>
      <c r="C8" s="295" t="s">
        <v>260</v>
      </c>
      <c r="D8" s="295"/>
      <c r="E8" s="295"/>
      <c r="F8" s="295"/>
      <c r="G8" s="295"/>
      <c r="H8" s="295"/>
      <c r="I8" s="295"/>
    </row>
    <row r="9" spans="1:9" s="72" customFormat="1" ht="21" customHeight="1" x14ac:dyDescent="0.7">
      <c r="A9" s="163" t="s">
        <v>1</v>
      </c>
      <c r="B9" s="142"/>
      <c r="C9" s="164"/>
      <c r="D9" s="165"/>
      <c r="E9" s="165"/>
      <c r="F9" s="166"/>
      <c r="G9" s="158"/>
      <c r="H9" s="167"/>
      <c r="I9" s="167"/>
    </row>
    <row r="10" spans="1:9" s="72" customFormat="1" ht="21" customHeight="1" x14ac:dyDescent="0.65">
      <c r="A10" s="168" t="s">
        <v>2</v>
      </c>
      <c r="B10" s="142" t="s">
        <v>303</v>
      </c>
      <c r="C10" s="169">
        <v>31707287024</v>
      </c>
      <c r="D10" s="170"/>
      <c r="E10" s="169">
        <v>40103172876</v>
      </c>
      <c r="F10" s="170"/>
      <c r="G10" s="171">
        <v>6707622133</v>
      </c>
      <c r="H10" s="172"/>
      <c r="I10" s="172">
        <v>16647001703</v>
      </c>
    </row>
    <row r="11" spans="1:9" s="72" customFormat="1" ht="21" customHeight="1" x14ac:dyDescent="0.65">
      <c r="A11" s="168" t="s">
        <v>238</v>
      </c>
      <c r="B11" s="142"/>
      <c r="C11" s="169">
        <v>13689320</v>
      </c>
      <c r="D11" s="170"/>
      <c r="E11" s="169">
        <v>0</v>
      </c>
      <c r="F11" s="170"/>
      <c r="G11" s="171">
        <v>0</v>
      </c>
      <c r="H11" s="172"/>
      <c r="I11" s="172">
        <v>0</v>
      </c>
    </row>
    <row r="12" spans="1:9" s="72" customFormat="1" ht="21" customHeight="1" x14ac:dyDescent="0.65">
      <c r="A12" s="168" t="s">
        <v>61</v>
      </c>
      <c r="B12" s="142" t="s">
        <v>304</v>
      </c>
      <c r="C12" s="169">
        <v>2303606258</v>
      </c>
      <c r="D12" s="170"/>
      <c r="E12" s="169">
        <v>2430696127</v>
      </c>
      <c r="F12" s="170"/>
      <c r="G12" s="171">
        <v>767682155</v>
      </c>
      <c r="H12" s="172"/>
      <c r="I12" s="172">
        <v>663603307</v>
      </c>
    </row>
    <row r="13" spans="1:9" s="72" customFormat="1" ht="21" customHeight="1" x14ac:dyDescent="0.65">
      <c r="A13" s="168" t="s">
        <v>99</v>
      </c>
      <c r="B13" s="142">
        <v>4</v>
      </c>
      <c r="C13" s="169">
        <v>1741702751</v>
      </c>
      <c r="D13" s="173"/>
      <c r="E13" s="169">
        <v>1818071117</v>
      </c>
      <c r="F13" s="173"/>
      <c r="G13" s="171">
        <v>313231062</v>
      </c>
      <c r="H13" s="174"/>
      <c r="I13" s="172">
        <v>264456678</v>
      </c>
    </row>
    <row r="14" spans="1:9" s="72" customFormat="1" ht="21" customHeight="1" x14ac:dyDescent="0.65">
      <c r="A14" s="168" t="s">
        <v>124</v>
      </c>
      <c r="B14" s="142" t="s">
        <v>305</v>
      </c>
      <c r="C14" s="169">
        <v>0</v>
      </c>
      <c r="D14" s="173"/>
      <c r="E14" s="169">
        <v>0</v>
      </c>
      <c r="F14" s="173"/>
      <c r="G14" s="171">
        <v>218922000</v>
      </c>
      <c r="H14" s="174"/>
      <c r="I14" s="172">
        <v>145252400</v>
      </c>
    </row>
    <row r="15" spans="1:9" s="72" customFormat="1" ht="21" customHeight="1" x14ac:dyDescent="0.65">
      <c r="A15" s="168" t="s">
        <v>37</v>
      </c>
      <c r="B15" s="142" t="s">
        <v>261</v>
      </c>
      <c r="C15" s="169">
        <v>35883952573</v>
      </c>
      <c r="D15" s="170"/>
      <c r="E15" s="169">
        <v>37820444963</v>
      </c>
      <c r="F15" s="170"/>
      <c r="G15" s="171">
        <v>15937591424</v>
      </c>
      <c r="H15" s="172"/>
      <c r="I15" s="172">
        <v>15332539838</v>
      </c>
    </row>
    <row r="16" spans="1:9" s="72" customFormat="1" ht="21" customHeight="1" x14ac:dyDescent="0.65">
      <c r="A16" s="168" t="s">
        <v>62</v>
      </c>
      <c r="B16" s="142"/>
      <c r="C16" s="169">
        <v>4110835479</v>
      </c>
      <c r="D16" s="170"/>
      <c r="E16" s="169">
        <v>4293288861</v>
      </c>
      <c r="F16" s="170"/>
      <c r="G16" s="171">
        <v>1373304555</v>
      </c>
      <c r="H16" s="172"/>
      <c r="I16" s="172">
        <v>1220854343</v>
      </c>
    </row>
    <row r="17" spans="1:9" s="72" customFormat="1" ht="21" customHeight="1" x14ac:dyDescent="0.65">
      <c r="A17" s="168" t="s">
        <v>63</v>
      </c>
      <c r="B17" s="142"/>
      <c r="C17" s="169">
        <v>936198899</v>
      </c>
      <c r="D17" s="170"/>
      <c r="E17" s="169">
        <v>847815749</v>
      </c>
      <c r="F17" s="170"/>
      <c r="G17" s="171">
        <v>766964689</v>
      </c>
      <c r="H17" s="172"/>
      <c r="I17" s="172">
        <v>678123234</v>
      </c>
    </row>
    <row r="18" spans="1:9" s="72" customFormat="1" ht="21" customHeight="1" x14ac:dyDescent="0.65">
      <c r="A18" s="168" t="s">
        <v>96</v>
      </c>
      <c r="B18" s="142"/>
      <c r="C18" s="169">
        <v>41694779</v>
      </c>
      <c r="D18" s="170"/>
      <c r="E18" s="169">
        <v>41889461</v>
      </c>
      <c r="F18" s="170"/>
      <c r="G18" s="175">
        <v>0</v>
      </c>
      <c r="H18" s="172"/>
      <c r="I18" s="172">
        <v>0</v>
      </c>
    </row>
    <row r="19" spans="1:9" s="72" customFormat="1" ht="21" customHeight="1" x14ac:dyDescent="0.7">
      <c r="A19" s="176" t="s">
        <v>3</v>
      </c>
      <c r="B19" s="142"/>
      <c r="C19" s="177">
        <f>SUM(C10:C18)</f>
        <v>76738967083</v>
      </c>
      <c r="D19" s="178"/>
      <c r="E19" s="179">
        <f>SUM(E10:E18)</f>
        <v>87355379154</v>
      </c>
      <c r="F19" s="178"/>
      <c r="G19" s="177">
        <f>SUM(G10:G18)</f>
        <v>26085318018</v>
      </c>
      <c r="H19" s="178"/>
      <c r="I19" s="179">
        <f>SUM(I10:I18)</f>
        <v>34951831503</v>
      </c>
    </row>
    <row r="20" spans="1:9" s="72" customFormat="1" ht="8" customHeight="1" x14ac:dyDescent="0.65">
      <c r="B20" s="69"/>
      <c r="C20" s="44"/>
      <c r="D20" s="38"/>
      <c r="E20" s="38"/>
      <c r="F20" s="38"/>
      <c r="G20" s="44"/>
      <c r="H20" s="70"/>
      <c r="I20" s="70"/>
    </row>
    <row r="21" spans="1:9" s="72" customFormat="1" ht="21" customHeight="1" x14ac:dyDescent="0.7">
      <c r="A21" s="163" t="s">
        <v>81</v>
      </c>
      <c r="B21" s="142"/>
      <c r="C21" s="157"/>
      <c r="D21" s="170"/>
      <c r="E21" s="180"/>
      <c r="F21" s="170"/>
      <c r="G21" s="158"/>
      <c r="H21" s="172"/>
      <c r="I21" s="172"/>
    </row>
    <row r="22" spans="1:9" s="72" customFormat="1" ht="21" customHeight="1" x14ac:dyDescent="0.65">
      <c r="A22" s="181" t="s">
        <v>82</v>
      </c>
      <c r="B22" s="142">
        <v>8</v>
      </c>
      <c r="C22" s="169">
        <v>0</v>
      </c>
      <c r="D22" s="170"/>
      <c r="E22" s="182">
        <v>0</v>
      </c>
      <c r="F22" s="170"/>
      <c r="G22" s="171">
        <v>288620748785</v>
      </c>
      <c r="H22" s="172"/>
      <c r="I22" s="182">
        <v>260330939005</v>
      </c>
    </row>
    <row r="23" spans="1:9" s="72" customFormat="1" ht="21" customHeight="1" x14ac:dyDescent="0.65">
      <c r="A23" s="181" t="s">
        <v>148</v>
      </c>
      <c r="B23" s="142">
        <v>9</v>
      </c>
      <c r="C23" s="169">
        <v>9080625873</v>
      </c>
      <c r="D23" s="170"/>
      <c r="E23" s="182">
        <v>9053162399</v>
      </c>
      <c r="F23" s="170"/>
      <c r="G23" s="171">
        <v>0</v>
      </c>
      <c r="H23" s="172"/>
      <c r="I23" s="182">
        <v>0</v>
      </c>
    </row>
    <row r="24" spans="1:9" s="72" customFormat="1" ht="21" customHeight="1" x14ac:dyDescent="0.65">
      <c r="A24" s="181" t="s">
        <v>149</v>
      </c>
      <c r="B24" s="142">
        <v>9</v>
      </c>
      <c r="C24" s="169">
        <v>5702606999</v>
      </c>
      <c r="D24" s="170"/>
      <c r="E24" s="182">
        <v>5334543334</v>
      </c>
      <c r="F24" s="170"/>
      <c r="G24" s="171">
        <v>0</v>
      </c>
      <c r="H24" s="172"/>
      <c r="I24" s="182">
        <v>0</v>
      </c>
    </row>
    <row r="25" spans="1:9" s="72" customFormat="1" ht="21" customHeight="1" x14ac:dyDescent="0.65">
      <c r="A25" s="181" t="s">
        <v>150</v>
      </c>
      <c r="B25" s="142" t="s">
        <v>305</v>
      </c>
      <c r="C25" s="169">
        <v>470293034</v>
      </c>
      <c r="D25" s="170"/>
      <c r="E25" s="182">
        <v>572856553</v>
      </c>
      <c r="F25" s="170"/>
      <c r="G25" s="171">
        <v>2400000</v>
      </c>
      <c r="H25" s="172"/>
      <c r="I25" s="182">
        <v>0</v>
      </c>
    </row>
    <row r="26" spans="1:9" s="72" customFormat="1" ht="21" customHeight="1" x14ac:dyDescent="0.65">
      <c r="A26" s="181" t="s">
        <v>100</v>
      </c>
      <c r="B26" s="142"/>
      <c r="C26" s="169">
        <v>58636148</v>
      </c>
      <c r="D26" s="170"/>
      <c r="E26" s="182">
        <v>49524519</v>
      </c>
      <c r="F26" s="170"/>
      <c r="G26" s="171">
        <v>0</v>
      </c>
      <c r="H26" s="172"/>
      <c r="I26" s="182">
        <v>0</v>
      </c>
    </row>
    <row r="27" spans="1:9" s="72" customFormat="1" ht="21" customHeight="1" x14ac:dyDescent="0.65">
      <c r="A27" s="181" t="s">
        <v>57</v>
      </c>
      <c r="B27" s="142">
        <v>10</v>
      </c>
      <c r="C27" s="169">
        <v>44313837802</v>
      </c>
      <c r="D27" s="170"/>
      <c r="E27" s="182">
        <v>43910015761</v>
      </c>
      <c r="F27" s="170"/>
      <c r="G27" s="171">
        <v>163188531</v>
      </c>
      <c r="H27" s="172"/>
      <c r="I27" s="182">
        <v>112498502</v>
      </c>
    </row>
    <row r="28" spans="1:9" s="72" customFormat="1" ht="21" customHeight="1" x14ac:dyDescent="0.65">
      <c r="A28" s="168" t="s">
        <v>83</v>
      </c>
      <c r="B28" s="142" t="s">
        <v>262</v>
      </c>
      <c r="C28" s="169">
        <v>115573581836</v>
      </c>
      <c r="D28" s="170"/>
      <c r="E28" s="182">
        <v>118114692970</v>
      </c>
      <c r="F28" s="170"/>
      <c r="G28" s="171">
        <v>34056496544</v>
      </c>
      <c r="H28" s="172"/>
      <c r="I28" s="182">
        <v>30511650575</v>
      </c>
    </row>
    <row r="29" spans="1:9" s="72" customFormat="1" ht="21" customHeight="1" x14ac:dyDescent="0.65">
      <c r="A29" s="168" t="s">
        <v>128</v>
      </c>
      <c r="B29" s="142">
        <v>12</v>
      </c>
      <c r="C29" s="169">
        <v>39750501592</v>
      </c>
      <c r="D29" s="170"/>
      <c r="E29" s="182">
        <v>37167226932</v>
      </c>
      <c r="F29" s="170"/>
      <c r="G29" s="171">
        <v>11590054698</v>
      </c>
      <c r="H29" s="172"/>
      <c r="I29" s="182">
        <v>9025128399</v>
      </c>
    </row>
    <row r="30" spans="1:9" s="72" customFormat="1" ht="21" customHeight="1" x14ac:dyDescent="0.65">
      <c r="A30" s="168" t="s">
        <v>86</v>
      </c>
      <c r="B30" s="142">
        <v>13</v>
      </c>
      <c r="C30" s="169">
        <v>234736022257</v>
      </c>
      <c r="D30" s="170"/>
      <c r="E30" s="182">
        <v>234736022257</v>
      </c>
      <c r="F30" s="170"/>
      <c r="G30" s="171">
        <v>0</v>
      </c>
      <c r="H30" s="172"/>
      <c r="I30" s="182">
        <v>0</v>
      </c>
    </row>
    <row r="31" spans="1:9" s="72" customFormat="1" ht="21" customHeight="1" x14ac:dyDescent="0.65">
      <c r="A31" s="168" t="s">
        <v>248</v>
      </c>
      <c r="B31" s="142" t="s">
        <v>263</v>
      </c>
      <c r="C31" s="169">
        <v>10983000661</v>
      </c>
      <c r="D31" s="170"/>
      <c r="E31" s="182">
        <v>10520582459</v>
      </c>
      <c r="F31" s="170"/>
      <c r="G31" s="171">
        <v>2245341786</v>
      </c>
      <c r="H31" s="172"/>
      <c r="I31" s="182">
        <v>1999386092</v>
      </c>
    </row>
    <row r="32" spans="1:9" s="72" customFormat="1" ht="21" customHeight="1" x14ac:dyDescent="0.65">
      <c r="A32" s="168" t="s">
        <v>58</v>
      </c>
      <c r="B32" s="142">
        <v>22</v>
      </c>
      <c r="C32" s="169">
        <v>1033955095</v>
      </c>
      <c r="D32" s="170"/>
      <c r="E32" s="182">
        <v>566079823</v>
      </c>
      <c r="F32" s="170"/>
      <c r="G32" s="171">
        <v>961260946</v>
      </c>
      <c r="H32" s="172"/>
      <c r="I32" s="182">
        <v>517087006</v>
      </c>
    </row>
    <row r="33" spans="1:9" s="72" customFormat="1" ht="21" customHeight="1" x14ac:dyDescent="0.65">
      <c r="A33" s="168" t="s">
        <v>31</v>
      </c>
      <c r="B33" s="142"/>
      <c r="C33" s="169">
        <v>1929052059</v>
      </c>
      <c r="D33" s="170"/>
      <c r="E33" s="182">
        <v>1263141725</v>
      </c>
      <c r="F33" s="170"/>
      <c r="G33" s="171">
        <v>22511211</v>
      </c>
      <c r="H33" s="172"/>
      <c r="I33" s="182">
        <v>22752807</v>
      </c>
    </row>
    <row r="34" spans="1:9" s="72" customFormat="1" ht="21" customHeight="1" x14ac:dyDescent="0.7">
      <c r="A34" s="176" t="s">
        <v>4</v>
      </c>
      <c r="B34" s="142"/>
      <c r="C34" s="183">
        <f>SUM(C22:C33)</f>
        <v>463632113356</v>
      </c>
      <c r="D34" s="178"/>
      <c r="E34" s="179">
        <f>SUM(E22:E33)</f>
        <v>461287848732</v>
      </c>
      <c r="F34" s="178"/>
      <c r="G34" s="179">
        <f>SUM(G22:G33)</f>
        <v>337662002501</v>
      </c>
      <c r="H34" s="178"/>
      <c r="I34" s="179">
        <f>SUM(I22:I33)</f>
        <v>302519442386</v>
      </c>
    </row>
    <row r="35" spans="1:9" ht="9.75" customHeight="1" x14ac:dyDescent="0.7">
      <c r="A35" s="176"/>
      <c r="B35" s="142"/>
      <c r="C35" s="158"/>
      <c r="D35" s="170"/>
      <c r="E35" s="170"/>
      <c r="F35" s="170"/>
      <c r="G35" s="158"/>
      <c r="H35" s="172"/>
      <c r="I35" s="172"/>
    </row>
    <row r="36" spans="1:9" ht="21" customHeight="1" thickBot="1" x14ac:dyDescent="0.75">
      <c r="A36" s="176" t="s">
        <v>5</v>
      </c>
      <c r="B36" s="142"/>
      <c r="C36" s="184">
        <f>C34+C19</f>
        <v>540371080439</v>
      </c>
      <c r="D36" s="178"/>
      <c r="E36" s="184">
        <f>E34+E19</f>
        <v>548643227886</v>
      </c>
      <c r="F36" s="178"/>
      <c r="G36" s="184">
        <f>G34+G19</f>
        <v>363747320519</v>
      </c>
      <c r="H36" s="178"/>
      <c r="I36" s="184">
        <f>I34+I19</f>
        <v>337471273889</v>
      </c>
    </row>
    <row r="37" spans="1:9" ht="23.25" customHeight="1" thickTop="1" x14ac:dyDescent="0.7">
      <c r="A37" s="99" t="s">
        <v>232</v>
      </c>
    </row>
    <row r="38" spans="1:9" ht="23.25" customHeight="1" x14ac:dyDescent="0.7">
      <c r="A38" s="99" t="s">
        <v>231</v>
      </c>
    </row>
    <row r="39" spans="1:9" ht="23.25" customHeight="1" x14ac:dyDescent="0.7">
      <c r="A39" s="99" t="s">
        <v>55</v>
      </c>
    </row>
    <row r="40" spans="1:9" ht="15" customHeight="1" x14ac:dyDescent="0.7">
      <c r="A40" s="99"/>
    </row>
    <row r="41" spans="1:9" ht="21" customHeight="1" x14ac:dyDescent="0.7">
      <c r="A41" s="99"/>
      <c r="C41" s="294" t="s">
        <v>125</v>
      </c>
      <c r="D41" s="294"/>
      <c r="E41" s="294"/>
      <c r="F41" s="102"/>
      <c r="G41" s="294" t="s">
        <v>126</v>
      </c>
      <c r="H41" s="294"/>
      <c r="I41" s="294"/>
    </row>
    <row r="42" spans="1:9" ht="21" customHeight="1" x14ac:dyDescent="0.65">
      <c r="C42" s="296" t="s">
        <v>56</v>
      </c>
      <c r="D42" s="296"/>
      <c r="E42" s="296"/>
      <c r="F42" s="103"/>
      <c r="G42" s="296" t="s">
        <v>56</v>
      </c>
      <c r="H42" s="296"/>
      <c r="I42" s="296"/>
    </row>
    <row r="43" spans="1:9" s="72" customFormat="1" ht="21" customHeight="1" x14ac:dyDescent="0.7">
      <c r="A43" s="104" t="s">
        <v>6</v>
      </c>
      <c r="B43" s="100" t="s">
        <v>0</v>
      </c>
      <c r="C43" s="103">
        <v>2566</v>
      </c>
      <c r="D43" s="103"/>
      <c r="E43" s="103">
        <v>2565</v>
      </c>
      <c r="F43" s="103"/>
      <c r="G43" s="103">
        <v>2566</v>
      </c>
      <c r="H43" s="103"/>
      <c r="I43" s="103">
        <v>2565</v>
      </c>
    </row>
    <row r="44" spans="1:9" s="72" customFormat="1" ht="20.399999999999999" customHeight="1" x14ac:dyDescent="0.65">
      <c r="A44" s="81"/>
      <c r="B44" s="81"/>
      <c r="C44" s="295" t="s">
        <v>260</v>
      </c>
      <c r="D44" s="295"/>
      <c r="E44" s="295"/>
      <c r="F44" s="295"/>
      <c r="G44" s="295"/>
      <c r="H44" s="295"/>
      <c r="I44" s="295"/>
    </row>
    <row r="45" spans="1:9" s="72" customFormat="1" ht="22" customHeight="1" x14ac:dyDescent="0.7">
      <c r="A45" s="163" t="s">
        <v>7</v>
      </c>
      <c r="B45" s="142"/>
      <c r="C45" s="164"/>
      <c r="D45" s="166"/>
      <c r="E45" s="165"/>
      <c r="F45" s="166"/>
      <c r="G45" s="158"/>
      <c r="H45" s="167"/>
      <c r="I45" s="167"/>
    </row>
    <row r="46" spans="1:9" s="72" customFormat="1" ht="21" customHeight="1" x14ac:dyDescent="0.65">
      <c r="A46" s="168" t="s">
        <v>127</v>
      </c>
      <c r="B46" s="142" t="s">
        <v>306</v>
      </c>
      <c r="C46" s="169">
        <v>2381772357</v>
      </c>
      <c r="D46" s="170"/>
      <c r="E46" s="185">
        <v>1636839532</v>
      </c>
      <c r="F46" s="170"/>
      <c r="G46" s="171">
        <v>996366918</v>
      </c>
      <c r="H46" s="172"/>
      <c r="I46" s="185">
        <v>0</v>
      </c>
    </row>
    <row r="47" spans="1:9" s="72" customFormat="1" ht="21" customHeight="1" x14ac:dyDescent="0.65">
      <c r="A47" s="168" t="s">
        <v>65</v>
      </c>
      <c r="B47" s="142">
        <v>25</v>
      </c>
      <c r="C47" s="169">
        <v>60193099907</v>
      </c>
      <c r="D47" s="170"/>
      <c r="E47" s="185">
        <v>55867190205</v>
      </c>
      <c r="F47" s="170"/>
      <c r="G47" s="171">
        <v>30811197956</v>
      </c>
      <c r="H47" s="172"/>
      <c r="I47" s="185">
        <v>26549385635</v>
      </c>
    </row>
    <row r="48" spans="1:9" s="72" customFormat="1" ht="21" customHeight="1" x14ac:dyDescent="0.65">
      <c r="A48" s="168" t="s">
        <v>66</v>
      </c>
      <c r="B48" s="142" t="s">
        <v>305</v>
      </c>
      <c r="C48" s="169">
        <v>6943275445</v>
      </c>
      <c r="D48" s="170"/>
      <c r="E48" s="185">
        <v>5951296460</v>
      </c>
      <c r="F48" s="170"/>
      <c r="G48" s="171">
        <v>3804850248</v>
      </c>
      <c r="H48" s="172"/>
      <c r="I48" s="185">
        <v>3134198570</v>
      </c>
    </row>
    <row r="49" spans="1:9" s="72" customFormat="1" ht="21" customHeight="1" x14ac:dyDescent="0.65">
      <c r="A49" s="168" t="s">
        <v>101</v>
      </c>
      <c r="B49" s="142">
        <v>25</v>
      </c>
      <c r="C49" s="169">
        <v>10164060469</v>
      </c>
      <c r="D49" s="170"/>
      <c r="E49" s="185">
        <v>10070087167</v>
      </c>
      <c r="F49" s="170"/>
      <c r="G49" s="171">
        <v>3128847701</v>
      </c>
      <c r="H49" s="172"/>
      <c r="I49" s="185">
        <v>2216646466</v>
      </c>
    </row>
    <row r="50" spans="1:9" s="72" customFormat="1" ht="21" customHeight="1" x14ac:dyDescent="0.65">
      <c r="A50" s="168" t="s">
        <v>103</v>
      </c>
      <c r="B50" s="142" t="s">
        <v>305</v>
      </c>
      <c r="C50" s="169">
        <v>1708648480</v>
      </c>
      <c r="D50" s="170"/>
      <c r="E50" s="185">
        <v>1799381521</v>
      </c>
      <c r="F50" s="170"/>
      <c r="G50" s="171">
        <v>802157760</v>
      </c>
      <c r="H50" s="172"/>
      <c r="I50" s="185">
        <v>688496212</v>
      </c>
    </row>
    <row r="51" spans="1:9" s="72" customFormat="1" ht="20" customHeight="1" x14ac:dyDescent="0.65">
      <c r="A51" s="168" t="s">
        <v>129</v>
      </c>
      <c r="B51" s="142"/>
      <c r="C51" s="169">
        <v>971087422</v>
      </c>
      <c r="D51" s="170"/>
      <c r="E51" s="185">
        <v>953853181</v>
      </c>
      <c r="F51" s="170"/>
      <c r="G51" s="171">
        <v>881239848</v>
      </c>
      <c r="H51" s="172"/>
      <c r="I51" s="185">
        <v>826978024</v>
      </c>
    </row>
    <row r="52" spans="1:9" s="72" customFormat="1" ht="20" customHeight="1" x14ac:dyDescent="0.65">
      <c r="A52" s="168" t="s">
        <v>67</v>
      </c>
      <c r="B52" s="142">
        <v>4</v>
      </c>
      <c r="C52" s="169">
        <v>6568204424</v>
      </c>
      <c r="D52" s="170"/>
      <c r="E52" s="185">
        <v>7477737695</v>
      </c>
      <c r="F52" s="170"/>
      <c r="G52" s="171">
        <v>2898218649</v>
      </c>
      <c r="H52" s="172"/>
      <c r="I52" s="185">
        <v>3010059077</v>
      </c>
    </row>
    <row r="53" spans="1:9" s="72" customFormat="1" ht="21" customHeight="1" x14ac:dyDescent="0.65">
      <c r="A53" s="168" t="s">
        <v>235</v>
      </c>
      <c r="B53" s="277" t="s">
        <v>306</v>
      </c>
      <c r="C53" s="169">
        <v>17641049478</v>
      </c>
      <c r="D53" s="170"/>
      <c r="E53" s="185">
        <v>0</v>
      </c>
      <c r="F53" s="170"/>
      <c r="G53" s="171">
        <v>0</v>
      </c>
      <c r="H53" s="172"/>
      <c r="I53" s="185">
        <v>0</v>
      </c>
    </row>
    <row r="54" spans="1:9" s="72" customFormat="1" ht="21" customHeight="1" x14ac:dyDescent="0.65">
      <c r="A54" s="168" t="s">
        <v>75</v>
      </c>
      <c r="B54" s="142"/>
      <c r="C54" s="169"/>
      <c r="D54" s="170"/>
      <c r="E54" s="185"/>
      <c r="F54" s="170"/>
      <c r="G54" s="171"/>
      <c r="H54" s="172"/>
      <c r="I54" s="185"/>
    </row>
    <row r="55" spans="1:9" s="72" customFormat="1" ht="20" customHeight="1" x14ac:dyDescent="0.65">
      <c r="A55" s="168" t="s">
        <v>266</v>
      </c>
      <c r="B55" s="142" t="s">
        <v>306</v>
      </c>
      <c r="C55" s="169">
        <v>5982420973</v>
      </c>
      <c r="D55" s="170"/>
      <c r="E55" s="185">
        <v>112065</v>
      </c>
      <c r="F55" s="170"/>
      <c r="G55" s="171">
        <v>4000000000</v>
      </c>
      <c r="H55" s="172"/>
      <c r="I55" s="185">
        <v>0</v>
      </c>
    </row>
    <row r="56" spans="1:9" s="72" customFormat="1" ht="21" customHeight="1" x14ac:dyDescent="0.65">
      <c r="A56" s="168" t="s">
        <v>143</v>
      </c>
      <c r="B56" s="142"/>
      <c r="C56" s="169"/>
      <c r="D56" s="170"/>
      <c r="E56" s="185"/>
      <c r="F56" s="170"/>
      <c r="G56" s="171"/>
      <c r="H56" s="172"/>
      <c r="I56" s="185"/>
    </row>
    <row r="57" spans="1:9" s="72" customFormat="1" ht="20" customHeight="1" x14ac:dyDescent="0.65">
      <c r="A57" s="168" t="s">
        <v>64</v>
      </c>
      <c r="B57" s="142" t="s">
        <v>307</v>
      </c>
      <c r="C57" s="169">
        <v>4248166841</v>
      </c>
      <c r="D57" s="170"/>
      <c r="E57" s="185">
        <v>3159271478</v>
      </c>
      <c r="F57" s="170"/>
      <c r="G57" s="171">
        <v>485264711</v>
      </c>
      <c r="H57" s="172"/>
      <c r="I57" s="185">
        <v>557500586</v>
      </c>
    </row>
    <row r="58" spans="1:9" s="72" customFormat="1" ht="21" customHeight="1" x14ac:dyDescent="0.65">
      <c r="A58" s="168" t="s">
        <v>151</v>
      </c>
      <c r="B58" s="142">
        <v>25</v>
      </c>
      <c r="C58" s="169">
        <v>57955521</v>
      </c>
      <c r="D58" s="170"/>
      <c r="E58" s="185">
        <v>2683176519</v>
      </c>
      <c r="F58" s="170"/>
      <c r="G58" s="171">
        <v>57897551</v>
      </c>
      <c r="H58" s="172"/>
      <c r="I58" s="185">
        <v>19149934</v>
      </c>
    </row>
    <row r="59" spans="1:9" s="72" customFormat="1" ht="21" customHeight="1" x14ac:dyDescent="0.65">
      <c r="A59" s="168" t="s">
        <v>8</v>
      </c>
      <c r="B59" s="142"/>
      <c r="C59" s="169">
        <v>1290028341</v>
      </c>
      <c r="D59" s="170"/>
      <c r="E59" s="185">
        <v>1164211347</v>
      </c>
      <c r="F59" s="170"/>
      <c r="G59" s="171">
        <v>275935427</v>
      </c>
      <c r="H59" s="172"/>
      <c r="I59" s="185">
        <v>231779854</v>
      </c>
    </row>
    <row r="60" spans="1:9" s="72" customFormat="1" ht="21.75" customHeight="1" x14ac:dyDescent="0.7">
      <c r="A60" s="176" t="s">
        <v>9</v>
      </c>
      <c r="B60" s="142"/>
      <c r="C60" s="183">
        <f>SUM(C46:C59)</f>
        <v>118149769658</v>
      </c>
      <c r="D60" s="178"/>
      <c r="E60" s="179">
        <f>SUM(E46:E59)</f>
        <v>90763157170</v>
      </c>
      <c r="F60" s="178"/>
      <c r="G60" s="183">
        <f>SUM(G46:G59)</f>
        <v>48141976769</v>
      </c>
      <c r="H60" s="178"/>
      <c r="I60" s="179">
        <f>SUM(I46:I59)</f>
        <v>37234194358</v>
      </c>
    </row>
    <row r="61" spans="1:9" s="72" customFormat="1" ht="7.75" customHeight="1" x14ac:dyDescent="0.65">
      <c r="A61" s="168"/>
      <c r="B61" s="142"/>
      <c r="C61" s="171"/>
      <c r="D61" s="170"/>
      <c r="E61" s="170"/>
      <c r="F61" s="170"/>
      <c r="G61" s="171"/>
      <c r="H61" s="172"/>
      <c r="I61" s="172"/>
    </row>
    <row r="62" spans="1:9" s="72" customFormat="1" ht="22" customHeight="1" x14ac:dyDescent="0.7">
      <c r="A62" s="163" t="s">
        <v>10</v>
      </c>
      <c r="B62" s="142"/>
      <c r="C62" s="171"/>
      <c r="D62" s="170"/>
      <c r="E62" s="170"/>
      <c r="F62" s="170"/>
      <c r="G62" s="169"/>
      <c r="H62" s="172"/>
      <c r="I62" s="186"/>
    </row>
    <row r="63" spans="1:9" s="72" customFormat="1" ht="20" customHeight="1" x14ac:dyDescent="0.65">
      <c r="A63" s="168" t="s">
        <v>196</v>
      </c>
      <c r="B63" s="142" t="s">
        <v>306</v>
      </c>
      <c r="C63" s="171">
        <v>52278398130</v>
      </c>
      <c r="D63" s="170"/>
      <c r="E63" s="170">
        <v>23465523281</v>
      </c>
      <c r="F63" s="170"/>
      <c r="G63" s="170">
        <v>14982387646</v>
      </c>
      <c r="H63" s="172"/>
      <c r="I63" s="170">
        <v>0</v>
      </c>
    </row>
    <row r="64" spans="1:9" s="72" customFormat="1" ht="21" customHeight="1" x14ac:dyDescent="0.65">
      <c r="A64" s="168" t="s">
        <v>75</v>
      </c>
      <c r="B64" s="142" t="s">
        <v>306</v>
      </c>
      <c r="C64" s="169">
        <v>17901815500</v>
      </c>
      <c r="D64" s="170"/>
      <c r="E64" s="170">
        <v>86559218935</v>
      </c>
      <c r="F64" s="170"/>
      <c r="G64" s="169">
        <v>3000000000</v>
      </c>
      <c r="H64" s="172"/>
      <c r="I64" s="170">
        <v>7000000000</v>
      </c>
    </row>
    <row r="65" spans="1:9" s="72" customFormat="1" ht="21" customHeight="1" x14ac:dyDescent="0.65">
      <c r="A65" s="168" t="s">
        <v>102</v>
      </c>
      <c r="B65" s="142"/>
      <c r="C65" s="169">
        <v>447096069</v>
      </c>
      <c r="D65" s="170"/>
      <c r="E65" s="170">
        <v>462019034</v>
      </c>
      <c r="F65" s="170"/>
      <c r="G65" s="169">
        <v>116826</v>
      </c>
      <c r="H65" s="172"/>
      <c r="I65" s="170">
        <v>1516818</v>
      </c>
    </row>
    <row r="66" spans="1:9" s="72" customFormat="1" ht="21" customHeight="1" x14ac:dyDescent="0.65">
      <c r="A66" s="168" t="s">
        <v>144</v>
      </c>
      <c r="B66" s="142" t="s">
        <v>307</v>
      </c>
      <c r="C66" s="169">
        <v>47491712977</v>
      </c>
      <c r="D66" s="170"/>
      <c r="E66" s="170">
        <v>45719964874</v>
      </c>
      <c r="F66" s="170"/>
      <c r="G66" s="169">
        <v>8270669958</v>
      </c>
      <c r="H66" s="172"/>
      <c r="I66" s="170">
        <v>6009818082</v>
      </c>
    </row>
    <row r="67" spans="1:9" s="72" customFormat="1" ht="20" customHeight="1" x14ac:dyDescent="0.65">
      <c r="A67" s="168" t="s">
        <v>152</v>
      </c>
      <c r="B67" s="142" t="s">
        <v>305</v>
      </c>
      <c r="C67" s="169">
        <v>1535948274</v>
      </c>
      <c r="D67" s="170"/>
      <c r="E67" s="170">
        <v>1824773544</v>
      </c>
      <c r="F67" s="170"/>
      <c r="G67" s="169">
        <v>21041884</v>
      </c>
      <c r="H67" s="172"/>
      <c r="I67" s="170">
        <v>21271079</v>
      </c>
    </row>
    <row r="68" spans="1:9" s="72" customFormat="1" ht="21" customHeight="1" x14ac:dyDescent="0.65">
      <c r="A68" s="187" t="s">
        <v>264</v>
      </c>
    </row>
    <row r="69" spans="1:9" s="72" customFormat="1" ht="21" customHeight="1" x14ac:dyDescent="0.65">
      <c r="A69" s="187" t="s">
        <v>265</v>
      </c>
      <c r="B69" s="142">
        <v>16</v>
      </c>
      <c r="C69" s="169">
        <v>2666446774</v>
      </c>
      <c r="D69" s="170"/>
      <c r="E69" s="170">
        <v>2550072481</v>
      </c>
      <c r="F69" s="170"/>
      <c r="G69" s="169">
        <v>1150108816</v>
      </c>
      <c r="H69" s="172"/>
      <c r="I69" s="170">
        <v>1083451992</v>
      </c>
    </row>
    <row r="70" spans="1:9" s="72" customFormat="1" ht="21" customHeight="1" x14ac:dyDescent="0.65">
      <c r="A70" s="168" t="s">
        <v>153</v>
      </c>
      <c r="B70" s="142">
        <v>17</v>
      </c>
      <c r="C70" s="169">
        <v>2426240274</v>
      </c>
      <c r="D70" s="170"/>
      <c r="E70" s="170">
        <v>2341584557</v>
      </c>
      <c r="F70" s="170"/>
      <c r="G70" s="169">
        <v>64737095</v>
      </c>
      <c r="H70" s="172"/>
      <c r="I70" s="170">
        <v>64737095</v>
      </c>
    </row>
    <row r="71" spans="1:9" s="72" customFormat="1" ht="21" customHeight="1" x14ac:dyDescent="0.65">
      <c r="A71" s="168" t="s">
        <v>95</v>
      </c>
      <c r="B71" s="142">
        <v>22</v>
      </c>
      <c r="C71" s="169">
        <v>3970804583</v>
      </c>
      <c r="D71" s="170"/>
      <c r="E71" s="170">
        <v>3803174721</v>
      </c>
      <c r="F71" s="170"/>
      <c r="G71" s="169">
        <v>0</v>
      </c>
      <c r="H71" s="172"/>
      <c r="I71" s="170">
        <v>0</v>
      </c>
    </row>
    <row r="72" spans="1:9" s="72" customFormat="1" ht="21" customHeight="1" x14ac:dyDescent="0.65">
      <c r="A72" s="168" t="s">
        <v>154</v>
      </c>
      <c r="B72" s="142">
        <v>25</v>
      </c>
      <c r="C72" s="169">
        <v>0</v>
      </c>
      <c r="D72" s="170"/>
      <c r="E72" s="170">
        <v>208676667</v>
      </c>
      <c r="F72" s="170"/>
      <c r="G72" s="169">
        <v>0</v>
      </c>
      <c r="H72" s="172"/>
      <c r="I72" s="170">
        <v>0</v>
      </c>
    </row>
    <row r="73" spans="1:9" ht="21" customHeight="1" x14ac:dyDescent="0.65">
      <c r="A73" s="168" t="s">
        <v>59</v>
      </c>
      <c r="B73" s="142"/>
      <c r="C73" s="169">
        <v>30335838</v>
      </c>
      <c r="D73" s="170"/>
      <c r="E73" s="170">
        <v>14437849</v>
      </c>
      <c r="F73" s="170"/>
      <c r="G73" s="169">
        <v>0</v>
      </c>
      <c r="H73" s="172"/>
      <c r="I73" s="170">
        <v>0</v>
      </c>
    </row>
    <row r="74" spans="1:9" ht="21.65" customHeight="1" x14ac:dyDescent="0.7">
      <c r="A74" s="176" t="s">
        <v>11</v>
      </c>
      <c r="B74" s="142"/>
      <c r="C74" s="183">
        <f>SUM(C63:C73)</f>
        <v>128748798419</v>
      </c>
      <c r="D74" s="178"/>
      <c r="E74" s="179">
        <f>SUM(E63:E73)</f>
        <v>166949445943</v>
      </c>
      <c r="F74" s="178"/>
      <c r="G74" s="179">
        <f>SUM(G63:G73)</f>
        <v>27489062225</v>
      </c>
      <c r="H74" s="178"/>
      <c r="I74" s="179">
        <f>SUM(I63:I73)</f>
        <v>14180795066</v>
      </c>
    </row>
    <row r="75" spans="1:9" ht="21.65" customHeight="1" x14ac:dyDescent="0.7">
      <c r="A75" s="176" t="s">
        <v>12</v>
      </c>
      <c r="B75" s="142"/>
      <c r="C75" s="188">
        <f>C74+C60</f>
        <v>246898568077</v>
      </c>
      <c r="D75" s="178"/>
      <c r="E75" s="189">
        <f>E74+E60</f>
        <v>257712603113</v>
      </c>
      <c r="F75" s="178"/>
      <c r="G75" s="188">
        <f>G74+G60</f>
        <v>75631038994</v>
      </c>
      <c r="H75" s="178"/>
      <c r="I75" s="189">
        <f>I74+I60</f>
        <v>51414989424</v>
      </c>
    </row>
    <row r="76" spans="1:9" ht="23.25" customHeight="1" x14ac:dyDescent="0.7">
      <c r="A76" s="99" t="s">
        <v>232</v>
      </c>
    </row>
    <row r="77" spans="1:9" ht="23.25" customHeight="1" x14ac:dyDescent="0.7">
      <c r="A77" s="99" t="s">
        <v>231</v>
      </c>
    </row>
    <row r="78" spans="1:9" ht="23.25" customHeight="1" x14ac:dyDescent="0.7">
      <c r="A78" s="99" t="s">
        <v>55</v>
      </c>
    </row>
    <row r="79" spans="1:9" ht="15" customHeight="1" x14ac:dyDescent="0.7">
      <c r="A79" s="99"/>
      <c r="B79" s="290"/>
    </row>
    <row r="80" spans="1:9" s="72" customFormat="1" ht="21" customHeight="1" x14ac:dyDescent="0.7">
      <c r="A80" s="99"/>
      <c r="B80" s="100"/>
      <c r="C80" s="294" t="s">
        <v>125</v>
      </c>
      <c r="D80" s="294"/>
      <c r="E80" s="294"/>
      <c r="F80" s="102"/>
      <c r="G80" s="294" t="s">
        <v>126</v>
      </c>
      <c r="H80" s="294"/>
      <c r="I80" s="294"/>
    </row>
    <row r="81" spans="1:9" s="72" customFormat="1" ht="21" customHeight="1" x14ac:dyDescent="0.65">
      <c r="A81" s="81"/>
      <c r="B81" s="81"/>
      <c r="C81" s="296" t="s">
        <v>56</v>
      </c>
      <c r="D81" s="296"/>
      <c r="E81" s="296"/>
      <c r="F81" s="103"/>
      <c r="G81" s="296" t="s">
        <v>56</v>
      </c>
      <c r="H81" s="296"/>
      <c r="I81" s="296"/>
    </row>
    <row r="82" spans="1:9" s="72" customFormat="1" ht="21" customHeight="1" x14ac:dyDescent="0.7">
      <c r="A82" s="104" t="s">
        <v>195</v>
      </c>
      <c r="B82" s="277" t="s">
        <v>0</v>
      </c>
      <c r="C82" s="103">
        <v>2566</v>
      </c>
      <c r="D82" s="103"/>
      <c r="E82" s="103">
        <v>2565</v>
      </c>
      <c r="F82" s="103"/>
      <c r="G82" s="103">
        <v>2566</v>
      </c>
      <c r="H82" s="103"/>
      <c r="I82" s="103">
        <v>2565</v>
      </c>
    </row>
    <row r="83" spans="1:9" s="72" customFormat="1" ht="22.5" customHeight="1" x14ac:dyDescent="0.65">
      <c r="A83" s="81"/>
      <c r="B83" s="100"/>
      <c r="C83" s="295" t="s">
        <v>260</v>
      </c>
      <c r="D83" s="295"/>
      <c r="E83" s="295"/>
      <c r="F83" s="295"/>
      <c r="G83" s="295"/>
      <c r="H83" s="295"/>
      <c r="I83" s="295"/>
    </row>
    <row r="84" spans="1:9" s="72" customFormat="1" ht="22.5" customHeight="1" x14ac:dyDescent="0.7">
      <c r="A84" s="163" t="s">
        <v>13</v>
      </c>
      <c r="B84" s="142"/>
      <c r="C84" s="164"/>
      <c r="D84" s="166"/>
      <c r="E84" s="166"/>
      <c r="F84" s="166"/>
      <c r="G84" s="158"/>
      <c r="H84" s="167"/>
      <c r="I84" s="167"/>
    </row>
    <row r="85" spans="1:9" s="72" customFormat="1" ht="22.5" customHeight="1" x14ac:dyDescent="0.65">
      <c r="A85" s="181" t="s">
        <v>14</v>
      </c>
      <c r="B85" s="142"/>
      <c r="C85" s="164"/>
      <c r="D85" s="170"/>
      <c r="E85" s="170"/>
      <c r="F85" s="170"/>
      <c r="G85" s="158"/>
      <c r="H85" s="172"/>
      <c r="I85" s="172"/>
    </row>
    <row r="86" spans="1:9" s="72" customFormat="1" ht="22.5" customHeight="1" x14ac:dyDescent="0.65">
      <c r="A86" s="181" t="s">
        <v>68</v>
      </c>
      <c r="B86" s="142"/>
      <c r="C86" s="164"/>
      <c r="D86" s="170"/>
      <c r="E86" s="170"/>
      <c r="F86" s="170"/>
      <c r="G86" s="158"/>
      <c r="H86" s="172"/>
      <c r="I86" s="172"/>
    </row>
    <row r="87" spans="1:9" s="72" customFormat="1" ht="22.5" customHeight="1" x14ac:dyDescent="0.65">
      <c r="A87" s="190" t="s">
        <v>223</v>
      </c>
      <c r="B87" s="142"/>
      <c r="C87" s="164"/>
      <c r="D87" s="170"/>
      <c r="E87" s="170"/>
      <c r="F87" s="170"/>
      <c r="G87" s="158"/>
      <c r="H87" s="172"/>
      <c r="I87" s="172"/>
    </row>
    <row r="88" spans="1:9" s="72" customFormat="1" ht="22.5" customHeight="1" thickBot="1" x14ac:dyDescent="0.7">
      <c r="A88" s="190" t="s">
        <v>155</v>
      </c>
      <c r="B88" s="142"/>
      <c r="C88" s="171">
        <v>5586161750</v>
      </c>
      <c r="D88" s="170"/>
      <c r="E88" s="170">
        <v>5586161750</v>
      </c>
      <c r="F88" s="170"/>
      <c r="G88" s="191">
        <v>5586161750</v>
      </c>
      <c r="H88" s="172"/>
      <c r="I88" s="170">
        <v>5586161750</v>
      </c>
    </row>
    <row r="89" spans="1:9" s="72" customFormat="1" ht="22.5" customHeight="1" thickTop="1" x14ac:dyDescent="0.65">
      <c r="A89" s="181" t="s">
        <v>69</v>
      </c>
      <c r="B89" s="142"/>
      <c r="C89" s="192"/>
      <c r="D89" s="170"/>
      <c r="E89" s="193"/>
      <c r="F89" s="170"/>
      <c r="G89" s="169"/>
      <c r="H89" s="172"/>
      <c r="I89" s="194"/>
    </row>
    <row r="90" spans="1:9" s="72" customFormat="1" ht="22.5" customHeight="1" x14ac:dyDescent="0.65">
      <c r="A90" s="190" t="s">
        <v>224</v>
      </c>
      <c r="B90" s="142"/>
      <c r="C90" s="195"/>
      <c r="D90" s="170"/>
      <c r="E90" s="185"/>
      <c r="F90" s="170"/>
      <c r="G90" s="169"/>
      <c r="H90" s="172"/>
      <c r="I90" s="186"/>
    </row>
    <row r="91" spans="1:9" s="72" customFormat="1" ht="22.5" customHeight="1" x14ac:dyDescent="0.65">
      <c r="A91" s="190" t="s">
        <v>155</v>
      </c>
      <c r="B91" s="142"/>
      <c r="C91" s="185">
        <v>5290161750</v>
      </c>
      <c r="D91" s="170"/>
      <c r="E91" s="170">
        <v>5290161750</v>
      </c>
      <c r="F91" s="170"/>
      <c r="G91" s="186">
        <v>5290161750</v>
      </c>
      <c r="H91" s="172"/>
      <c r="I91" s="170">
        <v>5290161750</v>
      </c>
    </row>
    <row r="92" spans="1:9" s="72" customFormat="1" ht="22.5" customHeight="1" x14ac:dyDescent="0.65">
      <c r="A92" s="181" t="s">
        <v>49</v>
      </c>
      <c r="B92" s="142"/>
      <c r="C92" s="170"/>
      <c r="D92" s="170"/>
      <c r="E92" s="170"/>
      <c r="F92" s="170"/>
      <c r="G92" s="172"/>
      <c r="H92" s="172"/>
      <c r="I92" s="170"/>
    </row>
    <row r="93" spans="1:9" s="72" customFormat="1" ht="22.5" customHeight="1" x14ac:dyDescent="0.65">
      <c r="A93" s="181" t="s">
        <v>70</v>
      </c>
      <c r="B93" s="142">
        <v>18</v>
      </c>
      <c r="C93" s="170">
        <v>263881502666</v>
      </c>
      <c r="D93" s="170"/>
      <c r="E93" s="170">
        <v>263881502666</v>
      </c>
      <c r="F93" s="170"/>
      <c r="G93" s="186">
        <v>263881502666</v>
      </c>
      <c r="H93" s="172"/>
      <c r="I93" s="170">
        <v>263881502666</v>
      </c>
    </row>
    <row r="94" spans="1:9" s="72" customFormat="1" ht="22.5" customHeight="1" x14ac:dyDescent="0.65">
      <c r="A94" s="181" t="s">
        <v>141</v>
      </c>
      <c r="B94" s="142"/>
      <c r="C94" s="170"/>
      <c r="D94" s="170"/>
      <c r="E94" s="170"/>
      <c r="F94" s="170"/>
      <c r="G94" s="186"/>
      <c r="H94" s="172"/>
      <c r="I94" s="170"/>
    </row>
    <row r="95" spans="1:9" s="72" customFormat="1" ht="22.5" customHeight="1" x14ac:dyDescent="0.65">
      <c r="A95" s="181" t="s">
        <v>142</v>
      </c>
      <c r="B95" s="142"/>
      <c r="C95" s="170">
        <v>-19980479</v>
      </c>
      <c r="D95" s="170"/>
      <c r="E95" s="170">
        <v>-19980479</v>
      </c>
      <c r="F95" s="170"/>
      <c r="G95" s="186">
        <v>0</v>
      </c>
      <c r="H95" s="172"/>
      <c r="I95" s="170">
        <v>0</v>
      </c>
    </row>
    <row r="96" spans="1:9" s="72" customFormat="1" ht="22.5" customHeight="1" x14ac:dyDescent="0.65">
      <c r="A96" s="181" t="s">
        <v>156</v>
      </c>
      <c r="B96" s="142"/>
      <c r="C96" s="170"/>
      <c r="D96" s="170"/>
      <c r="E96" s="170"/>
      <c r="F96" s="170"/>
      <c r="G96" s="186"/>
      <c r="H96" s="172"/>
      <c r="I96" s="170"/>
    </row>
    <row r="97" spans="1:9" s="72" customFormat="1" ht="22.5" customHeight="1" x14ac:dyDescent="0.65">
      <c r="A97" s="181" t="s">
        <v>157</v>
      </c>
      <c r="B97" s="142"/>
      <c r="C97" s="170">
        <v>-6714300702</v>
      </c>
      <c r="D97" s="170"/>
      <c r="E97" s="170">
        <v>-6714300702</v>
      </c>
      <c r="F97" s="170"/>
      <c r="G97" s="186">
        <v>-6555104609</v>
      </c>
      <c r="H97" s="172"/>
      <c r="I97" s="170">
        <v>-6555104609</v>
      </c>
    </row>
    <row r="98" spans="1:9" s="72" customFormat="1" ht="22.5" customHeight="1" x14ac:dyDescent="0.65">
      <c r="A98" s="181" t="s">
        <v>15</v>
      </c>
      <c r="B98" s="142"/>
      <c r="C98" s="171"/>
      <c r="D98" s="170"/>
      <c r="E98" s="170"/>
      <c r="F98" s="170"/>
      <c r="G98" s="172"/>
      <c r="H98" s="172"/>
      <c r="I98" s="170"/>
    </row>
    <row r="99" spans="1:9" s="72" customFormat="1" ht="22.5" customHeight="1" x14ac:dyDescent="0.65">
      <c r="A99" s="181" t="s">
        <v>36</v>
      </c>
      <c r="B99" s="142"/>
      <c r="C99" s="171"/>
      <c r="D99" s="170"/>
      <c r="E99" s="170"/>
      <c r="F99" s="170"/>
      <c r="G99" s="186"/>
      <c r="H99" s="172"/>
      <c r="I99" s="170"/>
    </row>
    <row r="100" spans="1:9" s="72" customFormat="1" ht="22.5" customHeight="1" x14ac:dyDescent="0.65">
      <c r="A100" s="181" t="s">
        <v>50</v>
      </c>
      <c r="B100" s="142">
        <v>18</v>
      </c>
      <c r="C100" s="172">
        <v>558616175</v>
      </c>
      <c r="D100" s="170"/>
      <c r="E100" s="170">
        <v>558616175</v>
      </c>
      <c r="F100" s="170"/>
      <c r="G100" s="172">
        <v>558616175</v>
      </c>
      <c r="H100" s="172"/>
      <c r="I100" s="170">
        <v>558616175</v>
      </c>
    </row>
    <row r="101" spans="1:9" s="72" customFormat="1" ht="22.5" customHeight="1" x14ac:dyDescent="0.65">
      <c r="A101" s="181" t="s">
        <v>38</v>
      </c>
      <c r="B101" s="142"/>
      <c r="C101" s="171">
        <v>30851849386</v>
      </c>
      <c r="D101" s="170"/>
      <c r="E101" s="170">
        <v>27626963232</v>
      </c>
      <c r="F101" s="170"/>
      <c r="G101" s="169">
        <v>24941105543</v>
      </c>
      <c r="H101" s="172"/>
      <c r="I101" s="170">
        <v>22881108483</v>
      </c>
    </row>
    <row r="102" spans="1:9" ht="23.25" customHeight="1" x14ac:dyDescent="0.7">
      <c r="A102" s="187" t="s">
        <v>53</v>
      </c>
      <c r="B102" s="142"/>
      <c r="C102" s="196">
        <v>-929857331</v>
      </c>
      <c r="D102" s="178"/>
      <c r="E102" s="197">
        <v>-274848323</v>
      </c>
      <c r="F102" s="170"/>
      <c r="G102" s="197">
        <v>0</v>
      </c>
      <c r="H102" s="172"/>
      <c r="I102" s="197">
        <v>0</v>
      </c>
    </row>
    <row r="103" spans="1:9" ht="23.25" customHeight="1" x14ac:dyDescent="0.7">
      <c r="A103" s="198" t="s">
        <v>84</v>
      </c>
      <c r="B103" s="142"/>
      <c r="C103" s="199">
        <f>SUM(C91:C102)</f>
        <v>292917991465</v>
      </c>
      <c r="D103" s="178">
        <v>0</v>
      </c>
      <c r="E103" s="178">
        <f>SUM(E91:E102)</f>
        <v>290348114319</v>
      </c>
      <c r="F103" s="178">
        <v>0</v>
      </c>
      <c r="G103" s="199">
        <f>SUM(G91:G102)</f>
        <v>288116281525</v>
      </c>
      <c r="H103" s="178">
        <v>0</v>
      </c>
      <c r="I103" s="178">
        <f>SUM(I91:I102)</f>
        <v>286056284465</v>
      </c>
    </row>
    <row r="104" spans="1:9" ht="23.25" customHeight="1" x14ac:dyDescent="0.65">
      <c r="A104" s="187" t="s">
        <v>80</v>
      </c>
      <c r="B104" s="142"/>
      <c r="C104" s="196">
        <v>554520897</v>
      </c>
      <c r="D104" s="170"/>
      <c r="E104" s="197">
        <v>582510454</v>
      </c>
      <c r="F104" s="170"/>
      <c r="G104" s="197">
        <v>0</v>
      </c>
      <c r="H104" s="172"/>
      <c r="I104" s="200">
        <v>0</v>
      </c>
    </row>
    <row r="105" spans="1:9" ht="23.25" customHeight="1" x14ac:dyDescent="0.7">
      <c r="A105" s="201" t="s">
        <v>146</v>
      </c>
      <c r="B105" s="142"/>
      <c r="C105" s="188">
        <f>SUM(C103:C104)</f>
        <v>293472512362</v>
      </c>
      <c r="D105" s="178">
        <v>0</v>
      </c>
      <c r="E105" s="189">
        <f>SUM(E103:E104)</f>
        <v>290930624773</v>
      </c>
      <c r="F105" s="178">
        <v>0</v>
      </c>
      <c r="G105" s="188">
        <f>SUM(G103:G104)</f>
        <v>288116281525</v>
      </c>
      <c r="H105" s="178">
        <v>0</v>
      </c>
      <c r="I105" s="189">
        <f>SUM(I103:I104)</f>
        <v>286056284465</v>
      </c>
    </row>
    <row r="106" spans="1:9" ht="9.75" customHeight="1" x14ac:dyDescent="0.7">
      <c r="A106" s="201"/>
      <c r="B106" s="142"/>
      <c r="C106" s="171"/>
      <c r="D106" s="170"/>
      <c r="E106" s="170"/>
      <c r="F106" s="170"/>
      <c r="G106" s="171"/>
      <c r="H106" s="172"/>
      <c r="I106" s="172"/>
    </row>
    <row r="107" spans="1:9" ht="23.25" customHeight="1" thickBot="1" x14ac:dyDescent="0.75">
      <c r="A107" s="201" t="s">
        <v>16</v>
      </c>
      <c r="B107" s="142"/>
      <c r="C107" s="184">
        <f>C105+C75</f>
        <v>540371080439</v>
      </c>
      <c r="D107" s="178"/>
      <c r="E107" s="202">
        <f>E105+E75</f>
        <v>548643227886</v>
      </c>
      <c r="F107" s="178"/>
      <c r="G107" s="184">
        <f>G105+G75</f>
        <v>363747320519</v>
      </c>
      <c r="H107" s="178"/>
      <c r="I107" s="202">
        <f>I105+I75</f>
        <v>337471273889</v>
      </c>
    </row>
    <row r="108" spans="1:9" ht="23.25" customHeight="1" thickTop="1" x14ac:dyDescent="0.65"/>
  </sheetData>
  <mergeCells count="15">
    <mergeCell ref="C80:E80"/>
    <mergeCell ref="G80:I80"/>
    <mergeCell ref="C83:I83"/>
    <mergeCell ref="C5:E5"/>
    <mergeCell ref="G5:I5"/>
    <mergeCell ref="C8:I8"/>
    <mergeCell ref="C41:E41"/>
    <mergeCell ref="G41:I41"/>
    <mergeCell ref="C44:I44"/>
    <mergeCell ref="C6:E6"/>
    <mergeCell ref="G6:I6"/>
    <mergeCell ref="G42:I42"/>
    <mergeCell ref="C42:E42"/>
    <mergeCell ref="G81:I81"/>
    <mergeCell ref="C81:E81"/>
  </mergeCells>
  <phoneticPr fontId="5" type="noConversion"/>
  <pageMargins left="0.78740157480314998" right="0.39370078740157499" top="0.47244094488188998" bottom="0.511811023622047" header="0.511811023622047" footer="0.4"/>
  <pageSetup paperSize="9" scale="88" firstPageNumber="8" fitToWidth="0" fitToHeight="0" orientation="portrait" useFirstPageNumber="1" r:id="rId1"/>
  <headerFooter scaleWithDoc="0">
    <oddFooter xml:space="preserve">&amp;L หมายเหตุประกอบงบการเงินเป็นส่วนหนึ่งของงบการเงินนี้
&amp;C&amp;P&amp;R&amp;"Angsana New,Italic" </oddFooter>
  </headerFooter>
  <rowBreaks count="2" manualBreakCount="2">
    <brk id="36" max="8" man="1"/>
    <brk id="75" max="8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4A18E-4E9D-45B4-8C5E-C79A7905730F}">
  <dimension ref="A1:I91"/>
  <sheetViews>
    <sheetView showGridLines="0" view="pageBreakPreview" topLeftCell="A8" zoomScale="85" zoomScaleNormal="100" zoomScaleSheetLayoutView="85" workbookViewId="0">
      <selection activeCell="C139" sqref="C139"/>
    </sheetView>
  </sheetViews>
  <sheetFormatPr defaultColWidth="9.09765625" defaultRowHeight="18" customHeight="1" x14ac:dyDescent="0.65"/>
  <cols>
    <col min="1" max="1" width="40.69921875" style="3" customWidth="1"/>
    <col min="2" max="2" width="8.09765625" style="2" customWidth="1"/>
    <col min="3" max="3" width="16.8984375" style="3" customWidth="1"/>
    <col min="4" max="4" width="1.59765625" style="3" customWidth="1"/>
    <col min="5" max="5" width="16.8984375" style="3" customWidth="1"/>
    <col min="6" max="6" width="1.59765625" style="3" customWidth="1"/>
    <col min="7" max="7" width="16.8984375" style="3" customWidth="1"/>
    <col min="8" max="8" width="1.59765625" style="3" customWidth="1"/>
    <col min="9" max="9" width="16.8984375" style="3" customWidth="1"/>
    <col min="10" max="16384" width="9.09765625" style="3"/>
  </cols>
  <sheetData>
    <row r="1" spans="1:9" s="81" customFormat="1" ht="23.25" customHeight="1" x14ac:dyDescent="0.7">
      <c r="A1" s="99" t="s">
        <v>232</v>
      </c>
      <c r="B1" s="100"/>
      <c r="C1" s="47"/>
      <c r="G1" s="48"/>
      <c r="H1" s="101"/>
      <c r="I1" s="101"/>
    </row>
    <row r="2" spans="1:9" s="81" customFormat="1" ht="23.25" customHeight="1" x14ac:dyDescent="0.7">
      <c r="A2" s="99" t="s">
        <v>231</v>
      </c>
      <c r="B2" s="100"/>
      <c r="C2" s="47"/>
      <c r="G2" s="48"/>
      <c r="H2" s="101"/>
      <c r="I2" s="101"/>
    </row>
    <row r="3" spans="1:9" s="81" customFormat="1" ht="23.25" customHeight="1" x14ac:dyDescent="0.7">
      <c r="A3" s="99" t="s">
        <v>268</v>
      </c>
      <c r="B3" s="203"/>
      <c r="C3" s="47"/>
      <c r="G3" s="48"/>
      <c r="H3" s="101"/>
      <c r="I3" s="101"/>
    </row>
    <row r="4" spans="1:9" ht="15" customHeight="1" x14ac:dyDescent="0.7">
      <c r="A4" s="136"/>
    </row>
    <row r="5" spans="1:9" ht="21" customHeight="1" x14ac:dyDescent="0.7">
      <c r="A5" s="137"/>
      <c r="B5" s="97"/>
      <c r="C5" s="297" t="s">
        <v>125</v>
      </c>
      <c r="D5" s="297"/>
      <c r="E5" s="297"/>
      <c r="F5" s="98"/>
      <c r="G5" s="297" t="s">
        <v>126</v>
      </c>
      <c r="H5" s="297"/>
      <c r="I5" s="297"/>
    </row>
    <row r="6" spans="1:9" ht="21" customHeight="1" x14ac:dyDescent="0.7">
      <c r="A6" s="137"/>
      <c r="B6" s="97"/>
      <c r="C6" s="298" t="s">
        <v>267</v>
      </c>
      <c r="D6" s="298"/>
      <c r="E6" s="298"/>
      <c r="F6" s="8"/>
      <c r="G6" s="298" t="s">
        <v>267</v>
      </c>
      <c r="H6" s="298"/>
      <c r="I6" s="298"/>
    </row>
    <row r="7" spans="1:9" ht="21" customHeight="1" x14ac:dyDescent="0.7">
      <c r="A7" s="137"/>
      <c r="B7" s="2" t="s">
        <v>0</v>
      </c>
      <c r="C7" s="1">
        <v>2566</v>
      </c>
      <c r="D7" s="1"/>
      <c r="E7" s="1">
        <v>2565</v>
      </c>
      <c r="F7" s="96"/>
      <c r="G7" s="1">
        <v>2566</v>
      </c>
      <c r="H7" s="1"/>
      <c r="I7" s="1">
        <v>2565</v>
      </c>
    </row>
    <row r="8" spans="1:9" ht="18" customHeight="1" x14ac:dyDescent="0.7">
      <c r="A8" s="137"/>
      <c r="B8" s="97"/>
      <c r="C8" s="299" t="s">
        <v>260</v>
      </c>
      <c r="D8" s="299"/>
      <c r="E8" s="299"/>
      <c r="F8" s="299"/>
      <c r="G8" s="299"/>
      <c r="H8" s="299"/>
      <c r="I8" s="299"/>
    </row>
    <row r="9" spans="1:9" s="20" customFormat="1" ht="18" customHeight="1" x14ac:dyDescent="0.65">
      <c r="A9" s="91" t="s">
        <v>17</v>
      </c>
      <c r="B9" s="138">
        <v>4</v>
      </c>
      <c r="C9" s="14"/>
      <c r="D9" s="15"/>
      <c r="E9" s="14"/>
      <c r="F9" s="15"/>
      <c r="G9" s="15"/>
      <c r="H9" s="15"/>
      <c r="I9" s="15"/>
    </row>
    <row r="10" spans="1:9" s="20" customFormat="1" ht="18" customHeight="1" x14ac:dyDescent="0.65">
      <c r="A10" s="16" t="s">
        <v>71</v>
      </c>
      <c r="B10" s="73"/>
      <c r="C10" s="76">
        <v>466233669262</v>
      </c>
      <c r="D10" s="28"/>
      <c r="E10" s="45">
        <v>447182434521</v>
      </c>
      <c r="F10" s="13"/>
      <c r="G10" s="23">
        <v>243754115475</v>
      </c>
      <c r="H10" s="13"/>
      <c r="I10" s="38">
        <v>227434727771</v>
      </c>
    </row>
    <row r="11" spans="1:9" s="20" customFormat="1" ht="18" customHeight="1" x14ac:dyDescent="0.65">
      <c r="A11" s="16" t="s">
        <v>104</v>
      </c>
      <c r="B11" s="73"/>
      <c r="C11" s="23">
        <v>5934847761</v>
      </c>
      <c r="D11" s="28"/>
      <c r="E11" s="45">
        <v>5422145806</v>
      </c>
      <c r="F11" s="13"/>
      <c r="G11" s="23">
        <v>4768063387</v>
      </c>
      <c r="H11" s="13"/>
      <c r="I11" s="76">
        <v>4210025177</v>
      </c>
    </row>
    <row r="12" spans="1:9" s="20" customFormat="1" ht="18" customHeight="1" x14ac:dyDescent="0.65">
      <c r="A12" s="74" t="s">
        <v>158</v>
      </c>
      <c r="B12" s="73"/>
      <c r="C12" s="23"/>
      <c r="D12" s="28"/>
      <c r="E12" s="76"/>
      <c r="F12" s="13"/>
      <c r="G12" s="23"/>
      <c r="H12" s="13"/>
      <c r="I12" s="76"/>
    </row>
    <row r="13" spans="1:9" s="20" customFormat="1" ht="18" customHeight="1" x14ac:dyDescent="0.65">
      <c r="A13" s="74" t="s">
        <v>159</v>
      </c>
      <c r="B13" s="73"/>
      <c r="C13" s="23">
        <v>14303400194</v>
      </c>
      <c r="D13" s="28"/>
      <c r="E13" s="76">
        <v>13477182488</v>
      </c>
      <c r="F13" s="13"/>
      <c r="G13" s="23">
        <v>481788810</v>
      </c>
      <c r="H13" s="13"/>
      <c r="I13" s="76">
        <v>409290147</v>
      </c>
    </row>
    <row r="14" spans="1:9" s="20" customFormat="1" ht="18" customHeight="1" x14ac:dyDescent="0.65">
      <c r="A14" s="74" t="s">
        <v>185</v>
      </c>
      <c r="B14" s="73">
        <v>8</v>
      </c>
      <c r="C14" s="23">
        <v>0</v>
      </c>
      <c r="D14" s="28"/>
      <c r="E14" s="76">
        <v>0</v>
      </c>
      <c r="F14" s="13"/>
      <c r="G14" s="23">
        <v>1014535937</v>
      </c>
      <c r="H14" s="13"/>
      <c r="I14" s="76">
        <v>0</v>
      </c>
    </row>
    <row r="15" spans="1:9" s="20" customFormat="1" ht="18" customHeight="1" x14ac:dyDescent="0.65">
      <c r="A15" s="16" t="s">
        <v>29</v>
      </c>
      <c r="B15" s="17"/>
      <c r="C15" s="23">
        <v>3477250128</v>
      </c>
      <c r="D15" s="23"/>
      <c r="E15" s="76">
        <v>3049676427</v>
      </c>
      <c r="F15" s="23"/>
      <c r="G15" s="23">
        <v>806400618</v>
      </c>
      <c r="H15" s="23"/>
      <c r="I15" s="76">
        <v>960322477</v>
      </c>
    </row>
    <row r="16" spans="1:9" s="20" customFormat="1" ht="18" customHeight="1" x14ac:dyDescent="0.65">
      <c r="A16" s="80" t="s">
        <v>18</v>
      </c>
      <c r="B16" s="17">
        <v>19</v>
      </c>
      <c r="C16" s="29">
        <f>SUM(C10:C15)</f>
        <v>489949167345</v>
      </c>
      <c r="D16" s="30"/>
      <c r="E16" s="29">
        <f>SUM(E10:E15)</f>
        <v>469131439242</v>
      </c>
      <c r="F16" s="31"/>
      <c r="G16" s="29">
        <f>SUM(G10:G15)</f>
        <v>250824904227</v>
      </c>
      <c r="H16" s="31"/>
      <c r="I16" s="29">
        <f>SUM(I10:I15)</f>
        <v>233014365572</v>
      </c>
    </row>
    <row r="17" spans="1:9" s="20" customFormat="1" ht="18" customHeight="1" x14ac:dyDescent="0.65">
      <c r="A17" s="80"/>
      <c r="B17" s="75"/>
      <c r="C17" s="25"/>
      <c r="D17" s="25"/>
      <c r="E17" s="25"/>
      <c r="F17" s="25"/>
      <c r="G17" s="25"/>
      <c r="H17" s="25"/>
      <c r="I17" s="25"/>
    </row>
    <row r="18" spans="1:9" s="20" customFormat="1" ht="18" customHeight="1" x14ac:dyDescent="0.65">
      <c r="A18" s="91" t="s">
        <v>19</v>
      </c>
      <c r="B18" s="73">
        <v>4</v>
      </c>
      <c r="C18" s="24"/>
      <c r="D18" s="32"/>
      <c r="E18" s="24"/>
      <c r="F18" s="32"/>
      <c r="G18" s="24"/>
      <c r="H18" s="32"/>
      <c r="I18" s="24"/>
    </row>
    <row r="19" spans="1:9" s="20" customFormat="1" ht="18" customHeight="1" x14ac:dyDescent="0.65">
      <c r="A19" s="16" t="s">
        <v>72</v>
      </c>
      <c r="B19" s="17">
        <v>7</v>
      </c>
      <c r="C19" s="23">
        <v>401892862260</v>
      </c>
      <c r="D19" s="28"/>
      <c r="E19" s="76">
        <v>383605757459</v>
      </c>
      <c r="F19" s="23"/>
      <c r="G19" s="23">
        <v>218542481702</v>
      </c>
      <c r="H19" s="23"/>
      <c r="I19" s="76">
        <v>204198175598</v>
      </c>
    </row>
    <row r="20" spans="1:9" s="20" customFormat="1" ht="18" customHeight="1" x14ac:dyDescent="0.65">
      <c r="A20" s="16" t="s">
        <v>160</v>
      </c>
      <c r="B20" s="17"/>
      <c r="C20" s="23">
        <v>6381360720</v>
      </c>
      <c r="D20" s="28"/>
      <c r="E20" s="76">
        <v>5982275811</v>
      </c>
      <c r="F20" s="23"/>
      <c r="G20" s="23">
        <v>109647103</v>
      </c>
      <c r="H20" s="23"/>
      <c r="I20" s="76">
        <v>84242791</v>
      </c>
    </row>
    <row r="21" spans="1:9" s="20" customFormat="1" ht="18" customHeight="1" x14ac:dyDescent="0.65">
      <c r="A21" s="16" t="s">
        <v>97</v>
      </c>
      <c r="B21" s="17"/>
      <c r="C21" s="23">
        <v>50362440361</v>
      </c>
      <c r="D21" s="33"/>
      <c r="E21" s="76">
        <v>48363781455</v>
      </c>
      <c r="F21" s="33"/>
      <c r="G21" s="23">
        <v>16629708883</v>
      </c>
      <c r="H21" s="33"/>
      <c r="I21" s="71">
        <v>13930374820</v>
      </c>
    </row>
    <row r="22" spans="1:9" s="20" customFormat="1" ht="18" customHeight="1" x14ac:dyDescent="0.65">
      <c r="A22" s="16" t="s">
        <v>43</v>
      </c>
      <c r="B22" s="17"/>
      <c r="C22" s="23">
        <v>14605659647</v>
      </c>
      <c r="D22" s="33"/>
      <c r="E22" s="76">
        <v>14478472241</v>
      </c>
      <c r="F22" s="33"/>
      <c r="G22" s="23">
        <v>5575300824</v>
      </c>
      <c r="H22" s="33"/>
      <c r="I22" s="71">
        <v>5079520612</v>
      </c>
    </row>
    <row r="23" spans="1:9" s="20" customFormat="1" ht="18" customHeight="1" x14ac:dyDescent="0.65">
      <c r="A23" s="80" t="s">
        <v>20</v>
      </c>
      <c r="B23" s="17">
        <v>21</v>
      </c>
      <c r="C23" s="29">
        <f>SUM(C19:D22)</f>
        <v>473242322988</v>
      </c>
      <c r="D23" s="31"/>
      <c r="E23" s="29">
        <f>SUM(E19:F22)</f>
        <v>452430286966</v>
      </c>
      <c r="F23" s="31"/>
      <c r="G23" s="29">
        <f>SUM(G19:H22)</f>
        <v>240857138512</v>
      </c>
      <c r="H23" s="31"/>
      <c r="I23" s="29">
        <f>SUM(I19:I22)</f>
        <v>223292313821</v>
      </c>
    </row>
    <row r="24" spans="1:9" s="72" customFormat="1" ht="18" customHeight="1" x14ac:dyDescent="0.65">
      <c r="A24" s="79"/>
      <c r="B24" s="77"/>
      <c r="C24" s="37"/>
      <c r="D24" s="37"/>
      <c r="E24" s="37"/>
      <c r="F24" s="37"/>
      <c r="G24" s="37"/>
      <c r="H24" s="37"/>
      <c r="I24" s="37"/>
    </row>
    <row r="25" spans="1:9" s="20" customFormat="1" ht="18" customHeight="1" x14ac:dyDescent="0.65">
      <c r="A25" s="79" t="s">
        <v>130</v>
      </c>
      <c r="B25" s="75"/>
      <c r="C25" s="37">
        <f>C16-C23</f>
        <v>16706844357</v>
      </c>
      <c r="D25" s="25"/>
      <c r="E25" s="37">
        <f>E16-E23</f>
        <v>16701152276</v>
      </c>
      <c r="F25" s="25"/>
      <c r="G25" s="37">
        <f>G16-G23</f>
        <v>9967765715</v>
      </c>
      <c r="H25" s="25"/>
      <c r="I25" s="37">
        <f>I16-I23</f>
        <v>9722051751</v>
      </c>
    </row>
    <row r="26" spans="1:9" s="20" customFormat="1" ht="18" customHeight="1" x14ac:dyDescent="0.65">
      <c r="A26" s="72" t="s">
        <v>221</v>
      </c>
      <c r="B26" s="73"/>
      <c r="C26" s="37"/>
      <c r="D26" s="37"/>
      <c r="E26" s="37"/>
      <c r="F26" s="37"/>
      <c r="G26" s="37"/>
      <c r="H26" s="37"/>
      <c r="I26" s="37"/>
    </row>
    <row r="27" spans="1:9" s="20" customFormat="1" ht="18" customHeight="1" x14ac:dyDescent="0.65">
      <c r="A27" s="74" t="s">
        <v>220</v>
      </c>
      <c r="B27" s="73">
        <v>9</v>
      </c>
      <c r="C27" s="39">
        <v>746229748</v>
      </c>
      <c r="D27" s="38"/>
      <c r="E27" s="39">
        <v>831423391</v>
      </c>
      <c r="F27" s="38"/>
      <c r="G27" s="39">
        <v>0</v>
      </c>
      <c r="H27" s="38"/>
      <c r="I27" s="78">
        <v>0</v>
      </c>
    </row>
    <row r="28" spans="1:9" s="20" customFormat="1" ht="18" customHeight="1" x14ac:dyDescent="0.65">
      <c r="A28" s="79" t="s">
        <v>161</v>
      </c>
      <c r="B28" s="77"/>
      <c r="C28" s="37"/>
      <c r="D28" s="37"/>
      <c r="E28" s="37"/>
      <c r="F28" s="37"/>
      <c r="G28" s="37"/>
      <c r="H28" s="37"/>
      <c r="I28" s="37"/>
    </row>
    <row r="29" spans="1:9" s="20" customFormat="1" ht="18" customHeight="1" x14ac:dyDescent="0.65">
      <c r="A29" s="79" t="s">
        <v>162</v>
      </c>
      <c r="B29" s="77"/>
      <c r="C29" s="37">
        <f>C25+C27</f>
        <v>17453074105</v>
      </c>
      <c r="D29" s="37"/>
      <c r="E29" s="37">
        <f>E25+E27</f>
        <v>17532575667</v>
      </c>
      <c r="F29" s="37"/>
      <c r="G29" s="37">
        <f>G25+G27</f>
        <v>9967765715</v>
      </c>
      <c r="H29" s="37"/>
      <c r="I29" s="37">
        <f>I25+I27</f>
        <v>9722051751</v>
      </c>
    </row>
    <row r="30" spans="1:9" s="20" customFormat="1" ht="18" customHeight="1" x14ac:dyDescent="0.65">
      <c r="A30" s="16" t="s">
        <v>47</v>
      </c>
      <c r="B30" s="17">
        <v>4</v>
      </c>
      <c r="C30" s="141">
        <v>6319234901</v>
      </c>
      <c r="D30" s="33"/>
      <c r="E30" s="78">
        <v>7121907200</v>
      </c>
      <c r="F30" s="33"/>
      <c r="G30" s="141">
        <v>869651497</v>
      </c>
      <c r="H30" s="33"/>
      <c r="I30" s="139">
        <v>377427960</v>
      </c>
    </row>
    <row r="31" spans="1:9" s="20" customFormat="1" ht="18" customHeight="1" x14ac:dyDescent="0.65">
      <c r="A31" s="80" t="s">
        <v>48</v>
      </c>
      <c r="B31" s="17"/>
      <c r="C31" s="25">
        <f>C29-C30</f>
        <v>11133839204</v>
      </c>
      <c r="D31" s="31"/>
      <c r="E31" s="25">
        <f>E29-E30</f>
        <v>10410668467</v>
      </c>
      <c r="F31" s="31"/>
      <c r="G31" s="25">
        <f>G29-G30</f>
        <v>9098114218</v>
      </c>
      <c r="H31" s="31"/>
      <c r="I31" s="25">
        <f>I29-I30</f>
        <v>9344623791</v>
      </c>
    </row>
    <row r="32" spans="1:9" s="20" customFormat="1" ht="18" customHeight="1" x14ac:dyDescent="0.65">
      <c r="A32" s="16" t="s">
        <v>32</v>
      </c>
      <c r="B32" s="73">
        <v>22</v>
      </c>
      <c r="C32" s="141">
        <v>2534760158</v>
      </c>
      <c r="D32" s="32"/>
      <c r="E32" s="78">
        <v>2728827225</v>
      </c>
      <c r="F32" s="24"/>
      <c r="G32" s="141">
        <v>1625166179</v>
      </c>
      <c r="H32" s="24"/>
      <c r="I32" s="39">
        <v>1878849323</v>
      </c>
    </row>
    <row r="33" spans="1:9" s="20" customFormat="1" ht="18" customHeight="1" thickBot="1" x14ac:dyDescent="0.7">
      <c r="A33" s="80" t="s">
        <v>270</v>
      </c>
      <c r="B33" s="75"/>
      <c r="C33" s="26">
        <f>C31-C32</f>
        <v>8599079046</v>
      </c>
      <c r="D33" s="31"/>
      <c r="E33" s="26">
        <f>E31-E32</f>
        <v>7681841242</v>
      </c>
      <c r="F33" s="31"/>
      <c r="G33" s="26">
        <f>G31-G32</f>
        <v>7472948039</v>
      </c>
      <c r="H33" s="31"/>
      <c r="I33" s="26">
        <f>I31-I32</f>
        <v>7465774468</v>
      </c>
    </row>
    <row r="34" spans="1:9" s="72" customFormat="1" ht="18" customHeight="1" thickTop="1" x14ac:dyDescent="0.65">
      <c r="A34" s="79"/>
      <c r="B34" s="73"/>
      <c r="C34" s="37"/>
      <c r="D34" s="37"/>
      <c r="E34" s="37"/>
      <c r="F34" s="37"/>
      <c r="G34" s="37"/>
      <c r="H34" s="37"/>
      <c r="I34" s="37"/>
    </row>
    <row r="35" spans="1:9" s="20" customFormat="1" ht="18" customHeight="1" x14ac:dyDescent="0.65">
      <c r="A35" s="80" t="s">
        <v>105</v>
      </c>
      <c r="B35" s="75"/>
      <c r="C35" s="25"/>
      <c r="D35" s="25"/>
      <c r="E35" s="25"/>
      <c r="F35" s="25"/>
      <c r="G35" s="25"/>
      <c r="H35" s="25"/>
      <c r="I35" s="25"/>
    </row>
    <row r="36" spans="1:9" s="20" customFormat="1" ht="18" customHeight="1" x14ac:dyDescent="0.65">
      <c r="A36" s="16" t="s">
        <v>88</v>
      </c>
      <c r="B36" s="75"/>
      <c r="C36" s="23">
        <v>8640076429</v>
      </c>
      <c r="D36" s="25"/>
      <c r="E36" s="76">
        <v>7696904447</v>
      </c>
      <c r="F36" s="24"/>
      <c r="G36" s="23">
        <v>7472948039</v>
      </c>
      <c r="H36" s="24"/>
      <c r="I36" s="38">
        <v>7465774468</v>
      </c>
    </row>
    <row r="37" spans="1:9" s="20" customFormat="1" ht="18" customHeight="1" x14ac:dyDescent="0.65">
      <c r="A37" s="16" t="s">
        <v>89</v>
      </c>
      <c r="B37" s="75"/>
      <c r="C37" s="27"/>
      <c r="D37" s="25"/>
      <c r="E37" s="76"/>
      <c r="F37" s="25"/>
      <c r="G37" s="27"/>
      <c r="H37" s="25"/>
      <c r="I37" s="38"/>
    </row>
    <row r="38" spans="1:9" s="20" customFormat="1" ht="18" customHeight="1" x14ac:dyDescent="0.65">
      <c r="A38" s="16" t="s">
        <v>90</v>
      </c>
      <c r="B38" s="75"/>
      <c r="C38" s="141">
        <v>-40997383</v>
      </c>
      <c r="D38" s="25"/>
      <c r="E38" s="76">
        <v>-15063205</v>
      </c>
      <c r="F38" s="25"/>
      <c r="G38" s="141">
        <v>0</v>
      </c>
      <c r="H38" s="25"/>
      <c r="I38" s="38">
        <v>0</v>
      </c>
    </row>
    <row r="39" spans="1:9" s="20" customFormat="1" ht="18" customHeight="1" thickBot="1" x14ac:dyDescent="0.7">
      <c r="A39" s="80" t="s">
        <v>270</v>
      </c>
      <c r="B39" s="75"/>
      <c r="C39" s="11">
        <f>SUM(C36:C38)</f>
        <v>8599079046</v>
      </c>
      <c r="D39" s="25"/>
      <c r="E39" s="11">
        <f>SUM(E36:E38)</f>
        <v>7681841242</v>
      </c>
      <c r="F39" s="25"/>
      <c r="G39" s="11">
        <f>SUM(G36:G38)</f>
        <v>7472948039</v>
      </c>
      <c r="H39" s="25"/>
      <c r="I39" s="11">
        <f>SUM(I36:I38)</f>
        <v>7465774468</v>
      </c>
    </row>
    <row r="40" spans="1:9" s="72" customFormat="1" ht="18" customHeight="1" thickTop="1" x14ac:dyDescent="0.65">
      <c r="A40" s="79"/>
      <c r="B40" s="73"/>
      <c r="C40" s="37"/>
      <c r="D40" s="37"/>
      <c r="E40" s="37"/>
      <c r="F40" s="37"/>
      <c r="G40" s="37"/>
      <c r="H40" s="37"/>
      <c r="I40" s="37"/>
    </row>
    <row r="41" spans="1:9" s="20" customFormat="1" ht="21" customHeight="1" x14ac:dyDescent="0.65">
      <c r="A41" s="80" t="s">
        <v>98</v>
      </c>
      <c r="B41" s="75"/>
      <c r="C41" s="4"/>
      <c r="D41" s="4"/>
      <c r="E41" s="4"/>
      <c r="F41" s="4"/>
      <c r="G41" s="4"/>
      <c r="H41" s="4"/>
      <c r="I41" s="4"/>
    </row>
    <row r="42" spans="1:9" s="20" customFormat="1" ht="18" customHeight="1" thickBot="1" x14ac:dyDescent="0.7">
      <c r="A42" s="80" t="s">
        <v>297</v>
      </c>
      <c r="B42" s="17">
        <v>23</v>
      </c>
      <c r="C42" s="5">
        <v>0.82</v>
      </c>
      <c r="D42" s="9"/>
      <c r="E42" s="5">
        <v>0.73</v>
      </c>
      <c r="F42" s="10"/>
      <c r="G42" s="5">
        <v>0.71</v>
      </c>
      <c r="H42" s="10"/>
      <c r="I42" s="5">
        <v>0.71</v>
      </c>
    </row>
    <row r="43" spans="1:9" s="20" customFormat="1" ht="18" customHeight="1" thickTop="1" x14ac:dyDescent="0.65">
      <c r="A43" s="80"/>
      <c r="B43" s="17"/>
      <c r="C43" s="56"/>
      <c r="D43" s="9"/>
      <c r="E43" s="56"/>
      <c r="F43" s="10"/>
      <c r="G43" s="56"/>
      <c r="H43" s="10"/>
      <c r="I43" s="56"/>
    </row>
    <row r="44" spans="1:9" s="81" customFormat="1" ht="23.25" customHeight="1" x14ac:dyDescent="0.7">
      <c r="A44" s="99" t="s">
        <v>232</v>
      </c>
      <c r="B44" s="100"/>
      <c r="C44" s="47"/>
      <c r="G44" s="48"/>
      <c r="H44" s="101"/>
      <c r="I44" s="101"/>
    </row>
    <row r="45" spans="1:9" s="81" customFormat="1" ht="23.25" customHeight="1" x14ac:dyDescent="0.7">
      <c r="A45" s="99" t="s">
        <v>231</v>
      </c>
      <c r="B45" s="100"/>
      <c r="C45" s="47"/>
      <c r="G45" s="48"/>
      <c r="H45" s="101"/>
      <c r="I45" s="101"/>
    </row>
    <row r="46" spans="1:9" ht="23.25" customHeight="1" x14ac:dyDescent="0.7">
      <c r="A46" s="136" t="s">
        <v>269</v>
      </c>
      <c r="G46" s="93"/>
      <c r="H46" s="7"/>
      <c r="I46" s="93"/>
    </row>
    <row r="47" spans="1:9" ht="15" customHeight="1" x14ac:dyDescent="0.7">
      <c r="A47" s="136"/>
    </row>
    <row r="48" spans="1:9" ht="21" customHeight="1" x14ac:dyDescent="0.7">
      <c r="A48" s="137"/>
      <c r="B48" s="293"/>
      <c r="C48" s="297" t="s">
        <v>125</v>
      </c>
      <c r="D48" s="297"/>
      <c r="E48" s="297"/>
      <c r="F48" s="291"/>
      <c r="G48" s="297" t="s">
        <v>126</v>
      </c>
      <c r="H48" s="297"/>
      <c r="I48" s="297"/>
    </row>
    <row r="49" spans="1:9" ht="21" customHeight="1" x14ac:dyDescent="0.7">
      <c r="A49" s="137"/>
      <c r="B49" s="293"/>
      <c r="C49" s="298" t="s">
        <v>267</v>
      </c>
      <c r="D49" s="298"/>
      <c r="E49" s="298"/>
      <c r="F49" s="8"/>
      <c r="G49" s="298" t="s">
        <v>267</v>
      </c>
      <c r="H49" s="298"/>
      <c r="I49" s="298"/>
    </row>
    <row r="50" spans="1:9" ht="21" customHeight="1" x14ac:dyDescent="0.7">
      <c r="A50" s="137"/>
      <c r="B50" s="2" t="s">
        <v>0</v>
      </c>
      <c r="C50" s="1">
        <v>2566</v>
      </c>
      <c r="D50" s="1"/>
      <c r="E50" s="1">
        <v>2565</v>
      </c>
      <c r="F50" s="292"/>
      <c r="G50" s="1">
        <v>2566</v>
      </c>
      <c r="H50" s="1"/>
      <c r="I50" s="1">
        <v>2565</v>
      </c>
    </row>
    <row r="51" spans="1:9" ht="18" customHeight="1" x14ac:dyDescent="0.7">
      <c r="A51" s="137"/>
      <c r="B51" s="97"/>
      <c r="C51" s="299" t="s">
        <v>260</v>
      </c>
      <c r="D51" s="299"/>
      <c r="E51" s="299"/>
      <c r="F51" s="299"/>
      <c r="G51" s="299"/>
      <c r="H51" s="299"/>
      <c r="I51" s="299"/>
    </row>
    <row r="52" spans="1:9" s="20" customFormat="1" ht="18" customHeight="1" x14ac:dyDescent="0.65">
      <c r="A52" s="18" t="s">
        <v>270</v>
      </c>
      <c r="B52" s="19"/>
      <c r="C52" s="34">
        <f>C39</f>
        <v>8599079046</v>
      </c>
      <c r="D52" s="25"/>
      <c r="E52" s="34">
        <f>E39</f>
        <v>7681841242</v>
      </c>
      <c r="F52" s="25"/>
      <c r="G52" s="34">
        <f>G39</f>
        <v>7472948039</v>
      </c>
      <c r="H52" s="24"/>
      <c r="I52" s="34">
        <f>I39</f>
        <v>7465774468</v>
      </c>
    </row>
    <row r="53" spans="1:9" s="72" customFormat="1" ht="18" customHeight="1" x14ac:dyDescent="0.65">
      <c r="B53" s="69"/>
      <c r="C53" s="38"/>
      <c r="D53" s="38"/>
      <c r="E53" s="38"/>
      <c r="F53" s="38"/>
      <c r="G53" s="35"/>
      <c r="H53" s="38"/>
      <c r="I53" s="35"/>
    </row>
    <row r="54" spans="1:9" s="20" customFormat="1" ht="19.25" customHeight="1" x14ac:dyDescent="0.65">
      <c r="A54" s="18" t="s">
        <v>54</v>
      </c>
      <c r="B54" s="19"/>
      <c r="C54" s="24"/>
      <c r="D54" s="24"/>
      <c r="E54" s="24"/>
      <c r="F54" s="24"/>
      <c r="G54" s="35"/>
      <c r="H54" s="24"/>
      <c r="I54" s="35"/>
    </row>
    <row r="55" spans="1:9" s="20" customFormat="1" ht="18" customHeight="1" x14ac:dyDescent="0.65">
      <c r="A55" s="21" t="s">
        <v>106</v>
      </c>
      <c r="B55" s="19"/>
      <c r="C55" s="24"/>
      <c r="D55" s="24"/>
      <c r="E55" s="24"/>
      <c r="F55" s="24"/>
      <c r="G55" s="35"/>
      <c r="H55" s="24"/>
      <c r="I55" s="35"/>
    </row>
    <row r="56" spans="1:9" s="20" customFormat="1" ht="18" customHeight="1" x14ac:dyDescent="0.65">
      <c r="A56" s="21" t="s">
        <v>107</v>
      </c>
      <c r="B56" s="19"/>
      <c r="C56" s="24"/>
      <c r="D56" s="24"/>
      <c r="E56" s="24"/>
      <c r="F56" s="24"/>
      <c r="G56" s="35"/>
      <c r="H56" s="24"/>
      <c r="I56" s="35"/>
    </row>
    <row r="57" spans="1:9" s="20" customFormat="1" ht="18" customHeight="1" x14ac:dyDescent="0.65">
      <c r="A57" s="22" t="s">
        <v>203</v>
      </c>
      <c r="B57" s="19"/>
      <c r="C57" s="24"/>
      <c r="D57" s="24"/>
      <c r="E57" s="38"/>
      <c r="F57" s="24"/>
      <c r="G57" s="35"/>
      <c r="H57" s="24"/>
      <c r="I57" s="35"/>
    </row>
    <row r="58" spans="1:9" s="20" customFormat="1" ht="18" customHeight="1" x14ac:dyDescent="0.65">
      <c r="A58" s="22" t="s">
        <v>108</v>
      </c>
      <c r="B58" s="19"/>
      <c r="C58" s="23">
        <v>-464515096</v>
      </c>
      <c r="D58" s="36"/>
      <c r="E58" s="46">
        <v>-478968284</v>
      </c>
      <c r="F58" s="36"/>
      <c r="G58" s="27">
        <v>0</v>
      </c>
      <c r="H58" s="27"/>
      <c r="I58" s="40">
        <v>0</v>
      </c>
    </row>
    <row r="59" spans="1:9" s="20" customFormat="1" ht="18" customHeight="1" x14ac:dyDescent="0.65">
      <c r="A59" s="22" t="s">
        <v>256</v>
      </c>
      <c r="B59" s="19"/>
      <c r="C59" s="23"/>
      <c r="D59" s="36"/>
      <c r="E59" s="46"/>
      <c r="F59" s="36"/>
      <c r="G59" s="27"/>
      <c r="H59" s="27"/>
      <c r="I59" s="40"/>
    </row>
    <row r="60" spans="1:9" s="20" customFormat="1" ht="18" customHeight="1" x14ac:dyDescent="0.65">
      <c r="A60" s="22" t="s">
        <v>163</v>
      </c>
      <c r="B60" s="19">
        <v>25</v>
      </c>
      <c r="C60" s="23">
        <v>-1392645800</v>
      </c>
      <c r="D60" s="36"/>
      <c r="E60" s="46">
        <v>1459114335</v>
      </c>
      <c r="F60" s="36"/>
      <c r="G60" s="27">
        <v>0</v>
      </c>
      <c r="H60" s="27"/>
      <c r="I60" s="40">
        <v>0</v>
      </c>
    </row>
    <row r="61" spans="1:9" s="20" customFormat="1" ht="18" customHeight="1" x14ac:dyDescent="0.65">
      <c r="A61" s="22" t="s">
        <v>257</v>
      </c>
      <c r="B61" s="19"/>
      <c r="C61" s="23"/>
      <c r="D61" s="36"/>
      <c r="E61" s="46"/>
      <c r="F61" s="36"/>
      <c r="G61" s="27"/>
      <c r="H61" s="27"/>
      <c r="I61" s="40"/>
    </row>
    <row r="62" spans="1:9" s="20" customFormat="1" ht="18" customHeight="1" x14ac:dyDescent="0.65">
      <c r="A62" s="22" t="s">
        <v>222</v>
      </c>
      <c r="B62" s="19" t="s">
        <v>308</v>
      </c>
      <c r="C62" s="23">
        <v>44681017</v>
      </c>
      <c r="D62" s="36"/>
      <c r="E62" s="46">
        <v>-57974725</v>
      </c>
      <c r="F62" s="36"/>
      <c r="G62" s="27">
        <v>0</v>
      </c>
      <c r="H62" s="27"/>
      <c r="I62" s="40">
        <v>0</v>
      </c>
    </row>
    <row r="63" spans="1:9" s="20" customFormat="1" ht="18" customHeight="1" x14ac:dyDescent="0.65">
      <c r="A63" s="22" t="s">
        <v>273</v>
      </c>
      <c r="B63" s="19"/>
      <c r="C63" s="23"/>
      <c r="D63" s="36"/>
      <c r="E63" s="46"/>
      <c r="F63" s="36"/>
      <c r="G63" s="27"/>
      <c r="H63" s="27"/>
      <c r="I63" s="40"/>
    </row>
    <row r="64" spans="1:9" s="20" customFormat="1" ht="18" customHeight="1" x14ac:dyDescent="0.65">
      <c r="A64" s="22" t="s">
        <v>274</v>
      </c>
      <c r="B64" s="19">
        <v>25</v>
      </c>
      <c r="C64" s="23">
        <v>1237475703</v>
      </c>
      <c r="D64" s="36"/>
      <c r="E64" s="46">
        <v>-1169240711</v>
      </c>
      <c r="F64" s="36"/>
      <c r="G64" s="27">
        <v>0</v>
      </c>
      <c r="H64" s="27"/>
      <c r="I64" s="40">
        <v>0</v>
      </c>
    </row>
    <row r="65" spans="1:9" s="20" customFormat="1" ht="18" customHeight="1" x14ac:dyDescent="0.65">
      <c r="A65" s="22"/>
      <c r="B65" s="69"/>
      <c r="C65" s="49">
        <f>SUM(C58:C64)</f>
        <v>-575004176</v>
      </c>
      <c r="D65" s="37"/>
      <c r="E65" s="49">
        <f>SUM(E58:E64)</f>
        <v>-247069385</v>
      </c>
      <c r="F65" s="37"/>
      <c r="G65" s="49">
        <f>SUM(G58:G64)</f>
        <v>0</v>
      </c>
      <c r="H65" s="50"/>
      <c r="I65" s="49">
        <f>SUM(I58:I64)</f>
        <v>0</v>
      </c>
    </row>
    <row r="66" spans="1:9" s="72" customFormat="1" ht="3.65" customHeight="1" x14ac:dyDescent="0.65">
      <c r="B66" s="69"/>
      <c r="C66" s="38"/>
      <c r="D66" s="38"/>
      <c r="E66" s="38"/>
      <c r="F66" s="38"/>
      <c r="G66" s="35"/>
      <c r="H66" s="38"/>
      <c r="I66" s="35"/>
    </row>
    <row r="67" spans="1:9" s="20" customFormat="1" ht="18" customHeight="1" x14ac:dyDescent="0.65">
      <c r="A67" s="21" t="s">
        <v>164</v>
      </c>
      <c r="B67" s="69"/>
      <c r="C67" s="46"/>
      <c r="D67" s="70"/>
      <c r="E67" s="71"/>
      <c r="F67" s="70"/>
      <c r="G67" s="51"/>
      <c r="H67" s="52"/>
      <c r="I67" s="51"/>
    </row>
    <row r="68" spans="1:9" s="20" customFormat="1" ht="18" customHeight="1" x14ac:dyDescent="0.65">
      <c r="A68" s="21" t="s">
        <v>107</v>
      </c>
      <c r="B68" s="69"/>
      <c r="C68" s="46"/>
      <c r="D68" s="70"/>
      <c r="E68" s="71"/>
      <c r="F68" s="70"/>
      <c r="G68" s="51"/>
      <c r="H68" s="52"/>
      <c r="I68" s="51"/>
    </row>
    <row r="69" spans="1:9" s="20" customFormat="1" ht="18" customHeight="1" x14ac:dyDescent="0.65">
      <c r="A69" s="22" t="s">
        <v>309</v>
      </c>
      <c r="B69" s="69"/>
      <c r="C69" s="46"/>
      <c r="D69" s="70"/>
      <c r="E69" s="71"/>
      <c r="F69" s="70"/>
      <c r="G69" s="51"/>
      <c r="H69" s="52"/>
      <c r="I69" s="51"/>
    </row>
    <row r="70" spans="1:9" s="20" customFormat="1" ht="18" customHeight="1" x14ac:dyDescent="0.65">
      <c r="A70" s="22" t="s">
        <v>310</v>
      </c>
      <c r="B70" s="69"/>
      <c r="C70" s="46"/>
      <c r="D70" s="70"/>
      <c r="E70" s="71"/>
      <c r="F70" s="70"/>
      <c r="G70" s="51"/>
      <c r="H70" s="52"/>
      <c r="I70" s="51"/>
    </row>
    <row r="71" spans="1:9" s="20" customFormat="1" ht="19.25" customHeight="1" x14ac:dyDescent="0.65">
      <c r="A71" s="22" t="s">
        <v>165</v>
      </c>
      <c r="B71" s="69">
        <v>25</v>
      </c>
      <c r="C71" s="23">
        <v>-107363520</v>
      </c>
      <c r="D71" s="70"/>
      <c r="E71" s="71">
        <v>152106553</v>
      </c>
      <c r="F71" s="70"/>
      <c r="G71" s="51">
        <v>0</v>
      </c>
      <c r="H71" s="52"/>
      <c r="I71" s="51">
        <v>0</v>
      </c>
    </row>
    <row r="72" spans="1:9" s="20" customFormat="1" ht="18" customHeight="1" x14ac:dyDescent="0.65">
      <c r="A72" s="22" t="s">
        <v>317</v>
      </c>
      <c r="B72" s="69"/>
      <c r="C72" s="46"/>
      <c r="D72" s="70"/>
      <c r="E72" s="71"/>
      <c r="F72" s="70"/>
      <c r="G72" s="51"/>
      <c r="H72" s="52"/>
      <c r="I72" s="51"/>
    </row>
    <row r="73" spans="1:9" s="20" customFormat="1" ht="18" customHeight="1" x14ac:dyDescent="0.65">
      <c r="A73" s="22" t="s">
        <v>311</v>
      </c>
      <c r="B73" s="69"/>
      <c r="C73" s="46"/>
      <c r="D73" s="70"/>
      <c r="E73" s="71"/>
      <c r="F73" s="70"/>
      <c r="G73" s="51"/>
      <c r="H73" s="52"/>
      <c r="I73" s="51"/>
    </row>
    <row r="74" spans="1:9" s="20" customFormat="1" ht="19.25" customHeight="1" x14ac:dyDescent="0.65">
      <c r="A74" s="22" t="s">
        <v>166</v>
      </c>
      <c r="B74" s="69">
        <v>22</v>
      </c>
      <c r="C74" s="23">
        <v>21472704</v>
      </c>
      <c r="D74" s="70"/>
      <c r="E74" s="71">
        <v>-30421311</v>
      </c>
      <c r="F74" s="70"/>
      <c r="G74" s="51">
        <v>0</v>
      </c>
      <c r="H74" s="52"/>
      <c r="I74" s="51">
        <v>0</v>
      </c>
    </row>
    <row r="75" spans="1:9" s="20" customFormat="1" ht="19.25" customHeight="1" x14ac:dyDescent="0.65">
      <c r="A75" s="22" t="s">
        <v>324</v>
      </c>
      <c r="B75" s="69"/>
      <c r="C75" s="23"/>
      <c r="D75" s="70"/>
      <c r="E75" s="71"/>
      <c r="F75" s="70"/>
      <c r="G75" s="51"/>
      <c r="H75" s="52"/>
      <c r="I75" s="51"/>
    </row>
    <row r="76" spans="1:9" s="20" customFormat="1" ht="19.25" customHeight="1" x14ac:dyDescent="0.65">
      <c r="A76" s="22" t="s">
        <v>325</v>
      </c>
      <c r="B76" s="69">
        <v>16</v>
      </c>
      <c r="C76" s="23">
        <v>-29900174</v>
      </c>
      <c r="D76" s="70"/>
      <c r="E76" s="71">
        <v>98913039</v>
      </c>
      <c r="F76" s="70"/>
      <c r="G76" s="51">
        <v>-21232493</v>
      </c>
      <c r="H76" s="52"/>
      <c r="I76" s="51">
        <v>42150467</v>
      </c>
    </row>
    <row r="77" spans="1:9" s="20" customFormat="1" ht="19.25" customHeight="1" x14ac:dyDescent="0.65">
      <c r="A77" s="22" t="s">
        <v>328</v>
      </c>
      <c r="B77" s="69"/>
      <c r="C77" s="23"/>
      <c r="D77" s="70"/>
      <c r="E77" s="71"/>
      <c r="F77" s="70"/>
      <c r="G77" s="51"/>
      <c r="H77" s="52"/>
      <c r="I77" s="51"/>
    </row>
    <row r="78" spans="1:9" s="20" customFormat="1" ht="19.25" customHeight="1" x14ac:dyDescent="0.65">
      <c r="A78" s="22" t="s">
        <v>329</v>
      </c>
      <c r="B78" s="69">
        <v>22</v>
      </c>
      <c r="C78" s="23">
        <v>10674884</v>
      </c>
      <c r="D78" s="70"/>
      <c r="E78" s="71">
        <v>-19782607</v>
      </c>
      <c r="F78" s="70"/>
      <c r="G78" s="51">
        <v>4246499</v>
      </c>
      <c r="H78" s="52"/>
      <c r="I78" s="51">
        <v>-8430093</v>
      </c>
    </row>
    <row r="79" spans="1:9" s="20" customFormat="1" ht="19.25" customHeight="1" x14ac:dyDescent="0.65">
      <c r="A79" s="22" t="s">
        <v>298</v>
      </c>
      <c r="B79" s="19"/>
      <c r="C79" s="23"/>
      <c r="D79" s="36"/>
      <c r="F79" s="36"/>
      <c r="G79" s="27"/>
      <c r="H79" s="27"/>
      <c r="I79" s="40"/>
    </row>
    <row r="80" spans="1:9" s="20" customFormat="1" ht="18" customHeight="1" x14ac:dyDescent="0.65">
      <c r="A80" s="22" t="s">
        <v>299</v>
      </c>
      <c r="B80" s="19">
        <v>9</v>
      </c>
      <c r="C80" s="23">
        <v>3557084</v>
      </c>
      <c r="D80" s="36"/>
      <c r="E80" s="55">
        <v>0</v>
      </c>
      <c r="F80" s="36"/>
      <c r="G80" s="27">
        <v>0</v>
      </c>
      <c r="H80" s="27"/>
      <c r="I80" s="92">
        <v>0</v>
      </c>
    </row>
    <row r="81" spans="1:9" s="20" customFormat="1" ht="18" customHeight="1" x14ac:dyDescent="0.65">
      <c r="A81" s="22"/>
      <c r="B81" s="69"/>
      <c r="C81" s="49">
        <f>SUM(C71:C80)</f>
        <v>-101559022</v>
      </c>
      <c r="D81" s="70"/>
      <c r="E81" s="49">
        <f>SUM(E71:E80)</f>
        <v>200815674</v>
      </c>
      <c r="F81" s="70"/>
      <c r="G81" s="49">
        <f>SUM(G71:G80)</f>
        <v>-16985994</v>
      </c>
      <c r="H81" s="52"/>
      <c r="I81" s="49">
        <f>SUM(I71:I80)</f>
        <v>33720374</v>
      </c>
    </row>
    <row r="82" spans="1:9" s="20" customFormat="1" ht="19.25" customHeight="1" x14ac:dyDescent="0.65">
      <c r="A82" s="18" t="s">
        <v>271</v>
      </c>
      <c r="B82" s="69"/>
      <c r="C82" s="46"/>
      <c r="D82" s="70"/>
      <c r="E82" s="71"/>
      <c r="F82" s="70"/>
      <c r="G82" s="51"/>
      <c r="H82" s="52"/>
      <c r="I82" s="51"/>
    </row>
    <row r="83" spans="1:9" s="20" customFormat="1" ht="18" customHeight="1" x14ac:dyDescent="0.65">
      <c r="A83" s="18" t="s">
        <v>167</v>
      </c>
      <c r="B83" s="69"/>
      <c r="C83" s="53">
        <f>C65+C81</f>
        <v>-676563198</v>
      </c>
      <c r="D83" s="38"/>
      <c r="E83" s="53">
        <f>E65+E81</f>
        <v>-46253711</v>
      </c>
      <c r="F83" s="38"/>
      <c r="G83" s="53">
        <f>G65+G81</f>
        <v>-16985994</v>
      </c>
      <c r="H83" s="76"/>
      <c r="I83" s="53">
        <f>I65+I81</f>
        <v>33720374</v>
      </c>
    </row>
    <row r="84" spans="1:9" s="72" customFormat="1" ht="5.4" customHeight="1" x14ac:dyDescent="0.65">
      <c r="A84" s="22"/>
      <c r="B84" s="69"/>
      <c r="C84" s="46"/>
      <c r="D84" s="70"/>
      <c r="E84" s="71"/>
      <c r="F84" s="70"/>
      <c r="G84" s="51"/>
      <c r="H84" s="52"/>
      <c r="I84" s="51"/>
    </row>
    <row r="85" spans="1:9" s="20" customFormat="1" ht="18" customHeight="1" thickBot="1" x14ac:dyDescent="0.7">
      <c r="A85" s="18" t="s">
        <v>272</v>
      </c>
      <c r="B85" s="69"/>
      <c r="C85" s="54">
        <f>C52+C83</f>
        <v>7922515848</v>
      </c>
      <c r="D85" s="37"/>
      <c r="E85" s="54">
        <f>E52+E83</f>
        <v>7635587531</v>
      </c>
      <c r="F85" s="37"/>
      <c r="G85" s="54">
        <f>G52+G83</f>
        <v>7455962045</v>
      </c>
      <c r="H85" s="37"/>
      <c r="I85" s="54">
        <f>I52+I83</f>
        <v>7499494842</v>
      </c>
    </row>
    <row r="86" spans="1:9" s="72" customFormat="1" ht="6.65" customHeight="1" thickTop="1" x14ac:dyDescent="0.65">
      <c r="A86" s="22"/>
      <c r="B86" s="69"/>
      <c r="C86" s="46"/>
      <c r="D86" s="70"/>
      <c r="E86" s="71"/>
      <c r="F86" s="70"/>
      <c r="G86" s="51"/>
      <c r="H86" s="52"/>
      <c r="I86" s="51"/>
    </row>
    <row r="87" spans="1:9" s="20" customFormat="1" ht="18" customHeight="1" x14ac:dyDescent="0.65">
      <c r="A87" s="80" t="s">
        <v>236</v>
      </c>
      <c r="B87" s="75"/>
      <c r="C87" s="25"/>
      <c r="D87" s="25"/>
      <c r="E87" s="25"/>
      <c r="F87" s="25"/>
      <c r="G87" s="25"/>
      <c r="H87" s="25"/>
      <c r="I87" s="25"/>
    </row>
    <row r="88" spans="1:9" s="20" customFormat="1" ht="18" customHeight="1" x14ac:dyDescent="0.65">
      <c r="A88" s="16" t="s">
        <v>88</v>
      </c>
      <c r="B88" s="75"/>
      <c r="C88" s="23">
        <v>7965842131</v>
      </c>
      <c r="D88" s="25"/>
      <c r="E88" s="27">
        <v>7641081296</v>
      </c>
      <c r="F88" s="24"/>
      <c r="G88" s="23">
        <v>7455962045</v>
      </c>
      <c r="H88" s="24"/>
      <c r="I88" s="24">
        <v>7499494842</v>
      </c>
    </row>
    <row r="89" spans="1:9" s="20" customFormat="1" ht="18" customHeight="1" x14ac:dyDescent="0.65">
      <c r="A89" s="16" t="s">
        <v>204</v>
      </c>
      <c r="B89" s="75"/>
      <c r="C89" s="23">
        <v>-43326283</v>
      </c>
      <c r="D89" s="25"/>
      <c r="E89" s="27">
        <v>-5493765</v>
      </c>
      <c r="F89" s="25"/>
      <c r="G89" s="23">
        <v>0</v>
      </c>
      <c r="H89" s="25"/>
      <c r="I89" s="27">
        <v>0</v>
      </c>
    </row>
    <row r="90" spans="1:9" s="20" customFormat="1" ht="18" customHeight="1" thickBot="1" x14ac:dyDescent="0.7">
      <c r="A90" s="80" t="s">
        <v>272</v>
      </c>
      <c r="B90" s="75"/>
      <c r="C90" s="11">
        <f>SUM(C88:C89)</f>
        <v>7922515848</v>
      </c>
      <c r="D90" s="25"/>
      <c r="E90" s="11">
        <f>SUM(E88:E89)</f>
        <v>7635587531</v>
      </c>
      <c r="F90" s="25"/>
      <c r="G90" s="95">
        <f>SUM(G88:G89)</f>
        <v>7455962045</v>
      </c>
      <c r="H90" s="25"/>
      <c r="I90" s="11">
        <f>SUM(I88:I89)</f>
        <v>7499494842</v>
      </c>
    </row>
    <row r="91" spans="1:9" ht="18" customHeight="1" thickTop="1" x14ac:dyDescent="0.65">
      <c r="C91" s="6"/>
      <c r="E91" s="6"/>
      <c r="G91" s="6"/>
      <c r="I91" s="6"/>
    </row>
  </sheetData>
  <mergeCells count="10">
    <mergeCell ref="C5:E5"/>
    <mergeCell ref="G5:I5"/>
    <mergeCell ref="C6:E6"/>
    <mergeCell ref="G6:I6"/>
    <mergeCell ref="C51:I51"/>
    <mergeCell ref="C8:I8"/>
    <mergeCell ref="C48:E48"/>
    <mergeCell ref="G48:I48"/>
    <mergeCell ref="C49:E49"/>
    <mergeCell ref="G49:I49"/>
  </mergeCells>
  <pageMargins left="0.8" right="0.4" top="0.48" bottom="0.5" header="0.5" footer="0.4"/>
  <pageSetup paperSize="9" scale="85" firstPageNumber="11" orientation="portrait" useFirstPageNumber="1" r:id="rId1"/>
  <headerFooter scaleWithDoc="0">
    <oddFooter xml:space="preserve">&amp;L หมายเหตุประกอบงบการเงินเป็นส่วนหนึ่งของงบการเงินนี้
&amp;C&amp;P&amp;R&amp;"Angsana New,Italic" </oddFooter>
  </headerFooter>
  <rowBreaks count="1" manualBreakCount="1">
    <brk id="4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5C7A8-BB16-453B-8B8D-FA097AE31A2F}">
  <dimension ref="A1:AD61"/>
  <sheetViews>
    <sheetView showGridLines="0" tabSelected="1" view="pageBreakPreview" topLeftCell="P14" zoomScaleNormal="70" zoomScaleSheetLayoutView="100" workbookViewId="0">
      <selection activeCell="AF24" sqref="AF24"/>
    </sheetView>
  </sheetViews>
  <sheetFormatPr defaultColWidth="9.09765625" defaultRowHeight="24" x14ac:dyDescent="0.75"/>
  <cols>
    <col min="1" max="1" width="54.09765625" style="209" customWidth="1"/>
    <col min="2" max="2" width="9.19921875" style="208" customWidth="1"/>
    <col min="3" max="3" width="1" style="208" customWidth="1"/>
    <col min="4" max="4" width="14.5" style="209" customWidth="1"/>
    <col min="5" max="5" width="1" style="209" customWidth="1"/>
    <col min="6" max="6" width="16.69921875" style="209" customWidth="1"/>
    <col min="7" max="7" width="1" style="209" customWidth="1"/>
    <col min="8" max="8" width="17.19921875" style="209" customWidth="1"/>
    <col min="9" max="9" width="1" style="209" customWidth="1"/>
    <col min="10" max="10" width="15.19921875" style="209" customWidth="1"/>
    <col min="11" max="11" width="1" style="209" customWidth="1"/>
    <col min="12" max="12" width="13" style="209" customWidth="1"/>
    <col min="13" max="13" width="1" style="209" customWidth="1"/>
    <col min="14" max="14" width="15.69921875" style="209" customWidth="1"/>
    <col min="15" max="15" width="1" style="209" customWidth="1"/>
    <col min="16" max="16" width="14.19921875" style="209" customWidth="1"/>
    <col min="17" max="17" width="1" style="209" customWidth="1"/>
    <col min="18" max="18" width="14.3984375" style="209" customWidth="1"/>
    <col min="19" max="19" width="1" style="209" customWidth="1"/>
    <col min="20" max="20" width="14.69921875" style="209" customWidth="1"/>
    <col min="21" max="21" width="1" style="209" customWidth="1"/>
    <col min="22" max="22" width="15.19921875" style="209" customWidth="1"/>
    <col min="23" max="23" width="1" style="209" customWidth="1"/>
    <col min="24" max="24" width="14.8984375" style="209" customWidth="1"/>
    <col min="25" max="25" width="1" style="209" customWidth="1"/>
    <col min="26" max="26" width="16.69921875" style="209" customWidth="1"/>
    <col min="27" max="27" width="1" style="209" customWidth="1"/>
    <col min="28" max="28" width="12.8984375" style="209" customWidth="1"/>
    <col min="29" max="29" width="1" style="209" customWidth="1"/>
    <col min="30" max="30" width="16.3984375" style="209" customWidth="1"/>
    <col min="31" max="16384" width="9.09765625" style="209"/>
  </cols>
  <sheetData>
    <row r="1" spans="1:30" x14ac:dyDescent="0.75">
      <c r="A1" s="207" t="s">
        <v>232</v>
      </c>
    </row>
    <row r="2" spans="1:30" s="211" customFormat="1" ht="23.25" customHeight="1" x14ac:dyDescent="0.7">
      <c r="A2" s="207" t="s">
        <v>231</v>
      </c>
      <c r="B2" s="210"/>
      <c r="C2" s="210"/>
      <c r="Z2" s="212"/>
      <c r="AB2" s="212"/>
      <c r="AD2" s="212"/>
    </row>
    <row r="3" spans="1:30" s="211" customFormat="1" ht="23.25" customHeight="1" x14ac:dyDescent="0.7">
      <c r="A3" s="213" t="s">
        <v>275</v>
      </c>
      <c r="B3" s="214"/>
      <c r="C3" s="214"/>
      <c r="Z3" s="212"/>
      <c r="AB3" s="212"/>
      <c r="AD3" s="212"/>
    </row>
    <row r="4" spans="1:30" s="217" customFormat="1" ht="19.5" customHeight="1" x14ac:dyDescent="0.65">
      <c r="A4" s="215"/>
      <c r="B4" s="216"/>
      <c r="C4" s="216"/>
      <c r="D4" s="300" t="s">
        <v>125</v>
      </c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  <c r="X4" s="300"/>
      <c r="Y4" s="300"/>
      <c r="Z4" s="300"/>
      <c r="AA4" s="300"/>
      <c r="AB4" s="300"/>
      <c r="AC4" s="300"/>
      <c r="AD4" s="300"/>
    </row>
    <row r="5" spans="1:30" s="217" customFormat="1" ht="19.5" customHeight="1" x14ac:dyDescent="0.65">
      <c r="A5" s="215"/>
      <c r="B5" s="216"/>
      <c r="C5" s="216"/>
      <c r="D5" s="218"/>
      <c r="E5" s="218"/>
      <c r="F5" s="218"/>
      <c r="G5" s="218"/>
      <c r="H5" s="218"/>
      <c r="I5" s="218"/>
      <c r="J5" s="218"/>
      <c r="K5" s="218"/>
      <c r="L5" s="301" t="s">
        <v>15</v>
      </c>
      <c r="M5" s="302"/>
      <c r="N5" s="302"/>
      <c r="P5" s="301" t="s">
        <v>53</v>
      </c>
      <c r="Q5" s="301"/>
      <c r="R5" s="301"/>
      <c r="S5" s="301"/>
      <c r="T5" s="301"/>
      <c r="U5" s="301"/>
      <c r="V5" s="301"/>
      <c r="W5" s="301"/>
      <c r="X5" s="301"/>
      <c r="Z5" s="218"/>
      <c r="AA5" s="218"/>
      <c r="AB5" s="218"/>
      <c r="AC5" s="218"/>
      <c r="AD5" s="218"/>
    </row>
    <row r="6" spans="1:30" s="221" customFormat="1" ht="21" customHeight="1" x14ac:dyDescent="0.65">
      <c r="A6" s="219"/>
      <c r="B6" s="220"/>
      <c r="C6" s="220"/>
      <c r="E6" s="222"/>
      <c r="F6" s="222"/>
      <c r="G6" s="219"/>
      <c r="H6" s="222" t="s">
        <v>139</v>
      </c>
      <c r="I6" s="222"/>
      <c r="J6" s="222" t="s">
        <v>139</v>
      </c>
      <c r="K6" s="219"/>
      <c r="M6" s="222"/>
      <c r="O6" s="222"/>
      <c r="P6" s="222"/>
      <c r="Q6" s="222"/>
      <c r="R6" s="222"/>
      <c r="S6" s="222"/>
      <c r="T6" s="222"/>
      <c r="U6" s="222"/>
      <c r="V6" s="222" t="s">
        <v>209</v>
      </c>
      <c r="W6" s="222"/>
      <c r="X6" s="222"/>
      <c r="Y6" s="222"/>
      <c r="Z6" s="222"/>
      <c r="AA6" s="218"/>
      <c r="AB6" s="218"/>
      <c r="AC6" s="218"/>
      <c r="AD6" s="222"/>
    </row>
    <row r="7" spans="1:30" s="221" customFormat="1" ht="21" customHeight="1" x14ac:dyDescent="0.65">
      <c r="A7" s="219"/>
      <c r="B7" s="220"/>
      <c r="C7" s="220"/>
      <c r="E7" s="222"/>
      <c r="F7" s="222"/>
      <c r="G7" s="219"/>
      <c r="H7" s="222" t="s">
        <v>214</v>
      </c>
      <c r="I7" s="222"/>
      <c r="J7" s="222" t="s">
        <v>169</v>
      </c>
      <c r="K7" s="219"/>
      <c r="M7" s="222"/>
      <c r="O7" s="222"/>
      <c r="P7" s="222"/>
      <c r="Q7" s="222"/>
      <c r="R7" s="222"/>
      <c r="S7" s="222"/>
      <c r="T7" s="222"/>
      <c r="U7" s="222"/>
      <c r="V7" s="222" t="s">
        <v>210</v>
      </c>
      <c r="W7" s="222"/>
      <c r="X7" s="222"/>
      <c r="Y7" s="222"/>
      <c r="Z7" s="222"/>
      <c r="AA7" s="218"/>
      <c r="AB7" s="218"/>
      <c r="AC7" s="218"/>
      <c r="AD7" s="222"/>
    </row>
    <row r="8" spans="1:30" s="221" customFormat="1" ht="21" customHeight="1" x14ac:dyDescent="0.65">
      <c r="A8" s="219"/>
      <c r="B8" s="220"/>
      <c r="C8" s="220"/>
      <c r="E8" s="222"/>
      <c r="F8" s="222"/>
      <c r="G8" s="219"/>
      <c r="H8" s="222" t="s">
        <v>215</v>
      </c>
      <c r="I8" s="222"/>
      <c r="J8" s="222" t="s">
        <v>92</v>
      </c>
      <c r="K8" s="219"/>
      <c r="M8" s="222"/>
      <c r="O8" s="222"/>
      <c r="P8" s="222"/>
      <c r="Q8" s="222"/>
      <c r="R8" s="222" t="s">
        <v>171</v>
      </c>
      <c r="S8" s="222"/>
      <c r="T8" s="222"/>
      <c r="U8" s="222"/>
      <c r="V8" s="222" t="s">
        <v>211</v>
      </c>
      <c r="W8" s="222"/>
      <c r="X8" s="222" t="s">
        <v>172</v>
      </c>
      <c r="Y8" s="222"/>
      <c r="Z8" s="222"/>
      <c r="AA8" s="218"/>
      <c r="AB8" s="218"/>
      <c r="AC8" s="218"/>
      <c r="AD8" s="222"/>
    </row>
    <row r="9" spans="1:30" s="221" customFormat="1" ht="21" customHeight="1" x14ac:dyDescent="0.65">
      <c r="A9" s="219"/>
      <c r="B9" s="220"/>
      <c r="C9" s="220"/>
      <c r="D9" s="221" t="s">
        <v>207</v>
      </c>
      <c r="E9" s="222"/>
      <c r="F9" s="222" t="s">
        <v>22</v>
      </c>
      <c r="G9" s="219"/>
      <c r="H9" s="222" t="s">
        <v>140</v>
      </c>
      <c r="I9" s="222"/>
      <c r="J9" s="222" t="s">
        <v>286</v>
      </c>
      <c r="K9" s="219"/>
      <c r="L9" s="221" t="s">
        <v>44</v>
      </c>
      <c r="M9" s="222"/>
      <c r="O9" s="219"/>
      <c r="P9" s="221" t="s">
        <v>171</v>
      </c>
      <c r="R9" s="221" t="s">
        <v>173</v>
      </c>
      <c r="T9" s="221" t="s">
        <v>171</v>
      </c>
      <c r="V9" s="222" t="s">
        <v>212</v>
      </c>
      <c r="X9" s="221" t="s">
        <v>87</v>
      </c>
      <c r="Z9" s="222" t="s">
        <v>39</v>
      </c>
      <c r="AA9" s="222"/>
      <c r="AB9" s="221" t="s">
        <v>92</v>
      </c>
      <c r="AC9" s="222"/>
    </row>
    <row r="10" spans="1:30" s="221" customFormat="1" ht="21" customHeight="1" x14ac:dyDescent="0.65">
      <c r="A10" s="219"/>
      <c r="B10" s="220"/>
      <c r="C10" s="220"/>
      <c r="D10" s="222" t="s">
        <v>33</v>
      </c>
      <c r="E10" s="222"/>
      <c r="F10" s="222" t="s">
        <v>51</v>
      </c>
      <c r="G10" s="219"/>
      <c r="H10" s="222" t="s">
        <v>217</v>
      </c>
      <c r="I10" s="222"/>
      <c r="J10" s="222" t="s">
        <v>285</v>
      </c>
      <c r="K10" s="219"/>
      <c r="L10" s="221" t="s">
        <v>45</v>
      </c>
      <c r="M10" s="222"/>
      <c r="N10" s="222" t="s">
        <v>40</v>
      </c>
      <c r="O10" s="219"/>
      <c r="P10" s="222" t="s">
        <v>174</v>
      </c>
      <c r="Q10" s="222"/>
      <c r="R10" s="222" t="s">
        <v>175</v>
      </c>
      <c r="S10" s="222"/>
      <c r="T10" s="222" t="s">
        <v>176</v>
      </c>
      <c r="U10" s="222"/>
      <c r="V10" s="222" t="s">
        <v>213</v>
      </c>
      <c r="W10" s="222"/>
      <c r="X10" s="222" t="s">
        <v>177</v>
      </c>
      <c r="Y10" s="222"/>
      <c r="Z10" s="222" t="s">
        <v>41</v>
      </c>
      <c r="AA10" s="219"/>
      <c r="AB10" s="222" t="s">
        <v>93</v>
      </c>
      <c r="AC10" s="219"/>
      <c r="AD10" s="222" t="s">
        <v>39</v>
      </c>
    </row>
    <row r="11" spans="1:30" s="221" customFormat="1" ht="21" customHeight="1" x14ac:dyDescent="0.65">
      <c r="B11" s="223" t="s">
        <v>0</v>
      </c>
      <c r="C11" s="223"/>
      <c r="D11" s="222" t="s">
        <v>34</v>
      </c>
      <c r="E11" s="222"/>
      <c r="F11" s="221" t="s">
        <v>52</v>
      </c>
      <c r="G11" s="219"/>
      <c r="H11" s="222" t="s">
        <v>216</v>
      </c>
      <c r="I11" s="222"/>
      <c r="J11" s="222" t="s">
        <v>284</v>
      </c>
      <c r="K11" s="219"/>
      <c r="L11" s="222" t="s">
        <v>46</v>
      </c>
      <c r="M11" s="222"/>
      <c r="N11" s="222" t="s">
        <v>42</v>
      </c>
      <c r="O11" s="219"/>
      <c r="P11" s="222" t="s">
        <v>118</v>
      </c>
      <c r="Q11" s="222"/>
      <c r="R11" s="222" t="s">
        <v>178</v>
      </c>
      <c r="S11" s="222"/>
      <c r="T11" s="222" t="s">
        <v>179</v>
      </c>
      <c r="U11" s="222"/>
      <c r="V11" s="222" t="s">
        <v>92</v>
      </c>
      <c r="W11" s="222"/>
      <c r="X11" s="222" t="s">
        <v>41</v>
      </c>
      <c r="Y11" s="222"/>
      <c r="Z11" s="222" t="s">
        <v>91</v>
      </c>
      <c r="AA11" s="222"/>
      <c r="AB11" s="222" t="s">
        <v>94</v>
      </c>
      <c r="AC11" s="222"/>
      <c r="AD11" s="222" t="s">
        <v>41</v>
      </c>
    </row>
    <row r="12" spans="1:30" s="217" customFormat="1" ht="17" customHeight="1" x14ac:dyDescent="0.65">
      <c r="B12" s="224"/>
      <c r="C12" s="224"/>
      <c r="D12" s="303" t="s">
        <v>260</v>
      </c>
      <c r="E12" s="303"/>
      <c r="F12" s="303"/>
      <c r="G12" s="303"/>
      <c r="H12" s="303"/>
      <c r="I12" s="303"/>
      <c r="J12" s="303"/>
      <c r="K12" s="303"/>
      <c r="L12" s="303"/>
      <c r="M12" s="303"/>
      <c r="N12" s="303"/>
      <c r="O12" s="303"/>
      <c r="P12" s="303"/>
      <c r="Q12" s="303"/>
      <c r="R12" s="303"/>
      <c r="S12" s="303"/>
      <c r="T12" s="303"/>
      <c r="U12" s="303"/>
      <c r="V12" s="303"/>
      <c r="W12" s="303"/>
      <c r="X12" s="303"/>
      <c r="Y12" s="303"/>
      <c r="Z12" s="303"/>
      <c r="AA12" s="303"/>
      <c r="AB12" s="303"/>
      <c r="AC12" s="303"/>
      <c r="AD12" s="303"/>
    </row>
    <row r="13" spans="1:30" s="217" customFormat="1" ht="21" customHeight="1" x14ac:dyDescent="0.6">
      <c r="A13" s="225" t="s">
        <v>276</v>
      </c>
      <c r="B13" s="226"/>
      <c r="C13" s="226"/>
    </row>
    <row r="14" spans="1:30" s="217" customFormat="1" ht="21" customHeight="1" x14ac:dyDescent="0.6">
      <c r="A14" s="225" t="s">
        <v>197</v>
      </c>
      <c r="B14" s="226"/>
      <c r="C14" s="226"/>
      <c r="D14" s="150">
        <v>5290161750</v>
      </c>
      <c r="E14" s="149"/>
      <c r="F14" s="150">
        <v>263881502666</v>
      </c>
      <c r="G14" s="149"/>
      <c r="H14" s="150">
        <v>-19980479</v>
      </c>
      <c r="I14" s="150"/>
      <c r="J14" s="150">
        <v>-6714300702</v>
      </c>
      <c r="K14" s="149"/>
      <c r="L14" s="150">
        <v>558616175</v>
      </c>
      <c r="M14" s="149"/>
      <c r="N14" s="150">
        <v>27626963232</v>
      </c>
      <c r="O14" s="149"/>
      <c r="P14" s="150">
        <v>-507022645</v>
      </c>
      <c r="Q14" s="150"/>
      <c r="R14" s="150">
        <v>110489080</v>
      </c>
      <c r="S14" s="150"/>
      <c r="T14" s="150">
        <v>121685242</v>
      </c>
      <c r="U14" s="150"/>
      <c r="V14" s="150">
        <v>0</v>
      </c>
      <c r="W14" s="150"/>
      <c r="X14" s="150">
        <v>-274848323</v>
      </c>
      <c r="Y14" s="150"/>
      <c r="Z14" s="150">
        <v>290348114319</v>
      </c>
      <c r="AA14" s="149"/>
      <c r="AB14" s="150">
        <v>582510454</v>
      </c>
      <c r="AC14" s="149"/>
      <c r="AD14" s="150">
        <f>SUM(Z14:AB14)</f>
        <v>290930624773</v>
      </c>
    </row>
    <row r="15" spans="1:30" s="217" customFormat="1" ht="21" customHeight="1" x14ac:dyDescent="0.6">
      <c r="A15" s="225" t="s">
        <v>227</v>
      </c>
      <c r="B15" s="226"/>
      <c r="C15" s="226"/>
      <c r="D15" s="150"/>
      <c r="E15" s="149"/>
      <c r="F15" s="150"/>
      <c r="G15" s="149"/>
      <c r="H15" s="150"/>
      <c r="I15" s="150"/>
      <c r="J15" s="150"/>
      <c r="K15" s="149"/>
      <c r="L15" s="150"/>
      <c r="M15" s="149"/>
      <c r="N15" s="150"/>
      <c r="O15" s="149"/>
      <c r="P15" s="150"/>
      <c r="Q15" s="150"/>
      <c r="R15" s="150"/>
      <c r="S15" s="150"/>
      <c r="T15" s="150"/>
      <c r="U15" s="150"/>
      <c r="V15" s="150"/>
      <c r="W15" s="150"/>
      <c r="X15" s="150"/>
      <c r="Y15" s="150"/>
      <c r="Z15" s="150"/>
      <c r="AA15" s="149"/>
      <c r="AB15" s="150"/>
      <c r="AC15" s="149"/>
      <c r="AD15" s="150"/>
    </row>
    <row r="16" spans="1:30" s="217" customFormat="1" ht="21" customHeight="1" x14ac:dyDescent="0.6">
      <c r="A16" s="227" t="s">
        <v>228</v>
      </c>
      <c r="B16" s="226"/>
      <c r="C16" s="226"/>
      <c r="D16" s="150"/>
      <c r="E16" s="149"/>
      <c r="F16" s="150"/>
      <c r="G16" s="149"/>
      <c r="H16" s="150"/>
      <c r="I16" s="150"/>
      <c r="J16" s="150"/>
      <c r="K16" s="149"/>
      <c r="L16" s="150"/>
      <c r="M16" s="149"/>
      <c r="N16" s="150"/>
      <c r="O16" s="149"/>
      <c r="P16" s="150"/>
      <c r="Q16" s="150"/>
      <c r="R16" s="150"/>
      <c r="S16" s="150"/>
      <c r="T16" s="150"/>
      <c r="U16" s="150"/>
      <c r="V16" s="150"/>
      <c r="W16" s="150"/>
      <c r="X16" s="150"/>
      <c r="Y16" s="150"/>
      <c r="Z16" s="150"/>
      <c r="AA16" s="149"/>
      <c r="AB16" s="150"/>
      <c r="AC16" s="149"/>
      <c r="AD16" s="150"/>
    </row>
    <row r="17" spans="1:30" s="217" customFormat="1" ht="21" customHeight="1" x14ac:dyDescent="0.65">
      <c r="A17" s="228" t="s">
        <v>229</v>
      </c>
      <c r="B17" s="226">
        <v>24</v>
      </c>
      <c r="C17" s="226"/>
      <c r="D17" s="143">
        <v>0</v>
      </c>
      <c r="E17" s="147">
        <v>0</v>
      </c>
      <c r="F17" s="143">
        <v>0</v>
      </c>
      <c r="G17" s="147">
        <v>0</v>
      </c>
      <c r="H17" s="143">
        <v>0</v>
      </c>
      <c r="I17" s="145">
        <v>0</v>
      </c>
      <c r="J17" s="143">
        <v>0</v>
      </c>
      <c r="K17" s="147">
        <v>0</v>
      </c>
      <c r="L17" s="143">
        <v>0</v>
      </c>
      <c r="M17" s="147">
        <v>0</v>
      </c>
      <c r="N17" s="94">
        <v>-5395964985</v>
      </c>
      <c r="O17" s="147">
        <v>-5395964985</v>
      </c>
      <c r="P17" s="143">
        <v>0</v>
      </c>
      <c r="Q17" s="145"/>
      <c r="R17" s="143">
        <v>0</v>
      </c>
      <c r="S17" s="145"/>
      <c r="T17" s="143">
        <v>0</v>
      </c>
      <c r="U17" s="145">
        <v>0</v>
      </c>
      <c r="V17" s="143">
        <v>0</v>
      </c>
      <c r="W17" s="145"/>
      <c r="X17" s="143">
        <f>P17+R17+T17+V17</f>
        <v>0</v>
      </c>
      <c r="Y17" s="145"/>
      <c r="Z17" s="143">
        <f>SUM(D17:N17)+X17</f>
        <v>-5395964985</v>
      </c>
      <c r="AA17" s="147"/>
      <c r="AB17" s="278">
        <v>0</v>
      </c>
      <c r="AC17" s="147"/>
      <c r="AD17" s="143">
        <f>SUM(Z17:AB17)</f>
        <v>-5395964985</v>
      </c>
    </row>
    <row r="18" spans="1:30" s="217" customFormat="1" ht="21" customHeight="1" x14ac:dyDescent="0.6">
      <c r="A18" s="227" t="s">
        <v>277</v>
      </c>
      <c r="B18" s="226"/>
      <c r="C18" s="226"/>
      <c r="D18" s="148">
        <f>D17</f>
        <v>0</v>
      </c>
      <c r="E18" s="147"/>
      <c r="F18" s="148">
        <f>F17</f>
        <v>0</v>
      </c>
      <c r="G18" s="147"/>
      <c r="H18" s="148">
        <f>H17</f>
        <v>0</v>
      </c>
      <c r="I18" s="145"/>
      <c r="J18" s="148">
        <f>J17</f>
        <v>0</v>
      </c>
      <c r="K18" s="147"/>
      <c r="L18" s="148">
        <f>L17</f>
        <v>0</v>
      </c>
      <c r="M18" s="147"/>
      <c r="N18" s="148">
        <f>N17</f>
        <v>-5395964985</v>
      </c>
      <c r="O18" s="147"/>
      <c r="P18" s="148">
        <f>P17</f>
        <v>0</v>
      </c>
      <c r="Q18" s="145"/>
      <c r="R18" s="148">
        <f>R17</f>
        <v>0</v>
      </c>
      <c r="S18" s="145"/>
      <c r="T18" s="148">
        <f>T17</f>
        <v>0</v>
      </c>
      <c r="U18" s="145"/>
      <c r="V18" s="148">
        <f>V17</f>
        <v>0</v>
      </c>
      <c r="W18" s="145"/>
      <c r="X18" s="148">
        <f>X17</f>
        <v>0</v>
      </c>
      <c r="Y18" s="145"/>
      <c r="Z18" s="148">
        <f>Z17</f>
        <v>-5395964985</v>
      </c>
      <c r="AA18" s="147"/>
      <c r="AB18" s="148">
        <f>AB17</f>
        <v>0</v>
      </c>
      <c r="AC18" s="147"/>
      <c r="AD18" s="148">
        <f>AD17</f>
        <v>-5395964985</v>
      </c>
    </row>
    <row r="19" spans="1:30" s="217" customFormat="1" ht="21" customHeight="1" x14ac:dyDescent="0.6">
      <c r="A19" s="227" t="s">
        <v>278</v>
      </c>
      <c r="B19" s="226"/>
      <c r="C19" s="226"/>
      <c r="D19" s="145"/>
      <c r="E19" s="147"/>
      <c r="F19" s="145"/>
      <c r="G19" s="147"/>
      <c r="H19" s="145"/>
      <c r="I19" s="145"/>
      <c r="J19" s="145"/>
      <c r="K19" s="147"/>
      <c r="L19" s="145"/>
      <c r="M19" s="147"/>
      <c r="N19" s="145"/>
      <c r="O19" s="147"/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  <c r="AA19" s="147"/>
      <c r="AB19" s="145"/>
      <c r="AC19" s="147"/>
      <c r="AD19" s="145"/>
    </row>
    <row r="20" spans="1:30" s="217" customFormat="1" ht="21" customHeight="1" x14ac:dyDescent="0.65">
      <c r="A20" s="228" t="s">
        <v>279</v>
      </c>
      <c r="B20" s="226"/>
      <c r="C20" s="226"/>
      <c r="D20" s="143">
        <v>0</v>
      </c>
      <c r="E20" s="147">
        <v>0</v>
      </c>
      <c r="F20" s="143">
        <v>0</v>
      </c>
      <c r="G20" s="147">
        <v>0</v>
      </c>
      <c r="H20" s="143">
        <v>0</v>
      </c>
      <c r="I20" s="145">
        <v>0</v>
      </c>
      <c r="J20" s="143">
        <v>0</v>
      </c>
      <c r="K20" s="147">
        <v>0</v>
      </c>
      <c r="L20" s="143">
        <v>0</v>
      </c>
      <c r="M20" s="147"/>
      <c r="N20" s="94">
        <v>0</v>
      </c>
      <c r="O20" s="147"/>
      <c r="P20" s="143">
        <v>0</v>
      </c>
      <c r="Q20" s="145"/>
      <c r="R20" s="143">
        <v>0</v>
      </c>
      <c r="S20" s="145"/>
      <c r="T20" s="143">
        <v>0</v>
      </c>
      <c r="U20" s="145">
        <v>0</v>
      </c>
      <c r="V20" s="143">
        <v>0</v>
      </c>
      <c r="W20" s="145"/>
      <c r="X20" s="143">
        <f>P20+R20+T20+V20</f>
        <v>0</v>
      </c>
      <c r="Y20" s="145"/>
      <c r="Z20" s="143">
        <f>SUM(D20:N20)+X20</f>
        <v>0</v>
      </c>
      <c r="AA20" s="147"/>
      <c r="AB20" s="143">
        <v>15336726</v>
      </c>
      <c r="AC20" s="147"/>
      <c r="AD20" s="143">
        <f>SUM(Z20:AB20)</f>
        <v>15336726</v>
      </c>
    </row>
    <row r="21" spans="1:30" s="230" customFormat="1" ht="21" customHeight="1" x14ac:dyDescent="0.65">
      <c r="A21" s="227" t="s">
        <v>280</v>
      </c>
      <c r="B21" s="229"/>
      <c r="C21" s="229"/>
      <c r="D21" s="148">
        <f>D20</f>
        <v>0</v>
      </c>
      <c r="E21" s="149"/>
      <c r="F21" s="148">
        <f>F20</f>
        <v>0</v>
      </c>
      <c r="G21" s="149"/>
      <c r="H21" s="148">
        <f>H20</f>
        <v>0</v>
      </c>
      <c r="I21" s="150"/>
      <c r="J21" s="148">
        <f>J20</f>
        <v>0</v>
      </c>
      <c r="K21" s="149"/>
      <c r="L21" s="148">
        <f>L20</f>
        <v>0</v>
      </c>
      <c r="M21" s="149"/>
      <c r="N21" s="148">
        <f>N20</f>
        <v>0</v>
      </c>
      <c r="O21" s="149"/>
      <c r="P21" s="148">
        <f>P20</f>
        <v>0</v>
      </c>
      <c r="Q21" s="150"/>
      <c r="R21" s="148">
        <f>R20</f>
        <v>0</v>
      </c>
      <c r="S21" s="150"/>
      <c r="T21" s="148">
        <f>T20</f>
        <v>0</v>
      </c>
      <c r="U21" s="150"/>
      <c r="V21" s="148">
        <f>V20</f>
        <v>0</v>
      </c>
      <c r="W21" s="150"/>
      <c r="X21" s="148">
        <f>X20</f>
        <v>0</v>
      </c>
      <c r="Y21" s="150"/>
      <c r="Z21" s="148">
        <f>Z20</f>
        <v>0</v>
      </c>
      <c r="AA21" s="149"/>
      <c r="AB21" s="148">
        <f>AB20</f>
        <v>15336726</v>
      </c>
      <c r="AC21" s="149"/>
      <c r="AD21" s="148">
        <f>AD20</f>
        <v>15336726</v>
      </c>
    </row>
    <row r="22" spans="1:30" s="230" customFormat="1" ht="21" customHeight="1" x14ac:dyDescent="0.65">
      <c r="A22" s="225" t="s">
        <v>233</v>
      </c>
      <c r="B22" s="229"/>
      <c r="C22" s="229"/>
      <c r="D22" s="148">
        <f>D21+D18</f>
        <v>0</v>
      </c>
      <c r="E22" s="149"/>
      <c r="F22" s="148">
        <f>F21+F18</f>
        <v>0</v>
      </c>
      <c r="G22" s="149"/>
      <c r="H22" s="148">
        <f>H21+H18</f>
        <v>0</v>
      </c>
      <c r="I22" s="150"/>
      <c r="J22" s="148">
        <f>J21+J18</f>
        <v>0</v>
      </c>
      <c r="K22" s="149"/>
      <c r="L22" s="148">
        <f>L21+L18</f>
        <v>0</v>
      </c>
      <c r="M22" s="149"/>
      <c r="N22" s="148">
        <f>N21+N18</f>
        <v>-5395964985</v>
      </c>
      <c r="O22" s="149"/>
      <c r="P22" s="148">
        <f>P21+P18</f>
        <v>0</v>
      </c>
      <c r="Q22" s="150"/>
      <c r="R22" s="148">
        <f>R21+R18</f>
        <v>0</v>
      </c>
      <c r="S22" s="150"/>
      <c r="T22" s="148">
        <f>T21+T18</f>
        <v>0</v>
      </c>
      <c r="U22" s="150"/>
      <c r="V22" s="148">
        <f>V21+V18</f>
        <v>0</v>
      </c>
      <c r="W22" s="150"/>
      <c r="X22" s="148">
        <f>X21+X18</f>
        <v>0</v>
      </c>
      <c r="Y22" s="150"/>
      <c r="Z22" s="148">
        <f>Z21+Z18</f>
        <v>-5395964985</v>
      </c>
      <c r="AA22" s="149"/>
      <c r="AB22" s="148">
        <f>AB21+AB18</f>
        <v>15336726</v>
      </c>
      <c r="AC22" s="149"/>
      <c r="AD22" s="148">
        <f>AD21+AD18</f>
        <v>-5380628259</v>
      </c>
    </row>
    <row r="23" spans="1:30" s="230" customFormat="1" ht="21" customHeight="1" x14ac:dyDescent="0.65">
      <c r="A23" s="225" t="s">
        <v>300</v>
      </c>
      <c r="B23" s="216"/>
      <c r="C23" s="216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7"/>
      <c r="T23" s="144"/>
      <c r="U23" s="147"/>
      <c r="V23" s="144"/>
      <c r="W23" s="144"/>
      <c r="X23" s="144"/>
      <c r="Y23" s="144"/>
      <c r="Z23" s="144"/>
      <c r="AA23" s="144"/>
      <c r="AB23" s="144"/>
      <c r="AC23" s="144"/>
      <c r="AD23" s="144"/>
    </row>
    <row r="24" spans="1:30" s="230" customFormat="1" ht="21" customHeight="1" x14ac:dyDescent="0.65">
      <c r="A24" s="228" t="s">
        <v>117</v>
      </c>
      <c r="B24" s="216"/>
      <c r="C24" s="216"/>
      <c r="D24" s="145">
        <v>0</v>
      </c>
      <c r="E24" s="147"/>
      <c r="F24" s="145">
        <v>0</v>
      </c>
      <c r="G24" s="145"/>
      <c r="H24" s="145">
        <v>0</v>
      </c>
      <c r="I24" s="145"/>
      <c r="J24" s="145">
        <v>0</v>
      </c>
      <c r="K24" s="145"/>
      <c r="L24" s="145">
        <v>0</v>
      </c>
      <c r="M24" s="144"/>
      <c r="N24" s="145">
        <f>'PL 11-12'!C36</f>
        <v>8640076429</v>
      </c>
      <c r="O24" s="144"/>
      <c r="P24" s="145">
        <v>0</v>
      </c>
      <c r="Q24" s="145"/>
      <c r="R24" s="145">
        <v>0</v>
      </c>
      <c r="S24" s="145"/>
      <c r="T24" s="145">
        <v>0</v>
      </c>
      <c r="U24" s="145">
        <v>0</v>
      </c>
      <c r="V24" s="145">
        <v>0</v>
      </c>
      <c r="W24" s="145"/>
      <c r="X24" s="145">
        <f>P24+R24+T24+V24</f>
        <v>0</v>
      </c>
      <c r="Y24" s="145"/>
      <c r="Z24" s="147">
        <f>SUM(D24:N24,X24)</f>
        <v>8640076429</v>
      </c>
      <c r="AA24" s="144"/>
      <c r="AB24" s="145">
        <f>'PL 11-12'!C38</f>
        <v>-40997383</v>
      </c>
      <c r="AC24" s="144"/>
      <c r="AD24" s="144">
        <f t="shared" ref="AD24:AD25" si="0">SUM(Z24:AB24)</f>
        <v>8599079046</v>
      </c>
    </row>
    <row r="25" spans="1:30" s="230" customFormat="1" ht="21" customHeight="1" x14ac:dyDescent="0.65">
      <c r="A25" s="228" t="s">
        <v>258</v>
      </c>
      <c r="B25" s="216"/>
      <c r="C25" s="216"/>
      <c r="D25" s="143">
        <v>0</v>
      </c>
      <c r="E25" s="144"/>
      <c r="F25" s="143">
        <v>0</v>
      </c>
      <c r="G25" s="145"/>
      <c r="H25" s="143">
        <v>0</v>
      </c>
      <c r="I25" s="145"/>
      <c r="J25" s="143">
        <v>0</v>
      </c>
      <c r="K25" s="145"/>
      <c r="L25" s="143">
        <v>0</v>
      </c>
      <c r="M25" s="144"/>
      <c r="N25" s="143">
        <v>-19225290</v>
      </c>
      <c r="O25" s="144"/>
      <c r="P25" s="145">
        <v>-462186196</v>
      </c>
      <c r="Q25" s="145"/>
      <c r="R25" s="145">
        <v>-110489080</v>
      </c>
      <c r="S25" s="145"/>
      <c r="T25" s="145">
        <v>-85890816</v>
      </c>
      <c r="U25" s="145"/>
      <c r="V25" s="145">
        <v>3557084</v>
      </c>
      <c r="W25" s="145"/>
      <c r="X25" s="143">
        <f>P25+R25+T25+V25</f>
        <v>-655009008</v>
      </c>
      <c r="Y25" s="145"/>
      <c r="Z25" s="146">
        <f>SUM(D25:N25,X25)</f>
        <v>-674234298</v>
      </c>
      <c r="AA25" s="144"/>
      <c r="AB25" s="145">
        <v>-2328900</v>
      </c>
      <c r="AC25" s="144"/>
      <c r="AD25" s="144">
        <f t="shared" si="0"/>
        <v>-676563198</v>
      </c>
    </row>
    <row r="26" spans="1:30" s="230" customFormat="1" ht="21" customHeight="1" x14ac:dyDescent="0.65">
      <c r="A26" s="225" t="s">
        <v>301</v>
      </c>
      <c r="B26" s="216"/>
      <c r="C26" s="216"/>
      <c r="D26" s="151">
        <f>SUM(D24:D25)</f>
        <v>0</v>
      </c>
      <c r="E26" s="149"/>
      <c r="F26" s="151">
        <f>SUM(F24:F25)</f>
        <v>0</v>
      </c>
      <c r="G26" s="149"/>
      <c r="H26" s="151">
        <f>SUM(H24:H25)</f>
        <v>0</v>
      </c>
      <c r="I26" s="149"/>
      <c r="J26" s="151">
        <f>SUM(J24:J25)</f>
        <v>0</v>
      </c>
      <c r="K26" s="149"/>
      <c r="L26" s="151">
        <f>SUM(L24:L25)</f>
        <v>0</v>
      </c>
      <c r="M26" s="149"/>
      <c r="N26" s="151">
        <f>SUM(N24:N25)</f>
        <v>8620851139</v>
      </c>
      <c r="O26" s="149"/>
      <c r="P26" s="151">
        <f>SUM(P24:P25)</f>
        <v>-462186196</v>
      </c>
      <c r="Q26" s="149"/>
      <c r="R26" s="151">
        <f>SUM(R24:R25)</f>
        <v>-110489080</v>
      </c>
      <c r="S26" s="149"/>
      <c r="T26" s="151">
        <f>SUM(T24:T25)</f>
        <v>-85890816</v>
      </c>
      <c r="U26" s="149"/>
      <c r="V26" s="151">
        <f>SUM(V24:V25)</f>
        <v>3557084</v>
      </c>
      <c r="W26" s="149"/>
      <c r="X26" s="151">
        <f>SUM(X24:X25)</f>
        <v>-655009008</v>
      </c>
      <c r="Y26" s="149"/>
      <c r="Z26" s="151">
        <f>SUM(Z24:Z25)</f>
        <v>7965842131</v>
      </c>
      <c r="AA26" s="149"/>
      <c r="AB26" s="151">
        <f>SUM(AB24:AB25)</f>
        <v>-43326283</v>
      </c>
      <c r="AC26" s="149"/>
      <c r="AD26" s="151">
        <f>SUM(AD24:AD25)</f>
        <v>7922515848</v>
      </c>
    </row>
    <row r="27" spans="1:30" s="217" customFormat="1" ht="21" customHeight="1" thickBot="1" x14ac:dyDescent="0.65">
      <c r="A27" s="225" t="s">
        <v>281</v>
      </c>
      <c r="B27" s="216"/>
      <c r="C27" s="216"/>
      <c r="D27" s="41">
        <f>D14+D22+D26</f>
        <v>5290161750</v>
      </c>
      <c r="E27" s="42"/>
      <c r="F27" s="41">
        <f>F14+F22+F26</f>
        <v>263881502666</v>
      </c>
      <c r="G27" s="42"/>
      <c r="H27" s="41">
        <f>H14+H22+H26</f>
        <v>-19980479</v>
      </c>
      <c r="I27" s="42"/>
      <c r="J27" s="41">
        <f>J14+J22+J26</f>
        <v>-6714300702</v>
      </c>
      <c r="K27" s="42"/>
      <c r="L27" s="41">
        <f>L14+L22+L26</f>
        <v>558616175</v>
      </c>
      <c r="M27" s="42"/>
      <c r="N27" s="41">
        <f>N14+N22+N26</f>
        <v>30851849386</v>
      </c>
      <c r="O27" s="42"/>
      <c r="P27" s="41">
        <f>P14+P22+P26</f>
        <v>-969208841</v>
      </c>
      <c r="Q27" s="42"/>
      <c r="R27" s="41">
        <f>R14+R22+R26</f>
        <v>0</v>
      </c>
      <c r="S27" s="42"/>
      <c r="T27" s="41">
        <f>T14+T22+T26</f>
        <v>35794426</v>
      </c>
      <c r="U27" s="42"/>
      <c r="V27" s="41">
        <f>V14+V22+V26</f>
        <v>3557084</v>
      </c>
      <c r="W27" s="42"/>
      <c r="X27" s="41">
        <f>X14+X22+X26</f>
        <v>-929857331</v>
      </c>
      <c r="Y27" s="42"/>
      <c r="Z27" s="41">
        <f>Z14+Z22+Z26</f>
        <v>292917991465</v>
      </c>
      <c r="AA27" s="42"/>
      <c r="AB27" s="41">
        <f>AB14+AB22+AB26</f>
        <v>554520897</v>
      </c>
      <c r="AC27" s="42"/>
      <c r="AD27" s="41">
        <f>AD14+AD22+AD26</f>
        <v>293472512362</v>
      </c>
    </row>
    <row r="28" spans="1:30" s="217" customFormat="1" ht="21" customHeight="1" thickTop="1" x14ac:dyDescent="0.6">
      <c r="A28" s="225"/>
      <c r="B28" s="216"/>
      <c r="C28" s="216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</row>
    <row r="29" spans="1:30" ht="21" customHeight="1" x14ac:dyDescent="0.75">
      <c r="A29" s="225" t="s">
        <v>282</v>
      </c>
    </row>
    <row r="30" spans="1:30" ht="21" customHeight="1" x14ac:dyDescent="0.75">
      <c r="A30" s="225" t="s">
        <v>168</v>
      </c>
      <c r="D30" s="231">
        <v>5290161750</v>
      </c>
      <c r="E30" s="232"/>
      <c r="F30" s="231">
        <v>263881502666</v>
      </c>
      <c r="G30" s="232"/>
      <c r="H30" s="231">
        <v>-19980479</v>
      </c>
      <c r="I30" s="231"/>
      <c r="J30" s="231">
        <v>-6714300702</v>
      </c>
      <c r="K30" s="232"/>
      <c r="L30" s="231">
        <v>240000000</v>
      </c>
      <c r="M30" s="232"/>
      <c r="N30" s="231">
        <v>25459706278</v>
      </c>
      <c r="O30" s="232"/>
      <c r="P30" s="231">
        <v>-18484921</v>
      </c>
      <c r="Q30" s="231"/>
      <c r="R30" s="231">
        <v>-121409819</v>
      </c>
      <c r="S30" s="150"/>
      <c r="T30" s="150">
        <v>0</v>
      </c>
      <c r="U30" s="150"/>
      <c r="V30" s="150">
        <v>0</v>
      </c>
      <c r="W30" s="150"/>
      <c r="X30" s="231">
        <f>R30+T30+P30+V30</f>
        <v>-139894740</v>
      </c>
      <c r="Y30" s="231"/>
      <c r="Z30" s="231">
        <v>287997194773</v>
      </c>
      <c r="AA30" s="232"/>
      <c r="AB30" s="231">
        <v>501162619</v>
      </c>
      <c r="AC30" s="232"/>
      <c r="AD30" s="231">
        <f>SUM(Z30:AB30)</f>
        <v>288498357392</v>
      </c>
    </row>
    <row r="31" spans="1:30" ht="21" customHeight="1" x14ac:dyDescent="0.75">
      <c r="A31" s="225" t="s">
        <v>227</v>
      </c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150"/>
      <c r="Q31" s="150"/>
      <c r="R31" s="150"/>
      <c r="S31" s="150"/>
      <c r="T31" s="150"/>
      <c r="U31" s="150"/>
      <c r="V31" s="150"/>
      <c r="W31" s="150"/>
      <c r="X31" s="150"/>
      <c r="Y31" s="150"/>
      <c r="Z31" s="150"/>
      <c r="AA31" s="150"/>
      <c r="AB31" s="150"/>
      <c r="AC31" s="150"/>
      <c r="AD31" s="150"/>
    </row>
    <row r="32" spans="1:30" ht="21" customHeight="1" x14ac:dyDescent="0.75">
      <c r="A32" s="227" t="s">
        <v>228</v>
      </c>
      <c r="D32" s="150"/>
      <c r="E32" s="150"/>
      <c r="F32" s="150"/>
      <c r="G32" s="150"/>
      <c r="H32" s="150"/>
      <c r="I32" s="150"/>
      <c r="J32" s="150"/>
      <c r="K32" s="150"/>
      <c r="L32" s="150"/>
      <c r="M32" s="150"/>
      <c r="N32" s="150"/>
      <c r="O32" s="150"/>
      <c r="P32" s="150"/>
      <c r="Q32" s="150"/>
      <c r="R32" s="150"/>
      <c r="S32" s="150"/>
      <c r="T32" s="150"/>
      <c r="U32" s="150"/>
      <c r="V32" s="150"/>
      <c r="W32" s="150"/>
      <c r="X32" s="150"/>
      <c r="Y32" s="150"/>
      <c r="Z32" s="150"/>
      <c r="AA32" s="150"/>
      <c r="AB32" s="150"/>
      <c r="AC32" s="150"/>
      <c r="AD32" s="150"/>
    </row>
    <row r="33" spans="1:30" s="217" customFormat="1" ht="21" customHeight="1" x14ac:dyDescent="0.65">
      <c r="A33" s="228" t="s">
        <v>229</v>
      </c>
      <c r="B33" s="226">
        <v>24</v>
      </c>
      <c r="C33" s="226"/>
      <c r="D33" s="143">
        <v>0</v>
      </c>
      <c r="E33" s="147"/>
      <c r="F33" s="143">
        <v>0</v>
      </c>
      <c r="G33" s="147"/>
      <c r="H33" s="143">
        <v>0</v>
      </c>
      <c r="I33" s="145"/>
      <c r="J33" s="143">
        <v>0</v>
      </c>
      <c r="K33" s="147"/>
      <c r="L33" s="143">
        <v>0</v>
      </c>
      <c r="M33" s="147"/>
      <c r="N33" s="94">
        <v>-5290161750</v>
      </c>
      <c r="O33" s="147"/>
      <c r="P33" s="143">
        <v>0</v>
      </c>
      <c r="Q33" s="145"/>
      <c r="R33" s="143">
        <v>0</v>
      </c>
      <c r="S33" s="145"/>
      <c r="T33" s="143">
        <v>0</v>
      </c>
      <c r="U33" s="145"/>
      <c r="V33" s="143">
        <v>0</v>
      </c>
      <c r="W33" s="145"/>
      <c r="X33" s="143">
        <f>P33+R33+T33+V33</f>
        <v>0</v>
      </c>
      <c r="Y33" s="145"/>
      <c r="Z33" s="143">
        <f>SUM(D33:N33)+X33</f>
        <v>-5290161750</v>
      </c>
      <c r="AA33" s="147"/>
      <c r="AB33" s="143">
        <v>0</v>
      </c>
      <c r="AC33" s="147"/>
      <c r="AD33" s="143">
        <f>SUM(Z33:AB33)</f>
        <v>-5290161750</v>
      </c>
    </row>
    <row r="34" spans="1:30" s="217" customFormat="1" ht="21" customHeight="1" x14ac:dyDescent="0.6">
      <c r="A34" s="227" t="s">
        <v>277</v>
      </c>
      <c r="B34" s="226"/>
      <c r="C34" s="226"/>
      <c r="D34" s="148">
        <f>D33</f>
        <v>0</v>
      </c>
      <c r="E34" s="149"/>
      <c r="F34" s="148">
        <f>F33</f>
        <v>0</v>
      </c>
      <c r="G34" s="149"/>
      <c r="H34" s="148">
        <f>H33</f>
        <v>0</v>
      </c>
      <c r="I34" s="150"/>
      <c r="J34" s="148">
        <f>J33</f>
        <v>0</v>
      </c>
      <c r="K34" s="149"/>
      <c r="L34" s="148">
        <f>L33</f>
        <v>0</v>
      </c>
      <c r="M34" s="149"/>
      <c r="N34" s="148">
        <f>N33</f>
        <v>-5290161750</v>
      </c>
      <c r="O34" s="149"/>
      <c r="P34" s="148">
        <f>P33</f>
        <v>0</v>
      </c>
      <c r="Q34" s="150"/>
      <c r="R34" s="148">
        <f>R33</f>
        <v>0</v>
      </c>
      <c r="S34" s="150"/>
      <c r="T34" s="148">
        <f>T33</f>
        <v>0</v>
      </c>
      <c r="U34" s="150"/>
      <c r="V34" s="148">
        <f>V33</f>
        <v>0</v>
      </c>
      <c r="W34" s="150"/>
      <c r="X34" s="148">
        <f>X33</f>
        <v>0</v>
      </c>
      <c r="Y34" s="150"/>
      <c r="Z34" s="148">
        <f>Z33</f>
        <v>-5290161750</v>
      </c>
      <c r="AA34" s="149"/>
      <c r="AB34" s="148">
        <f>AB33</f>
        <v>0</v>
      </c>
      <c r="AC34" s="149"/>
      <c r="AD34" s="148">
        <f>AD33</f>
        <v>-5290161750</v>
      </c>
    </row>
    <row r="35" spans="1:30" s="217" customFormat="1" ht="21" customHeight="1" x14ac:dyDescent="0.65">
      <c r="A35" s="227" t="s">
        <v>278</v>
      </c>
      <c r="B35" s="226"/>
      <c r="C35" s="226"/>
      <c r="D35" s="145"/>
      <c r="E35" s="147"/>
      <c r="F35" s="145"/>
      <c r="G35" s="147"/>
      <c r="H35" s="145"/>
      <c r="I35" s="145"/>
      <c r="J35" s="145"/>
      <c r="K35" s="147"/>
      <c r="L35" s="145"/>
      <c r="M35" s="147"/>
      <c r="N35" s="233"/>
      <c r="O35" s="147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  <c r="AA35" s="147"/>
      <c r="AB35" s="145"/>
      <c r="AC35" s="147"/>
      <c r="AD35" s="145"/>
    </row>
    <row r="36" spans="1:30" s="217" customFormat="1" ht="21" customHeight="1" x14ac:dyDescent="0.6">
      <c r="A36" s="228" t="s">
        <v>279</v>
      </c>
      <c r="B36" s="226"/>
      <c r="C36" s="226"/>
      <c r="D36" s="143">
        <v>0</v>
      </c>
      <c r="E36" s="147"/>
      <c r="F36" s="143">
        <v>0</v>
      </c>
      <c r="G36" s="147"/>
      <c r="H36" s="143">
        <v>0</v>
      </c>
      <c r="I36" s="145"/>
      <c r="J36" s="143">
        <v>0</v>
      </c>
      <c r="K36" s="147"/>
      <c r="L36" s="143">
        <v>0</v>
      </c>
      <c r="M36" s="147"/>
      <c r="N36" s="143">
        <v>0</v>
      </c>
      <c r="O36" s="147"/>
      <c r="P36" s="143">
        <v>0</v>
      </c>
      <c r="Q36" s="145"/>
      <c r="R36" s="143">
        <v>0</v>
      </c>
      <c r="S36" s="145"/>
      <c r="T36" s="143">
        <v>0</v>
      </c>
      <c r="U36" s="145"/>
      <c r="V36" s="143">
        <v>0</v>
      </c>
      <c r="W36" s="145"/>
      <c r="X36" s="143">
        <f>P36+R36+T36+V36</f>
        <v>0</v>
      </c>
      <c r="Y36" s="145"/>
      <c r="Z36" s="143">
        <f>SUM(D36:N36)+X36</f>
        <v>0</v>
      </c>
      <c r="AA36" s="147"/>
      <c r="AB36" s="143">
        <v>86841600</v>
      </c>
      <c r="AC36" s="147"/>
      <c r="AD36" s="143">
        <f>SUM(Z36:AB36)</f>
        <v>86841600</v>
      </c>
    </row>
    <row r="37" spans="1:30" s="217" customFormat="1" ht="21" customHeight="1" x14ac:dyDescent="0.6">
      <c r="A37" s="227" t="s">
        <v>280</v>
      </c>
      <c r="B37" s="226"/>
      <c r="C37" s="226"/>
      <c r="D37" s="148">
        <f>D36</f>
        <v>0</v>
      </c>
      <c r="E37" s="147"/>
      <c r="F37" s="148">
        <f>F36</f>
        <v>0</v>
      </c>
      <c r="G37" s="147"/>
      <c r="H37" s="148">
        <f>H36</f>
        <v>0</v>
      </c>
      <c r="I37" s="145"/>
      <c r="J37" s="148">
        <f>J36</f>
        <v>0</v>
      </c>
      <c r="K37" s="147"/>
      <c r="L37" s="148">
        <f>L36</f>
        <v>0</v>
      </c>
      <c r="M37" s="147"/>
      <c r="N37" s="148">
        <f>N36</f>
        <v>0</v>
      </c>
      <c r="O37" s="147"/>
      <c r="P37" s="148">
        <f>P36</f>
        <v>0</v>
      </c>
      <c r="Q37" s="145"/>
      <c r="R37" s="148">
        <f>R36</f>
        <v>0</v>
      </c>
      <c r="S37" s="145"/>
      <c r="T37" s="148">
        <f>T36</f>
        <v>0</v>
      </c>
      <c r="U37" s="145"/>
      <c r="V37" s="148">
        <f>V36</f>
        <v>0</v>
      </c>
      <c r="W37" s="145"/>
      <c r="X37" s="148">
        <f>X36</f>
        <v>0</v>
      </c>
      <c r="Y37" s="145"/>
      <c r="Z37" s="148">
        <f>Z36</f>
        <v>0</v>
      </c>
      <c r="AA37" s="147"/>
      <c r="AB37" s="148">
        <f>AB36</f>
        <v>86841600</v>
      </c>
      <c r="AC37" s="147"/>
      <c r="AD37" s="148">
        <f>AD36</f>
        <v>86841600</v>
      </c>
    </row>
    <row r="38" spans="1:30" s="230" customFormat="1" ht="21" customHeight="1" x14ac:dyDescent="0.65">
      <c r="A38" s="234" t="s">
        <v>233</v>
      </c>
      <c r="B38" s="226"/>
      <c r="C38" s="226"/>
      <c r="D38" s="148">
        <f>D37+D34</f>
        <v>0</v>
      </c>
      <c r="E38" s="149"/>
      <c r="F38" s="148">
        <f>F37+F34</f>
        <v>0</v>
      </c>
      <c r="G38" s="149"/>
      <c r="H38" s="148">
        <f>H37+H34</f>
        <v>0</v>
      </c>
      <c r="I38" s="150"/>
      <c r="J38" s="148">
        <f>J37+J34</f>
        <v>0</v>
      </c>
      <c r="K38" s="149"/>
      <c r="L38" s="148">
        <f>L37+L34</f>
        <v>0</v>
      </c>
      <c r="M38" s="149"/>
      <c r="N38" s="148">
        <f>N37+N34</f>
        <v>-5290161750</v>
      </c>
      <c r="O38" s="149"/>
      <c r="P38" s="148">
        <f>P37+P34</f>
        <v>0</v>
      </c>
      <c r="Q38" s="150"/>
      <c r="R38" s="148">
        <f>R37+R34</f>
        <v>0</v>
      </c>
      <c r="S38" s="150"/>
      <c r="T38" s="148">
        <f>T37+T34</f>
        <v>0</v>
      </c>
      <c r="U38" s="150"/>
      <c r="V38" s="148">
        <f>V37+V34</f>
        <v>0</v>
      </c>
      <c r="W38" s="150"/>
      <c r="X38" s="148">
        <f>X37+X34</f>
        <v>0</v>
      </c>
      <c r="Y38" s="150"/>
      <c r="Z38" s="148">
        <f>Z37+Z34</f>
        <v>-5290161750</v>
      </c>
      <c r="AA38" s="149"/>
      <c r="AB38" s="148">
        <f>AB37+AB34</f>
        <v>86841600</v>
      </c>
      <c r="AC38" s="149"/>
      <c r="AD38" s="148">
        <f>AD37+AD34</f>
        <v>-5203320150</v>
      </c>
    </row>
    <row r="39" spans="1:30" ht="21" customHeight="1" x14ac:dyDescent="0.75">
      <c r="A39" s="225" t="s">
        <v>300</v>
      </c>
      <c r="D39" s="235"/>
      <c r="E39" s="235"/>
      <c r="F39" s="235"/>
      <c r="G39" s="235"/>
      <c r="H39" s="235"/>
      <c r="I39" s="235"/>
      <c r="J39" s="235"/>
      <c r="K39" s="235"/>
      <c r="L39" s="235"/>
      <c r="M39" s="235"/>
      <c r="N39" s="235"/>
      <c r="O39" s="235"/>
      <c r="P39" s="235"/>
      <c r="Q39" s="235"/>
      <c r="R39" s="235"/>
      <c r="S39" s="235"/>
      <c r="T39" s="235"/>
      <c r="U39" s="235"/>
      <c r="V39" s="235"/>
      <c r="W39" s="235"/>
      <c r="X39" s="144"/>
      <c r="Y39" s="235"/>
      <c r="Z39" s="144"/>
      <c r="AA39" s="235"/>
      <c r="AB39" s="235"/>
      <c r="AC39" s="235"/>
      <c r="AD39" s="144"/>
    </row>
    <row r="40" spans="1:30" ht="21" customHeight="1" x14ac:dyDescent="0.75">
      <c r="A40" s="228" t="s">
        <v>117</v>
      </c>
      <c r="D40" s="145">
        <v>0</v>
      </c>
      <c r="E40" s="145"/>
      <c r="F40" s="145">
        <v>0</v>
      </c>
      <c r="G40" s="145"/>
      <c r="H40" s="145">
        <v>0</v>
      </c>
      <c r="I40" s="145"/>
      <c r="J40" s="145">
        <v>0</v>
      </c>
      <c r="K40" s="145"/>
      <c r="L40" s="145">
        <v>0</v>
      </c>
      <c r="M40" s="145"/>
      <c r="N40" s="145">
        <v>7696904447</v>
      </c>
      <c r="O40" s="145"/>
      <c r="P40" s="145">
        <v>0</v>
      </c>
      <c r="Q40" s="145"/>
      <c r="R40" s="145">
        <v>0</v>
      </c>
      <c r="S40" s="145"/>
      <c r="T40" s="145">
        <v>0</v>
      </c>
      <c r="U40" s="145"/>
      <c r="V40" s="145">
        <v>0</v>
      </c>
      <c r="W40" s="145"/>
      <c r="X40" s="145">
        <f>P40+R40+T40+V40</f>
        <v>0</v>
      </c>
      <c r="Y40" s="145"/>
      <c r="Z40" s="147">
        <f>SUM(D40:N40)+X40</f>
        <v>7696904447</v>
      </c>
      <c r="AA40" s="145"/>
      <c r="AB40" s="144">
        <v>-15063205</v>
      </c>
      <c r="AC40" s="145"/>
      <c r="AD40" s="144">
        <f>SUM(Z40:AB40)</f>
        <v>7681841242</v>
      </c>
    </row>
    <row r="41" spans="1:30" ht="21" customHeight="1" x14ac:dyDescent="0.75">
      <c r="A41" s="228" t="s">
        <v>258</v>
      </c>
      <c r="D41" s="145">
        <v>0</v>
      </c>
      <c r="E41" s="145"/>
      <c r="F41" s="145">
        <v>0</v>
      </c>
      <c r="G41" s="145"/>
      <c r="H41" s="145">
        <v>0</v>
      </c>
      <c r="I41" s="145"/>
      <c r="J41" s="145">
        <v>0</v>
      </c>
      <c r="K41" s="145"/>
      <c r="L41" s="145">
        <v>0</v>
      </c>
      <c r="M41" s="145"/>
      <c r="N41" s="145">
        <v>79130432</v>
      </c>
      <c r="O41" s="145"/>
      <c r="P41" s="145">
        <v>-488537724</v>
      </c>
      <c r="Q41" s="145"/>
      <c r="R41" s="145">
        <v>231898899</v>
      </c>
      <c r="S41" s="145"/>
      <c r="T41" s="145">
        <v>121685242</v>
      </c>
      <c r="U41" s="145"/>
      <c r="V41" s="145">
        <v>0</v>
      </c>
      <c r="W41" s="145"/>
      <c r="X41" s="145">
        <f>P41+R41+T41+V41</f>
        <v>-134953583</v>
      </c>
      <c r="Y41" s="145"/>
      <c r="Z41" s="146">
        <f>SUM(D41:N41)+X41</f>
        <v>-55823151</v>
      </c>
      <c r="AA41" s="145"/>
      <c r="AB41" s="145">
        <v>9569440</v>
      </c>
      <c r="AC41" s="145"/>
      <c r="AD41" s="144">
        <f>SUM(Z41:AB41)</f>
        <v>-46253711</v>
      </c>
    </row>
    <row r="42" spans="1:30" ht="21" customHeight="1" x14ac:dyDescent="0.75">
      <c r="A42" s="225" t="s">
        <v>301</v>
      </c>
      <c r="D42" s="151">
        <f>SUM(D40:D41)</f>
        <v>0</v>
      </c>
      <c r="E42" s="149"/>
      <c r="F42" s="151">
        <f>SUM(F40:F41)</f>
        <v>0</v>
      </c>
      <c r="G42" s="149"/>
      <c r="H42" s="151">
        <f>SUM(H40:H41)</f>
        <v>0</v>
      </c>
      <c r="I42" s="149"/>
      <c r="J42" s="151">
        <f>SUM(J40:J41)</f>
        <v>0</v>
      </c>
      <c r="K42" s="149"/>
      <c r="L42" s="151">
        <f>SUM(L40:L41)</f>
        <v>0</v>
      </c>
      <c r="M42" s="149"/>
      <c r="N42" s="151">
        <f>SUM(N40:N41)</f>
        <v>7776034879</v>
      </c>
      <c r="O42" s="149"/>
      <c r="P42" s="151">
        <f>SUM(P40:P41)</f>
        <v>-488537724</v>
      </c>
      <c r="Q42" s="149"/>
      <c r="R42" s="151">
        <f>SUM(R40:R41)</f>
        <v>231898899</v>
      </c>
      <c r="S42" s="149"/>
      <c r="T42" s="151">
        <f>T40+T41</f>
        <v>121685242</v>
      </c>
      <c r="U42" s="149"/>
      <c r="V42" s="151">
        <f>V40+V41</f>
        <v>0</v>
      </c>
      <c r="W42" s="149"/>
      <c r="X42" s="151">
        <f>SUM(X40:X41)</f>
        <v>-134953583</v>
      </c>
      <c r="Y42" s="149"/>
      <c r="Z42" s="151">
        <f>SUM(Z40:Z41)</f>
        <v>7641081296</v>
      </c>
      <c r="AA42" s="149"/>
      <c r="AB42" s="151">
        <f>SUM(AB40:AB41)</f>
        <v>-5493765</v>
      </c>
      <c r="AC42" s="149"/>
      <c r="AD42" s="151">
        <f>SUM(AD40:AD41)</f>
        <v>7635587531</v>
      </c>
    </row>
    <row r="43" spans="1:30" ht="21" customHeight="1" x14ac:dyDescent="0.75">
      <c r="A43" s="228" t="s">
        <v>230</v>
      </c>
      <c r="B43" s="208">
        <v>18</v>
      </c>
      <c r="D43" s="152">
        <v>0</v>
      </c>
      <c r="E43" s="147"/>
      <c r="F43" s="152">
        <v>0</v>
      </c>
      <c r="G43" s="147"/>
      <c r="H43" s="152">
        <v>0</v>
      </c>
      <c r="I43" s="147"/>
      <c r="J43" s="152">
        <v>0</v>
      </c>
      <c r="K43" s="147"/>
      <c r="L43" s="145">
        <v>318616175</v>
      </c>
      <c r="M43" s="147"/>
      <c r="N43" s="145">
        <v>-318616175</v>
      </c>
      <c r="O43" s="147"/>
      <c r="P43" s="152">
        <v>0</v>
      </c>
      <c r="Q43" s="147"/>
      <c r="R43" s="152">
        <v>0</v>
      </c>
      <c r="S43" s="147"/>
      <c r="T43" s="152">
        <v>0</v>
      </c>
      <c r="U43" s="147"/>
      <c r="V43" s="152">
        <v>0</v>
      </c>
      <c r="W43" s="147"/>
      <c r="X43" s="152">
        <f>P43+R43+T43+V43</f>
        <v>0</v>
      </c>
      <c r="Y43" s="147"/>
      <c r="Z43" s="152">
        <f>SUM(D43:N43)+X43</f>
        <v>0</v>
      </c>
      <c r="AA43" s="147"/>
      <c r="AB43" s="152">
        <v>0</v>
      </c>
      <c r="AC43" s="147"/>
      <c r="AD43" s="152">
        <f>SUM(Z43:AB43)</f>
        <v>0</v>
      </c>
    </row>
    <row r="44" spans="1:30" ht="21" customHeight="1" thickBot="1" x14ac:dyDescent="0.8">
      <c r="A44" s="225" t="s">
        <v>283</v>
      </c>
      <c r="D44" s="41">
        <f>D30+D38+D42+D43</f>
        <v>5290161750</v>
      </c>
      <c r="E44" s="42"/>
      <c r="F44" s="41">
        <f>F30+F38+F42+F43</f>
        <v>263881502666</v>
      </c>
      <c r="G44" s="42"/>
      <c r="H44" s="41">
        <f>H30+H38+H42+H43</f>
        <v>-19980479</v>
      </c>
      <c r="I44" s="42"/>
      <c r="J44" s="41">
        <f>J30+J38+J42+J43</f>
        <v>-6714300702</v>
      </c>
      <c r="K44" s="42"/>
      <c r="L44" s="41">
        <f>L30+L38+L42+L43</f>
        <v>558616175</v>
      </c>
      <c r="M44" s="42"/>
      <c r="N44" s="41">
        <f>N30+N38+N42+N43</f>
        <v>27626963232</v>
      </c>
      <c r="O44" s="42"/>
      <c r="P44" s="41">
        <f>P30+P38+P42+P43</f>
        <v>-507022645</v>
      </c>
      <c r="Q44" s="42"/>
      <c r="R44" s="41">
        <f>R30+R38+R42+R43</f>
        <v>110489080</v>
      </c>
      <c r="S44" s="42"/>
      <c r="T44" s="41">
        <f>T30+T38+T42+T43</f>
        <v>121685242</v>
      </c>
      <c r="U44" s="42"/>
      <c r="V44" s="41">
        <f>V30+V38+V42+V43</f>
        <v>0</v>
      </c>
      <c r="W44" s="42"/>
      <c r="X44" s="41">
        <f>X30+X38+X42+X43</f>
        <v>-274848323</v>
      </c>
      <c r="Y44" s="42"/>
      <c r="Z44" s="41">
        <f>Z30+Z38+Z42+Z43</f>
        <v>290348114319</v>
      </c>
      <c r="AA44" s="42"/>
      <c r="AB44" s="41">
        <f>AB30+AB38+AB42+AB43</f>
        <v>582510454</v>
      </c>
      <c r="AC44" s="42"/>
      <c r="AD44" s="41">
        <f>AD30+AD38+AD42+AD43</f>
        <v>290930624773</v>
      </c>
    </row>
    <row r="45" spans="1:30" ht="23.25" customHeight="1" thickTop="1" x14ac:dyDescent="0.75"/>
    <row r="46" spans="1:30" ht="23.25" customHeight="1" x14ac:dyDescent="0.75"/>
    <row r="47" spans="1:30" ht="23.25" customHeight="1" x14ac:dyDescent="0.75"/>
    <row r="48" spans="1:30" ht="23.25" customHeight="1" x14ac:dyDescent="0.75"/>
    <row r="49" ht="23.25" customHeight="1" x14ac:dyDescent="0.75"/>
    <row r="50" ht="23.25" customHeight="1" x14ac:dyDescent="0.75"/>
    <row r="51" ht="23.25" customHeight="1" x14ac:dyDescent="0.75"/>
    <row r="52" ht="23.25" customHeight="1" x14ac:dyDescent="0.75"/>
    <row r="53" ht="23.25" customHeight="1" x14ac:dyDescent="0.75"/>
    <row r="54" ht="23.25" customHeight="1" x14ac:dyDescent="0.75"/>
    <row r="55" ht="23.25" customHeight="1" x14ac:dyDescent="0.75"/>
    <row r="56" ht="23.25" customHeight="1" x14ac:dyDescent="0.75"/>
    <row r="57" ht="23.25" customHeight="1" x14ac:dyDescent="0.75"/>
    <row r="58" ht="11.25" customHeight="1" x14ac:dyDescent="0.75"/>
    <row r="59" ht="23.25" customHeight="1" x14ac:dyDescent="0.75"/>
    <row r="60" ht="23.25" customHeight="1" x14ac:dyDescent="0.75"/>
    <row r="61" ht="23.25" customHeight="1" x14ac:dyDescent="0.75"/>
  </sheetData>
  <mergeCells count="4">
    <mergeCell ref="D4:AD4"/>
    <mergeCell ref="L5:N5"/>
    <mergeCell ref="P5:X5"/>
    <mergeCell ref="D12:AD12"/>
  </mergeCells>
  <pageMargins left="0.7" right="0.7" top="0.48" bottom="0.32" header="0.5" footer="0.3"/>
  <pageSetup paperSize="9" scale="52" firstPageNumber="13" orientation="landscape" useFirstPageNumber="1" r:id="rId1"/>
  <headerFooter scaleWithDoc="0">
    <oddFooter>&amp;L&amp;13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96320-CAD2-4F9B-BFE2-0560B3A19548}">
  <dimension ref="A1:N40"/>
  <sheetViews>
    <sheetView showGridLines="0" view="pageBreakPreview" zoomScale="85" zoomScaleNormal="100" zoomScaleSheetLayoutView="85" workbookViewId="0">
      <selection activeCell="C139" sqref="C139"/>
    </sheetView>
  </sheetViews>
  <sheetFormatPr defaultColWidth="9.09765625" defaultRowHeight="23.25" customHeight="1" x14ac:dyDescent="0.75"/>
  <cols>
    <col min="1" max="1" width="55.5" style="235" customWidth="1"/>
    <col min="2" max="2" width="10.69921875" style="208" customWidth="1"/>
    <col min="3" max="3" width="0.8984375" style="209" customWidth="1"/>
    <col min="4" max="4" width="23.19921875" style="209" customWidth="1"/>
    <col min="5" max="5" width="1.09765625" style="209" customWidth="1"/>
    <col min="6" max="6" width="23.19921875" style="209" customWidth="1"/>
    <col min="7" max="7" width="1.09765625" style="209" customWidth="1"/>
    <col min="8" max="8" width="23.19921875" style="209" customWidth="1"/>
    <col min="9" max="9" width="1.09765625" style="209" customWidth="1"/>
    <col min="10" max="10" width="23.19921875" style="209" customWidth="1"/>
    <col min="11" max="11" width="1.09765625" style="209" customWidth="1"/>
    <col min="12" max="12" width="23.19921875" style="209" customWidth="1"/>
    <col min="13" max="13" width="1.09765625" style="209" customWidth="1"/>
    <col min="14" max="14" width="22" style="209" customWidth="1"/>
    <col min="15" max="16384" width="9.09765625" style="209"/>
  </cols>
  <sheetData>
    <row r="1" spans="1:14" ht="23.25" customHeight="1" x14ac:dyDescent="0.75">
      <c r="A1" s="287" t="s">
        <v>232</v>
      </c>
    </row>
    <row r="2" spans="1:14" s="211" customFormat="1" ht="23.25" customHeight="1" x14ac:dyDescent="0.7">
      <c r="A2" s="287" t="s">
        <v>231</v>
      </c>
      <c r="B2" s="210"/>
      <c r="C2" s="207"/>
    </row>
    <row r="3" spans="1:14" s="211" customFormat="1" ht="23.25" customHeight="1" x14ac:dyDescent="0.7">
      <c r="A3" s="287" t="s">
        <v>275</v>
      </c>
      <c r="B3" s="214"/>
      <c r="C3" s="213"/>
    </row>
    <row r="4" spans="1:14" s="238" customFormat="1" ht="10" customHeight="1" x14ac:dyDescent="0.7">
      <c r="A4" s="288"/>
      <c r="B4" s="237"/>
      <c r="C4" s="236"/>
    </row>
    <row r="5" spans="1:14" s="238" customFormat="1" ht="22.75" customHeight="1" x14ac:dyDescent="0.7">
      <c r="A5" s="225"/>
      <c r="B5" s="239"/>
      <c r="C5" s="225"/>
      <c r="D5" s="304" t="s">
        <v>126</v>
      </c>
      <c r="E5" s="304"/>
      <c r="F5" s="304"/>
      <c r="G5" s="304"/>
      <c r="H5" s="304"/>
      <c r="I5" s="304"/>
      <c r="J5" s="304"/>
      <c r="K5" s="304"/>
      <c r="L5" s="304"/>
      <c r="M5" s="304"/>
      <c r="N5" s="304"/>
    </row>
    <row r="6" spans="1:14" s="238" customFormat="1" ht="22.75" customHeight="1" x14ac:dyDescent="0.7">
      <c r="A6" s="225"/>
      <c r="B6" s="239"/>
      <c r="C6" s="225"/>
      <c r="D6" s="240"/>
      <c r="E6" s="240"/>
      <c r="F6" s="240"/>
      <c r="G6" s="240"/>
      <c r="H6" s="240"/>
      <c r="I6" s="240"/>
      <c r="J6" s="305" t="s">
        <v>15</v>
      </c>
      <c r="K6" s="305"/>
      <c r="L6" s="305"/>
      <c r="M6" s="241"/>
      <c r="N6" s="240"/>
    </row>
    <row r="7" spans="1:14" s="241" customFormat="1" ht="22.75" customHeight="1" x14ac:dyDescent="0.7">
      <c r="A7" s="289"/>
      <c r="B7" s="243"/>
      <c r="C7" s="242"/>
      <c r="D7" s="244"/>
      <c r="E7" s="245"/>
      <c r="F7" s="244"/>
      <c r="G7" s="244"/>
      <c r="H7" s="244" t="s">
        <v>180</v>
      </c>
      <c r="I7" s="242"/>
      <c r="J7" s="246"/>
      <c r="K7" s="245"/>
      <c r="L7" s="245"/>
      <c r="M7" s="245"/>
      <c r="N7" s="245"/>
    </row>
    <row r="8" spans="1:14" s="241" customFormat="1" ht="22.75" customHeight="1" x14ac:dyDescent="0.7">
      <c r="A8" s="289"/>
      <c r="B8" s="243"/>
      <c r="C8" s="242"/>
      <c r="D8" s="244" t="s">
        <v>208</v>
      </c>
      <c r="E8" s="245"/>
      <c r="F8" s="244" t="s">
        <v>77</v>
      </c>
      <c r="G8" s="244"/>
      <c r="H8" s="244" t="s">
        <v>181</v>
      </c>
      <c r="I8" s="242"/>
      <c r="J8" s="246" t="s">
        <v>44</v>
      </c>
      <c r="K8" s="245"/>
      <c r="L8" s="245"/>
      <c r="M8" s="245"/>
      <c r="N8" s="245" t="s">
        <v>39</v>
      </c>
    </row>
    <row r="9" spans="1:14" s="241" customFormat="1" ht="22.75" customHeight="1" x14ac:dyDescent="0.7">
      <c r="A9" s="289"/>
      <c r="B9" s="223" t="s">
        <v>0</v>
      </c>
      <c r="C9" s="223"/>
      <c r="D9" s="244" t="s">
        <v>76</v>
      </c>
      <c r="E9" s="245"/>
      <c r="F9" s="241" t="s">
        <v>52</v>
      </c>
      <c r="H9" s="246" t="s">
        <v>170</v>
      </c>
      <c r="I9" s="242"/>
      <c r="J9" s="244" t="s">
        <v>78</v>
      </c>
      <c r="K9" s="245"/>
      <c r="L9" s="244" t="s">
        <v>79</v>
      </c>
      <c r="M9" s="245"/>
      <c r="N9" s="241" t="s">
        <v>41</v>
      </c>
    </row>
    <row r="10" spans="1:14" s="238" customFormat="1" ht="23" customHeight="1" x14ac:dyDescent="0.65">
      <c r="A10" s="283"/>
      <c r="B10" s="224"/>
      <c r="D10" s="306" t="s">
        <v>260</v>
      </c>
      <c r="E10" s="306"/>
      <c r="F10" s="306"/>
      <c r="G10" s="306"/>
      <c r="H10" s="306"/>
      <c r="I10" s="306"/>
      <c r="J10" s="306"/>
      <c r="K10" s="306"/>
      <c r="L10" s="306"/>
      <c r="M10" s="306"/>
      <c r="N10" s="306"/>
    </row>
    <row r="11" spans="1:14" s="286" customFormat="1" ht="21.5" customHeight="1" x14ac:dyDescent="0.65">
      <c r="A11" s="234" t="s">
        <v>276</v>
      </c>
      <c r="B11" s="284"/>
      <c r="C11" s="285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</row>
    <row r="12" spans="1:14" s="238" customFormat="1" ht="21.5" customHeight="1" x14ac:dyDescent="0.7">
      <c r="A12" s="225" t="s">
        <v>197</v>
      </c>
      <c r="B12" s="243"/>
      <c r="C12" s="247"/>
      <c r="D12" s="153">
        <v>5290161750</v>
      </c>
      <c r="E12" s="154"/>
      <c r="F12" s="153">
        <v>263881502666</v>
      </c>
      <c r="G12" s="153"/>
      <c r="H12" s="155">
        <v>-6555104609</v>
      </c>
      <c r="I12" s="154"/>
      <c r="J12" s="153">
        <v>558616175</v>
      </c>
      <c r="K12" s="154"/>
      <c r="L12" s="153">
        <v>22881108483</v>
      </c>
      <c r="M12" s="154"/>
      <c r="N12" s="154">
        <f>SUM(C12:L12)</f>
        <v>286056284465</v>
      </c>
    </row>
    <row r="13" spans="1:14" s="238" customFormat="1" ht="21.5" customHeight="1" x14ac:dyDescent="0.75">
      <c r="A13" s="225" t="s">
        <v>227</v>
      </c>
      <c r="B13" s="208"/>
      <c r="C13" s="209"/>
      <c r="D13" s="153"/>
      <c r="E13" s="154"/>
      <c r="F13" s="153"/>
      <c r="G13" s="153"/>
      <c r="H13" s="155"/>
      <c r="I13" s="154"/>
      <c r="J13" s="153"/>
      <c r="K13" s="154"/>
      <c r="L13" s="153"/>
      <c r="M13" s="154"/>
      <c r="N13" s="154"/>
    </row>
    <row r="14" spans="1:14" s="238" customFormat="1" ht="21.5" customHeight="1" x14ac:dyDescent="0.75">
      <c r="A14" s="227" t="s">
        <v>228</v>
      </c>
      <c r="B14" s="208"/>
      <c r="C14" s="209"/>
      <c r="D14" s="153"/>
      <c r="E14" s="154"/>
      <c r="F14" s="153"/>
      <c r="G14" s="153"/>
      <c r="H14" s="155"/>
      <c r="I14" s="154"/>
      <c r="J14" s="153"/>
      <c r="K14" s="154"/>
      <c r="L14" s="153"/>
      <c r="M14" s="154"/>
      <c r="N14" s="154"/>
    </row>
    <row r="15" spans="1:14" s="238" customFormat="1" ht="21.5" customHeight="1" x14ac:dyDescent="0.75">
      <c r="A15" s="228" t="s">
        <v>229</v>
      </c>
      <c r="B15" s="208">
        <v>24</v>
      </c>
      <c r="C15" s="209"/>
      <c r="D15" s="94">
        <v>0</v>
      </c>
      <c r="E15" s="156"/>
      <c r="F15" s="94">
        <v>0</v>
      </c>
      <c r="G15" s="157"/>
      <c r="H15" s="94">
        <v>0</v>
      </c>
      <c r="I15" s="156"/>
      <c r="J15" s="94">
        <v>0</v>
      </c>
      <c r="K15" s="156"/>
      <c r="L15" s="94">
        <v>-5395964985</v>
      </c>
      <c r="M15" s="154"/>
      <c r="N15" s="94">
        <f>SUM(L15,J15,H15,F15,D15)</f>
        <v>-5395964985</v>
      </c>
    </row>
    <row r="16" spans="1:14" s="251" customFormat="1" ht="21.5" customHeight="1" x14ac:dyDescent="0.75">
      <c r="A16" s="225" t="s">
        <v>233</v>
      </c>
      <c r="B16" s="248"/>
      <c r="C16" s="249"/>
      <c r="D16" s="250">
        <f>D15</f>
        <v>0</v>
      </c>
      <c r="E16" s="154"/>
      <c r="F16" s="250">
        <f>F15</f>
        <v>0</v>
      </c>
      <c r="G16" s="153"/>
      <c r="H16" s="250">
        <f>H15</f>
        <v>0</v>
      </c>
      <c r="I16" s="154"/>
      <c r="J16" s="250">
        <f>J15</f>
        <v>0</v>
      </c>
      <c r="K16" s="154"/>
      <c r="L16" s="250">
        <f>L15</f>
        <v>-5395964985</v>
      </c>
      <c r="M16" s="154"/>
      <c r="N16" s="250">
        <f>N15</f>
        <v>-5395964985</v>
      </c>
    </row>
    <row r="17" spans="1:14" s="238" customFormat="1" ht="21.5" customHeight="1" x14ac:dyDescent="0.7">
      <c r="A17" s="225" t="s">
        <v>300</v>
      </c>
      <c r="B17" s="243"/>
      <c r="C17" s="247"/>
      <c r="D17" s="154"/>
      <c r="E17" s="154"/>
      <c r="F17" s="154"/>
      <c r="G17" s="154"/>
      <c r="H17" s="154"/>
      <c r="I17" s="154"/>
      <c r="J17" s="158"/>
      <c r="K17" s="156"/>
      <c r="L17" s="158"/>
      <c r="M17" s="156"/>
      <c r="N17" s="156"/>
    </row>
    <row r="18" spans="1:14" s="238" customFormat="1" ht="21.5" customHeight="1" x14ac:dyDescent="0.7">
      <c r="A18" s="228" t="s">
        <v>85</v>
      </c>
      <c r="B18" s="243"/>
      <c r="C18" s="247"/>
      <c r="D18" s="263">
        <v>0</v>
      </c>
      <c r="E18" s="271"/>
      <c r="F18" s="263">
        <v>0</v>
      </c>
      <c r="G18" s="263"/>
      <c r="H18" s="263">
        <v>0</v>
      </c>
      <c r="I18" s="271"/>
      <c r="J18" s="263">
        <v>0</v>
      </c>
      <c r="K18" s="51"/>
      <c r="L18" s="272">
        <f>'PL 11-12'!G36</f>
        <v>7472948039</v>
      </c>
      <c r="M18" s="50"/>
      <c r="N18" s="51">
        <f>SUM(L18,J18,H18,F18,D18)</f>
        <v>7472948039</v>
      </c>
    </row>
    <row r="19" spans="1:14" s="238" customFormat="1" ht="21.5" customHeight="1" x14ac:dyDescent="0.7">
      <c r="A19" s="228" t="s">
        <v>258</v>
      </c>
      <c r="B19" s="243"/>
      <c r="C19" s="252"/>
      <c r="D19" s="94">
        <v>0</v>
      </c>
      <c r="E19" s="159"/>
      <c r="F19" s="94">
        <v>0</v>
      </c>
      <c r="G19" s="160"/>
      <c r="H19" s="94">
        <v>0</v>
      </c>
      <c r="I19" s="159"/>
      <c r="J19" s="94">
        <v>0</v>
      </c>
      <c r="K19" s="156"/>
      <c r="L19" s="94">
        <f>'PL 11-12'!G83</f>
        <v>-16985994</v>
      </c>
      <c r="M19" s="154"/>
      <c r="N19" s="94">
        <f>SUM(L19,J19,H19,F19,D19)</f>
        <v>-16985994</v>
      </c>
    </row>
    <row r="20" spans="1:14" s="251" customFormat="1" ht="21.5" customHeight="1" x14ac:dyDescent="0.7">
      <c r="A20" s="225" t="s">
        <v>301</v>
      </c>
      <c r="B20" s="253"/>
      <c r="C20" s="247"/>
      <c r="D20" s="250">
        <f>SUM(D18:D19)</f>
        <v>0</v>
      </c>
      <c r="E20" s="154"/>
      <c r="F20" s="250">
        <f>SUM(F18:F19)</f>
        <v>0</v>
      </c>
      <c r="G20" s="153"/>
      <c r="H20" s="250">
        <f>SUM(H18:H19)</f>
        <v>0</v>
      </c>
      <c r="I20" s="154"/>
      <c r="J20" s="250">
        <f>SUM(J18:J19)</f>
        <v>0</v>
      </c>
      <c r="K20" s="154"/>
      <c r="L20" s="250">
        <f>SUM(L18:L19)</f>
        <v>7455962045</v>
      </c>
      <c r="M20" s="154"/>
      <c r="N20" s="250">
        <f>SUM(N18:N19)</f>
        <v>7455962045</v>
      </c>
    </row>
    <row r="21" spans="1:14" s="238" customFormat="1" ht="21.5" customHeight="1" thickBot="1" x14ac:dyDescent="0.75">
      <c r="A21" s="225" t="s">
        <v>281</v>
      </c>
      <c r="B21" s="243"/>
      <c r="C21" s="247"/>
      <c r="D21" s="161">
        <f>D20+D12+D16</f>
        <v>5290161750</v>
      </c>
      <c r="E21" s="157"/>
      <c r="F21" s="161">
        <f>F20+F12+F16</f>
        <v>263881502666</v>
      </c>
      <c r="G21" s="154"/>
      <c r="H21" s="161">
        <f>H20+H12+H16</f>
        <v>-6555104609</v>
      </c>
      <c r="I21" s="157"/>
      <c r="J21" s="161">
        <f>J20+J12+J16</f>
        <v>558616175</v>
      </c>
      <c r="K21" s="156"/>
      <c r="L21" s="161">
        <f>L20+L12+L16</f>
        <v>24941105543</v>
      </c>
      <c r="M21" s="156"/>
      <c r="N21" s="161">
        <f>N20+N12+N16</f>
        <v>288116281525</v>
      </c>
    </row>
    <row r="22" spans="1:14" s="238" customFormat="1" ht="20" customHeight="1" thickTop="1" x14ac:dyDescent="0.7">
      <c r="A22" s="225"/>
      <c r="B22" s="243"/>
      <c r="C22" s="247"/>
      <c r="D22" s="57"/>
      <c r="E22" s="58"/>
      <c r="F22" s="57"/>
      <c r="G22" s="57"/>
      <c r="H22" s="57"/>
      <c r="I22" s="58"/>
      <c r="J22" s="57"/>
      <c r="K22" s="162"/>
      <c r="L22" s="57"/>
      <c r="M22" s="162"/>
      <c r="N22" s="57"/>
    </row>
    <row r="23" spans="1:14" s="282" customFormat="1" ht="21.5" customHeight="1" x14ac:dyDescent="0.65">
      <c r="A23" s="234" t="s">
        <v>282</v>
      </c>
      <c r="B23" s="281"/>
    </row>
    <row r="24" spans="1:14" ht="21.5" customHeight="1" x14ac:dyDescent="0.75">
      <c r="A24" s="225" t="s">
        <v>168</v>
      </c>
      <c r="D24" s="254">
        <v>5290161750</v>
      </c>
      <c r="E24" s="255"/>
      <c r="F24" s="254">
        <v>263881502666</v>
      </c>
      <c r="G24" s="254"/>
      <c r="H24" s="256">
        <v>-6555104609</v>
      </c>
      <c r="I24" s="255"/>
      <c r="J24" s="254">
        <v>240000000</v>
      </c>
      <c r="K24" s="255"/>
      <c r="L24" s="254">
        <v>20990391566</v>
      </c>
      <c r="M24" s="255"/>
      <c r="N24" s="255">
        <f>SUM(D24:L24)</f>
        <v>283846951373</v>
      </c>
    </row>
    <row r="25" spans="1:14" ht="21.5" customHeight="1" x14ac:dyDescent="0.75">
      <c r="A25" s="225" t="s">
        <v>227</v>
      </c>
      <c r="D25" s="257"/>
      <c r="E25" s="258"/>
      <c r="F25" s="257"/>
      <c r="G25" s="258"/>
      <c r="H25" s="257"/>
      <c r="I25" s="258"/>
      <c r="J25" s="257"/>
      <c r="K25" s="259"/>
      <c r="L25" s="50"/>
      <c r="M25" s="260"/>
    </row>
    <row r="26" spans="1:14" ht="21.5" customHeight="1" x14ac:dyDescent="0.75">
      <c r="A26" s="227" t="s">
        <v>228</v>
      </c>
      <c r="D26" s="257"/>
      <c r="E26" s="258"/>
      <c r="F26" s="257"/>
      <c r="G26" s="258"/>
      <c r="H26" s="257"/>
      <c r="I26" s="258"/>
      <c r="J26" s="257"/>
      <c r="K26" s="259"/>
      <c r="L26" s="50"/>
      <c r="M26" s="260"/>
    </row>
    <row r="27" spans="1:14" ht="21.5" customHeight="1" x14ac:dyDescent="0.75">
      <c r="A27" s="228" t="s">
        <v>229</v>
      </c>
      <c r="B27" s="208">
        <v>24</v>
      </c>
      <c r="D27" s="261">
        <v>0</v>
      </c>
      <c r="E27" s="262"/>
      <c r="F27" s="261">
        <v>0</v>
      </c>
      <c r="G27" s="262"/>
      <c r="H27" s="261">
        <v>0</v>
      </c>
      <c r="I27" s="162"/>
      <c r="J27" s="263">
        <v>0</v>
      </c>
      <c r="K27" s="264"/>
      <c r="L27" s="51">
        <v>-5290161750</v>
      </c>
      <c r="M27" s="260"/>
      <c r="N27" s="265">
        <f>SUM(L27:M27)</f>
        <v>-5290161750</v>
      </c>
    </row>
    <row r="28" spans="1:14" s="249" customFormat="1" ht="21.5" customHeight="1" x14ac:dyDescent="0.75">
      <c r="A28" s="225" t="s">
        <v>233</v>
      </c>
      <c r="B28" s="248"/>
      <c r="D28" s="266">
        <f>D27</f>
        <v>0</v>
      </c>
      <c r="E28" s="267"/>
      <c r="F28" s="266">
        <f>F27</f>
        <v>0</v>
      </c>
      <c r="G28" s="267"/>
      <c r="H28" s="266">
        <f>H27</f>
        <v>0</v>
      </c>
      <c r="I28" s="57"/>
      <c r="J28" s="266">
        <f>J27</f>
        <v>0</v>
      </c>
      <c r="K28" s="264"/>
      <c r="L28" s="266">
        <f>L27</f>
        <v>-5290161750</v>
      </c>
      <c r="M28" s="268"/>
      <c r="N28" s="266">
        <f>N27</f>
        <v>-5290161750</v>
      </c>
    </row>
    <row r="29" spans="1:14" ht="21.5" customHeight="1" x14ac:dyDescent="0.75">
      <c r="A29" s="225" t="s">
        <v>300</v>
      </c>
      <c r="D29" s="50"/>
      <c r="E29" s="50"/>
      <c r="F29" s="50"/>
      <c r="G29" s="50"/>
      <c r="H29" s="50"/>
      <c r="I29" s="50"/>
      <c r="J29" s="269"/>
      <c r="K29" s="51"/>
      <c r="L29" s="270"/>
      <c r="M29" s="51"/>
      <c r="N29" s="51"/>
    </row>
    <row r="30" spans="1:14" ht="21.5" customHeight="1" x14ac:dyDescent="0.75">
      <c r="A30" s="228" t="s">
        <v>85</v>
      </c>
      <c r="D30" s="263">
        <v>0</v>
      </c>
      <c r="E30" s="271"/>
      <c r="F30" s="263">
        <v>0</v>
      </c>
      <c r="G30" s="263"/>
      <c r="H30" s="263">
        <v>0</v>
      </c>
      <c r="I30" s="271"/>
      <c r="J30" s="263">
        <v>0</v>
      </c>
      <c r="K30" s="51"/>
      <c r="L30" s="272">
        <v>7465774468</v>
      </c>
      <c r="M30" s="50"/>
      <c r="N30" s="51">
        <f>SUM(D30:L30)</f>
        <v>7465774468</v>
      </c>
    </row>
    <row r="31" spans="1:14" ht="21.5" customHeight="1" x14ac:dyDescent="0.75">
      <c r="A31" s="228" t="s">
        <v>258</v>
      </c>
      <c r="D31" s="263">
        <v>0</v>
      </c>
      <c r="E31" s="271"/>
      <c r="F31" s="263">
        <v>0</v>
      </c>
      <c r="G31" s="263"/>
      <c r="H31" s="263">
        <v>0</v>
      </c>
      <c r="I31" s="271"/>
      <c r="J31" s="263">
        <v>0</v>
      </c>
      <c r="K31" s="51"/>
      <c r="L31" s="272">
        <v>33720374</v>
      </c>
      <c r="M31" s="50"/>
      <c r="N31" s="51">
        <f>SUM(D31:L31)</f>
        <v>33720374</v>
      </c>
    </row>
    <row r="32" spans="1:14" s="249" customFormat="1" ht="21.5" customHeight="1" x14ac:dyDescent="0.75">
      <c r="A32" s="225" t="s">
        <v>301</v>
      </c>
      <c r="B32" s="248"/>
      <c r="D32" s="273">
        <f>SUM(D30:D31)</f>
        <v>0</v>
      </c>
      <c r="E32" s="50"/>
      <c r="F32" s="273">
        <f>SUM(F30:F31)</f>
        <v>0</v>
      </c>
      <c r="G32" s="274"/>
      <c r="H32" s="273">
        <f>SUM(H30:H31)</f>
        <v>0</v>
      </c>
      <c r="I32" s="50"/>
      <c r="J32" s="273">
        <f>SUM(J30:J31)</f>
        <v>0</v>
      </c>
      <c r="K32" s="50"/>
      <c r="L32" s="273">
        <f>SUM(L30:L31)</f>
        <v>7499494842</v>
      </c>
      <c r="M32" s="51"/>
      <c r="N32" s="273">
        <f>SUM(N30:N31)</f>
        <v>7499494842</v>
      </c>
    </row>
    <row r="33" spans="1:14" ht="21.5" customHeight="1" x14ac:dyDescent="0.75">
      <c r="A33" s="228" t="s">
        <v>230</v>
      </c>
      <c r="B33" s="208">
        <v>18</v>
      </c>
      <c r="D33" s="275">
        <v>0</v>
      </c>
      <c r="E33" s="51"/>
      <c r="F33" s="275">
        <v>0</v>
      </c>
      <c r="G33" s="276"/>
      <c r="H33" s="275">
        <v>0</v>
      </c>
      <c r="I33" s="51"/>
      <c r="J33" s="275">
        <v>318616175</v>
      </c>
      <c r="K33" s="51"/>
      <c r="L33" s="275">
        <v>-318616175</v>
      </c>
      <c r="M33" s="51"/>
      <c r="N33" s="275">
        <f>SUM(J33,L33)</f>
        <v>0</v>
      </c>
    </row>
    <row r="34" spans="1:14" ht="21.5" customHeight="1" thickBot="1" x14ac:dyDescent="0.8">
      <c r="A34" s="225" t="s">
        <v>283</v>
      </c>
      <c r="D34" s="161">
        <f>D24+D28+D32+D33</f>
        <v>5290161750</v>
      </c>
      <c r="E34" s="157"/>
      <c r="F34" s="161">
        <f>F24+F28+F32+F33</f>
        <v>263881502666</v>
      </c>
      <c r="G34" s="154"/>
      <c r="H34" s="161">
        <f>H24+H28+H32+H33</f>
        <v>-6555104609</v>
      </c>
      <c r="I34" s="157"/>
      <c r="J34" s="161">
        <f>J24+J28+J32+J33</f>
        <v>558616175</v>
      </c>
      <c r="K34" s="156"/>
      <c r="L34" s="161">
        <f>L24+L28+L32+L33</f>
        <v>22881108483</v>
      </c>
      <c r="M34" s="156"/>
      <c r="N34" s="161">
        <f>N24+N28+N32+N33</f>
        <v>286056284465</v>
      </c>
    </row>
    <row r="35" spans="1:14" ht="23.25" customHeight="1" thickTop="1" x14ac:dyDescent="0.75"/>
    <row r="40" spans="1:14" ht="11.25" customHeight="1" x14ac:dyDescent="0.75"/>
  </sheetData>
  <mergeCells count="3">
    <mergeCell ref="D5:N5"/>
    <mergeCell ref="J6:L6"/>
    <mergeCell ref="D10:N10"/>
  </mergeCells>
  <pageMargins left="0.8" right="0.8" top="0.48" bottom="0.5" header="0.5" footer="0.3"/>
  <pageSetup paperSize="9" scale="69" firstPageNumber="14" orientation="landscape" useFirstPageNumber="1" r:id="rId1"/>
  <headerFooter scaleWithDoc="0">
    <oddFooter>&amp;L&amp;13 หมายเหตุประกอบงบการเงินเป็นส่วนหนึ่งของงบการเงินนี้
&amp;C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78"/>
  <sheetViews>
    <sheetView showGridLines="0" view="pageBreakPreview" zoomScale="85" zoomScaleNormal="100" zoomScaleSheetLayoutView="85" zoomScalePageLayoutView="85" workbookViewId="0">
      <selection activeCell="C139" sqref="C139"/>
    </sheetView>
  </sheetViews>
  <sheetFormatPr defaultColWidth="9.09765625" defaultRowHeight="22.5" x14ac:dyDescent="0.7"/>
  <cols>
    <col min="1" max="1" width="48.5" style="111" customWidth="1"/>
    <col min="2" max="2" width="10.19921875" style="110" customWidth="1"/>
    <col min="3" max="3" width="15.5" style="111" customWidth="1"/>
    <col min="4" max="4" width="1.19921875" style="111" customWidth="1"/>
    <col min="5" max="5" width="15.5" style="111" customWidth="1"/>
    <col min="6" max="6" width="1.19921875" style="111" customWidth="1"/>
    <col min="7" max="7" width="15.5" style="111" customWidth="1"/>
    <col min="8" max="8" width="1.19921875" style="111" customWidth="1"/>
    <col min="9" max="9" width="15.5" style="111" customWidth="1"/>
    <col min="10" max="16384" width="9.09765625" style="111"/>
  </cols>
  <sheetData>
    <row r="1" spans="1:9" ht="23" customHeight="1" x14ac:dyDescent="0.7">
      <c r="A1" s="109" t="s">
        <v>232</v>
      </c>
    </row>
    <row r="2" spans="1:9" ht="23" customHeight="1" x14ac:dyDescent="0.7">
      <c r="A2" s="109" t="s">
        <v>231</v>
      </c>
      <c r="B2" s="112"/>
      <c r="G2" s="113"/>
      <c r="H2" s="113"/>
      <c r="I2" s="113"/>
    </row>
    <row r="3" spans="1:9" ht="23" customHeight="1" x14ac:dyDescent="0.7">
      <c r="A3" s="109" t="s">
        <v>287</v>
      </c>
      <c r="B3" s="112"/>
      <c r="C3" s="113" t="s">
        <v>21</v>
      </c>
      <c r="E3" s="113" t="s">
        <v>21</v>
      </c>
    </row>
    <row r="4" spans="1:9" s="81" customFormat="1" ht="15" customHeight="1" x14ac:dyDescent="0.7">
      <c r="A4" s="109"/>
      <c r="B4" s="100"/>
    </row>
    <row r="5" spans="1:9" s="81" customFormat="1" ht="21" customHeight="1" x14ac:dyDescent="0.7">
      <c r="A5" s="114"/>
      <c r="B5" s="115"/>
      <c r="C5" s="310" t="s">
        <v>125</v>
      </c>
      <c r="D5" s="310"/>
      <c r="E5" s="310"/>
      <c r="F5" s="116"/>
      <c r="G5" s="310" t="s">
        <v>126</v>
      </c>
      <c r="H5" s="310"/>
      <c r="I5" s="310"/>
    </row>
    <row r="6" spans="1:9" s="81" customFormat="1" ht="21" customHeight="1" x14ac:dyDescent="0.7">
      <c r="A6" s="114"/>
      <c r="B6" s="115"/>
      <c r="C6" s="311" t="s">
        <v>267</v>
      </c>
      <c r="D6" s="311"/>
      <c r="E6" s="311"/>
      <c r="F6" s="116"/>
      <c r="G6" s="311" t="s">
        <v>267</v>
      </c>
      <c r="H6" s="311"/>
      <c r="I6" s="311"/>
    </row>
    <row r="7" spans="1:9" s="81" customFormat="1" ht="21" customHeight="1" x14ac:dyDescent="0.7">
      <c r="A7" s="114"/>
      <c r="B7" s="115" t="s">
        <v>0</v>
      </c>
      <c r="C7" s="103">
        <v>2566</v>
      </c>
      <c r="D7" s="103"/>
      <c r="E7" s="103">
        <v>2565</v>
      </c>
      <c r="F7" s="117"/>
      <c r="G7" s="103">
        <v>2566</v>
      </c>
      <c r="H7" s="103"/>
      <c r="I7" s="103">
        <v>2565</v>
      </c>
    </row>
    <row r="8" spans="1:9" s="81" customFormat="1" ht="21" customHeight="1" x14ac:dyDescent="0.7">
      <c r="A8" s="118"/>
      <c r="B8" s="119"/>
      <c r="C8" s="307" t="s">
        <v>260</v>
      </c>
      <c r="D8" s="307"/>
      <c r="E8" s="307"/>
      <c r="F8" s="307"/>
      <c r="G8" s="307"/>
      <c r="H8" s="307"/>
      <c r="I8" s="307"/>
    </row>
    <row r="9" spans="1:9" s="72" customFormat="1" ht="20.149999999999999" customHeight="1" x14ac:dyDescent="0.65">
      <c r="A9" s="120" t="s">
        <v>23</v>
      </c>
      <c r="B9" s="77"/>
      <c r="C9" s="105"/>
      <c r="D9" s="105"/>
      <c r="E9" s="105"/>
      <c r="F9" s="105"/>
      <c r="G9" s="105"/>
      <c r="H9" s="105"/>
      <c r="I9" s="105"/>
    </row>
    <row r="10" spans="1:9" s="72" customFormat="1" ht="20.149999999999999" customHeight="1" x14ac:dyDescent="0.65">
      <c r="A10" s="68" t="s">
        <v>270</v>
      </c>
      <c r="B10" s="73"/>
      <c r="C10" s="59">
        <v>8599079046</v>
      </c>
      <c r="D10" s="38"/>
      <c r="E10" s="59">
        <v>7681841242</v>
      </c>
      <c r="F10" s="76"/>
      <c r="G10" s="59">
        <v>7472948039</v>
      </c>
      <c r="H10" s="76"/>
      <c r="I10" s="59">
        <v>7465774468</v>
      </c>
    </row>
    <row r="11" spans="1:9" s="72" customFormat="1" ht="20.149999999999999" customHeight="1" x14ac:dyDescent="0.65">
      <c r="A11" s="121" t="s">
        <v>109</v>
      </c>
      <c r="B11" s="73"/>
      <c r="C11" s="38"/>
      <c r="D11" s="38"/>
      <c r="E11" s="38"/>
      <c r="F11" s="76"/>
      <c r="G11" s="76"/>
      <c r="H11" s="76"/>
      <c r="I11" s="76"/>
    </row>
    <row r="12" spans="1:9" s="72" customFormat="1" ht="20.149999999999999" customHeight="1" x14ac:dyDescent="0.65">
      <c r="A12" s="68" t="s">
        <v>182</v>
      </c>
      <c r="B12" s="73">
        <v>10</v>
      </c>
      <c r="C12" s="38">
        <v>1889859091</v>
      </c>
      <c r="D12" s="38"/>
      <c r="E12" s="38">
        <v>2084257472</v>
      </c>
      <c r="F12" s="76"/>
      <c r="G12" s="24">
        <v>537155</v>
      </c>
      <c r="H12" s="76"/>
      <c r="I12" s="76">
        <v>0</v>
      </c>
    </row>
    <row r="13" spans="1:9" s="72" customFormat="1" ht="20.149999999999999" customHeight="1" x14ac:dyDescent="0.65">
      <c r="A13" s="68" t="s">
        <v>131</v>
      </c>
      <c r="B13" s="73">
        <v>11</v>
      </c>
      <c r="C13" s="38">
        <v>9989081024</v>
      </c>
      <c r="D13" s="38"/>
      <c r="E13" s="59">
        <v>10211226040</v>
      </c>
      <c r="F13" s="76"/>
      <c r="G13" s="24">
        <v>2202743425</v>
      </c>
      <c r="H13" s="76"/>
      <c r="I13" s="60">
        <v>2068019596</v>
      </c>
    </row>
    <row r="14" spans="1:9" s="72" customFormat="1" ht="20.149999999999999" customHeight="1" x14ac:dyDescent="0.65">
      <c r="A14" s="68" t="s">
        <v>132</v>
      </c>
      <c r="B14" s="73">
        <v>12</v>
      </c>
      <c r="C14" s="38">
        <v>3981644807</v>
      </c>
      <c r="D14" s="38"/>
      <c r="E14" s="59">
        <v>3906139763</v>
      </c>
      <c r="F14" s="76"/>
      <c r="G14" s="24">
        <v>929757024</v>
      </c>
      <c r="H14" s="76"/>
      <c r="I14" s="60">
        <v>886876475</v>
      </c>
    </row>
    <row r="15" spans="1:9" s="72" customFormat="1" ht="20.149999999999999" customHeight="1" x14ac:dyDescent="0.65">
      <c r="A15" s="68" t="s">
        <v>60</v>
      </c>
      <c r="B15" s="73"/>
      <c r="C15" s="59"/>
      <c r="D15" s="38"/>
      <c r="E15" s="59"/>
      <c r="F15" s="122"/>
      <c r="G15" s="60"/>
      <c r="H15" s="122"/>
      <c r="I15" s="60"/>
    </row>
    <row r="16" spans="1:9" s="72" customFormat="1" ht="20.149999999999999" customHeight="1" x14ac:dyDescent="0.65">
      <c r="A16" s="68" t="s">
        <v>133</v>
      </c>
      <c r="B16" s="73">
        <v>14</v>
      </c>
      <c r="C16" s="38">
        <v>1751819213</v>
      </c>
      <c r="D16" s="38"/>
      <c r="E16" s="59">
        <v>1349259304</v>
      </c>
      <c r="F16" s="122"/>
      <c r="G16" s="24">
        <v>674421985</v>
      </c>
      <c r="H16" s="122"/>
      <c r="I16" s="60">
        <v>465215715</v>
      </c>
    </row>
    <row r="17" spans="1:9" s="72" customFormat="1" ht="20.149999999999999" customHeight="1" x14ac:dyDescent="0.65">
      <c r="A17" s="68" t="s">
        <v>185</v>
      </c>
      <c r="B17" s="73" t="s">
        <v>331</v>
      </c>
      <c r="C17" s="38">
        <v>0</v>
      </c>
      <c r="D17" s="38"/>
      <c r="E17" s="59">
        <v>0</v>
      </c>
      <c r="F17" s="122"/>
      <c r="G17" s="24">
        <v>-1014535937</v>
      </c>
      <c r="H17" s="122"/>
      <c r="I17" s="60">
        <v>0</v>
      </c>
    </row>
    <row r="18" spans="1:9" s="72" customFormat="1" ht="20.149999999999999" customHeight="1" x14ac:dyDescent="0.65">
      <c r="A18" s="68" t="s">
        <v>30</v>
      </c>
      <c r="B18" s="73"/>
      <c r="C18" s="38">
        <v>-292763805</v>
      </c>
      <c r="D18" s="38"/>
      <c r="E18" s="59">
        <v>-209644375</v>
      </c>
      <c r="F18" s="76"/>
      <c r="G18" s="24">
        <v>-20430872</v>
      </c>
      <c r="H18" s="76"/>
      <c r="I18" s="60">
        <v>-189431112</v>
      </c>
    </row>
    <row r="19" spans="1:9" s="72" customFormat="1" ht="20.149999999999999" customHeight="1" x14ac:dyDescent="0.65">
      <c r="A19" s="68" t="s">
        <v>47</v>
      </c>
      <c r="B19" s="73"/>
      <c r="C19" s="59">
        <v>6319234901</v>
      </c>
      <c r="D19" s="38"/>
      <c r="E19" s="59">
        <v>7121907200</v>
      </c>
      <c r="F19" s="76"/>
      <c r="G19" s="24">
        <v>869651497</v>
      </c>
      <c r="H19" s="76"/>
      <c r="I19" s="60">
        <v>377427960</v>
      </c>
    </row>
    <row r="20" spans="1:9" s="72" customFormat="1" ht="20.149999999999999" customHeight="1" x14ac:dyDescent="0.65">
      <c r="A20" s="68" t="s">
        <v>35</v>
      </c>
      <c r="B20" s="73">
        <v>22</v>
      </c>
      <c r="C20" s="59">
        <v>2534760158</v>
      </c>
      <c r="D20" s="38"/>
      <c r="E20" s="59">
        <v>2728827225</v>
      </c>
      <c r="F20" s="76"/>
      <c r="G20" s="24">
        <v>1625166179</v>
      </c>
      <c r="H20" s="76"/>
      <c r="I20" s="60">
        <v>1878849323</v>
      </c>
    </row>
    <row r="21" spans="1:9" s="72" customFormat="1" ht="20.149999999999999" customHeight="1" x14ac:dyDescent="0.65">
      <c r="A21" s="68" t="s">
        <v>289</v>
      </c>
      <c r="B21" s="68"/>
      <c r="C21" s="38">
        <v>11841863</v>
      </c>
      <c r="D21" s="38"/>
      <c r="E21" s="38">
        <v>-12300977</v>
      </c>
      <c r="F21" s="38"/>
      <c r="G21" s="24">
        <v>-2520117</v>
      </c>
      <c r="H21" s="38"/>
      <c r="I21" s="76">
        <v>-4141331</v>
      </c>
    </row>
    <row r="22" spans="1:9" s="72" customFormat="1" ht="20.149999999999999" customHeight="1" x14ac:dyDescent="0.65">
      <c r="A22" s="68" t="s">
        <v>241</v>
      </c>
      <c r="B22" s="68"/>
      <c r="C22" s="38"/>
      <c r="D22" s="38"/>
      <c r="E22" s="38"/>
      <c r="F22" s="38"/>
      <c r="G22" s="24"/>
      <c r="H22" s="38"/>
      <c r="I22" s="76"/>
    </row>
    <row r="23" spans="1:9" s="72" customFormat="1" ht="20.149999999999999" customHeight="1" x14ac:dyDescent="0.65">
      <c r="A23" s="68" t="s">
        <v>242</v>
      </c>
      <c r="B23" s="68"/>
      <c r="C23" s="59">
        <v>43953173</v>
      </c>
      <c r="D23" s="38"/>
      <c r="E23" s="65">
        <v>-405620906</v>
      </c>
      <c r="F23" s="76"/>
      <c r="G23" s="24">
        <v>-63590102</v>
      </c>
      <c r="H23" s="76"/>
      <c r="I23" s="65">
        <v>-73866425</v>
      </c>
    </row>
    <row r="24" spans="1:9" s="72" customFormat="1" ht="20.149999999999999" customHeight="1" x14ac:dyDescent="0.65">
      <c r="A24" s="68" t="s">
        <v>243</v>
      </c>
      <c r="B24" s="73" t="s">
        <v>290</v>
      </c>
      <c r="C24" s="38">
        <v>130415411</v>
      </c>
      <c r="D24" s="38"/>
      <c r="E24" s="59">
        <v>71847269</v>
      </c>
      <c r="F24" s="38"/>
      <c r="G24" s="24">
        <v>9912221</v>
      </c>
      <c r="H24" s="38"/>
      <c r="I24" s="60">
        <v>18725403</v>
      </c>
    </row>
    <row r="25" spans="1:9" s="72" customFormat="1" ht="20.149999999999999" customHeight="1" x14ac:dyDescent="0.65">
      <c r="A25" s="68" t="s">
        <v>218</v>
      </c>
      <c r="B25" s="73"/>
      <c r="C25" s="38">
        <v>4497481</v>
      </c>
      <c r="D25" s="38"/>
      <c r="E25" s="59">
        <v>0</v>
      </c>
      <c r="F25" s="38"/>
      <c r="G25" s="24">
        <v>0</v>
      </c>
      <c r="H25" s="38"/>
      <c r="I25" s="61">
        <v>0</v>
      </c>
    </row>
    <row r="26" spans="1:9" s="72" customFormat="1" ht="20.149999999999999" customHeight="1" x14ac:dyDescent="0.65">
      <c r="A26" s="82" t="s">
        <v>221</v>
      </c>
      <c r="B26" s="73"/>
      <c r="C26" s="59"/>
      <c r="D26" s="38"/>
      <c r="E26" s="59"/>
      <c r="F26" s="38"/>
      <c r="G26" s="38"/>
      <c r="H26" s="38"/>
      <c r="I26" s="60"/>
    </row>
    <row r="27" spans="1:9" s="72" customFormat="1" ht="20.149999999999999" customHeight="1" x14ac:dyDescent="0.65">
      <c r="A27" s="82" t="s">
        <v>220</v>
      </c>
      <c r="B27" s="73">
        <v>9</v>
      </c>
      <c r="C27" s="38">
        <v>-746229748</v>
      </c>
      <c r="D27" s="38"/>
      <c r="E27" s="59">
        <v>-831423391</v>
      </c>
      <c r="F27" s="38"/>
      <c r="G27" s="24">
        <v>0</v>
      </c>
      <c r="H27" s="38"/>
      <c r="I27" s="60">
        <v>0</v>
      </c>
    </row>
    <row r="28" spans="1:9" s="72" customFormat="1" ht="20.149999999999999" customHeight="1" x14ac:dyDescent="0.65">
      <c r="A28" s="82" t="s">
        <v>225</v>
      </c>
      <c r="B28" s="73"/>
      <c r="C28" s="38"/>
      <c r="D28" s="38"/>
      <c r="E28" s="59"/>
      <c r="F28" s="38"/>
      <c r="G28" s="24"/>
      <c r="H28" s="38"/>
      <c r="I28" s="60"/>
    </row>
    <row r="29" spans="1:9" s="72" customFormat="1" ht="20" customHeight="1" x14ac:dyDescent="0.65">
      <c r="A29" s="82" t="s">
        <v>226</v>
      </c>
      <c r="B29" s="73">
        <v>8</v>
      </c>
      <c r="C29" s="59">
        <v>0</v>
      </c>
      <c r="D29" s="38"/>
      <c r="E29" s="59">
        <v>0</v>
      </c>
      <c r="F29" s="38"/>
      <c r="G29" s="24">
        <v>2689779</v>
      </c>
      <c r="H29" s="38"/>
      <c r="I29" s="60">
        <v>0</v>
      </c>
    </row>
    <row r="30" spans="1:9" s="72" customFormat="1" ht="20" customHeight="1" x14ac:dyDescent="0.65">
      <c r="A30" s="82" t="s">
        <v>302</v>
      </c>
      <c r="B30" s="73">
        <v>8</v>
      </c>
      <c r="C30" s="59">
        <v>0</v>
      </c>
      <c r="D30" s="38"/>
      <c r="E30" s="59">
        <v>0</v>
      </c>
      <c r="F30" s="38"/>
      <c r="G30" s="24">
        <v>899018</v>
      </c>
      <c r="H30" s="38"/>
      <c r="I30" s="60">
        <v>0</v>
      </c>
    </row>
    <row r="31" spans="1:9" s="72" customFormat="1" ht="20.149999999999999" customHeight="1" x14ac:dyDescent="0.65">
      <c r="A31" s="82" t="s">
        <v>198</v>
      </c>
      <c r="B31" s="73"/>
      <c r="C31" s="59"/>
      <c r="D31" s="38"/>
      <c r="E31" s="59"/>
      <c r="F31" s="38"/>
      <c r="G31" s="38"/>
      <c r="H31" s="38"/>
      <c r="I31" s="60"/>
    </row>
    <row r="32" spans="1:9" s="72" customFormat="1" ht="20.149999999999999" customHeight="1" x14ac:dyDescent="0.65">
      <c r="A32" s="82" t="s">
        <v>183</v>
      </c>
      <c r="B32" s="73"/>
      <c r="C32" s="38">
        <v>11809565</v>
      </c>
      <c r="D32" s="38"/>
      <c r="E32" s="43">
        <v>17304775</v>
      </c>
      <c r="F32" s="38"/>
      <c r="G32" s="24">
        <v>0</v>
      </c>
      <c r="H32" s="38"/>
      <c r="I32" s="61">
        <v>0</v>
      </c>
    </row>
    <row r="33" spans="1:9" s="72" customFormat="1" ht="20.149999999999999" customHeight="1" x14ac:dyDescent="0.65">
      <c r="A33" s="82" t="s">
        <v>249</v>
      </c>
      <c r="B33" s="73"/>
      <c r="C33" s="38"/>
      <c r="D33" s="38"/>
      <c r="E33" s="38"/>
      <c r="F33" s="38"/>
      <c r="G33" s="38"/>
      <c r="H33" s="38"/>
      <c r="I33" s="76"/>
    </row>
    <row r="34" spans="1:9" s="72" customFormat="1" ht="20" customHeight="1" x14ac:dyDescent="0.65">
      <c r="A34" s="90" t="s">
        <v>134</v>
      </c>
      <c r="B34" s="73"/>
      <c r="C34" s="38">
        <v>297646215</v>
      </c>
      <c r="D34" s="38"/>
      <c r="E34" s="65">
        <v>55073590</v>
      </c>
      <c r="F34" s="38"/>
      <c r="G34" s="24">
        <v>25370762</v>
      </c>
      <c r="H34" s="38"/>
      <c r="I34" s="38">
        <v>-4289169</v>
      </c>
    </row>
    <row r="35" spans="1:9" s="72" customFormat="1" ht="20.149999999999999" customHeight="1" x14ac:dyDescent="0.65">
      <c r="A35" s="90" t="s">
        <v>323</v>
      </c>
      <c r="B35" s="73"/>
      <c r="C35" s="59"/>
      <c r="D35" s="38"/>
      <c r="E35" s="65"/>
      <c r="F35" s="38"/>
      <c r="G35" s="38"/>
      <c r="H35" s="38"/>
      <c r="I35" s="38"/>
    </row>
    <row r="36" spans="1:9" s="72" customFormat="1" ht="20.149999999999999" customHeight="1" x14ac:dyDescent="0.65">
      <c r="A36" s="90" t="s">
        <v>253</v>
      </c>
      <c r="B36" s="73"/>
      <c r="C36" s="38">
        <v>-234985354</v>
      </c>
      <c r="D36" s="38"/>
      <c r="E36" s="65">
        <v>-134884012</v>
      </c>
      <c r="F36" s="38"/>
      <c r="G36" s="24">
        <v>1829886</v>
      </c>
      <c r="H36" s="38"/>
      <c r="I36" s="38">
        <v>-167411</v>
      </c>
    </row>
    <row r="37" spans="1:9" s="72" customFormat="1" ht="20.149999999999999" customHeight="1" x14ac:dyDescent="0.65">
      <c r="A37" s="90" t="s">
        <v>198</v>
      </c>
      <c r="B37" s="73"/>
      <c r="C37" s="59"/>
      <c r="D37" s="38"/>
      <c r="E37" s="65"/>
      <c r="F37" s="38"/>
      <c r="G37" s="38"/>
      <c r="H37" s="38"/>
      <c r="I37" s="38"/>
    </row>
    <row r="38" spans="1:9" s="72" customFormat="1" ht="20.149999999999999" customHeight="1" x14ac:dyDescent="0.65">
      <c r="A38" s="90" t="s">
        <v>205</v>
      </c>
      <c r="B38" s="73"/>
      <c r="C38" s="59">
        <v>5176662</v>
      </c>
      <c r="D38" s="38"/>
      <c r="E38" s="65">
        <v>3986490</v>
      </c>
      <c r="F38" s="38"/>
      <c r="G38" s="38">
        <v>4765056</v>
      </c>
      <c r="H38" s="38"/>
      <c r="I38" s="38">
        <v>3823845</v>
      </c>
    </row>
    <row r="39" spans="1:9" s="72" customFormat="1" ht="20.149999999999999" customHeight="1" x14ac:dyDescent="0.65">
      <c r="A39" s="90" t="s">
        <v>292</v>
      </c>
      <c r="B39" s="73"/>
      <c r="C39" s="59"/>
      <c r="D39" s="38"/>
      <c r="E39" s="65"/>
      <c r="F39" s="38"/>
      <c r="G39" s="38"/>
      <c r="H39" s="38"/>
      <c r="I39" s="38"/>
    </row>
    <row r="40" spans="1:9" s="72" customFormat="1" ht="20.149999999999999" customHeight="1" x14ac:dyDescent="0.65">
      <c r="A40" s="90" t="s">
        <v>291</v>
      </c>
      <c r="B40" s="73"/>
      <c r="C40" s="59"/>
      <c r="D40" s="38"/>
      <c r="E40" s="65"/>
      <c r="F40" s="38"/>
      <c r="G40" s="38"/>
      <c r="H40" s="38"/>
      <c r="I40" s="38"/>
    </row>
    <row r="41" spans="1:9" s="72" customFormat="1" ht="20.149999999999999" customHeight="1" x14ac:dyDescent="0.65">
      <c r="A41" s="90" t="s">
        <v>293</v>
      </c>
      <c r="B41" s="73"/>
      <c r="C41" s="59">
        <v>0</v>
      </c>
      <c r="D41" s="38"/>
      <c r="E41" s="65">
        <v>9650315</v>
      </c>
      <c r="F41" s="38"/>
      <c r="G41" s="38">
        <v>0</v>
      </c>
      <c r="H41" s="38"/>
      <c r="I41" s="38">
        <v>0</v>
      </c>
    </row>
    <row r="42" spans="1:9" s="81" customFormat="1" ht="21.5" x14ac:dyDescent="0.65">
      <c r="A42" s="68" t="s">
        <v>247</v>
      </c>
      <c r="B42" s="69">
        <v>16</v>
      </c>
      <c r="C42" s="38">
        <v>221649497</v>
      </c>
      <c r="D42" s="38"/>
      <c r="E42" s="59">
        <v>269962257</v>
      </c>
      <c r="F42" s="76"/>
      <c r="G42" s="38">
        <v>83857362</v>
      </c>
      <c r="H42" s="76"/>
      <c r="I42" s="38">
        <v>139514268</v>
      </c>
    </row>
    <row r="43" spans="1:9" s="81" customFormat="1" ht="21.5" x14ac:dyDescent="0.65">
      <c r="A43" s="68" t="s">
        <v>74</v>
      </c>
      <c r="B43" s="73"/>
      <c r="C43" s="55">
        <v>-17978000</v>
      </c>
      <c r="D43" s="38"/>
      <c r="E43" s="55">
        <v>-517000</v>
      </c>
      <c r="F43" s="38"/>
      <c r="G43" s="55">
        <v>-17820002</v>
      </c>
      <c r="H43" s="38"/>
      <c r="I43" s="55">
        <v>-675000</v>
      </c>
    </row>
    <row r="44" spans="1:9" s="81" customFormat="1" ht="21" customHeight="1" x14ac:dyDescent="0.65">
      <c r="A44" s="68"/>
      <c r="B44" s="73"/>
      <c r="C44" s="38">
        <f>SUM(C10:C43)</f>
        <v>34500511200</v>
      </c>
      <c r="D44" s="38"/>
      <c r="E44" s="123">
        <f>SUM(E10:E43)</f>
        <v>33916892281</v>
      </c>
      <c r="F44" s="38"/>
      <c r="G44" s="38">
        <f>SUM(G10:G43)</f>
        <v>12785652358</v>
      </c>
      <c r="H44" s="38"/>
      <c r="I44" s="38">
        <f>SUM(I10:I43)</f>
        <v>13031656605</v>
      </c>
    </row>
    <row r="45" spans="1:9" s="81" customFormat="1" ht="21" customHeight="1" x14ac:dyDescent="0.65">
      <c r="A45" s="124"/>
      <c r="B45" s="115"/>
      <c r="C45" s="125"/>
      <c r="D45" s="125"/>
      <c r="E45" s="125"/>
      <c r="F45" s="125"/>
      <c r="G45" s="125"/>
      <c r="H45" s="125"/>
      <c r="I45" s="125"/>
    </row>
    <row r="46" spans="1:9" ht="23" customHeight="1" x14ac:dyDescent="0.7">
      <c r="A46" s="109" t="s">
        <v>232</v>
      </c>
    </row>
    <row r="47" spans="1:9" ht="23" customHeight="1" x14ac:dyDescent="0.7">
      <c r="A47" s="109" t="s">
        <v>231</v>
      </c>
      <c r="B47" s="112"/>
      <c r="G47" s="113"/>
      <c r="H47" s="113"/>
      <c r="I47" s="113"/>
    </row>
    <row r="48" spans="1:9" s="81" customFormat="1" ht="23" customHeight="1" x14ac:dyDescent="0.7">
      <c r="A48" s="109" t="s">
        <v>288</v>
      </c>
      <c r="B48" s="112"/>
      <c r="C48" s="111" t="s">
        <v>21</v>
      </c>
      <c r="D48" s="111"/>
      <c r="E48" s="111" t="s">
        <v>21</v>
      </c>
      <c r="F48" s="111"/>
      <c r="G48" s="309"/>
      <c r="H48" s="309"/>
      <c r="I48" s="309"/>
    </row>
    <row r="49" spans="1:9" s="72" customFormat="1" ht="15" customHeight="1" x14ac:dyDescent="0.7">
      <c r="A49" s="109"/>
      <c r="B49" s="100"/>
      <c r="C49" s="81"/>
      <c r="D49" s="81"/>
      <c r="E49" s="81"/>
      <c r="F49" s="81"/>
      <c r="G49" s="81"/>
      <c r="H49" s="81"/>
      <c r="I49" s="81"/>
    </row>
    <row r="50" spans="1:9" s="72" customFormat="1" ht="21" customHeight="1" x14ac:dyDescent="0.7">
      <c r="A50" s="114"/>
      <c r="B50" s="115"/>
      <c r="C50" s="310" t="s">
        <v>125</v>
      </c>
      <c r="D50" s="310"/>
      <c r="E50" s="310"/>
      <c r="F50" s="205"/>
      <c r="G50" s="310" t="s">
        <v>126</v>
      </c>
      <c r="H50" s="310"/>
      <c r="I50" s="310"/>
    </row>
    <row r="51" spans="1:9" s="72" customFormat="1" ht="21" customHeight="1" x14ac:dyDescent="0.7">
      <c r="A51" s="114"/>
      <c r="B51" s="115"/>
      <c r="C51" s="311" t="s">
        <v>267</v>
      </c>
      <c r="D51" s="311"/>
      <c r="E51" s="311"/>
      <c r="F51" s="205"/>
      <c r="G51" s="311" t="s">
        <v>267</v>
      </c>
      <c r="H51" s="311"/>
      <c r="I51" s="311"/>
    </row>
    <row r="52" spans="1:9" s="72" customFormat="1" ht="21" customHeight="1" x14ac:dyDescent="0.7">
      <c r="A52" s="114"/>
      <c r="B52" s="115" t="s">
        <v>0</v>
      </c>
      <c r="C52" s="206">
        <v>2566</v>
      </c>
      <c r="D52" s="206"/>
      <c r="E52" s="206">
        <v>2565</v>
      </c>
      <c r="F52" s="204"/>
      <c r="G52" s="206">
        <v>2566</v>
      </c>
      <c r="H52" s="206"/>
      <c r="I52" s="206">
        <v>2565</v>
      </c>
    </row>
    <row r="53" spans="1:9" s="72" customFormat="1" ht="20.149999999999999" customHeight="1" x14ac:dyDescent="0.7">
      <c r="A53" s="118"/>
      <c r="B53" s="119"/>
      <c r="C53" s="307" t="s">
        <v>260</v>
      </c>
      <c r="D53" s="307"/>
      <c r="E53" s="307"/>
      <c r="F53" s="307"/>
      <c r="G53" s="307"/>
      <c r="H53" s="307"/>
      <c r="I53" s="307"/>
    </row>
    <row r="54" spans="1:9" s="72" customFormat="1" ht="20.149999999999999" customHeight="1" x14ac:dyDescent="0.65">
      <c r="A54" s="308" t="s">
        <v>119</v>
      </c>
      <c r="B54" s="308"/>
      <c r="C54" s="126"/>
      <c r="D54" s="126"/>
      <c r="E54" s="126"/>
      <c r="F54" s="126"/>
      <c r="G54" s="126"/>
      <c r="H54" s="126"/>
      <c r="I54" s="126"/>
    </row>
    <row r="55" spans="1:9" s="72" customFormat="1" ht="20.25" customHeight="1" x14ac:dyDescent="0.65">
      <c r="A55" s="127" t="s">
        <v>120</v>
      </c>
      <c r="B55" s="128"/>
      <c r="C55" s="126"/>
      <c r="D55" s="126"/>
      <c r="E55" s="126"/>
      <c r="F55" s="126"/>
      <c r="G55" s="126"/>
      <c r="H55" s="126"/>
      <c r="I55" s="126"/>
    </row>
    <row r="56" spans="1:9" s="72" customFormat="1" ht="20.149999999999999" customHeight="1" x14ac:dyDescent="0.65">
      <c r="A56" s="68" t="s">
        <v>25</v>
      </c>
      <c r="B56" s="73"/>
      <c r="C56" s="38">
        <v>227271433</v>
      </c>
      <c r="D56" s="38"/>
      <c r="E56" s="59">
        <v>-102211699</v>
      </c>
      <c r="F56" s="38"/>
      <c r="G56" s="59">
        <v>-108125713</v>
      </c>
      <c r="H56" s="38"/>
      <c r="I56" s="59">
        <v>-120580976</v>
      </c>
    </row>
    <row r="57" spans="1:9" s="72" customFormat="1" ht="20.149999999999999" customHeight="1" x14ac:dyDescent="0.65">
      <c r="A57" s="129" t="s">
        <v>99</v>
      </c>
      <c r="B57" s="69"/>
      <c r="C57" s="38">
        <v>69147088</v>
      </c>
      <c r="D57" s="38"/>
      <c r="E57" s="59">
        <v>55092917</v>
      </c>
      <c r="F57" s="38"/>
      <c r="G57" s="59">
        <v>-43973030</v>
      </c>
      <c r="H57" s="38"/>
      <c r="I57" s="59">
        <v>63654773</v>
      </c>
    </row>
    <row r="58" spans="1:9" s="72" customFormat="1" ht="20.149999999999999" customHeight="1" x14ac:dyDescent="0.65">
      <c r="A58" s="68" t="s">
        <v>24</v>
      </c>
      <c r="B58" s="73"/>
      <c r="C58" s="38">
        <v>1688900478</v>
      </c>
      <c r="D58" s="38"/>
      <c r="E58" s="59">
        <v>-5473794582</v>
      </c>
      <c r="F58" s="38"/>
      <c r="G58" s="59">
        <v>-541461484</v>
      </c>
      <c r="H58" s="38"/>
      <c r="I58" s="59">
        <v>-1186856267</v>
      </c>
    </row>
    <row r="59" spans="1:9" s="72" customFormat="1" ht="20.149999999999999" customHeight="1" x14ac:dyDescent="0.65">
      <c r="A59" s="68" t="s">
        <v>62</v>
      </c>
      <c r="B59" s="69"/>
      <c r="C59" s="38">
        <v>127135033</v>
      </c>
      <c r="D59" s="38"/>
      <c r="E59" s="59">
        <v>-547109392</v>
      </c>
      <c r="F59" s="76"/>
      <c r="G59" s="59">
        <v>-152450212</v>
      </c>
      <c r="H59" s="76"/>
      <c r="I59" s="59">
        <v>-4173656</v>
      </c>
    </row>
    <row r="60" spans="1:9" s="72" customFormat="1" ht="20.149999999999999" customHeight="1" x14ac:dyDescent="0.65">
      <c r="A60" s="68" t="s">
        <v>63</v>
      </c>
      <c r="B60" s="69"/>
      <c r="C60" s="38">
        <v>-95777673</v>
      </c>
      <c r="D60" s="38"/>
      <c r="E60" s="59">
        <v>-62809047</v>
      </c>
      <c r="F60" s="38"/>
      <c r="G60" s="59">
        <v>-91937973</v>
      </c>
      <c r="H60" s="38"/>
      <c r="I60" s="59">
        <v>-40400273</v>
      </c>
    </row>
    <row r="61" spans="1:9" s="72" customFormat="1" ht="20.149999999999999" customHeight="1" x14ac:dyDescent="0.65">
      <c r="A61" s="68" t="s">
        <v>147</v>
      </c>
      <c r="B61" s="69"/>
      <c r="C61" s="38">
        <v>0</v>
      </c>
      <c r="D61" s="38"/>
      <c r="E61" s="59">
        <v>606890763</v>
      </c>
      <c r="F61" s="38"/>
      <c r="G61" s="59">
        <v>0</v>
      </c>
      <c r="H61" s="38"/>
      <c r="I61" s="59">
        <v>2499213</v>
      </c>
    </row>
    <row r="62" spans="1:9" s="72" customFormat="1" ht="20.149999999999999" customHeight="1" x14ac:dyDescent="0.65">
      <c r="A62" s="68" t="s">
        <v>96</v>
      </c>
      <c r="B62" s="69"/>
      <c r="C62" s="38">
        <v>3422061</v>
      </c>
      <c r="D62" s="38"/>
      <c r="E62" s="59">
        <v>10018353</v>
      </c>
      <c r="F62" s="38"/>
      <c r="G62" s="59">
        <v>0</v>
      </c>
      <c r="H62" s="38"/>
      <c r="I62" s="59">
        <v>0</v>
      </c>
    </row>
    <row r="63" spans="1:9" s="72" customFormat="1" ht="20.149999999999999" customHeight="1" x14ac:dyDescent="0.65">
      <c r="A63" s="68" t="s">
        <v>100</v>
      </c>
      <c r="B63" s="69"/>
      <c r="C63" s="38">
        <v>-48645420</v>
      </c>
      <c r="D63" s="38"/>
      <c r="E63" s="59">
        <v>-20323944</v>
      </c>
      <c r="F63" s="38"/>
      <c r="G63" s="59">
        <v>0</v>
      </c>
      <c r="H63" s="38"/>
      <c r="I63" s="59">
        <v>0</v>
      </c>
    </row>
    <row r="64" spans="1:9" s="72" customFormat="1" ht="20.149999999999999" customHeight="1" x14ac:dyDescent="0.65">
      <c r="A64" s="68" t="s">
        <v>31</v>
      </c>
      <c r="B64" s="73"/>
      <c r="C64" s="38">
        <v>9451200</v>
      </c>
      <c r="D64" s="38"/>
      <c r="E64" s="59">
        <v>-18492855</v>
      </c>
      <c r="F64" s="38"/>
      <c r="G64" s="59">
        <v>241596</v>
      </c>
      <c r="H64" s="38"/>
      <c r="I64" s="59">
        <v>-7224303</v>
      </c>
    </row>
    <row r="65" spans="1:9" s="72" customFormat="1" ht="20.149999999999999" customHeight="1" x14ac:dyDescent="0.65">
      <c r="A65" s="68" t="s">
        <v>65</v>
      </c>
      <c r="B65" s="73"/>
      <c r="C65" s="38">
        <v>4653664632</v>
      </c>
      <c r="D65" s="38"/>
      <c r="E65" s="59">
        <v>1198567355</v>
      </c>
      <c r="F65" s="38"/>
      <c r="G65" s="59">
        <v>4266767238</v>
      </c>
      <c r="H65" s="38"/>
      <c r="I65" s="59">
        <v>-107020312</v>
      </c>
    </row>
    <row r="66" spans="1:9" s="72" customFormat="1" ht="20.149999999999999" customHeight="1" x14ac:dyDescent="0.65">
      <c r="A66" s="68" t="s">
        <v>66</v>
      </c>
      <c r="B66" s="73"/>
      <c r="C66" s="38">
        <v>999947883</v>
      </c>
      <c r="D66" s="38"/>
      <c r="E66" s="59">
        <v>565376789</v>
      </c>
      <c r="F66" s="38"/>
      <c r="G66" s="59">
        <v>670651677</v>
      </c>
      <c r="H66" s="38"/>
      <c r="I66" s="59">
        <v>577575773</v>
      </c>
    </row>
    <row r="67" spans="1:9" s="72" customFormat="1" ht="20.149999999999999" customHeight="1" x14ac:dyDescent="0.65">
      <c r="A67" s="68" t="s">
        <v>101</v>
      </c>
      <c r="B67" s="77"/>
      <c r="C67" s="38">
        <v>685145806</v>
      </c>
      <c r="D67" s="38"/>
      <c r="E67" s="59">
        <v>-842124533</v>
      </c>
      <c r="F67" s="38"/>
      <c r="G67" s="59">
        <v>677606060</v>
      </c>
      <c r="H67" s="38"/>
      <c r="I67" s="59">
        <v>231735205</v>
      </c>
    </row>
    <row r="68" spans="1:9" s="72" customFormat="1" ht="20.149999999999999" customHeight="1" x14ac:dyDescent="0.65">
      <c r="A68" s="68" t="s">
        <v>103</v>
      </c>
      <c r="B68" s="77"/>
      <c r="C68" s="38">
        <v>194015459</v>
      </c>
      <c r="D68" s="38"/>
      <c r="E68" s="59">
        <v>655427206</v>
      </c>
      <c r="F68" s="38"/>
      <c r="G68" s="59">
        <v>109343462</v>
      </c>
      <c r="H68" s="38"/>
      <c r="I68" s="59">
        <v>289709272</v>
      </c>
    </row>
    <row r="69" spans="1:9" s="72" customFormat="1" ht="20.149999999999999" customHeight="1" x14ac:dyDescent="0.65">
      <c r="A69" s="68" t="s">
        <v>73</v>
      </c>
      <c r="B69" s="73"/>
      <c r="C69" s="38">
        <v>-452133409</v>
      </c>
      <c r="D69" s="38"/>
      <c r="E69" s="59">
        <v>-159268928</v>
      </c>
      <c r="F69" s="38"/>
      <c r="G69" s="59">
        <v>-254725359</v>
      </c>
      <c r="H69" s="38"/>
      <c r="I69" s="59">
        <v>-471933083</v>
      </c>
    </row>
    <row r="70" spans="1:9" s="72" customFormat="1" ht="20.149999999999999" customHeight="1" x14ac:dyDescent="0.65">
      <c r="A70" s="72" t="s">
        <v>151</v>
      </c>
      <c r="B70" s="73"/>
      <c r="C70" s="38">
        <v>-594681348</v>
      </c>
      <c r="D70" s="38"/>
      <c r="E70" s="59">
        <v>19159729</v>
      </c>
      <c r="F70" s="38"/>
      <c r="G70" s="59">
        <v>38747617</v>
      </c>
      <c r="H70" s="38"/>
      <c r="I70" s="59">
        <v>19149934</v>
      </c>
    </row>
    <row r="71" spans="1:9" s="72" customFormat="1" ht="20.149999999999999" customHeight="1" x14ac:dyDescent="0.65">
      <c r="A71" s="68" t="s">
        <v>28</v>
      </c>
      <c r="B71" s="73"/>
      <c r="C71" s="38">
        <v>-24106637</v>
      </c>
      <c r="D71" s="38"/>
      <c r="E71" s="59">
        <v>207139352</v>
      </c>
      <c r="F71" s="38"/>
      <c r="G71" s="59">
        <v>61975573</v>
      </c>
      <c r="H71" s="38"/>
      <c r="I71" s="59">
        <v>31064972</v>
      </c>
    </row>
    <row r="72" spans="1:9" s="72" customFormat="1" ht="20.149999999999999" customHeight="1" x14ac:dyDescent="0.65">
      <c r="A72" s="68" t="s">
        <v>102</v>
      </c>
      <c r="B72" s="73"/>
      <c r="C72" s="38">
        <v>-14922965</v>
      </c>
      <c r="D72" s="38"/>
      <c r="E72" s="59">
        <v>-37200232</v>
      </c>
      <c r="F72" s="38"/>
      <c r="G72" s="59">
        <v>-1399992</v>
      </c>
      <c r="H72" s="38"/>
      <c r="I72" s="59">
        <v>-1399992</v>
      </c>
    </row>
    <row r="73" spans="1:9" s="72" customFormat="1" ht="20.149999999999999" customHeight="1" x14ac:dyDescent="0.65">
      <c r="A73" s="72" t="s">
        <v>152</v>
      </c>
      <c r="B73" s="73"/>
      <c r="C73" s="38">
        <v>-93757316</v>
      </c>
      <c r="D73" s="38"/>
      <c r="E73" s="59">
        <v>-157250160</v>
      </c>
      <c r="F73" s="38"/>
      <c r="G73" s="59">
        <v>-229195</v>
      </c>
      <c r="H73" s="38"/>
      <c r="I73" s="59">
        <v>-13541872</v>
      </c>
    </row>
    <row r="74" spans="1:9" s="72" customFormat="1" ht="20.149999999999999" customHeight="1" x14ac:dyDescent="0.65">
      <c r="A74" s="68" t="s">
        <v>254</v>
      </c>
      <c r="B74" s="73">
        <v>16</v>
      </c>
      <c r="C74" s="38">
        <v>-121353325</v>
      </c>
      <c r="D74" s="38"/>
      <c r="E74" s="59">
        <v>-190332908</v>
      </c>
      <c r="F74" s="38"/>
      <c r="G74" s="59">
        <v>-56345401</v>
      </c>
      <c r="H74" s="38"/>
      <c r="I74" s="59">
        <v>-130187926</v>
      </c>
    </row>
    <row r="75" spans="1:9" s="72" customFormat="1" ht="22.5" customHeight="1" x14ac:dyDescent="0.65">
      <c r="A75" s="74" t="s">
        <v>255</v>
      </c>
      <c r="B75" s="73"/>
      <c r="C75" s="59"/>
      <c r="D75" s="38"/>
      <c r="E75" s="59"/>
      <c r="F75" s="38"/>
      <c r="G75" s="59"/>
      <c r="H75" s="38"/>
      <c r="I75" s="59"/>
    </row>
    <row r="76" spans="1:9" s="72" customFormat="1" ht="20.149999999999999" customHeight="1" x14ac:dyDescent="0.65">
      <c r="A76" s="74" t="s">
        <v>184</v>
      </c>
      <c r="B76" s="73">
        <v>16</v>
      </c>
      <c r="C76" s="38">
        <v>-13683183</v>
      </c>
      <c r="D76" s="38"/>
      <c r="E76" s="59">
        <v>437177</v>
      </c>
      <c r="F76" s="38"/>
      <c r="G76" s="59">
        <v>0</v>
      </c>
      <c r="H76" s="38"/>
      <c r="I76" s="59">
        <v>0</v>
      </c>
    </row>
    <row r="77" spans="1:9" s="72" customFormat="1" ht="20.149999999999999" customHeight="1" x14ac:dyDescent="0.65">
      <c r="A77" s="74" t="s">
        <v>322</v>
      </c>
      <c r="B77" s="73"/>
      <c r="C77" s="38"/>
      <c r="D77" s="38"/>
      <c r="E77" s="59"/>
      <c r="F77" s="38"/>
      <c r="G77" s="59"/>
      <c r="H77" s="38"/>
      <c r="I77" s="59"/>
    </row>
    <row r="78" spans="1:9" s="72" customFormat="1" ht="20.149999999999999" customHeight="1" x14ac:dyDescent="0.65">
      <c r="A78" s="74" t="s">
        <v>321</v>
      </c>
      <c r="B78" s="73">
        <v>16</v>
      </c>
      <c r="C78" s="38">
        <v>0</v>
      </c>
      <c r="D78" s="38"/>
      <c r="E78" s="38">
        <v>0</v>
      </c>
      <c r="F78" s="38"/>
      <c r="G78" s="59">
        <v>17912370</v>
      </c>
      <c r="H78" s="38"/>
      <c r="I78" s="38">
        <v>0</v>
      </c>
    </row>
    <row r="79" spans="1:9" s="72" customFormat="1" ht="20.149999999999999" customHeight="1" x14ac:dyDescent="0.65">
      <c r="A79" s="74" t="s">
        <v>199</v>
      </c>
      <c r="B79" s="73">
        <v>17</v>
      </c>
      <c r="C79" s="38">
        <v>-59335722</v>
      </c>
      <c r="D79" s="38"/>
      <c r="E79" s="59">
        <v>-71645274</v>
      </c>
      <c r="F79" s="38"/>
      <c r="G79" s="59">
        <v>0</v>
      </c>
      <c r="H79" s="38"/>
      <c r="I79" s="59">
        <v>0</v>
      </c>
    </row>
    <row r="80" spans="1:9" s="72" customFormat="1" ht="20.149999999999999" customHeight="1" x14ac:dyDescent="0.65">
      <c r="A80" s="72" t="s">
        <v>153</v>
      </c>
      <c r="B80" s="73"/>
      <c r="C80" s="38">
        <v>100037219</v>
      </c>
      <c r="D80" s="38"/>
      <c r="E80" s="59">
        <v>-24196713</v>
      </c>
      <c r="F80" s="38"/>
      <c r="G80" s="59">
        <v>0</v>
      </c>
      <c r="H80" s="38"/>
      <c r="I80" s="59">
        <v>0</v>
      </c>
    </row>
    <row r="81" spans="1:9" s="72" customFormat="1" ht="20.149999999999999" customHeight="1" x14ac:dyDescent="0.65">
      <c r="A81" s="68" t="s">
        <v>59</v>
      </c>
      <c r="B81" s="73"/>
      <c r="C81" s="55">
        <v>16785115</v>
      </c>
      <c r="D81" s="38"/>
      <c r="E81" s="55">
        <v>1308355</v>
      </c>
      <c r="F81" s="38"/>
      <c r="G81" s="55">
        <v>0</v>
      </c>
      <c r="H81" s="38"/>
      <c r="I81" s="55">
        <v>0</v>
      </c>
    </row>
    <row r="82" spans="1:9" s="81" customFormat="1" ht="20.149999999999999" customHeight="1" x14ac:dyDescent="0.65">
      <c r="A82" s="74" t="s">
        <v>244</v>
      </c>
      <c r="B82" s="73"/>
      <c r="C82" s="76">
        <f>SUM(C56:C81)+C44</f>
        <v>41757037609</v>
      </c>
      <c r="D82" s="38"/>
      <c r="E82" s="76">
        <f>SUM(E56:E81)+E44</f>
        <v>29529550010</v>
      </c>
      <c r="F82" s="76"/>
      <c r="G82" s="76">
        <f>SUM(G56:G81)+G44</f>
        <v>17378249592</v>
      </c>
      <c r="H82" s="76"/>
      <c r="I82" s="76">
        <f>SUM(I56:I81)+I44</f>
        <v>12163727087</v>
      </c>
    </row>
    <row r="83" spans="1:9" s="81" customFormat="1" ht="20.149999999999999" customHeight="1" x14ac:dyDescent="0.65">
      <c r="A83" s="68" t="s">
        <v>30</v>
      </c>
      <c r="B83" s="73"/>
      <c r="C83" s="38">
        <v>298511833</v>
      </c>
      <c r="D83" s="38"/>
      <c r="E83" s="59">
        <v>206091778</v>
      </c>
      <c r="F83" s="76"/>
      <c r="G83" s="59">
        <v>21801540</v>
      </c>
      <c r="H83" s="76"/>
      <c r="I83" s="59">
        <v>189187526</v>
      </c>
    </row>
    <row r="84" spans="1:9" s="81" customFormat="1" ht="20.149999999999999" customHeight="1" x14ac:dyDescent="0.65">
      <c r="A84" s="68" t="s">
        <v>110</v>
      </c>
      <c r="B84" s="73"/>
      <c r="C84" s="38">
        <v>-3847051466</v>
      </c>
      <c r="D84" s="38"/>
      <c r="E84" s="59">
        <v>-4085454556</v>
      </c>
      <c r="F84" s="76"/>
      <c r="G84" s="59">
        <v>-264854247</v>
      </c>
      <c r="H84" s="76"/>
      <c r="I84" s="59">
        <v>-153050754</v>
      </c>
    </row>
    <row r="85" spans="1:9" s="81" customFormat="1" ht="20.149999999999999" customHeight="1" x14ac:dyDescent="0.65">
      <c r="A85" s="68" t="s">
        <v>111</v>
      </c>
      <c r="B85" s="73"/>
      <c r="C85" s="55">
        <v>-3345399017</v>
      </c>
      <c r="D85" s="38"/>
      <c r="E85" s="55">
        <v>-3635698357</v>
      </c>
      <c r="F85" s="38"/>
      <c r="G85" s="55">
        <v>-2010831796</v>
      </c>
      <c r="H85" s="38"/>
      <c r="I85" s="55">
        <v>-1929372255</v>
      </c>
    </row>
    <row r="86" spans="1:9" s="81" customFormat="1" ht="21.75" customHeight="1" x14ac:dyDescent="0.65">
      <c r="A86" s="79" t="s">
        <v>245</v>
      </c>
      <c r="B86" s="77"/>
      <c r="C86" s="108">
        <f>SUM(C82:C85)</f>
        <v>34863098959</v>
      </c>
      <c r="D86" s="37"/>
      <c r="E86" s="108">
        <f>SUM(E82:E85)</f>
        <v>22014488875</v>
      </c>
      <c r="F86" s="37"/>
      <c r="G86" s="108">
        <f>SUM(G82:G85)</f>
        <v>15124365089</v>
      </c>
      <c r="H86" s="37"/>
      <c r="I86" s="108">
        <f>SUM(I82:I85)</f>
        <v>10270491604</v>
      </c>
    </row>
    <row r="87" spans="1:9" s="81" customFormat="1" ht="21.75" customHeight="1" x14ac:dyDescent="0.7">
      <c r="A87" s="118"/>
      <c r="B87" s="119"/>
      <c r="C87" s="130"/>
      <c r="D87" s="130"/>
      <c r="E87" s="130"/>
      <c r="F87" s="130"/>
      <c r="G87" s="130"/>
      <c r="H87" s="130"/>
      <c r="I87" s="130"/>
    </row>
    <row r="88" spans="1:9" ht="23" customHeight="1" x14ac:dyDescent="0.7">
      <c r="A88" s="109" t="s">
        <v>232</v>
      </c>
    </row>
    <row r="89" spans="1:9" ht="23" customHeight="1" x14ac:dyDescent="0.7">
      <c r="A89" s="109" t="s">
        <v>231</v>
      </c>
      <c r="B89" s="112"/>
      <c r="G89" s="113"/>
      <c r="H89" s="113"/>
      <c r="I89" s="113"/>
    </row>
    <row r="90" spans="1:9" s="81" customFormat="1" ht="23" customHeight="1" x14ac:dyDescent="0.7">
      <c r="A90" s="109" t="s">
        <v>288</v>
      </c>
      <c r="B90" s="112"/>
      <c r="C90" s="111" t="s">
        <v>21</v>
      </c>
      <c r="D90" s="111"/>
      <c r="E90" s="111" t="s">
        <v>21</v>
      </c>
      <c r="F90" s="111"/>
      <c r="G90" s="309"/>
      <c r="H90" s="309"/>
      <c r="I90" s="309"/>
    </row>
    <row r="91" spans="1:9" s="72" customFormat="1" ht="15" customHeight="1" x14ac:dyDescent="0.7">
      <c r="A91" s="109"/>
      <c r="B91" s="100"/>
      <c r="C91" s="81"/>
      <c r="D91" s="81"/>
      <c r="E91" s="81"/>
      <c r="F91" s="81"/>
      <c r="G91" s="81"/>
      <c r="H91" s="81"/>
      <c r="I91" s="81"/>
    </row>
    <row r="92" spans="1:9" s="72" customFormat="1" ht="21" customHeight="1" x14ac:dyDescent="0.7">
      <c r="A92" s="114"/>
      <c r="B92" s="115"/>
      <c r="C92" s="310" t="s">
        <v>125</v>
      </c>
      <c r="D92" s="310"/>
      <c r="E92" s="310"/>
      <c r="F92" s="116"/>
      <c r="G92" s="310" t="s">
        <v>126</v>
      </c>
      <c r="H92" s="310"/>
      <c r="I92" s="310"/>
    </row>
    <row r="93" spans="1:9" s="72" customFormat="1" ht="21" customHeight="1" x14ac:dyDescent="0.7">
      <c r="A93" s="114"/>
      <c r="B93" s="115"/>
      <c r="C93" s="311" t="s">
        <v>267</v>
      </c>
      <c r="D93" s="311"/>
      <c r="E93" s="311"/>
      <c r="F93" s="116"/>
      <c r="G93" s="311" t="s">
        <v>267</v>
      </c>
      <c r="H93" s="311"/>
      <c r="I93" s="311"/>
    </row>
    <row r="94" spans="1:9" s="72" customFormat="1" ht="21" customHeight="1" x14ac:dyDescent="0.7">
      <c r="A94" s="114"/>
      <c r="B94" s="115" t="s">
        <v>0</v>
      </c>
      <c r="C94" s="103">
        <v>2566</v>
      </c>
      <c r="D94" s="103"/>
      <c r="E94" s="103">
        <v>2565</v>
      </c>
      <c r="F94" s="117"/>
      <c r="G94" s="103">
        <v>2566</v>
      </c>
      <c r="H94" s="103"/>
      <c r="I94" s="103">
        <v>2565</v>
      </c>
    </row>
    <row r="95" spans="1:9" s="72" customFormat="1" ht="18.75" customHeight="1" x14ac:dyDescent="0.7">
      <c r="A95" s="118"/>
      <c r="B95" s="119"/>
      <c r="C95" s="307" t="s">
        <v>260</v>
      </c>
      <c r="D95" s="307"/>
      <c r="E95" s="307"/>
      <c r="F95" s="307"/>
      <c r="G95" s="307"/>
      <c r="H95" s="307"/>
      <c r="I95" s="307"/>
    </row>
    <row r="96" spans="1:9" s="72" customFormat="1" ht="20.5" customHeight="1" x14ac:dyDescent="0.65">
      <c r="A96" s="120" t="s">
        <v>112</v>
      </c>
      <c r="B96" s="73"/>
      <c r="C96" s="131"/>
      <c r="D96" s="131"/>
      <c r="E96" s="131"/>
      <c r="F96" s="131"/>
      <c r="G96" s="131"/>
      <c r="H96" s="131"/>
      <c r="I96" s="131"/>
    </row>
    <row r="97" spans="1:9" s="72" customFormat="1" ht="20.5" customHeight="1" x14ac:dyDescent="0.65">
      <c r="A97" s="68" t="s">
        <v>185</v>
      </c>
      <c r="B97" s="73" t="s">
        <v>332</v>
      </c>
      <c r="C97" s="38">
        <v>510440816</v>
      </c>
      <c r="D97" s="12"/>
      <c r="E97" s="12">
        <v>458557535</v>
      </c>
      <c r="F97" s="12"/>
      <c r="G97" s="12">
        <v>1014535937</v>
      </c>
      <c r="H97" s="12"/>
      <c r="I97" s="12">
        <v>0</v>
      </c>
    </row>
    <row r="98" spans="1:9" s="72" customFormat="1" ht="20.5" customHeight="1" x14ac:dyDescent="0.65">
      <c r="A98" s="68" t="s">
        <v>239</v>
      </c>
      <c r="B98" s="73"/>
      <c r="C98" s="38">
        <v>-13920880</v>
      </c>
      <c r="D98" s="12"/>
      <c r="E98" s="12">
        <v>0</v>
      </c>
      <c r="F98" s="12"/>
      <c r="G98" s="12">
        <v>0</v>
      </c>
      <c r="H98" s="12"/>
      <c r="I98" s="12">
        <v>0</v>
      </c>
    </row>
    <row r="99" spans="1:9" s="72" customFormat="1" ht="20.5" customHeight="1" x14ac:dyDescent="0.65">
      <c r="A99" s="68" t="s">
        <v>186</v>
      </c>
      <c r="B99" s="73"/>
      <c r="C99" s="38">
        <v>-875088721</v>
      </c>
      <c r="D99" s="76"/>
      <c r="E99" s="66">
        <v>-1263844795</v>
      </c>
      <c r="F99" s="76"/>
      <c r="G99" s="60">
        <v>0</v>
      </c>
      <c r="H99" s="76"/>
      <c r="I99" s="61">
        <v>0</v>
      </c>
    </row>
    <row r="100" spans="1:9" s="72" customFormat="1" ht="20.5" customHeight="1" x14ac:dyDescent="0.65">
      <c r="A100" s="68" t="s">
        <v>312</v>
      </c>
      <c r="B100" s="73"/>
      <c r="C100" s="59">
        <v>214356</v>
      </c>
      <c r="D100" s="76"/>
      <c r="E100" s="66">
        <v>1183989</v>
      </c>
      <c r="F100" s="76"/>
      <c r="G100" s="60">
        <v>0</v>
      </c>
      <c r="H100" s="76"/>
      <c r="I100" s="61">
        <v>0</v>
      </c>
    </row>
    <row r="101" spans="1:9" s="72" customFormat="1" ht="20.5" customHeight="1" x14ac:dyDescent="0.65">
      <c r="A101" s="68" t="s">
        <v>113</v>
      </c>
      <c r="B101" s="73"/>
      <c r="C101" s="38">
        <v>-10669146147</v>
      </c>
      <c r="D101" s="76"/>
      <c r="E101" s="59">
        <v>-12567157081</v>
      </c>
      <c r="F101" s="76"/>
      <c r="G101" s="59">
        <v>-5545249503</v>
      </c>
      <c r="H101" s="76"/>
      <c r="I101" s="59">
        <v>-3623431689</v>
      </c>
    </row>
    <row r="102" spans="1:9" s="72" customFormat="1" ht="20.5" customHeight="1" x14ac:dyDescent="0.65">
      <c r="A102" s="68" t="s">
        <v>313</v>
      </c>
      <c r="B102" s="73"/>
      <c r="C102" s="38">
        <v>114202423</v>
      </c>
      <c r="D102" s="76"/>
      <c r="E102" s="43">
        <v>106498024</v>
      </c>
      <c r="F102" s="76"/>
      <c r="G102" s="59">
        <v>26747427</v>
      </c>
      <c r="H102" s="76"/>
      <c r="I102" s="59">
        <v>30375436</v>
      </c>
    </row>
    <row r="103" spans="1:9" s="72" customFormat="1" ht="20.5" customHeight="1" x14ac:dyDescent="0.65">
      <c r="A103" s="68" t="s">
        <v>135</v>
      </c>
      <c r="B103" s="73"/>
      <c r="C103" s="38">
        <v>-899132441</v>
      </c>
      <c r="D103" s="76"/>
      <c r="E103" s="43">
        <v>-188833348</v>
      </c>
      <c r="F103" s="76"/>
      <c r="G103" s="59">
        <v>-899132441</v>
      </c>
      <c r="H103" s="76"/>
      <c r="I103" s="59">
        <v>-188833348</v>
      </c>
    </row>
    <row r="104" spans="1:9" s="72" customFormat="1" ht="20.5" customHeight="1" x14ac:dyDescent="0.65">
      <c r="A104" s="68" t="s">
        <v>259</v>
      </c>
      <c r="B104" s="73"/>
      <c r="C104" s="38">
        <v>63968358</v>
      </c>
      <c r="D104" s="76"/>
      <c r="E104" s="43">
        <v>0</v>
      </c>
      <c r="F104" s="76"/>
      <c r="G104" s="59">
        <v>0</v>
      </c>
      <c r="H104" s="76"/>
      <c r="I104" s="59">
        <v>0</v>
      </c>
    </row>
    <row r="105" spans="1:9" s="72" customFormat="1" ht="20.5" customHeight="1" x14ac:dyDescent="0.65">
      <c r="A105" s="68" t="s">
        <v>114</v>
      </c>
      <c r="B105" s="73"/>
      <c r="C105" s="38"/>
      <c r="D105" s="76"/>
      <c r="E105" s="43"/>
      <c r="F105" s="76"/>
      <c r="G105" s="59"/>
      <c r="H105" s="76"/>
      <c r="I105" s="59"/>
    </row>
    <row r="106" spans="1:9" s="72" customFormat="1" ht="20.5" customHeight="1" x14ac:dyDescent="0.65">
      <c r="A106" s="68" t="s">
        <v>133</v>
      </c>
      <c r="B106" s="73"/>
      <c r="C106" s="38">
        <v>-2309844120</v>
      </c>
      <c r="D106" s="76"/>
      <c r="E106" s="43">
        <v>-3584209383</v>
      </c>
      <c r="F106" s="76"/>
      <c r="G106" s="59">
        <v>-885130770</v>
      </c>
      <c r="H106" s="76"/>
      <c r="I106" s="59">
        <v>-898088061</v>
      </c>
    </row>
    <row r="107" spans="1:9" s="72" customFormat="1" ht="20.5" customHeight="1" x14ac:dyDescent="0.65">
      <c r="A107" s="68" t="s">
        <v>314</v>
      </c>
      <c r="B107" s="73"/>
      <c r="C107" s="38"/>
      <c r="D107" s="76"/>
      <c r="E107" s="43"/>
      <c r="F107" s="76"/>
      <c r="G107" s="59"/>
      <c r="H107" s="76"/>
      <c r="I107" s="59"/>
    </row>
    <row r="108" spans="1:9" s="72" customFormat="1" ht="20.5" customHeight="1" x14ac:dyDescent="0.65">
      <c r="A108" s="68" t="s">
        <v>133</v>
      </c>
      <c r="B108" s="73"/>
      <c r="C108" s="38">
        <v>1542</v>
      </c>
      <c r="D108" s="76"/>
      <c r="E108" s="43">
        <v>7405</v>
      </c>
      <c r="F108" s="76"/>
      <c r="G108" s="59">
        <v>1542</v>
      </c>
      <c r="H108" s="76"/>
      <c r="I108" s="59">
        <v>0</v>
      </c>
    </row>
    <row r="109" spans="1:9" s="72" customFormat="1" ht="20.5" customHeight="1" x14ac:dyDescent="0.65">
      <c r="A109" s="68" t="s">
        <v>251</v>
      </c>
      <c r="B109" s="73"/>
      <c r="C109" s="38">
        <v>0</v>
      </c>
      <c r="D109" s="76"/>
      <c r="E109" s="43">
        <v>0</v>
      </c>
      <c r="F109" s="76"/>
      <c r="G109" s="59">
        <v>-134369400</v>
      </c>
      <c r="H109" s="76"/>
      <c r="I109" s="59">
        <v>-9980042500</v>
      </c>
    </row>
    <row r="110" spans="1:9" s="72" customFormat="1" ht="20.5" customHeight="1" x14ac:dyDescent="0.65">
      <c r="A110" s="68" t="s">
        <v>252</v>
      </c>
      <c r="B110" s="73"/>
      <c r="C110" s="38">
        <v>0</v>
      </c>
      <c r="D110" s="76"/>
      <c r="E110" s="43">
        <v>0</v>
      </c>
      <c r="F110" s="76"/>
      <c r="G110" s="59">
        <v>58265000</v>
      </c>
      <c r="H110" s="76"/>
      <c r="I110" s="59">
        <v>9914328000</v>
      </c>
    </row>
    <row r="111" spans="1:9" s="72" customFormat="1" ht="20.5" customHeight="1" x14ac:dyDescent="0.65">
      <c r="A111" s="68" t="s">
        <v>315</v>
      </c>
      <c r="B111" s="73"/>
      <c r="C111" s="38"/>
      <c r="D111" s="76"/>
      <c r="E111" s="43"/>
      <c r="F111" s="76"/>
      <c r="G111" s="59"/>
      <c r="H111" s="76"/>
      <c r="I111" s="43"/>
    </row>
    <row r="112" spans="1:9" s="72" customFormat="1" ht="20.5" customHeight="1" x14ac:dyDescent="0.65">
      <c r="A112" s="68" t="s">
        <v>316</v>
      </c>
      <c r="B112" s="73">
        <v>8</v>
      </c>
      <c r="C112" s="38">
        <v>0</v>
      </c>
      <c r="D112" s="76"/>
      <c r="E112" s="43">
        <v>0</v>
      </c>
      <c r="F112" s="76"/>
      <c r="G112" s="59">
        <v>207101153</v>
      </c>
      <c r="H112" s="76"/>
      <c r="I112" s="43">
        <v>0</v>
      </c>
    </row>
    <row r="113" spans="1:9" s="72" customFormat="1" ht="20.5" customHeight="1" x14ac:dyDescent="0.65">
      <c r="A113" s="68" t="s">
        <v>115</v>
      </c>
      <c r="B113" s="73">
        <v>8</v>
      </c>
      <c r="C113" s="38">
        <v>0</v>
      </c>
      <c r="D113" s="76"/>
      <c r="E113" s="67">
        <v>0</v>
      </c>
      <c r="F113" s="76"/>
      <c r="G113" s="62">
        <v>-28500499730</v>
      </c>
      <c r="H113" s="76"/>
      <c r="I113" s="62">
        <v>-27681832770</v>
      </c>
    </row>
    <row r="114" spans="1:9" s="72" customFormat="1" ht="20.5" customHeight="1" x14ac:dyDescent="0.65">
      <c r="A114" s="68" t="s">
        <v>206</v>
      </c>
      <c r="B114" s="73">
        <v>9</v>
      </c>
      <c r="C114" s="38">
        <v>-156181125</v>
      </c>
      <c r="D114" s="76"/>
      <c r="E114" s="67">
        <v>0</v>
      </c>
      <c r="F114" s="76"/>
      <c r="G114" s="62">
        <v>0</v>
      </c>
      <c r="H114" s="76"/>
      <c r="I114" s="62">
        <v>0</v>
      </c>
    </row>
    <row r="115" spans="1:9" s="72" customFormat="1" ht="20.5" customHeight="1" x14ac:dyDescent="0.65">
      <c r="A115" s="68" t="s">
        <v>187</v>
      </c>
      <c r="B115" s="73">
        <v>25</v>
      </c>
      <c r="C115" s="59">
        <v>-4800000</v>
      </c>
      <c r="D115" s="76"/>
      <c r="E115" s="59">
        <v>-126000000</v>
      </c>
      <c r="F115" s="76"/>
      <c r="G115" s="59">
        <v>-2400000</v>
      </c>
      <c r="H115" s="76"/>
      <c r="I115" s="59">
        <v>0</v>
      </c>
    </row>
    <row r="116" spans="1:9" s="72" customFormat="1" ht="20.5" customHeight="1" x14ac:dyDescent="0.65">
      <c r="A116" s="132" t="s">
        <v>116</v>
      </c>
      <c r="B116" s="77"/>
      <c r="C116" s="107">
        <f>SUM(C97:C115)</f>
        <v>-14239285939</v>
      </c>
      <c r="D116" s="37"/>
      <c r="E116" s="107">
        <f>SUM(E97:E115)</f>
        <v>-17163797654</v>
      </c>
      <c r="F116" s="37"/>
      <c r="G116" s="107">
        <f>SUM(G97:G115)</f>
        <v>-34660130785</v>
      </c>
      <c r="H116" s="37"/>
      <c r="I116" s="107">
        <f>SUM(I97:I115)</f>
        <v>-32427524932</v>
      </c>
    </row>
    <row r="117" spans="1:9" s="87" customFormat="1" ht="6" customHeight="1" x14ac:dyDescent="0.65">
      <c r="B117" s="83"/>
      <c r="C117" s="84"/>
      <c r="D117" s="84"/>
      <c r="E117" s="84"/>
      <c r="F117" s="84"/>
      <c r="G117" s="84"/>
      <c r="H117" s="84"/>
      <c r="I117" s="84"/>
    </row>
    <row r="118" spans="1:9" s="81" customFormat="1" ht="20.5" customHeight="1" x14ac:dyDescent="0.65">
      <c r="A118" s="120" t="s">
        <v>26</v>
      </c>
      <c r="B118" s="77"/>
      <c r="C118" s="38"/>
      <c r="D118" s="38"/>
      <c r="E118" s="38"/>
      <c r="F118" s="38"/>
      <c r="G118" s="38"/>
      <c r="H118" s="38"/>
      <c r="I118" s="38"/>
    </row>
    <row r="119" spans="1:9" s="81" customFormat="1" ht="21" customHeight="1" x14ac:dyDescent="0.65">
      <c r="A119" s="68" t="s">
        <v>246</v>
      </c>
      <c r="B119" s="73">
        <v>15</v>
      </c>
      <c r="C119" s="59">
        <v>568124544</v>
      </c>
      <c r="D119" s="66"/>
      <c r="E119" s="43">
        <v>-27712114969</v>
      </c>
      <c r="F119" s="66"/>
      <c r="G119" s="59">
        <v>819215411</v>
      </c>
      <c r="H119" s="76"/>
      <c r="I119" s="59">
        <v>0</v>
      </c>
    </row>
    <row r="120" spans="1:9" s="81" customFormat="1" ht="21" customHeight="1" x14ac:dyDescent="0.65">
      <c r="A120" s="68" t="s">
        <v>237</v>
      </c>
      <c r="B120" s="73"/>
      <c r="C120" s="59">
        <v>0</v>
      </c>
      <c r="D120" s="38"/>
      <c r="E120" s="46">
        <v>0</v>
      </c>
      <c r="F120" s="38"/>
      <c r="G120" s="62">
        <v>6870000000</v>
      </c>
      <c r="H120" s="76"/>
      <c r="I120" s="46">
        <v>0</v>
      </c>
    </row>
    <row r="121" spans="1:9" s="81" customFormat="1" ht="21" customHeight="1" x14ac:dyDescent="0.65">
      <c r="A121" s="68" t="s">
        <v>250</v>
      </c>
      <c r="B121" s="73"/>
      <c r="C121" s="46">
        <v>0</v>
      </c>
      <c r="D121" s="38"/>
      <c r="E121" s="46">
        <v>0</v>
      </c>
      <c r="F121" s="38"/>
      <c r="G121" s="62">
        <v>-6870000000</v>
      </c>
      <c r="H121" s="76"/>
      <c r="I121" s="62">
        <v>0</v>
      </c>
    </row>
    <row r="122" spans="1:9" s="81" customFormat="1" ht="20.5" customHeight="1" x14ac:dyDescent="0.65">
      <c r="A122" s="68" t="s">
        <v>240</v>
      </c>
      <c r="B122" s="73">
        <v>15</v>
      </c>
      <c r="C122" s="59">
        <v>46431943205</v>
      </c>
      <c r="D122" s="38"/>
      <c r="E122" s="43">
        <v>23463293451</v>
      </c>
      <c r="F122" s="38"/>
      <c r="G122" s="38">
        <v>14979707558</v>
      </c>
      <c r="H122" s="76"/>
      <c r="I122" s="62">
        <v>0</v>
      </c>
    </row>
    <row r="123" spans="1:9" s="81" customFormat="1" ht="20.5" customHeight="1" x14ac:dyDescent="0.65">
      <c r="A123" s="68" t="s">
        <v>194</v>
      </c>
      <c r="B123" s="73">
        <v>15</v>
      </c>
      <c r="C123" s="59">
        <v>5483595</v>
      </c>
      <c r="D123" s="38"/>
      <c r="E123" s="43">
        <v>2000000000</v>
      </c>
      <c r="F123" s="38"/>
      <c r="G123" s="38">
        <v>0</v>
      </c>
      <c r="H123" s="76"/>
      <c r="I123" s="62">
        <v>2000000000</v>
      </c>
    </row>
    <row r="124" spans="1:9" s="81" customFormat="1" ht="20.5" customHeight="1" x14ac:dyDescent="0.65">
      <c r="A124" s="68" t="s">
        <v>326</v>
      </c>
      <c r="B124" s="73"/>
      <c r="C124" s="59"/>
      <c r="D124" s="38"/>
      <c r="E124" s="43"/>
      <c r="F124" s="38"/>
      <c r="G124" s="38"/>
      <c r="H124" s="76"/>
      <c r="I124" s="62"/>
    </row>
    <row r="125" spans="1:9" s="81" customFormat="1" ht="20.5" customHeight="1" x14ac:dyDescent="0.65">
      <c r="A125" s="68" t="s">
        <v>327</v>
      </c>
      <c r="B125" s="73">
        <v>15</v>
      </c>
      <c r="C125" s="59">
        <v>-61099914682</v>
      </c>
      <c r="D125" s="38"/>
      <c r="E125" s="46">
        <v>-23940972813</v>
      </c>
      <c r="F125" s="38"/>
      <c r="G125" s="62">
        <v>0</v>
      </c>
      <c r="H125" s="76"/>
      <c r="I125" s="62">
        <v>-2000000000</v>
      </c>
    </row>
    <row r="126" spans="1:9" s="81" customFormat="1" ht="20.5" customHeight="1" x14ac:dyDescent="0.65">
      <c r="A126" s="68" t="s">
        <v>136</v>
      </c>
      <c r="B126" s="73">
        <v>15</v>
      </c>
      <c r="C126" s="59">
        <v>-5430861430</v>
      </c>
      <c r="D126" s="66"/>
      <c r="E126" s="43">
        <v>-5208286548</v>
      </c>
      <c r="F126" s="66"/>
      <c r="G126" s="59">
        <v>-806571858</v>
      </c>
      <c r="H126" s="76"/>
      <c r="I126" s="59">
        <v>-895430796</v>
      </c>
    </row>
    <row r="127" spans="1:9" s="81" customFormat="1" ht="20.5" customHeight="1" x14ac:dyDescent="0.65">
      <c r="A127" s="68" t="s">
        <v>294</v>
      </c>
      <c r="B127" s="73"/>
      <c r="C127" s="59">
        <v>0</v>
      </c>
      <c r="D127" s="38"/>
      <c r="E127" s="46">
        <v>5175350000</v>
      </c>
      <c r="F127" s="38"/>
      <c r="G127" s="62">
        <v>0</v>
      </c>
      <c r="H127" s="76"/>
      <c r="I127" s="62">
        <v>0</v>
      </c>
    </row>
    <row r="128" spans="1:9" s="81" customFormat="1" ht="20.5" customHeight="1" x14ac:dyDescent="0.65">
      <c r="A128" s="68" t="s">
        <v>200</v>
      </c>
      <c r="B128" s="73"/>
      <c r="C128" s="59">
        <v>-3646190271</v>
      </c>
      <c r="D128" s="38"/>
      <c r="E128" s="46">
        <v>-1529159729</v>
      </c>
      <c r="F128" s="38"/>
      <c r="G128" s="62">
        <v>0</v>
      </c>
      <c r="H128" s="76"/>
      <c r="I128" s="62">
        <v>0</v>
      </c>
    </row>
    <row r="129" spans="1:9" s="72" customFormat="1" ht="20.5" customHeight="1" x14ac:dyDescent="0.65">
      <c r="A129" s="68" t="s">
        <v>234</v>
      </c>
      <c r="B129" s="73">
        <v>24</v>
      </c>
      <c r="C129" s="46">
        <v>-5395964985</v>
      </c>
      <c r="D129" s="133"/>
      <c r="E129" s="46">
        <v>-5290161750</v>
      </c>
      <c r="F129" s="133"/>
      <c r="G129" s="62">
        <v>-5395964985</v>
      </c>
      <c r="H129" s="134"/>
      <c r="I129" s="46">
        <v>-5290161750</v>
      </c>
    </row>
    <row r="130" spans="1:9" s="72" customFormat="1" ht="20.5" customHeight="1" x14ac:dyDescent="0.65">
      <c r="A130" s="68" t="s">
        <v>295</v>
      </c>
      <c r="B130" s="73"/>
      <c r="C130" s="46">
        <v>15336726</v>
      </c>
      <c r="D130" s="133"/>
      <c r="E130" s="46">
        <v>86841600</v>
      </c>
      <c r="F130" s="133"/>
      <c r="G130" s="62">
        <v>0</v>
      </c>
      <c r="H130" s="134"/>
      <c r="I130" s="46">
        <v>0</v>
      </c>
    </row>
    <row r="131" spans="1:9" s="72" customFormat="1" ht="20.5" customHeight="1" x14ac:dyDescent="0.65">
      <c r="A131" s="132" t="s">
        <v>219</v>
      </c>
      <c r="B131" s="73"/>
      <c r="C131" s="140">
        <f>SUM(C118:C130)</f>
        <v>-28552043298</v>
      </c>
      <c r="D131" s="25"/>
      <c r="E131" s="140">
        <f>SUM(E118:E130)</f>
        <v>-32955210758</v>
      </c>
      <c r="F131" s="25"/>
      <c r="G131" s="140">
        <f>SUM(G118:G130)</f>
        <v>9596386126</v>
      </c>
      <c r="H131" s="135"/>
      <c r="I131" s="140">
        <f>SUM(I118:I130)</f>
        <v>-6185592546</v>
      </c>
    </row>
    <row r="132" spans="1:9" s="72" customFormat="1" ht="21.65" customHeight="1" x14ac:dyDescent="0.65">
      <c r="A132" s="68"/>
      <c r="B132" s="73"/>
      <c r="C132" s="46"/>
      <c r="D132" s="38"/>
      <c r="E132" s="46"/>
      <c r="F132" s="38"/>
      <c r="G132" s="62"/>
      <c r="H132" s="76"/>
      <c r="I132" s="62"/>
    </row>
    <row r="133" spans="1:9" ht="23" customHeight="1" x14ac:dyDescent="0.7">
      <c r="A133" s="109" t="s">
        <v>232</v>
      </c>
    </row>
    <row r="134" spans="1:9" ht="23" customHeight="1" x14ac:dyDescent="0.7">
      <c r="A134" s="109" t="s">
        <v>231</v>
      </c>
      <c r="B134" s="112"/>
      <c r="G134" s="113"/>
      <c r="H134" s="113"/>
      <c r="I134" s="113"/>
    </row>
    <row r="135" spans="1:9" s="87" customFormat="1" ht="23" customHeight="1" x14ac:dyDescent="0.7">
      <c r="A135" s="109" t="s">
        <v>288</v>
      </c>
      <c r="B135" s="112"/>
      <c r="C135" s="111" t="s">
        <v>21</v>
      </c>
      <c r="D135" s="111"/>
      <c r="E135" s="111" t="s">
        <v>21</v>
      </c>
      <c r="F135" s="111"/>
      <c r="G135" s="309"/>
      <c r="H135" s="309"/>
      <c r="I135" s="309"/>
    </row>
    <row r="136" spans="1:9" s="87" customFormat="1" ht="15" customHeight="1" x14ac:dyDescent="0.7">
      <c r="A136" s="109"/>
      <c r="B136" s="100"/>
      <c r="C136" s="81"/>
      <c r="D136" s="81"/>
      <c r="E136" s="81"/>
      <c r="F136" s="81"/>
      <c r="G136" s="81"/>
      <c r="H136" s="81"/>
      <c r="I136" s="81"/>
    </row>
    <row r="137" spans="1:9" s="87" customFormat="1" ht="21" customHeight="1" x14ac:dyDescent="0.7">
      <c r="A137" s="114"/>
      <c r="B137" s="115"/>
      <c r="C137" s="310" t="s">
        <v>125</v>
      </c>
      <c r="D137" s="310"/>
      <c r="E137" s="310"/>
      <c r="F137" s="116"/>
      <c r="G137" s="310" t="s">
        <v>126</v>
      </c>
      <c r="H137" s="310"/>
      <c r="I137" s="310"/>
    </row>
    <row r="138" spans="1:9" s="87" customFormat="1" ht="21" customHeight="1" x14ac:dyDescent="0.7">
      <c r="A138" s="114"/>
      <c r="B138" s="115"/>
      <c r="C138" s="311" t="s">
        <v>267</v>
      </c>
      <c r="D138" s="311"/>
      <c r="E138" s="311"/>
      <c r="F138" s="116"/>
      <c r="G138" s="311" t="s">
        <v>267</v>
      </c>
      <c r="H138" s="311"/>
      <c r="I138" s="311"/>
    </row>
    <row r="139" spans="1:9" s="87" customFormat="1" ht="21" customHeight="1" x14ac:dyDescent="0.7">
      <c r="A139" s="114"/>
      <c r="B139" s="115" t="s">
        <v>0</v>
      </c>
      <c r="C139" s="103">
        <v>2566</v>
      </c>
      <c r="D139" s="103"/>
      <c r="E139" s="103">
        <v>2565</v>
      </c>
      <c r="F139" s="117"/>
      <c r="G139" s="103">
        <v>2566</v>
      </c>
      <c r="H139" s="103"/>
      <c r="I139" s="103">
        <v>2565</v>
      </c>
    </row>
    <row r="140" spans="1:9" s="87" customFormat="1" ht="18.649999999999999" customHeight="1" x14ac:dyDescent="0.7">
      <c r="A140" s="118"/>
      <c r="B140" s="119"/>
      <c r="C140" s="307" t="s">
        <v>260</v>
      </c>
      <c r="D140" s="307"/>
      <c r="E140" s="307"/>
      <c r="F140" s="307"/>
      <c r="G140" s="307"/>
      <c r="H140" s="307"/>
      <c r="I140" s="307"/>
    </row>
    <row r="141" spans="1:9" s="87" customFormat="1" ht="18.649999999999999" customHeight="1" x14ac:dyDescent="0.65">
      <c r="A141" s="74" t="s">
        <v>2</v>
      </c>
    </row>
    <row r="142" spans="1:9" s="87" customFormat="1" ht="18.649999999999999" customHeight="1" x14ac:dyDescent="0.65">
      <c r="A142" s="90" t="s">
        <v>202</v>
      </c>
    </row>
    <row r="143" spans="1:9" s="87" customFormat="1" ht="18.649999999999999" customHeight="1" x14ac:dyDescent="0.65">
      <c r="A143" s="82" t="s">
        <v>138</v>
      </c>
      <c r="B143" s="77"/>
      <c r="C143" s="46">
        <f>C86+C116+C131</f>
        <v>-7928230278</v>
      </c>
      <c r="D143" s="85"/>
      <c r="E143" s="46">
        <v>-28104519537</v>
      </c>
      <c r="F143" s="85"/>
      <c r="G143" s="46">
        <f>G86+G116+G131</f>
        <v>-9939379570</v>
      </c>
      <c r="H143" s="85"/>
      <c r="I143" s="46">
        <v>-28342625874</v>
      </c>
    </row>
    <row r="144" spans="1:9" s="87" customFormat="1" ht="18.649999999999999" customHeight="1" x14ac:dyDescent="0.65">
      <c r="A144" s="90" t="s">
        <v>201</v>
      </c>
      <c r="B144" s="77"/>
      <c r="C144" s="55">
        <v>-467655574</v>
      </c>
      <c r="D144" s="85"/>
      <c r="E144" s="55">
        <v>-321899048</v>
      </c>
      <c r="F144" s="85"/>
      <c r="G144" s="279">
        <v>0</v>
      </c>
      <c r="H144" s="85"/>
      <c r="I144" s="55">
        <v>0</v>
      </c>
    </row>
    <row r="145" spans="1:9" s="87" customFormat="1" ht="18.649999999999999" customHeight="1" x14ac:dyDescent="0.65">
      <c r="A145" s="106" t="s">
        <v>188</v>
      </c>
      <c r="B145" s="77"/>
      <c r="C145" s="86">
        <f>SUM(C143:C144)</f>
        <v>-8395885852</v>
      </c>
      <c r="D145" s="86"/>
      <c r="E145" s="86">
        <f>SUM(E143:E144)</f>
        <v>-28426418585</v>
      </c>
      <c r="F145" s="86"/>
      <c r="G145" s="86">
        <f>SUM(G143:G144)</f>
        <v>-9939379570</v>
      </c>
      <c r="H145" s="86"/>
      <c r="I145" s="86">
        <f>SUM(I143:I144)</f>
        <v>-28342625874</v>
      </c>
    </row>
    <row r="146" spans="1:9" s="87" customFormat="1" ht="18.649999999999999" customHeight="1" x14ac:dyDescent="0.65">
      <c r="A146" s="74" t="s">
        <v>2</v>
      </c>
      <c r="B146" s="77"/>
      <c r="C146" s="86"/>
      <c r="D146" s="86"/>
      <c r="E146" s="86"/>
      <c r="F146" s="86"/>
      <c r="G146" s="86"/>
      <c r="H146" s="86"/>
      <c r="I146" s="86"/>
    </row>
    <row r="147" spans="1:9" s="87" customFormat="1" ht="18.649999999999999" customHeight="1" x14ac:dyDescent="0.65">
      <c r="A147" s="72" t="s">
        <v>189</v>
      </c>
      <c r="B147" s="132"/>
      <c r="C147" s="39">
        <f>E149</f>
        <v>40103172876</v>
      </c>
      <c r="D147" s="38"/>
      <c r="E147" s="39">
        <v>68529591461</v>
      </c>
      <c r="F147" s="38"/>
      <c r="G147" s="78">
        <f>I149</f>
        <v>16647001703</v>
      </c>
      <c r="H147" s="38"/>
      <c r="I147" s="78">
        <v>44989627577</v>
      </c>
    </row>
    <row r="148" spans="1:9" s="87" customFormat="1" ht="18.649999999999999" customHeight="1" x14ac:dyDescent="0.65">
      <c r="A148" s="79" t="s">
        <v>2</v>
      </c>
      <c r="B148" s="132"/>
      <c r="C148" s="38"/>
      <c r="D148" s="38"/>
      <c r="E148" s="38"/>
      <c r="F148" s="38"/>
      <c r="G148" s="76"/>
      <c r="H148" s="38"/>
      <c r="I148" s="76"/>
    </row>
    <row r="149" spans="1:9" s="87" customFormat="1" ht="18.649999999999999" customHeight="1" thickBot="1" x14ac:dyDescent="0.7">
      <c r="A149" s="79" t="s">
        <v>296</v>
      </c>
      <c r="B149" s="83">
        <v>5</v>
      </c>
      <c r="C149" s="63">
        <f>SUM(C145:C147)</f>
        <v>31707287024</v>
      </c>
      <c r="D149" s="86"/>
      <c r="E149" s="63">
        <f>SUM(E145:E147)</f>
        <v>40103172876</v>
      </c>
      <c r="F149" s="86"/>
      <c r="G149" s="63">
        <f>SUM(G145:G147)</f>
        <v>6707622133</v>
      </c>
      <c r="H149" s="86"/>
      <c r="I149" s="63">
        <f>SUM(I145:I147)</f>
        <v>16647001703</v>
      </c>
    </row>
    <row r="150" spans="1:9" s="87" customFormat="1" ht="14.5" customHeight="1" thickTop="1" x14ac:dyDescent="0.65">
      <c r="B150" s="68"/>
      <c r="C150" s="84"/>
      <c r="D150" s="84"/>
      <c r="E150" s="84"/>
      <c r="F150" s="84">
        <v>0</v>
      </c>
      <c r="G150" s="84"/>
      <c r="H150" s="84"/>
      <c r="I150" s="84"/>
    </row>
    <row r="151" spans="1:9" s="87" customFormat="1" ht="18" customHeight="1" x14ac:dyDescent="0.65">
      <c r="A151" s="120" t="s">
        <v>121</v>
      </c>
      <c r="B151" s="73"/>
      <c r="C151" s="84"/>
      <c r="D151" s="84"/>
      <c r="E151" s="84"/>
      <c r="F151" s="84"/>
      <c r="G151" s="84"/>
      <c r="H151" s="84"/>
      <c r="I151" s="84"/>
    </row>
    <row r="152" spans="1:9" s="87" customFormat="1" ht="14.5" customHeight="1" x14ac:dyDescent="0.65">
      <c r="B152" s="83"/>
      <c r="C152" s="84"/>
      <c r="D152" s="84"/>
      <c r="E152" s="84"/>
      <c r="F152" s="84">
        <v>0</v>
      </c>
      <c r="G152" s="84"/>
      <c r="H152" s="84"/>
      <c r="I152" s="84"/>
    </row>
    <row r="153" spans="1:9" s="87" customFormat="1" ht="21" customHeight="1" x14ac:dyDescent="0.65">
      <c r="A153" s="74" t="s">
        <v>190</v>
      </c>
      <c r="C153" s="84"/>
      <c r="D153" s="84"/>
      <c r="E153" s="84"/>
      <c r="F153" s="84"/>
      <c r="G153" s="84"/>
      <c r="H153" s="84"/>
      <c r="I153" s="84"/>
    </row>
    <row r="154" spans="1:9" s="87" customFormat="1" ht="21.65" customHeight="1" x14ac:dyDescent="0.65">
      <c r="A154" s="74" t="s">
        <v>319</v>
      </c>
      <c r="B154" s="83"/>
      <c r="C154" s="84"/>
      <c r="D154" s="84"/>
      <c r="E154" s="84"/>
      <c r="F154" s="84"/>
      <c r="G154" s="84"/>
      <c r="H154" s="84"/>
      <c r="I154" s="84"/>
    </row>
    <row r="155" spans="1:9" s="87" customFormat="1" ht="21" customHeight="1" x14ac:dyDescent="0.65">
      <c r="A155" s="68" t="s">
        <v>318</v>
      </c>
      <c r="B155" s="83">
        <v>10</v>
      </c>
      <c r="C155" s="46">
        <v>2101237343</v>
      </c>
      <c r="D155" s="85"/>
      <c r="E155" s="46">
        <v>1503054579</v>
      </c>
      <c r="F155" s="85"/>
      <c r="G155" s="46">
        <v>0</v>
      </c>
      <c r="H155" s="85"/>
      <c r="I155" s="46">
        <v>0</v>
      </c>
    </row>
    <row r="156" spans="1:9" s="87" customFormat="1" ht="21" customHeight="1" x14ac:dyDescent="0.65">
      <c r="A156" s="82" t="s">
        <v>191</v>
      </c>
      <c r="B156" s="83"/>
      <c r="C156" s="46">
        <v>-1226148622</v>
      </c>
      <c r="D156" s="85"/>
      <c r="E156" s="46">
        <v>-239209784</v>
      </c>
      <c r="F156" s="85"/>
      <c r="G156" s="46">
        <v>0</v>
      </c>
      <c r="H156" s="85"/>
      <c r="I156" s="46">
        <v>0</v>
      </c>
    </row>
    <row r="157" spans="1:9" s="87" customFormat="1" ht="21" customHeight="1" thickBot="1" x14ac:dyDescent="0.7">
      <c r="A157" s="88" t="s">
        <v>122</v>
      </c>
      <c r="B157" s="73"/>
      <c r="C157" s="64">
        <f>SUM(C155:C156)</f>
        <v>875088721</v>
      </c>
      <c r="D157" s="86"/>
      <c r="E157" s="64">
        <f>SUM(E155:E156)</f>
        <v>1263844795</v>
      </c>
      <c r="F157" s="86"/>
      <c r="G157" s="64">
        <f>SUM(G155:G156)</f>
        <v>0</v>
      </c>
      <c r="H157" s="86"/>
      <c r="I157" s="64">
        <f>SUM(I155:I156)</f>
        <v>0</v>
      </c>
    </row>
    <row r="158" spans="1:9" s="87" customFormat="1" ht="14.5" customHeight="1" thickTop="1" x14ac:dyDescent="0.65">
      <c r="A158" s="89"/>
      <c r="B158" s="73"/>
      <c r="C158" s="84"/>
      <c r="D158" s="84"/>
      <c r="E158" s="84"/>
      <c r="F158" s="84"/>
      <c r="G158" s="84"/>
      <c r="H158" s="84"/>
      <c r="I158" s="84"/>
    </row>
    <row r="159" spans="1:9" s="87" customFormat="1" ht="21" customHeight="1" x14ac:dyDescent="0.65">
      <c r="A159" s="90" t="s">
        <v>123</v>
      </c>
      <c r="B159" s="83"/>
      <c r="C159" s="84"/>
      <c r="D159" s="84"/>
      <c r="E159" s="84"/>
      <c r="F159" s="84"/>
      <c r="G159" s="84"/>
      <c r="H159" s="84"/>
      <c r="I159" s="84"/>
    </row>
    <row r="160" spans="1:9" ht="21.65" customHeight="1" x14ac:dyDescent="0.7">
      <c r="A160" s="90" t="s">
        <v>319</v>
      </c>
      <c r="B160" s="87"/>
      <c r="C160" s="84"/>
      <c r="D160" s="84"/>
      <c r="E160" s="84"/>
      <c r="F160" s="84"/>
      <c r="G160" s="84"/>
      <c r="H160" s="84"/>
      <c r="I160" s="84"/>
    </row>
    <row r="161" spans="1:9" ht="21" customHeight="1" x14ac:dyDescent="0.7">
      <c r="A161" s="82" t="s">
        <v>318</v>
      </c>
      <c r="B161" s="83">
        <v>11</v>
      </c>
      <c r="C161" s="38">
        <v>10022053186</v>
      </c>
      <c r="D161" s="84"/>
      <c r="E161" s="38">
        <v>10180750706</v>
      </c>
      <c r="F161" s="84"/>
      <c r="G161" s="38">
        <v>5845139049</v>
      </c>
      <c r="H161" s="84"/>
      <c r="I161" s="38">
        <v>3724707124</v>
      </c>
    </row>
    <row r="162" spans="1:9" ht="21" customHeight="1" x14ac:dyDescent="0.7">
      <c r="A162" s="280" t="s">
        <v>333</v>
      </c>
      <c r="B162" s="83"/>
      <c r="C162" s="38">
        <v>746738616</v>
      </c>
      <c r="D162" s="84"/>
      <c r="E162" s="38">
        <v>2386406375</v>
      </c>
      <c r="F162" s="84"/>
      <c r="G162" s="38">
        <v>-200243891</v>
      </c>
      <c r="H162" s="84"/>
      <c r="I162" s="38">
        <v>-101275435</v>
      </c>
    </row>
    <row r="163" spans="1:9" ht="21" customHeight="1" x14ac:dyDescent="0.7">
      <c r="A163" s="280" t="s">
        <v>330</v>
      </c>
      <c r="B163" s="83"/>
      <c r="C163" s="38">
        <v>-99645655</v>
      </c>
      <c r="D163" s="84"/>
      <c r="E163" s="84">
        <v>0</v>
      </c>
      <c r="F163" s="84"/>
      <c r="G163" s="38">
        <v>-99645655</v>
      </c>
      <c r="H163" s="84"/>
      <c r="I163" s="38">
        <v>0</v>
      </c>
    </row>
    <row r="164" spans="1:9" ht="21" customHeight="1" thickBot="1" x14ac:dyDescent="0.75">
      <c r="A164" s="88" t="s">
        <v>122</v>
      </c>
      <c r="B164" s="83"/>
      <c r="C164" s="64">
        <f>SUM(C161:C163)</f>
        <v>10669146147</v>
      </c>
      <c r="D164" s="86"/>
      <c r="E164" s="64">
        <f>SUM(E161:E163)</f>
        <v>12567157081</v>
      </c>
      <c r="F164" s="86"/>
      <c r="G164" s="64">
        <f>SUM(G161:G163)</f>
        <v>5545249503</v>
      </c>
      <c r="H164" s="86"/>
      <c r="I164" s="64">
        <f>SUM(I161:I163)</f>
        <v>3623431689</v>
      </c>
    </row>
    <row r="165" spans="1:9" ht="14.5" customHeight="1" thickTop="1" x14ac:dyDescent="0.7">
      <c r="A165" s="87"/>
      <c r="B165" s="83"/>
      <c r="C165" s="84"/>
      <c r="D165" s="84"/>
      <c r="E165" s="84"/>
      <c r="F165" s="84"/>
      <c r="G165" s="38"/>
      <c r="H165" s="84"/>
      <c r="I165" s="84"/>
    </row>
    <row r="166" spans="1:9" ht="21" customHeight="1" x14ac:dyDescent="0.7">
      <c r="A166" s="90" t="s">
        <v>145</v>
      </c>
      <c r="B166" s="83"/>
      <c r="C166" s="38"/>
      <c r="D166" s="38"/>
      <c r="E166" s="38"/>
      <c r="F166" s="38"/>
      <c r="G166" s="38"/>
      <c r="H166" s="38"/>
      <c r="I166" s="38"/>
    </row>
    <row r="167" spans="1:9" ht="19.649999999999999" customHeight="1" x14ac:dyDescent="0.7">
      <c r="A167" s="90" t="s">
        <v>319</v>
      </c>
      <c r="B167" s="83"/>
      <c r="C167" s="38"/>
      <c r="D167" s="38"/>
      <c r="E167" s="38"/>
      <c r="F167" s="38"/>
      <c r="G167" s="38"/>
      <c r="H167" s="38"/>
      <c r="I167" s="38"/>
    </row>
    <row r="168" spans="1:9" ht="22" customHeight="1" x14ac:dyDescent="0.7">
      <c r="A168" s="82" t="s">
        <v>318</v>
      </c>
      <c r="B168" s="69">
        <v>12</v>
      </c>
      <c r="C168" s="38">
        <v>7462021592</v>
      </c>
      <c r="D168" s="38"/>
      <c r="E168" s="59">
        <v>5055387761</v>
      </c>
      <c r="F168" s="38"/>
      <c r="G168" s="43">
        <v>3686341155</v>
      </c>
      <c r="H168" s="38"/>
      <c r="I168" s="59">
        <v>740079498</v>
      </c>
    </row>
    <row r="169" spans="1:9" ht="21" customHeight="1" x14ac:dyDescent="0.7">
      <c r="A169" s="82" t="s">
        <v>192</v>
      </c>
      <c r="B169" s="69"/>
      <c r="C169" s="38">
        <v>6579310</v>
      </c>
      <c r="D169" s="38"/>
      <c r="E169" s="59">
        <v>40569021</v>
      </c>
      <c r="F169" s="38"/>
      <c r="G169" s="43">
        <v>6579310</v>
      </c>
      <c r="H169" s="38"/>
      <c r="I169" s="59">
        <v>40569021</v>
      </c>
    </row>
    <row r="170" spans="1:9" ht="20.399999999999999" customHeight="1" x14ac:dyDescent="0.7">
      <c r="A170" s="82" t="s">
        <v>191</v>
      </c>
      <c r="B170" s="69"/>
      <c r="C170" s="38">
        <v>-6569468461</v>
      </c>
      <c r="D170" s="38"/>
      <c r="E170" s="59">
        <v>-4907123434</v>
      </c>
      <c r="F170" s="38"/>
      <c r="G170" s="43">
        <v>-2793788024</v>
      </c>
      <c r="H170" s="38"/>
      <c r="I170" s="59">
        <v>-591815171</v>
      </c>
    </row>
    <row r="171" spans="1:9" ht="20.399999999999999" customHeight="1" thickBot="1" x14ac:dyDescent="0.75">
      <c r="A171" s="88" t="s">
        <v>122</v>
      </c>
      <c r="B171" s="69"/>
      <c r="C171" s="64">
        <f>SUM(C168:C170)</f>
        <v>899132441</v>
      </c>
      <c r="D171" s="86"/>
      <c r="E171" s="64">
        <f>SUM(E168:E170)</f>
        <v>188833348</v>
      </c>
      <c r="F171" s="86"/>
      <c r="G171" s="64">
        <f>SUM(G168:G170)</f>
        <v>899132441</v>
      </c>
      <c r="H171" s="86"/>
      <c r="I171" s="64">
        <f>SUM(I168:I170)</f>
        <v>188833348</v>
      </c>
    </row>
    <row r="172" spans="1:9" ht="14.5" customHeight="1" thickTop="1" x14ac:dyDescent="0.7">
      <c r="A172" s="87"/>
      <c r="B172" s="69"/>
      <c r="C172" s="84"/>
      <c r="D172" s="84"/>
      <c r="E172" s="84"/>
      <c r="F172" s="84"/>
      <c r="G172" s="38"/>
      <c r="H172" s="84"/>
      <c r="I172" s="84"/>
    </row>
    <row r="173" spans="1:9" ht="18" customHeight="1" x14ac:dyDescent="0.7">
      <c r="A173" s="90" t="s">
        <v>137</v>
      </c>
      <c r="B173" s="69"/>
      <c r="C173" s="84"/>
      <c r="D173" s="84"/>
      <c r="E173" s="84"/>
      <c r="F173" s="84"/>
      <c r="G173" s="38"/>
      <c r="H173" s="84"/>
      <c r="I173" s="84"/>
    </row>
    <row r="174" spans="1:9" ht="21" customHeight="1" x14ac:dyDescent="0.7">
      <c r="A174" s="90" t="s">
        <v>320</v>
      </c>
      <c r="B174" s="83"/>
      <c r="C174" s="84"/>
      <c r="D174" s="84"/>
      <c r="E174" s="84"/>
      <c r="F174" s="84"/>
      <c r="G174" s="38"/>
      <c r="H174" s="84"/>
      <c r="I174" s="84"/>
    </row>
    <row r="175" spans="1:9" ht="21.5" customHeight="1" x14ac:dyDescent="0.7">
      <c r="A175" s="82" t="s">
        <v>318</v>
      </c>
      <c r="B175" s="83">
        <v>14</v>
      </c>
      <c r="C175" s="38">
        <v>2238116698</v>
      </c>
      <c r="D175" s="38"/>
      <c r="E175" s="59">
        <v>3827207569</v>
      </c>
      <c r="F175" s="38"/>
      <c r="G175" s="43">
        <v>923800140</v>
      </c>
      <c r="H175" s="38"/>
      <c r="I175" s="59">
        <v>1043986200</v>
      </c>
    </row>
    <row r="176" spans="1:9" ht="21.65" customHeight="1" x14ac:dyDescent="0.7">
      <c r="A176" s="82" t="s">
        <v>193</v>
      </c>
      <c r="B176" s="83"/>
      <c r="C176" s="38">
        <v>71727422</v>
      </c>
      <c r="D176" s="38"/>
      <c r="E176" s="59">
        <v>-242998186</v>
      </c>
      <c r="F176" s="38"/>
      <c r="G176" s="43">
        <v>-38669370</v>
      </c>
      <c r="H176" s="38"/>
      <c r="I176" s="59">
        <v>-145898139</v>
      </c>
    </row>
    <row r="177" spans="1:9" ht="21.65" customHeight="1" thickBot="1" x14ac:dyDescent="0.75">
      <c r="A177" s="88" t="s">
        <v>122</v>
      </c>
      <c r="B177" s="69"/>
      <c r="C177" s="64">
        <f>SUM(C175:C176)</f>
        <v>2309844120</v>
      </c>
      <c r="D177" s="86"/>
      <c r="E177" s="64">
        <f>SUM(E175:E176)</f>
        <v>3584209383</v>
      </c>
      <c r="F177" s="86"/>
      <c r="G177" s="64">
        <f>SUM(G175:G176)</f>
        <v>885130770</v>
      </c>
      <c r="H177" s="86"/>
      <c r="I177" s="64">
        <f>SUM(I175:I176)</f>
        <v>898088061</v>
      </c>
    </row>
    <row r="178" spans="1:9" ht="23" thickTop="1" x14ac:dyDescent="0.7"/>
  </sheetData>
  <mergeCells count="24">
    <mergeCell ref="C5:E5"/>
    <mergeCell ref="G5:I5"/>
    <mergeCell ref="C6:E6"/>
    <mergeCell ref="G6:I6"/>
    <mergeCell ref="C95:I95"/>
    <mergeCell ref="C8:I8"/>
    <mergeCell ref="G48:I48"/>
    <mergeCell ref="C50:E50"/>
    <mergeCell ref="G50:I50"/>
    <mergeCell ref="C51:E51"/>
    <mergeCell ref="G51:I51"/>
    <mergeCell ref="C53:I53"/>
    <mergeCell ref="C140:I140"/>
    <mergeCell ref="A54:B54"/>
    <mergeCell ref="G90:I90"/>
    <mergeCell ref="C92:E92"/>
    <mergeCell ref="G92:I92"/>
    <mergeCell ref="C93:E93"/>
    <mergeCell ref="G93:I93"/>
    <mergeCell ref="G135:I135"/>
    <mergeCell ref="C137:E137"/>
    <mergeCell ref="G137:I137"/>
    <mergeCell ref="C138:E138"/>
    <mergeCell ref="G138:I138"/>
  </mergeCells>
  <pageMargins left="0.78700000000000003" right="0.4" top="0.5" bottom="0.4" header="0.5" footer="0.4"/>
  <pageSetup paperSize="9" scale="83" firstPageNumber="15" orientation="portrait" useFirstPageNumber="1" r:id="rId1"/>
  <headerFooter scaleWithDoc="0">
    <oddFooter>&amp;L หมายเหตุประกอบงบการเงินเป็นส่วนหนึ่งของงบการเงินนี้
&amp;C&amp;P</oddFooter>
  </headerFooter>
  <rowBreaks count="3" manualBreakCount="3">
    <brk id="45" max="9" man="1"/>
    <brk id="87" max="9" man="1"/>
    <brk id="132" max="9" man="1"/>
  </rowBreaks>
  <customProperties>
    <customPr name="EpmWorksheetKeyString_GUID" r:id="rId2"/>
  </customPropertie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8-10</vt:lpstr>
      <vt:lpstr>PL 11-12</vt:lpstr>
      <vt:lpstr>SH13</vt:lpstr>
      <vt:lpstr>SH14</vt:lpstr>
      <vt:lpstr>CF15-18</vt:lpstr>
      <vt:lpstr>'BS 8-10'!Print_Area</vt:lpstr>
      <vt:lpstr>'CF15-18'!Print_Area</vt:lpstr>
      <vt:lpstr>'PL 11-12'!Print_Area</vt:lpstr>
      <vt:lpstr>'SH13'!Print_Area</vt:lpstr>
      <vt:lpstr>'SH14'!Print_Area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Pichayaporn, Mettaviharee</cp:lastModifiedBy>
  <cp:lastPrinted>2024-02-09T01:58:54Z</cp:lastPrinted>
  <dcterms:created xsi:type="dcterms:W3CDTF">2004-12-07T02:15:18Z</dcterms:created>
  <dcterms:modified xsi:type="dcterms:W3CDTF">2024-02-12T16:41:09Z</dcterms:modified>
</cp:coreProperties>
</file>