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409741 - 2023 DEC-FSA-SML\Working Folder\2023\4. YE\16. Auditdoc\SET File\"/>
    </mc:Choice>
  </mc:AlternateContent>
  <xr:revisionPtr revIDLastSave="0" documentId="13_ncr:1_{21FA8383-F139-46AC-826C-FC4D44CD250E}" xr6:coauthVersionLast="47" xr6:coauthVersionMax="47" xr10:uidLastSave="{00000000-0000-0000-0000-000000000000}"/>
  <bookViews>
    <workbookView xWindow="-110" yWindow="-110" windowWidth="19420" windowHeight="10420" activeTab="4" xr2:uid="{011E7737-0FE0-4F82-9AAD-FE410D0710E6}"/>
  </bookViews>
  <sheets>
    <sheet name="BS 5-7" sheetId="1" r:id="rId1"/>
    <sheet name="PL 8-9" sheetId="2" r:id="rId2"/>
    <sheet name="SH10" sheetId="12" r:id="rId3"/>
    <sheet name="SH11" sheetId="13" r:id="rId4"/>
    <sheet name="CF12-15" sheetId="6" r:id="rId5"/>
  </sheets>
  <definedNames>
    <definedName name="_xlnm._FilterDatabase" localSheetId="2" hidden="1">'SH10'!$A$32:$H$50</definedName>
    <definedName name="_xlnm.Print_Area" localSheetId="0">'BS 5-7'!$A$1:$J$117</definedName>
    <definedName name="_xlnm.Print_Area" localSheetId="4">'CF12-15'!$A$1:$J$180</definedName>
    <definedName name="_xlnm.Print_Area" localSheetId="1">'PL 8-9'!$A$1:$J$89</definedName>
    <definedName name="_xlnm.Print_Area" localSheetId="2">'SH10'!$A$1:$AD$49</definedName>
    <definedName name="_xlnm.Print_Area" localSheetId="3">'SH11'!$A$1:$N$35</definedName>
    <definedName name="Title2nd" localSheetId="0">'BS 5-7'!#REF!</definedName>
    <definedName name="Title2nd" localSheetId="4">'CF12-15'!#REF!</definedName>
    <definedName name="Title2nd" localSheetId="1">'PL 8-9'!#REF!</definedName>
    <definedName name="Z_4639F81E_6EE0_48A0_A9D2_0B77F706E585_.wvu.PrintArea" localSheetId="0" hidden="1">'BS 5-7'!$A$1:$J$117</definedName>
    <definedName name="Z_4639F81E_6EE0_48A0_A9D2_0B77F706E585_.wvu.PrintArea" localSheetId="4" hidden="1">'CF12-15'!$A$1:$J$180</definedName>
    <definedName name="Z_4639F81E_6EE0_48A0_A9D2_0B77F706E585_.wvu.PrintArea" localSheetId="1" hidden="1">'PL 8-9'!$A$1:$J$89</definedName>
    <definedName name="Z_4639F81E_6EE0_48A0_A9D2_0B77F706E585_.wvu.PrintArea" localSheetId="2" hidden="1">'SH10'!$A$1:$AD$30</definedName>
    <definedName name="Z_738E26AE_D447_4F3F_A7AE_B6C44F4A5E1F_.wvu.PrintArea" localSheetId="0" hidden="1">'BS 5-7'!$A$1:$J$117</definedName>
    <definedName name="Z_738E26AE_D447_4F3F_A7AE_B6C44F4A5E1F_.wvu.PrintArea" localSheetId="4" hidden="1">'CF12-15'!$A$1:$J$180</definedName>
    <definedName name="Z_738E26AE_D447_4F3F_A7AE_B6C44F4A5E1F_.wvu.PrintArea" localSheetId="1" hidden="1">'PL 8-9'!$A$1:$J$89</definedName>
    <definedName name="Z_738E26AE_D447_4F3F_A7AE_B6C44F4A5E1F_.wvu.PrintArea" localSheetId="2" hidden="1">'SH10'!$A$1:$AD$30</definedName>
    <definedName name="Z_738E26AE_D447_4F3F_A7AE_B6C44F4A5E1F_.wvu.PrintArea" localSheetId="3" hidden="1">'SH11'!$A$1:$N$23</definedName>
    <definedName name="Z_9225A146_093C_4144_93E8_A6305C16CD77_.wvu.PrintArea" localSheetId="0" hidden="1">'BS 5-7'!$A$1:$J$117</definedName>
    <definedName name="Z_9225A146_093C_4144_93E8_A6305C16CD77_.wvu.PrintArea" localSheetId="4" hidden="1">'CF12-15'!$A$1:$J$180</definedName>
    <definedName name="Z_9225A146_093C_4144_93E8_A6305C16CD77_.wvu.PrintArea" localSheetId="1" hidden="1">'PL 8-9'!$A$1:$J$89</definedName>
    <definedName name="Z_9225A146_093C_4144_93E8_A6305C16CD77_.wvu.PrintArea" localSheetId="2" hidden="1">'SH10'!$A$1:$AD$30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6" i="6" l="1"/>
  <c r="F166" i="6"/>
  <c r="D166" i="6"/>
  <c r="H166" i="6"/>
  <c r="H133" i="6"/>
  <c r="D133" i="6"/>
  <c r="V29" i="12" l="1"/>
  <c r="AB27" i="12"/>
  <c r="X28" i="12"/>
  <c r="F80" i="2"/>
  <c r="D80" i="2"/>
  <c r="D113" i="1"/>
  <c r="D82" i="1"/>
  <c r="H82" i="1"/>
  <c r="J133" i="6"/>
  <c r="F133" i="6"/>
  <c r="X19" i="12"/>
  <c r="L32" i="13" l="1"/>
  <c r="J32" i="13"/>
  <c r="H32" i="13"/>
  <c r="F32" i="13"/>
  <c r="D32" i="13"/>
  <c r="N31" i="13"/>
  <c r="N30" i="13"/>
  <c r="N32" i="13" s="1"/>
  <c r="L28" i="13"/>
  <c r="J28" i="13"/>
  <c r="H28" i="13"/>
  <c r="F28" i="13"/>
  <c r="D28" i="13"/>
  <c r="N27" i="13"/>
  <c r="N28" i="13" s="1"/>
  <c r="V47" i="12"/>
  <c r="V41" i="12"/>
  <c r="V38" i="12"/>
  <c r="V23" i="12"/>
  <c r="T23" i="12"/>
  <c r="T20" i="12"/>
  <c r="V20" i="12"/>
  <c r="AD15" i="12"/>
  <c r="X20" i="12"/>
  <c r="AB47" i="12"/>
  <c r="T47" i="12"/>
  <c r="R47" i="12"/>
  <c r="P47" i="12"/>
  <c r="N47" i="12"/>
  <c r="L47" i="12"/>
  <c r="J47" i="12"/>
  <c r="H47" i="12"/>
  <c r="F47" i="12"/>
  <c r="D47" i="12"/>
  <c r="X46" i="12"/>
  <c r="Z46" i="12" s="1"/>
  <c r="AD46" i="12" s="1"/>
  <c r="X45" i="12"/>
  <c r="Z45" i="12" s="1"/>
  <c r="AD45" i="12" s="1"/>
  <c r="AB41" i="12"/>
  <c r="T41" i="12"/>
  <c r="R41" i="12"/>
  <c r="P41" i="12"/>
  <c r="N41" i="12"/>
  <c r="L41" i="12"/>
  <c r="J41" i="12"/>
  <c r="H41" i="12"/>
  <c r="F41" i="12"/>
  <c r="D41" i="12"/>
  <c r="X40" i="12"/>
  <c r="X41" i="12" s="1"/>
  <c r="AB38" i="12"/>
  <c r="T38" i="12"/>
  <c r="R38" i="12"/>
  <c r="P38" i="12"/>
  <c r="N38" i="12"/>
  <c r="L38" i="12"/>
  <c r="J38" i="12"/>
  <c r="H38" i="12"/>
  <c r="F38" i="12"/>
  <c r="D38" i="12"/>
  <c r="X37" i="12"/>
  <c r="X38" i="12" s="1"/>
  <c r="J20" i="13"/>
  <c r="J21" i="13" s="1"/>
  <c r="H20" i="13"/>
  <c r="F20" i="13"/>
  <c r="D20" i="13"/>
  <c r="D21" i="13" s="1"/>
  <c r="L16" i="13"/>
  <c r="J16" i="13"/>
  <c r="H16" i="13"/>
  <c r="F16" i="13"/>
  <c r="D16" i="13"/>
  <c r="N15" i="13"/>
  <c r="N16" i="13" s="1"/>
  <c r="AB29" i="12"/>
  <c r="T29" i="12"/>
  <c r="R29" i="12"/>
  <c r="P29" i="12"/>
  <c r="N29" i="12"/>
  <c r="L29" i="12"/>
  <c r="J29" i="12"/>
  <c r="H29" i="12"/>
  <c r="F29" i="12"/>
  <c r="D29" i="12"/>
  <c r="Z28" i="12"/>
  <c r="AD28" i="12" s="1"/>
  <c r="X27" i="12"/>
  <c r="Z27" i="12" s="1"/>
  <c r="AD27" i="12" s="1"/>
  <c r="AB23" i="12"/>
  <c r="R23" i="12"/>
  <c r="P23" i="12"/>
  <c r="N23" i="12"/>
  <c r="L23" i="12"/>
  <c r="J23" i="12"/>
  <c r="H23" i="12"/>
  <c r="F23" i="12"/>
  <c r="D23" i="12"/>
  <c r="X22" i="12"/>
  <c r="Z22" i="12" s="1"/>
  <c r="AB20" i="12"/>
  <c r="R20" i="12"/>
  <c r="P20" i="12"/>
  <c r="N20" i="12"/>
  <c r="L20" i="12"/>
  <c r="J20" i="12"/>
  <c r="H20" i="12"/>
  <c r="F20" i="12"/>
  <c r="D20" i="12"/>
  <c r="H66" i="2"/>
  <c r="J66" i="2"/>
  <c r="F66" i="2"/>
  <c r="J89" i="2"/>
  <c r="F89" i="2"/>
  <c r="H89" i="2"/>
  <c r="D89" i="2"/>
  <c r="F20" i="1"/>
  <c r="F82" i="1"/>
  <c r="F21" i="13" l="1"/>
  <c r="D34" i="13"/>
  <c r="H21" i="13"/>
  <c r="H34" i="13"/>
  <c r="N34" i="13"/>
  <c r="J34" i="13"/>
  <c r="L34" i="13"/>
  <c r="F34" i="13"/>
  <c r="V43" i="12"/>
  <c r="V25" i="12"/>
  <c r="V30" i="12" s="1"/>
  <c r="Z19" i="12"/>
  <c r="AD19" i="12" s="1"/>
  <c r="AD20" i="12" s="1"/>
  <c r="P43" i="12"/>
  <c r="P49" i="12" s="1"/>
  <c r="L43" i="12"/>
  <c r="L49" i="12" s="1"/>
  <c r="V49" i="12"/>
  <c r="T25" i="12"/>
  <c r="T30" i="12" s="1"/>
  <c r="J43" i="12"/>
  <c r="J49" i="12" s="1"/>
  <c r="R43" i="12"/>
  <c r="R49" i="12" s="1"/>
  <c r="D43" i="12"/>
  <c r="D49" i="12" s="1"/>
  <c r="T43" i="12"/>
  <c r="T49" i="12" s="1"/>
  <c r="Z37" i="12"/>
  <c r="AD37" i="12" s="1"/>
  <c r="AD38" i="12" s="1"/>
  <c r="AB25" i="12"/>
  <c r="AB30" i="12" s="1"/>
  <c r="N25" i="12"/>
  <c r="N30" i="12" s="1"/>
  <c r="F43" i="12"/>
  <c r="F49" i="12" s="1"/>
  <c r="H43" i="12"/>
  <c r="H49" i="12" s="1"/>
  <c r="AB43" i="12"/>
  <c r="AB49" i="12" s="1"/>
  <c r="X47" i="12"/>
  <c r="Z47" i="12" s="1"/>
  <c r="AD47" i="12" s="1"/>
  <c r="J25" i="12"/>
  <c r="J30" i="12" s="1"/>
  <c r="X43" i="12"/>
  <c r="X23" i="12"/>
  <c r="X25" i="12" s="1"/>
  <c r="P25" i="12"/>
  <c r="P30" i="12" s="1"/>
  <c r="R25" i="12"/>
  <c r="R30" i="12" s="1"/>
  <c r="Z40" i="12"/>
  <c r="AD40" i="12" s="1"/>
  <c r="AD41" i="12" s="1"/>
  <c r="D25" i="12"/>
  <c r="D30" i="12" s="1"/>
  <c r="L25" i="12"/>
  <c r="L30" i="12" s="1"/>
  <c r="N43" i="12"/>
  <c r="N49" i="12" s="1"/>
  <c r="F25" i="12"/>
  <c r="F30" i="12" s="1"/>
  <c r="AD22" i="12"/>
  <c r="AD23" i="12" s="1"/>
  <c r="Z23" i="12"/>
  <c r="H25" i="12"/>
  <c r="H30" i="12" s="1"/>
  <c r="X29" i="12"/>
  <c r="Z29" i="12" s="1"/>
  <c r="AD29" i="12" s="1"/>
  <c r="D44" i="6"/>
  <c r="J159" i="6"/>
  <c r="H159" i="6"/>
  <c r="D159" i="6"/>
  <c r="F159" i="6"/>
  <c r="H173" i="6"/>
  <c r="D173" i="6"/>
  <c r="J173" i="6"/>
  <c r="F173" i="6"/>
  <c r="Z38" i="12" l="1"/>
  <c r="AD43" i="12"/>
  <c r="AD49" i="12" s="1"/>
  <c r="X30" i="12"/>
  <c r="Z41" i="12"/>
  <c r="X49" i="12"/>
  <c r="Z20" i="12"/>
  <c r="AD25" i="12"/>
  <c r="AD30" i="12" s="1"/>
  <c r="Z25" i="12"/>
  <c r="Z30" i="12" s="1"/>
  <c r="Z43" i="12"/>
  <c r="Z49" i="12" s="1"/>
  <c r="J180" i="6"/>
  <c r="H180" i="6"/>
  <c r="F180" i="6"/>
  <c r="D180" i="6"/>
  <c r="J116" i="6"/>
  <c r="H116" i="6"/>
  <c r="F116" i="6"/>
  <c r="D116" i="6"/>
  <c r="J80" i="2"/>
  <c r="H80" i="2"/>
  <c r="D66" i="2"/>
  <c r="J40" i="2"/>
  <c r="H40" i="2"/>
  <c r="F40" i="2"/>
  <c r="D40" i="2"/>
  <c r="J24" i="2"/>
  <c r="H24" i="2"/>
  <c r="F24" i="2"/>
  <c r="D24" i="2"/>
  <c r="J17" i="2"/>
  <c r="H17" i="2"/>
  <c r="F17" i="2"/>
  <c r="D17" i="2"/>
  <c r="J113" i="1"/>
  <c r="J115" i="1" s="1"/>
  <c r="H113" i="1"/>
  <c r="H115" i="1" s="1"/>
  <c r="F113" i="1"/>
  <c r="F115" i="1" s="1"/>
  <c r="D115" i="1"/>
  <c r="J82" i="1"/>
  <c r="J68" i="1"/>
  <c r="H68" i="1"/>
  <c r="F68" i="1"/>
  <c r="D68" i="1"/>
  <c r="J36" i="1"/>
  <c r="H36" i="1"/>
  <c r="F36" i="1"/>
  <c r="D36" i="1"/>
  <c r="J20" i="1"/>
  <c r="H20" i="1"/>
  <c r="D20" i="1"/>
  <c r="J26" i="2" l="1"/>
  <c r="F26" i="2"/>
  <c r="F31" i="2" s="1"/>
  <c r="F33" i="2" s="1"/>
  <c r="F35" i="2" s="1"/>
  <c r="F54" i="2" s="1"/>
  <c r="D26" i="2"/>
  <c r="D31" i="2" s="1"/>
  <c r="D33" i="2" s="1"/>
  <c r="D35" i="2" s="1"/>
  <c r="D54" i="2" s="1"/>
  <c r="H26" i="2"/>
  <c r="F82" i="2"/>
  <c r="H82" i="2"/>
  <c r="L19" i="13" s="1"/>
  <c r="N19" i="13" s="1"/>
  <c r="J82" i="2"/>
  <c r="D82" i="2"/>
  <c r="J83" i="1"/>
  <c r="J117" i="1" s="1"/>
  <c r="J38" i="1"/>
  <c r="F38" i="1"/>
  <c r="D38" i="1"/>
  <c r="H83" i="1"/>
  <c r="H117" i="1" s="1"/>
  <c r="D83" i="1"/>
  <c r="D117" i="1" s="1"/>
  <c r="F83" i="1"/>
  <c r="F117" i="1" s="1"/>
  <c r="H38" i="1"/>
  <c r="D81" i="6"/>
  <c r="D85" i="6" s="1"/>
  <c r="D146" i="6" s="1"/>
  <c r="D149" i="6" s="1"/>
  <c r="J31" i="2" l="1"/>
  <c r="J33" i="2" s="1"/>
  <c r="J35" i="2" s="1"/>
  <c r="H31" i="2"/>
  <c r="H33" i="2" s="1"/>
  <c r="H35" i="2" s="1"/>
  <c r="F44" i="6"/>
  <c r="F81" i="6" s="1"/>
  <c r="F85" i="6" s="1"/>
  <c r="D83" i="2"/>
  <c r="H44" i="6"/>
  <c r="H81" i="6" s="1"/>
  <c r="H85" i="6" s="1"/>
  <c r="H146" i="6" s="1"/>
  <c r="H149" i="6" s="1"/>
  <c r="F83" i="2"/>
  <c r="H54" i="2" l="1"/>
  <c r="H83" i="2" s="1"/>
  <c r="L18" i="13"/>
  <c r="F146" i="6"/>
  <c r="F149" i="6" s="1"/>
  <c r="F151" i="6" s="1"/>
  <c r="D150" i="6" s="1"/>
  <c r="D151" i="6" s="1"/>
  <c r="J44" i="6"/>
  <c r="J81" i="6" s="1"/>
  <c r="J85" i="6" s="1"/>
  <c r="J146" i="6" s="1"/>
  <c r="J54" i="2"/>
  <c r="J83" i="2" s="1"/>
  <c r="L20" i="13" l="1"/>
  <c r="L21" i="13" s="1"/>
  <c r="N18" i="13"/>
  <c r="N20" i="13" s="1"/>
  <c r="N21" i="13" s="1"/>
  <c r="J149" i="6"/>
  <c r="J151" i="6" s="1"/>
  <c r="H150" i="6" s="1"/>
  <c r="H151" i="6" s="1"/>
</calcChain>
</file>

<file path=xl/sharedStrings.xml><?xml version="1.0" encoding="utf-8"?>
<sst xmlns="http://schemas.openxmlformats.org/spreadsheetml/2006/main" count="580" uniqueCount="365">
  <si>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</si>
  <si>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</si>
  <si>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</si>
  <si>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</si>
  <si>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</si>
  <si>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</si>
  <si>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</si>
  <si>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</si>
  <si>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</si>
  <si>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</si>
  <si>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</si>
  <si>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</si>
  <si>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</si>
  <si>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</si>
  <si>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</si>
  <si>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</si>
  <si>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</si>
  <si>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</si>
  <si>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</si>
  <si>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</si>
  <si>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</si>
  <si>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</si>
  <si>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</si>
  <si>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</si>
  <si>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</si>
  <si>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</si>
  <si>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</si>
  <si>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</si>
  <si>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</si>
  <si>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>4, 14</t>
  </si>
  <si>
    <t>Other intangible assets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</si>
  <si>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</si>
  <si>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</si>
  <si>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</si>
  <si>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</si>
  <si>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</si>
  <si>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</si>
  <si>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</si>
  <si>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</si>
  <si>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</si>
  <si>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Trade accounts payable to</t>
  </si>
  <si>
    <t xml:space="preserve">   other parties</t>
  </si>
  <si>
    <t xml:space="preserve">Trade accounts payable to </t>
  </si>
  <si>
    <t xml:space="preserve">   related parties</t>
  </si>
  <si>
    <t xml:space="preserve">Other current payables to </t>
  </si>
  <si>
    <t>other parties</t>
  </si>
  <si>
    <t>related parties</t>
  </si>
  <si>
    <t>Current portion of long-term</t>
  </si>
  <si>
    <t xml:space="preserve">   borrowings from financial</t>
  </si>
  <si>
    <t xml:space="preserve">   institutions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</si>
  <si>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</si>
  <si>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</si>
  <si>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</si>
  <si>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</si>
  <si>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</si>
  <si>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</si>
  <si>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</si>
  <si>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</si>
  <si>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</si>
  <si>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</si>
  <si>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</si>
  <si>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</si>
  <si>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</si>
  <si>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</si>
  <si>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</si>
  <si>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</si>
  <si>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Non-current derivative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</si>
  <si>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</si>
  <si>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</si>
  <si>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</si>
  <si>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</si>
  <si>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</si>
  <si>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</si>
  <si>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</si>
  <si>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</si>
  <si>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</si>
  <si>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</si>
  <si>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</si>
  <si>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</si>
  <si>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</si>
  <si>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</si>
  <si>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</si>
  <si>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</si>
  <si>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</si>
  <si>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</si>
  <si>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</si>
  <si>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</si>
  <si>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</si>
  <si>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</si>
  <si>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</si>
  <si>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 xml:space="preserve"> </t>
  </si>
  <si>
    <t>Statement of income</t>
  </si>
  <si>
    <t>Consolidated</t>
  </si>
  <si>
    <t>Separate</t>
  </si>
  <si>
    <t>For the year ended 31 December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</si>
  <si>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</si>
  <si>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</si>
  <si>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</si>
  <si>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</si>
  <si>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</si>
  <si>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</si>
  <si>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</si>
  <si>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</si>
  <si>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</si>
  <si>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</si>
  <si>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</si>
  <si>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</si>
  <si>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</si>
  <si>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</si>
  <si>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</si>
  <si>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</si>
  <si>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</si>
  <si>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</si>
  <si>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</si>
  <si>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for the year</t>
  </si>
  <si>
    <t>Profit (loss) attributable to:</t>
  </si>
  <si>
    <t xml:space="preserve">   Equity holders of the Company</t>
  </si>
  <si>
    <t xml:space="preserve">   Non-controlling interests</t>
  </si>
  <si>
    <t xml:space="preserve">Basic earnings per share </t>
  </si>
  <si>
    <t xml:space="preserve">   of equity holders of the Company</t>
  </si>
  <si>
    <t>Statement of comprehensive income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</si>
  <si>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</si>
  <si>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</si>
  <si>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</si>
  <si>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</si>
  <si>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</si>
  <si>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 xml:space="preserve">   to profit or loss </t>
  </si>
  <si>
    <t>Items that will not be reclassified</t>
  </si>
  <si>
    <t xml:space="preserve">   designated at FVOCI</t>
  </si>
  <si>
    <t>benefit plans</t>
  </si>
  <si>
    <t>17</t>
  </si>
  <si>
    <t xml:space="preserve">   for the year, net of income tax </t>
  </si>
  <si>
    <t>Total comprehensive income for the year</t>
  </si>
  <si>
    <t xml:space="preserve">   attributable to:</t>
  </si>
  <si>
    <t xml:space="preserve">Total comprehensive income for the year 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</si>
  <si>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</si>
  <si>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</si>
  <si>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</si>
  <si>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</si>
  <si>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</si>
  <si>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</si>
  <si>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</si>
  <si>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</si>
  <si>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</si>
  <si>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 xml:space="preserve">interests under </t>
  </si>
  <si>
    <t>Legal</t>
  </si>
  <si>
    <t xml:space="preserve">Translation </t>
  </si>
  <si>
    <t xml:space="preserve">Cash flow </t>
  </si>
  <si>
    <t>components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</si>
  <si>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</si>
  <si>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</si>
  <si>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</si>
  <si>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</si>
  <si>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</si>
  <si>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</si>
  <si>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</si>
  <si>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</si>
  <si>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of equity</t>
  </si>
  <si>
    <t>interests</t>
  </si>
  <si>
    <t>equity</t>
  </si>
  <si>
    <t>Balance as at 1 January 2022</t>
  </si>
  <si>
    <t xml:space="preserve">   Dividends</t>
  </si>
  <si>
    <t xml:space="preserve">   Profit or loss</t>
  </si>
  <si>
    <t xml:space="preserve">   Other comprehensive income</t>
  </si>
  <si>
    <t>Separate financial statements</t>
  </si>
  <si>
    <t>Issued and</t>
  </si>
  <si>
    <t>Deficit from acquisition</t>
  </si>
  <si>
    <t xml:space="preserve">of interests under </t>
  </si>
  <si>
    <t xml:space="preserve">   Profit </t>
  </si>
  <si>
    <t xml:space="preserve">Statement of cash flows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</si>
  <si>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</si>
  <si>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</si>
  <si>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</si>
  <si>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</si>
  <si>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</si>
  <si>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</si>
  <si>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</si>
  <si>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 investment properties</t>
  </si>
  <si>
    <t xml:space="preserve">   property, plant and equipment</t>
  </si>
  <si>
    <t xml:space="preserve">   net of right-of-use assets</t>
  </si>
  <si>
    <t>Other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</si>
  <si>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</si>
  <si>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</si>
  <si>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</si>
  <si>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</si>
  <si>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</si>
  <si>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</si>
  <si>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</si>
  <si>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</si>
  <si>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</si>
  <si>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 xml:space="preserve">Net cash generated from operating </t>
  </si>
  <si>
    <t>Interest received</t>
  </si>
  <si>
    <t>Interest paid</t>
  </si>
  <si>
    <t>Income tax paid</t>
  </si>
  <si>
    <t>Net cash from operating activities</t>
  </si>
  <si>
    <t>Cash flows from investing activities</t>
  </si>
  <si>
    <t>Dividend received</t>
  </si>
  <si>
    <t>10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</si>
  <si>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</si>
  <si>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</si>
  <si>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</si>
  <si>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</si>
  <si>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</si>
  <si>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outflow on short-term loans to subsidiaries</t>
  </si>
  <si>
    <t>Proceeds from repayment of short-term loans</t>
  </si>
  <si>
    <t>9</t>
  </si>
  <si>
    <t>Cash flows from financing activities</t>
  </si>
  <si>
    <t xml:space="preserve">Payment of lease liabilities </t>
  </si>
  <si>
    <t>16</t>
  </si>
  <si>
    <t xml:space="preserve">   from financial institutions </t>
  </si>
  <si>
    <t xml:space="preserve">Proceeds from long-term borrowings </t>
  </si>
  <si>
    <t>Repayment of long-term borrowings</t>
  </si>
  <si>
    <t xml:space="preserve">Acquisition of non-controlling interests </t>
  </si>
  <si>
    <t xml:space="preserve">   differences on translating 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</si>
  <si>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</si>
  <si>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</si>
  <si>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</si>
  <si>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</si>
  <si>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 xml:space="preserve">   during the year are detailed as follows:</t>
  </si>
  <si>
    <t>Increases during the year</t>
  </si>
  <si>
    <t>11</t>
  </si>
  <si>
    <t>Paid by cash</t>
  </si>
  <si>
    <t xml:space="preserve">Property, plant and equipment purchased </t>
  </si>
  <si>
    <t>Right-of-use assets acquired during</t>
  </si>
  <si>
    <t xml:space="preserve">   the year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</si>
  <si>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</si>
  <si>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</si>
  <si>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purchased during the year are detailed </t>
  </si>
  <si>
    <t xml:space="preserve">   as follows:</t>
  </si>
  <si>
    <t>15</t>
  </si>
  <si>
    <t xml:space="preserve">   Distributions to equity holders</t>
  </si>
  <si>
    <t xml:space="preserve">   Total distributions to equity holders</t>
  </si>
  <si>
    <t>Transfer to legal reserve</t>
  </si>
  <si>
    <t>Proceeds from sale of property, plant and equipment</t>
  </si>
  <si>
    <t>Dividends paid to equity holders of the Company</t>
  </si>
  <si>
    <t>Cash outflow on investment in subsidiaries</t>
  </si>
  <si>
    <t>Proceeds from issue of debentures</t>
  </si>
  <si>
    <r>
      <rPr>
        <i/>
        <sz val="11"/>
        <color rgb="FF000000"/>
        <rFont val="Times New Roman"/>
        <family val="1"/>
      </rPr>
      <t xml:space="preserve">Add 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lease modification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</si>
  <si>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</si>
  <si>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t xml:space="preserve">   using equity method</t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</si>
  <si>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</si>
  <si>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 xml:space="preserve">   (11,172 million ordinary shares,</t>
  </si>
  <si>
    <t xml:space="preserve">      par value at Baht 0.50 per share)</t>
  </si>
  <si>
    <t xml:space="preserve">   (10,580 million ordinary shares,</t>
  </si>
  <si>
    <t xml:space="preserve">Share of gain of other comprehensive </t>
  </si>
  <si>
    <t>Fair value</t>
  </si>
  <si>
    <t>Loss on lease modification, net of right-of-use assets</t>
  </si>
  <si>
    <t>4</t>
  </si>
  <si>
    <t>Repayment of other-non current provisions</t>
  </si>
  <si>
    <t>Repayment of derivatives</t>
  </si>
  <si>
    <t>Net cash (used in) from financing activities</t>
  </si>
  <si>
    <t xml:space="preserve"> cash flow hedges</t>
  </si>
  <si>
    <t>Cash flow hedges reserve reclassified</t>
  </si>
  <si>
    <t>Proceeds from sale of other intangible assets</t>
  </si>
  <si>
    <t xml:space="preserve">Loss on disposals and write-off of </t>
  </si>
  <si>
    <t xml:space="preserve">Loss (gain) on disposals and write-off of </t>
  </si>
  <si>
    <t xml:space="preserve">Loss on disposals and write-off of other intangible </t>
  </si>
  <si>
    <t xml:space="preserve">   assets other than goodwill</t>
  </si>
  <si>
    <t>Cash outflow on investment in related parties</t>
  </si>
  <si>
    <t xml:space="preserve">   to subsidiaries</t>
  </si>
  <si>
    <t xml:space="preserve">   employee benefits from related parties</t>
  </si>
  <si>
    <t>CP Axtra Public Company Limited and its Subsidiaries</t>
  </si>
  <si>
    <t>(Formerly: Siam Makro Public Company Limited and its Subsidiaries)</t>
  </si>
  <si>
    <t>Share of other</t>
  </si>
  <si>
    <t xml:space="preserve">comprehensive </t>
  </si>
  <si>
    <t xml:space="preserve">income of </t>
  </si>
  <si>
    <t xml:space="preserve">joint venture  </t>
  </si>
  <si>
    <t>hedges</t>
  </si>
  <si>
    <t xml:space="preserve">accounted for using </t>
  </si>
  <si>
    <t>equity method</t>
  </si>
  <si>
    <t>Balance as at 1 January 2023</t>
  </si>
  <si>
    <t xml:space="preserve">   Changes in ownership interests in subsidiary</t>
  </si>
  <si>
    <t xml:space="preserve">   Total changes in ownership interests in subsidiary</t>
  </si>
  <si>
    <t>Current investments</t>
  </si>
  <si>
    <t>4, 7</t>
  </si>
  <si>
    <t>4, 11</t>
  </si>
  <si>
    <t>Current portion of debentures</t>
  </si>
  <si>
    <t>7</t>
  </si>
  <si>
    <t>22</t>
  </si>
  <si>
    <t>(Loss) gain on cash flow hedges</t>
  </si>
  <si>
    <t>Income tax relating to (loss) gain on</t>
  </si>
  <si>
    <t xml:space="preserve">Total comprehensive income </t>
  </si>
  <si>
    <t xml:space="preserve">Statement of changes in equity </t>
  </si>
  <si>
    <t xml:space="preserve">from changes in </t>
  </si>
  <si>
    <t>from acquisition of</t>
  </si>
  <si>
    <t>attributable to</t>
  </si>
  <si>
    <t>ownership interests</t>
  </si>
  <si>
    <t>equity holders</t>
  </si>
  <si>
    <t>of the Company</t>
  </si>
  <si>
    <t>For the year ended 31 December 2022</t>
  </si>
  <si>
    <t xml:space="preserve">Transactions with equity holders, </t>
  </si>
  <si>
    <t xml:space="preserve">   recorded directly in equity</t>
  </si>
  <si>
    <t xml:space="preserve">   Acquisition of non-controlling interests</t>
  </si>
  <si>
    <t xml:space="preserve">Total transactions with equity holders, </t>
  </si>
  <si>
    <t>Comprehensive income for the year</t>
  </si>
  <si>
    <t>Balance as at 31 December 2022</t>
  </si>
  <si>
    <t xml:space="preserve">                        </t>
  </si>
  <si>
    <t>Statement of changes in equity</t>
  </si>
  <si>
    <t xml:space="preserve">  Distributions to equity holders</t>
  </si>
  <si>
    <t xml:space="preserve"> reserve</t>
  </si>
  <si>
    <t>For the year ended 31 December 2023</t>
  </si>
  <si>
    <t>25</t>
  </si>
  <si>
    <t>Balance as at 31 December 2023</t>
  </si>
  <si>
    <t>19</t>
  </si>
  <si>
    <t>Impairment losses</t>
  </si>
  <si>
    <t>6, 10-12, 14</t>
  </si>
  <si>
    <t>Loss (reversal of loss) on decline</t>
  </si>
  <si>
    <t xml:space="preserve">    in value of inventories</t>
  </si>
  <si>
    <t xml:space="preserve">    accounted for using  equity method</t>
  </si>
  <si>
    <t xml:space="preserve">Loss on exchange rate from disposals of </t>
  </si>
  <si>
    <t xml:space="preserve">   investment in subsidiary</t>
  </si>
  <si>
    <t>Loss on write-off of investment in subsidiary</t>
  </si>
  <si>
    <t>Net cash (outflow) inflow from provision for</t>
  </si>
  <si>
    <t>Cash outflow on current investments</t>
  </si>
  <si>
    <t xml:space="preserve">Proceeds from lease termination </t>
  </si>
  <si>
    <t>8</t>
  </si>
  <si>
    <t>Cash outflow on investment in associates</t>
  </si>
  <si>
    <t>Cash inflow on sale and write-off of</t>
  </si>
  <si>
    <t xml:space="preserve">   investment in subsidiaries</t>
  </si>
  <si>
    <t xml:space="preserve">Increase (decrease) in short-term borrowings </t>
  </si>
  <si>
    <t>Proceed from short-term borrowings from subsidiaries</t>
  </si>
  <si>
    <t>Repayment of short-term borrowings from subsidiaries</t>
  </si>
  <si>
    <t xml:space="preserve">   equivalents, before exchange </t>
  </si>
  <si>
    <t xml:space="preserve">Net decrease in cash and cash </t>
  </si>
  <si>
    <t>Net decrease in cash and cash equivalents</t>
  </si>
  <si>
    <t>5</t>
  </si>
  <si>
    <t>Cash and cash equivalents as at 31 December</t>
  </si>
  <si>
    <t>14</t>
  </si>
  <si>
    <t>5, 25</t>
  </si>
  <si>
    <t>4, 6, 25</t>
  </si>
  <si>
    <t>4, 25</t>
  </si>
  <si>
    <t>15, 25</t>
  </si>
  <si>
    <t>4, 15, 25</t>
  </si>
  <si>
    <t>21</t>
  </si>
  <si>
    <t>22, 25</t>
  </si>
  <si>
    <t>24</t>
  </si>
  <si>
    <t>Proceeds from settlement of derivatives</t>
  </si>
  <si>
    <t>(Loss) gain on investment in equity instrument</t>
  </si>
  <si>
    <t xml:space="preserve">Income tax relating to (loss) gain on investment </t>
  </si>
  <si>
    <t xml:space="preserve">    in equity instrument designated at FVOCI</t>
  </si>
  <si>
    <t>Income</t>
  </si>
  <si>
    <t xml:space="preserve">Share of profit of associates and </t>
  </si>
  <si>
    <t xml:space="preserve">   Changes in ownership interests in subsidiaries</t>
  </si>
  <si>
    <t xml:space="preserve">   Total changes in ownership interests in subsidiaries</t>
  </si>
  <si>
    <t xml:space="preserve">Share of profit of associates and joint ventures </t>
  </si>
  <si>
    <t>Net cash used in investing activities</t>
  </si>
  <si>
    <t>Investments in associates</t>
  </si>
  <si>
    <t>Total income</t>
  </si>
  <si>
    <t>Write-off bad debt</t>
  </si>
  <si>
    <t>Unrealised loss (gain) on exchange rate</t>
  </si>
  <si>
    <t>(Loss) gain on remeasurements of defined</t>
  </si>
  <si>
    <t xml:space="preserve"> remeasurements of defined benefit plans</t>
  </si>
  <si>
    <t xml:space="preserve">   income of joint venture accounted for</t>
  </si>
  <si>
    <t>(Gain) loss on write-off of lease liabilities,</t>
  </si>
  <si>
    <t xml:space="preserve">Net cash inflow from provision for employee </t>
  </si>
  <si>
    <t>18</t>
  </si>
  <si>
    <t>Dividend income</t>
  </si>
  <si>
    <t>Total transactions with equity holders, recorded directly in equity</t>
  </si>
  <si>
    <t>Transactions with equity holders, recorded directly in equity</t>
  </si>
  <si>
    <t>4, 8, 9</t>
  </si>
  <si>
    <t>4, 8</t>
  </si>
  <si>
    <t>Interest income</t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</si>
  <si>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</si>
  <si>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color indexed="8"/>
        <rFont val="Times New Roman"/>
        <family val="1"/>
      </rPr>
      <t>Add (less) - </t>
    </r>
    <r>
      <rPr>
        <sz val="11"/>
        <rFont val="Times New Roman"/>
        <family val="1"/>
      </rPr>
      <t xml:space="preserve">changes in payables </t>
    </r>
  </si>
  <si>
    <t xml:space="preserve">   benefits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</si>
</sst>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4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left" indent="1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0" fontId="0" fillId="0" borderId="0" xfId="0" applyAlignment="1">
      <alignment horizontal="left" indent="1"/>
    </xf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0" fontId="3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3" fontId="17" fillId="0" borderId="0" xfId="3" applyFont="1" applyFill="1" applyAlignment="1"/>
    <xf numFmtId="49" fontId="4" fillId="0" borderId="0" xfId="0" applyNumberFormat="1" applyFont="1"/>
    <xf numFmtId="0" fontId="17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1" fillId="0" borderId="1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19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41" fontId="1" fillId="0" borderId="0" xfId="4" applyFont="1" applyFill="1" applyBorder="1"/>
    <xf numFmtId="0" fontId="1" fillId="0" borderId="0" xfId="4" applyNumberFormat="1" applyFont="1" applyFill="1" applyBorder="1"/>
    <xf numFmtId="41" fontId="5" fillId="0" borderId="1" xfId="4" applyFont="1" applyFill="1" applyBorder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41" fontId="1" fillId="0" borderId="4" xfId="4" applyFont="1" applyFill="1" applyBorder="1" applyAlignment="1">
      <alignment horizontal="right"/>
    </xf>
    <xf numFmtId="166" fontId="5" fillId="0" borderId="5" xfId="5" applyNumberFormat="1" applyFont="1" applyFill="1" applyBorder="1" applyAlignment="1">
      <alignment horizontal="right"/>
    </xf>
    <xf numFmtId="43" fontId="1" fillId="0" borderId="0" xfId="5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22" fillId="0" borderId="0" xfId="0" applyFont="1" applyAlignment="1">
      <alignment wrapText="1"/>
    </xf>
    <xf numFmtId="0" fontId="8" fillId="0" borderId="0" xfId="0" applyFont="1" applyFill="1"/>
    <xf numFmtId="41" fontId="0" fillId="0" borderId="0" xfId="0" applyNumberFormat="1" applyFill="1"/>
    <xf numFmtId="49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41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/>
    </xf>
    <xf numFmtId="41" fontId="0" fillId="0" borderId="0" xfId="0" applyNumberFormat="1" applyBorder="1"/>
    <xf numFmtId="49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indent="1"/>
    </xf>
    <xf numFmtId="49" fontId="5" fillId="0" borderId="0" xfId="0" applyNumberFormat="1" applyFont="1" applyFill="1"/>
    <xf numFmtId="49" fontId="3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164" fontId="8" fillId="0" borderId="0" xfId="0" applyNumberFormat="1" applyFont="1" applyFill="1"/>
    <xf numFmtId="41" fontId="8" fillId="0" borderId="0" xfId="0" applyNumberFormat="1" applyFont="1" applyFill="1"/>
    <xf numFmtId="41" fontId="8" fillId="0" borderId="1" xfId="0" applyNumberFormat="1" applyFont="1" applyFill="1" applyBorder="1"/>
    <xf numFmtId="164" fontId="10" fillId="0" borderId="0" xfId="0" applyNumberFormat="1" applyFont="1" applyFill="1"/>
    <xf numFmtId="41" fontId="5" fillId="0" borderId="1" xfId="0" applyNumberFormat="1" applyFont="1" applyFill="1" applyBorder="1"/>
    <xf numFmtId="41" fontId="10" fillId="0" borderId="0" xfId="0" applyNumberFormat="1" applyFont="1" applyFill="1"/>
    <xf numFmtId="41" fontId="5" fillId="0" borderId="0" xfId="0" applyNumberFormat="1" applyFont="1" applyFill="1"/>
    <xf numFmtId="41" fontId="5" fillId="0" borderId="2" xfId="0" applyNumberFormat="1" applyFont="1" applyFill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3" fillId="0" borderId="0" xfId="0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right"/>
    </xf>
    <xf numFmtId="166" fontId="0" fillId="0" borderId="0" xfId="0" applyNumberFormat="1"/>
    <xf numFmtId="166" fontId="1" fillId="0" borderId="0" xfId="3" applyNumberFormat="1" applyFont="1" applyFill="1" applyBorder="1" applyAlignment="1">
      <alignment horizontal="right"/>
    </xf>
    <xf numFmtId="43" fontId="5" fillId="0" borderId="0" xfId="3" applyFont="1" applyFill="1" applyAlignment="1"/>
    <xf numFmtId="41" fontId="5" fillId="0" borderId="1" xfId="2" applyFont="1" applyFill="1" applyBorder="1" applyAlignment="1">
      <alignment horizontal="right"/>
    </xf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3" fillId="0" borderId="0" xfId="0" applyFont="1"/>
    <xf numFmtId="0" fontId="7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0"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54"/>
  <sheetViews>
    <sheetView showGridLines="0" view="pageBreakPreview" topLeftCell="A113" zoomScaleNormal="100" zoomScaleSheetLayoutView="100" workbookViewId="0">
      <selection activeCell="J1" sqref="J1"/>
    </sheetView>
  </sheetViews>
  <sheetFormatPr defaultColWidth="9.1796875" defaultRowHeight="20.25" customHeight="1" x14ac:dyDescent="0.3"/>
  <cols>
    <col min="1" max="1" width="32.90625" style="41" customWidth="1"/>
    <col min="2" max="2" width="10.54296875" style="2" customWidth="1"/>
    <col min="3" max="3" width="0.81640625" style="5" customWidth="1"/>
    <col min="4" max="4" width="16.81640625" style="5" customWidth="1"/>
    <col min="5" max="5" width="0.81640625" style="5" customWidth="1"/>
    <col min="6" max="6" width="16.81640625" style="5" customWidth="1"/>
    <col min="7" max="7" width="0.81640625" style="5" customWidth="1"/>
    <col min="8" max="8" width="16.81640625" style="5" customWidth="1"/>
    <col min="9" max="9" width="0.81640625" style="5" customWidth="1"/>
    <col min="10" max="10" width="16.81640625" style="5" customWidth="1"/>
    <col min="11" max="11" width="9.1796875" style="5"/>
    <col min="12" max="12" width="16" style="5" customWidth="1"/>
    <col min="13" max="13" width="9.1796875" style="5"/>
    <col min="14" max="14" width="11.453125" style="5" bestFit="1" customWidth="1"/>
    <col min="15" max="15" width="9.1796875" style="5"/>
    <col min="16" max="16" width="13.81640625" style="5" bestFit="1" customWidth="1"/>
    <col min="17" max="17" width="9.1796875" style="5"/>
    <col min="18" max="18" width="11.453125" style="5" bestFit="1" customWidth="1"/>
    <col min="19" max="16384" width="9.1796875" style="5"/>
  </cols>
  <sheetData>
    <row r="1" spans="1:18" customFormat="1" ht="20.25" customHeight="1" x14ac:dyDescent="0.4">
      <c r="A1" s="182" t="s">
        <v>261</v>
      </c>
      <c r="B1" s="2"/>
    </row>
    <row r="2" spans="1:18" customFormat="1" ht="20.25" customHeight="1" x14ac:dyDescent="0.4">
      <c r="A2" s="182" t="s">
        <v>262</v>
      </c>
      <c r="B2" s="2"/>
    </row>
    <row r="3" spans="1:18" customFormat="1" ht="20.25" customHeight="1" x14ac:dyDescent="0.35">
      <c r="A3" s="3" t="s">
        <v>0</v>
      </c>
      <c r="B3" s="2"/>
    </row>
    <row r="4" spans="1:18" ht="16.5" customHeight="1" x14ac:dyDescent="0.3">
      <c r="A4" s="4"/>
    </row>
    <row r="5" spans="1:18" customFormat="1" ht="20.25" customHeight="1" x14ac:dyDescent="0.3">
      <c r="A5" s="6"/>
      <c r="B5" s="2"/>
      <c r="C5" s="2"/>
      <c r="D5" s="222" t="s">
        <v>1</v>
      </c>
      <c r="E5" s="222"/>
      <c r="F5" s="222"/>
      <c r="G5" s="7"/>
      <c r="H5" s="223" t="s">
        <v>2</v>
      </c>
      <c r="I5" s="223"/>
      <c r="J5" s="223"/>
    </row>
    <row r="6" spans="1:18" customFormat="1" ht="20.25" customHeight="1" x14ac:dyDescent="0.3">
      <c r="A6" s="6"/>
      <c r="B6" s="2"/>
      <c r="C6" s="2"/>
      <c r="D6" s="223" t="s">
        <v>3</v>
      </c>
      <c r="E6" s="223"/>
      <c r="F6" s="223"/>
      <c r="G6" s="8"/>
      <c r="H6" s="223" t="s">
        <v>4</v>
      </c>
      <c r="I6" s="223"/>
      <c r="J6" s="223"/>
    </row>
    <row r="7" spans="1:18" customFormat="1" ht="20.25" customHeight="1" x14ac:dyDescent="0.3">
      <c r="A7" s="6"/>
      <c r="B7" s="2"/>
      <c r="C7" s="2"/>
      <c r="D7" s="221" t="s">
        <v>5</v>
      </c>
      <c r="E7" s="221"/>
      <c r="F7" s="221"/>
      <c r="G7" s="9"/>
      <c r="H7" s="221" t="s">
        <v>5</v>
      </c>
      <c r="I7" s="221"/>
      <c r="J7" s="221"/>
    </row>
    <row r="8" spans="1:18" customFormat="1" ht="20.25" customHeight="1" x14ac:dyDescent="0.3">
      <c r="A8" s="10" t="s">
        <v>6</v>
      </c>
      <c r="B8" s="2" t="s">
        <v>7</v>
      </c>
      <c r="C8" s="9"/>
      <c r="D8" s="9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8" customFormat="1" ht="20.25" customHeight="1" x14ac:dyDescent="0.3">
      <c r="A9" s="11"/>
      <c r="B9" s="2"/>
      <c r="C9" s="2"/>
      <c r="D9" s="224" t="s">
        <v>8</v>
      </c>
      <c r="E9" s="224"/>
      <c r="F9" s="224"/>
      <c r="G9" s="224"/>
      <c r="H9" s="224"/>
      <c r="I9" s="224"/>
      <c r="J9" s="224"/>
    </row>
    <row r="10" spans="1:18" customFormat="1" ht="20.25" customHeight="1" x14ac:dyDescent="0.3">
      <c r="A10" s="12" t="s">
        <v>9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8" customFormat="1" ht="20.25" customHeight="1" x14ac:dyDescent="0.3">
      <c r="A11" s="6" t="s">
        <v>10</v>
      </c>
      <c r="B11" s="178" t="s">
        <v>328</v>
      </c>
      <c r="C11" s="16"/>
      <c r="D11" s="17">
        <v>31707287024</v>
      </c>
      <c r="E11" s="17"/>
      <c r="F11" s="17">
        <v>40103172876</v>
      </c>
      <c r="G11" s="18"/>
      <c r="H11" s="17">
        <v>6707622133</v>
      </c>
      <c r="I11" s="18"/>
      <c r="J11" s="17">
        <v>16647001703</v>
      </c>
      <c r="L11" s="18"/>
      <c r="M11" s="14"/>
      <c r="N11" s="14"/>
      <c r="O11" s="14"/>
      <c r="P11" s="14"/>
      <c r="Q11" s="14"/>
      <c r="R11" s="14"/>
    </row>
    <row r="12" spans="1:18" customFormat="1" ht="20.25" customHeight="1" x14ac:dyDescent="0.3">
      <c r="A12" s="6" t="s">
        <v>273</v>
      </c>
      <c r="B12" s="178"/>
      <c r="C12" s="16"/>
      <c r="D12" s="17">
        <v>13689320</v>
      </c>
      <c r="E12" s="17"/>
      <c r="F12" s="17">
        <v>0</v>
      </c>
      <c r="G12" s="18"/>
      <c r="H12" s="17">
        <v>0</v>
      </c>
      <c r="I12" s="18"/>
      <c r="J12" s="17">
        <v>0</v>
      </c>
      <c r="L12" s="18"/>
      <c r="M12" s="14"/>
      <c r="N12" s="14"/>
      <c r="O12" s="14"/>
      <c r="P12" s="14"/>
      <c r="Q12" s="14"/>
      <c r="R12" s="14"/>
    </row>
    <row r="13" spans="1:18" customFormat="1" ht="20.25" customHeight="1" x14ac:dyDescent="0.3">
      <c r="A13" s="6" t="s">
        <v>11</v>
      </c>
      <c r="B13" s="178" t="s">
        <v>329</v>
      </c>
      <c r="C13" s="16"/>
      <c r="D13" s="17">
        <v>2303606258</v>
      </c>
      <c r="E13" s="17"/>
      <c r="F13" s="17">
        <v>2430696127</v>
      </c>
      <c r="G13" s="18"/>
      <c r="H13" s="19">
        <v>767682155</v>
      </c>
      <c r="I13" s="18"/>
      <c r="J13" s="19">
        <v>663603307</v>
      </c>
      <c r="L13" s="18"/>
      <c r="M13" s="14"/>
      <c r="N13" s="14"/>
      <c r="O13" s="14"/>
      <c r="P13" s="14"/>
      <c r="Q13" s="14"/>
      <c r="R13" s="14"/>
    </row>
    <row r="14" spans="1:18" s="165" customFormat="1" ht="20.25" customHeight="1" x14ac:dyDescent="0.3">
      <c r="A14" s="163" t="s">
        <v>12</v>
      </c>
      <c r="B14" s="178">
        <v>4</v>
      </c>
      <c r="C14" s="183"/>
      <c r="D14" s="184">
        <v>1741702751</v>
      </c>
      <c r="E14" s="184"/>
      <c r="F14" s="184">
        <v>1818071117</v>
      </c>
      <c r="G14" s="162"/>
      <c r="H14" s="19">
        <v>313231062</v>
      </c>
      <c r="I14" s="162"/>
      <c r="J14" s="19">
        <v>264456678</v>
      </c>
      <c r="L14" s="162"/>
      <c r="M14" s="164"/>
      <c r="N14" s="164"/>
      <c r="O14" s="164"/>
      <c r="P14" s="164"/>
      <c r="Q14" s="164"/>
      <c r="R14" s="164"/>
    </row>
    <row r="15" spans="1:18" s="165" customFormat="1" ht="20.25" customHeight="1" x14ac:dyDescent="0.3">
      <c r="A15" s="163" t="s">
        <v>13</v>
      </c>
      <c r="B15" s="178" t="s">
        <v>330</v>
      </c>
      <c r="C15" s="183"/>
      <c r="D15" s="184">
        <v>0</v>
      </c>
      <c r="E15" s="184"/>
      <c r="F15" s="184">
        <v>0</v>
      </c>
      <c r="G15" s="162"/>
      <c r="H15" s="19">
        <v>218922000</v>
      </c>
      <c r="I15" s="162"/>
      <c r="J15" s="19">
        <v>145252400</v>
      </c>
      <c r="L15" s="162"/>
      <c r="M15" s="164"/>
      <c r="N15" s="164"/>
      <c r="O15" s="164"/>
      <c r="P15" s="164"/>
      <c r="Q15" s="164"/>
      <c r="R15" s="164"/>
    </row>
    <row r="16" spans="1:18" s="165" customFormat="1" ht="20.25" customHeight="1" x14ac:dyDescent="0.3">
      <c r="A16" s="163" t="s">
        <v>14</v>
      </c>
      <c r="B16" s="178" t="s">
        <v>274</v>
      </c>
      <c r="C16" s="183"/>
      <c r="D16" s="184">
        <v>35883952573</v>
      </c>
      <c r="E16" s="184"/>
      <c r="F16" s="184">
        <v>37820444963</v>
      </c>
      <c r="G16" s="162"/>
      <c r="H16" s="19">
        <v>15937591424</v>
      </c>
      <c r="I16" s="162"/>
      <c r="J16" s="19">
        <v>15332539838</v>
      </c>
      <c r="L16" s="162"/>
      <c r="M16" s="164"/>
      <c r="N16" s="164"/>
      <c r="O16" s="164"/>
      <c r="P16" s="164"/>
      <c r="Q16" s="164"/>
      <c r="R16" s="164"/>
    </row>
    <row r="17" spans="1:18" s="165" customFormat="1" ht="20.25" customHeight="1" x14ac:dyDescent="0.3">
      <c r="A17" s="163" t="s">
        <v>15</v>
      </c>
      <c r="B17" s="173"/>
      <c r="C17" s="183"/>
      <c r="D17" s="184">
        <v>4110835479</v>
      </c>
      <c r="E17" s="184"/>
      <c r="F17" s="184">
        <v>4293288861</v>
      </c>
      <c r="G17" s="162"/>
      <c r="H17" s="19">
        <v>1373304555</v>
      </c>
      <c r="I17" s="162"/>
      <c r="J17" s="19">
        <v>1220854343</v>
      </c>
      <c r="L17" s="162"/>
      <c r="M17" s="164"/>
      <c r="N17" s="164"/>
      <c r="O17" s="164"/>
      <c r="P17" s="164"/>
      <c r="Q17" s="164"/>
      <c r="R17" s="164"/>
    </row>
    <row r="18" spans="1:18" s="165" customFormat="1" ht="20.25" customHeight="1" x14ac:dyDescent="0.3">
      <c r="A18" s="163" t="s">
        <v>16</v>
      </c>
      <c r="B18" s="173"/>
      <c r="C18" s="183"/>
      <c r="D18" s="184">
        <v>936198899</v>
      </c>
      <c r="E18" s="184"/>
      <c r="F18" s="184">
        <v>847815749</v>
      </c>
      <c r="G18" s="162"/>
      <c r="H18" s="19">
        <v>766964689</v>
      </c>
      <c r="I18" s="162"/>
      <c r="J18" s="19">
        <v>678123234</v>
      </c>
      <c r="L18" s="162"/>
      <c r="M18" s="164"/>
      <c r="N18" s="164"/>
      <c r="O18" s="164"/>
      <c r="P18" s="164"/>
      <c r="Q18" s="164"/>
      <c r="R18" s="164"/>
    </row>
    <row r="19" spans="1:18" s="165" customFormat="1" ht="20.25" customHeight="1" x14ac:dyDescent="0.3">
      <c r="A19" s="163" t="s">
        <v>18</v>
      </c>
      <c r="B19" s="178"/>
      <c r="C19" s="183"/>
      <c r="D19" s="185">
        <v>41694779</v>
      </c>
      <c r="E19" s="184"/>
      <c r="F19" s="185">
        <v>41889461</v>
      </c>
      <c r="G19" s="20"/>
      <c r="H19" s="19">
        <v>0</v>
      </c>
      <c r="I19" s="20"/>
      <c r="J19" s="19">
        <v>0</v>
      </c>
      <c r="L19" s="162"/>
      <c r="M19" s="164"/>
      <c r="N19" s="164"/>
      <c r="O19" s="164"/>
      <c r="P19" s="164"/>
      <c r="Q19" s="164"/>
      <c r="R19" s="164"/>
    </row>
    <row r="20" spans="1:18" s="165" customFormat="1" ht="20.25" customHeight="1" x14ac:dyDescent="0.3">
      <c r="A20" s="175" t="s">
        <v>19</v>
      </c>
      <c r="B20" s="173"/>
      <c r="C20" s="186"/>
      <c r="D20" s="187">
        <f>SUM(D11:D19)</f>
        <v>76738967083</v>
      </c>
      <c r="E20" s="188"/>
      <c r="F20" s="187">
        <f>SUM(F11:F19)</f>
        <v>87355379154</v>
      </c>
      <c r="G20" s="189"/>
      <c r="H20" s="190">
        <f>SUM(H11:H19)</f>
        <v>26085318018</v>
      </c>
      <c r="I20" s="189"/>
      <c r="J20" s="190">
        <f>SUM(J11:J19)</f>
        <v>34951831503</v>
      </c>
      <c r="L20" s="162"/>
      <c r="M20" s="164"/>
      <c r="N20" s="164"/>
      <c r="O20" s="164"/>
      <c r="P20" s="164"/>
      <c r="Q20" s="164"/>
      <c r="R20" s="164"/>
    </row>
    <row r="21" spans="1:18" customFormat="1" ht="20.25" customHeight="1" x14ac:dyDescent="0.3">
      <c r="A21" s="6"/>
      <c r="B21" s="2"/>
      <c r="C21" s="16"/>
      <c r="D21" s="17"/>
      <c r="E21" s="17"/>
      <c r="F21" s="17"/>
      <c r="G21" s="18"/>
      <c r="H21" s="18"/>
      <c r="I21" s="18"/>
      <c r="J21" s="18"/>
    </row>
    <row r="22" spans="1:18" customFormat="1" ht="20.25" customHeight="1" x14ac:dyDescent="0.3">
      <c r="A22" s="12" t="s">
        <v>20</v>
      </c>
      <c r="B22" s="2"/>
      <c r="C22" s="16"/>
      <c r="D22" s="17"/>
      <c r="E22" s="17"/>
      <c r="F22" s="17"/>
      <c r="G22" s="18"/>
      <c r="H22" s="18"/>
      <c r="I22" s="18"/>
      <c r="J22" s="18"/>
    </row>
    <row r="23" spans="1:18" customFormat="1" ht="20.25" customHeight="1" x14ac:dyDescent="0.3">
      <c r="A23" s="6" t="s">
        <v>21</v>
      </c>
      <c r="B23" s="178">
        <v>8</v>
      </c>
      <c r="C23" s="16"/>
      <c r="D23" s="17">
        <v>0</v>
      </c>
      <c r="E23" s="18"/>
      <c r="F23" s="17">
        <v>0</v>
      </c>
      <c r="G23" s="18"/>
      <c r="H23" s="19">
        <v>288620748785</v>
      </c>
      <c r="I23" s="18"/>
      <c r="J23" s="19">
        <v>260330939005</v>
      </c>
      <c r="L23" s="18"/>
      <c r="M23" s="27"/>
      <c r="N23" s="27"/>
      <c r="O23" s="27"/>
      <c r="P23" s="27"/>
      <c r="Q23" s="27"/>
    </row>
    <row r="24" spans="1:18" customFormat="1" ht="20.25" customHeight="1" x14ac:dyDescent="0.3">
      <c r="A24" s="28" t="s">
        <v>346</v>
      </c>
      <c r="B24" s="178">
        <v>9</v>
      </c>
      <c r="C24" s="16"/>
      <c r="D24" s="17">
        <v>9080625873</v>
      </c>
      <c r="E24" s="18"/>
      <c r="F24" s="17">
        <v>9053162399</v>
      </c>
      <c r="G24" s="18"/>
      <c r="H24" s="18">
        <v>0</v>
      </c>
      <c r="I24" s="18"/>
      <c r="J24" s="18">
        <v>0</v>
      </c>
      <c r="L24" s="18"/>
      <c r="M24" s="27"/>
      <c r="N24" s="27"/>
      <c r="O24" s="27"/>
      <c r="P24" s="27"/>
      <c r="Q24" s="27"/>
    </row>
    <row r="25" spans="1:18" customFormat="1" ht="20.25" customHeight="1" x14ac:dyDescent="0.3">
      <c r="A25" s="28" t="s">
        <v>22</v>
      </c>
      <c r="B25" s="178">
        <v>9</v>
      </c>
      <c r="C25" s="16"/>
      <c r="D25" s="17">
        <v>5702606999</v>
      </c>
      <c r="E25" s="18"/>
      <c r="F25" s="17">
        <v>5334543334</v>
      </c>
      <c r="G25" s="18"/>
      <c r="H25" s="18">
        <v>0</v>
      </c>
      <c r="I25" s="18"/>
      <c r="J25" s="18">
        <v>0</v>
      </c>
      <c r="L25" s="18"/>
      <c r="M25" s="27"/>
      <c r="N25" s="27"/>
      <c r="O25" s="27"/>
      <c r="P25" s="27"/>
      <c r="Q25" s="27"/>
    </row>
    <row r="26" spans="1:18" customFormat="1" ht="20.25" customHeight="1" x14ac:dyDescent="0.3">
      <c r="A26" s="28" t="s">
        <v>23</v>
      </c>
      <c r="B26" s="178" t="s">
        <v>330</v>
      </c>
      <c r="C26" s="16"/>
      <c r="D26" s="17">
        <v>470293034</v>
      </c>
      <c r="E26" s="18"/>
      <c r="F26" s="17">
        <v>572856553</v>
      </c>
      <c r="G26" s="18"/>
      <c r="H26" s="18">
        <v>2400000</v>
      </c>
      <c r="I26" s="18"/>
      <c r="J26" s="18">
        <v>0</v>
      </c>
      <c r="L26" s="18"/>
      <c r="M26" s="27"/>
      <c r="N26" s="27"/>
      <c r="O26" s="27"/>
      <c r="P26" s="27"/>
      <c r="Q26" s="27"/>
    </row>
    <row r="27" spans="1:18" customFormat="1" ht="20.25" customHeight="1" x14ac:dyDescent="0.3">
      <c r="A27" t="s">
        <v>24</v>
      </c>
      <c r="B27" s="178"/>
      <c r="C27" s="16"/>
      <c r="D27" s="17">
        <v>58636148</v>
      </c>
      <c r="E27" s="18"/>
      <c r="F27" s="17">
        <v>49524519</v>
      </c>
      <c r="G27" s="18"/>
      <c r="H27" s="18">
        <v>0</v>
      </c>
      <c r="I27" s="18"/>
      <c r="J27" s="18">
        <v>0</v>
      </c>
      <c r="L27" s="18"/>
      <c r="M27" s="27"/>
      <c r="N27" s="27"/>
      <c r="O27" s="27"/>
      <c r="P27" s="27"/>
      <c r="Q27" s="27"/>
    </row>
    <row r="28" spans="1:18" customFormat="1" ht="20.25" customHeight="1" x14ac:dyDescent="0.3">
      <c r="A28" s="6" t="s">
        <v>25</v>
      </c>
      <c r="B28" s="178">
        <v>10</v>
      </c>
      <c r="C28" s="16"/>
      <c r="D28" s="17">
        <v>44313837802</v>
      </c>
      <c r="E28" s="18"/>
      <c r="F28" s="17">
        <v>43910015761</v>
      </c>
      <c r="G28" s="18"/>
      <c r="H28" s="18">
        <v>163188531</v>
      </c>
      <c r="I28" s="18"/>
      <c r="J28" s="18">
        <v>112498502</v>
      </c>
      <c r="L28" s="18"/>
      <c r="M28" s="27"/>
      <c r="N28" s="27"/>
      <c r="O28" s="27"/>
      <c r="P28" s="27"/>
      <c r="Q28" s="27"/>
    </row>
    <row r="29" spans="1:18" customFormat="1" ht="20.25" customHeight="1" x14ac:dyDescent="0.3">
      <c r="A29" s="6" t="s">
        <v>26</v>
      </c>
      <c r="B29" s="178" t="s">
        <v>275</v>
      </c>
      <c r="C29" s="16"/>
      <c r="D29" s="17">
        <v>115573581836</v>
      </c>
      <c r="E29" s="18"/>
      <c r="F29" s="17">
        <v>118114692970</v>
      </c>
      <c r="G29" s="18"/>
      <c r="H29" s="18">
        <v>34056496544</v>
      </c>
      <c r="I29" s="18"/>
      <c r="J29" s="18">
        <v>30511650575</v>
      </c>
      <c r="L29" s="18"/>
      <c r="M29" s="27"/>
      <c r="N29" s="27"/>
      <c r="O29" s="27"/>
      <c r="P29" s="27"/>
      <c r="Q29" s="27"/>
    </row>
    <row r="30" spans="1:18" customFormat="1" ht="20.25" customHeight="1" x14ac:dyDescent="0.3">
      <c r="A30" s="6" t="s">
        <v>27</v>
      </c>
      <c r="B30" s="178">
        <v>12</v>
      </c>
      <c r="C30" s="16"/>
      <c r="D30" s="17">
        <v>39750501592</v>
      </c>
      <c r="E30" s="18"/>
      <c r="F30" s="17">
        <v>37167226932</v>
      </c>
      <c r="G30" s="18"/>
      <c r="H30" s="18">
        <v>11590054698</v>
      </c>
      <c r="I30" s="18"/>
      <c r="J30" s="18">
        <v>9025128399</v>
      </c>
      <c r="L30" s="18"/>
      <c r="M30" s="27"/>
      <c r="N30" s="27"/>
      <c r="O30" s="27"/>
      <c r="P30" s="27"/>
      <c r="Q30" s="27"/>
    </row>
    <row r="31" spans="1:18" customFormat="1" ht="20.25" customHeight="1" x14ac:dyDescent="0.3">
      <c r="A31" s="6" t="s">
        <v>28</v>
      </c>
      <c r="B31" s="178">
        <v>13</v>
      </c>
      <c r="C31" s="16"/>
      <c r="D31" s="17">
        <v>234736022257</v>
      </c>
      <c r="E31" s="18"/>
      <c r="F31" s="17">
        <v>234736022257</v>
      </c>
      <c r="G31" s="18"/>
      <c r="H31" s="18">
        <v>0</v>
      </c>
      <c r="I31" s="18"/>
      <c r="J31" s="18">
        <v>0</v>
      </c>
      <c r="L31" s="18"/>
      <c r="M31" s="27"/>
      <c r="N31" s="27"/>
      <c r="O31" s="27"/>
      <c r="P31" s="27"/>
      <c r="Q31" s="27"/>
    </row>
    <row r="32" spans="1:18" customFormat="1" ht="20.25" customHeight="1" x14ac:dyDescent="0.3">
      <c r="A32" s="6" t="s">
        <v>30</v>
      </c>
      <c r="B32" s="178"/>
      <c r="C32" s="16"/>
      <c r="D32" s="18"/>
      <c r="E32" s="18"/>
      <c r="F32" s="18"/>
      <c r="G32" s="18"/>
      <c r="H32" s="18"/>
      <c r="I32" s="18"/>
      <c r="J32" s="18"/>
      <c r="L32" s="18"/>
      <c r="M32" s="27"/>
      <c r="N32" s="27"/>
      <c r="O32" s="27"/>
      <c r="P32" s="27"/>
      <c r="Q32" s="27"/>
    </row>
    <row r="33" spans="1:17" customFormat="1" ht="20.25" customHeight="1" x14ac:dyDescent="0.3">
      <c r="A33" s="6" t="s">
        <v>31</v>
      </c>
      <c r="B33" s="178" t="s">
        <v>29</v>
      </c>
      <c r="C33" s="16"/>
      <c r="D33" s="18">
        <v>10983000661</v>
      </c>
      <c r="E33" s="18"/>
      <c r="F33" s="18">
        <v>10520582459</v>
      </c>
      <c r="G33" s="18"/>
      <c r="H33" s="18">
        <v>2245341786</v>
      </c>
      <c r="I33" s="18"/>
      <c r="J33" s="18">
        <v>1999386092</v>
      </c>
      <c r="L33" s="18"/>
      <c r="M33" s="27"/>
      <c r="N33" s="27"/>
      <c r="O33" s="27"/>
      <c r="P33" s="27"/>
      <c r="Q33" s="27"/>
    </row>
    <row r="34" spans="1:17" customFormat="1" ht="20.25" customHeight="1" x14ac:dyDescent="0.3">
      <c r="A34" s="6" t="s">
        <v>32</v>
      </c>
      <c r="B34" s="178">
        <v>22</v>
      </c>
      <c r="C34" s="16"/>
      <c r="D34" s="18">
        <v>1033955095</v>
      </c>
      <c r="E34" s="18"/>
      <c r="F34" s="18">
        <v>566079823</v>
      </c>
      <c r="G34" s="18"/>
      <c r="H34" s="18">
        <v>961260946</v>
      </c>
      <c r="I34" s="18"/>
      <c r="J34" s="18">
        <v>517087006</v>
      </c>
      <c r="L34" s="18"/>
      <c r="M34" s="27"/>
      <c r="N34" s="27"/>
      <c r="O34" s="27"/>
      <c r="P34" s="27"/>
      <c r="Q34" s="27"/>
    </row>
    <row r="35" spans="1:17" customFormat="1" ht="20.25" customHeight="1" x14ac:dyDescent="0.3">
      <c r="A35" s="6" t="s">
        <v>33</v>
      </c>
      <c r="B35" s="173"/>
      <c r="C35" s="16"/>
      <c r="D35" s="29">
        <v>1929052059</v>
      </c>
      <c r="E35" s="18"/>
      <c r="F35" s="29">
        <v>1263141725</v>
      </c>
      <c r="G35" s="18"/>
      <c r="H35" s="29">
        <v>22511211</v>
      </c>
      <c r="I35" s="18"/>
      <c r="J35" s="29">
        <v>22752807</v>
      </c>
      <c r="L35" s="18"/>
      <c r="M35" s="27"/>
      <c r="N35" s="27"/>
      <c r="O35" s="27"/>
      <c r="P35" s="27"/>
      <c r="Q35" s="27"/>
    </row>
    <row r="36" spans="1:17" customFormat="1" ht="20.25" customHeight="1" x14ac:dyDescent="0.3">
      <c r="A36" s="4" t="s">
        <v>34</v>
      </c>
      <c r="B36" s="15"/>
      <c r="C36" s="22"/>
      <c r="D36" s="23">
        <f>SUM(D23:D35)</f>
        <v>463632113356</v>
      </c>
      <c r="E36" s="24"/>
      <c r="F36" s="23">
        <f>SUM(F23:F35)</f>
        <v>461287848732</v>
      </c>
      <c r="G36" s="25"/>
      <c r="H36" s="23">
        <f>SUM(H23:H35)</f>
        <v>337662002501</v>
      </c>
      <c r="I36" s="25"/>
      <c r="J36" s="23">
        <f>SUM(J23:J35)</f>
        <v>302519442386</v>
      </c>
      <c r="L36" s="18"/>
      <c r="M36" s="27"/>
      <c r="N36" s="27"/>
      <c r="O36" s="27"/>
      <c r="P36" s="27"/>
      <c r="Q36" s="27"/>
    </row>
    <row r="37" spans="1:17" customFormat="1" ht="20.25" customHeight="1" x14ac:dyDescent="0.3">
      <c r="A37" s="6"/>
      <c r="B37" s="2"/>
      <c r="C37" s="16"/>
      <c r="D37" s="17"/>
      <c r="E37" s="17"/>
      <c r="F37" s="17"/>
      <c r="G37" s="18"/>
      <c r="H37" s="18"/>
      <c r="I37" s="18"/>
      <c r="J37" s="18"/>
      <c r="L37" s="18"/>
    </row>
    <row r="38" spans="1:17" customFormat="1" ht="20.25" customHeight="1" thickBot="1" x14ac:dyDescent="0.35">
      <c r="A38" s="4" t="s">
        <v>35</v>
      </c>
      <c r="B38" s="2"/>
      <c r="C38" s="22"/>
      <c r="D38" s="30">
        <f>D20+D36</f>
        <v>540371080439</v>
      </c>
      <c r="E38" s="24"/>
      <c r="F38" s="30">
        <f>F20+F36</f>
        <v>548643227886</v>
      </c>
      <c r="G38" s="25"/>
      <c r="H38" s="30">
        <f>H20+H36</f>
        <v>363747320519</v>
      </c>
      <c r="I38" s="25"/>
      <c r="J38" s="30">
        <f>J20+J36</f>
        <v>337471273889</v>
      </c>
      <c r="L38" s="18"/>
      <c r="M38" s="27"/>
      <c r="N38" s="27"/>
      <c r="O38" s="27"/>
      <c r="P38" s="27"/>
      <c r="Q38" s="27"/>
    </row>
    <row r="39" spans="1:17" ht="20.25" customHeight="1" thickTop="1" x14ac:dyDescent="0.4">
      <c r="A39" s="182" t="s">
        <v>261</v>
      </c>
    </row>
    <row r="40" spans="1:17" ht="20.25" customHeight="1" x14ac:dyDescent="0.4">
      <c r="A40" s="182" t="s">
        <v>262</v>
      </c>
    </row>
    <row r="41" spans="1:17" ht="20.25" customHeight="1" x14ac:dyDescent="0.35">
      <c r="A41" s="3" t="s">
        <v>0</v>
      </c>
    </row>
    <row r="42" spans="1:17" customFormat="1" ht="16.5" customHeight="1" x14ac:dyDescent="0.3">
      <c r="A42" s="4"/>
      <c r="B42" s="2"/>
    </row>
    <row r="43" spans="1:17" customFormat="1" ht="20.25" customHeight="1" x14ac:dyDescent="0.3">
      <c r="A43" s="6"/>
      <c r="B43" s="2"/>
      <c r="C43" s="2"/>
      <c r="D43" s="222" t="s">
        <v>1</v>
      </c>
      <c r="E43" s="222"/>
      <c r="F43" s="222"/>
      <c r="G43" s="7"/>
      <c r="H43" s="223" t="s">
        <v>2</v>
      </c>
      <c r="I43" s="223"/>
      <c r="J43" s="223"/>
    </row>
    <row r="44" spans="1:17" customFormat="1" ht="20.25" customHeight="1" x14ac:dyDescent="0.3">
      <c r="A44" s="6"/>
      <c r="B44" s="2"/>
      <c r="C44" s="2"/>
      <c r="D44" s="223" t="s">
        <v>3</v>
      </c>
      <c r="E44" s="223"/>
      <c r="F44" s="223"/>
      <c r="G44" s="8"/>
      <c r="H44" s="223" t="s">
        <v>4</v>
      </c>
      <c r="I44" s="223"/>
      <c r="J44" s="223"/>
    </row>
    <row r="45" spans="1:17" customFormat="1" ht="20.25" customHeight="1" x14ac:dyDescent="0.3">
      <c r="A45" s="6"/>
      <c r="B45" s="2"/>
      <c r="C45" s="2"/>
      <c r="D45" s="221" t="s">
        <v>5</v>
      </c>
      <c r="E45" s="221"/>
      <c r="F45" s="221"/>
      <c r="G45" s="9"/>
      <c r="H45" s="221" t="s">
        <v>5</v>
      </c>
      <c r="I45" s="221"/>
      <c r="J45" s="221"/>
    </row>
    <row r="46" spans="1:17" customFormat="1" ht="20.25" customHeight="1" x14ac:dyDescent="0.3">
      <c r="A46" s="10" t="s">
        <v>36</v>
      </c>
      <c r="B46" s="2" t="s">
        <v>7</v>
      </c>
      <c r="C46" s="9"/>
      <c r="D46" s="9">
        <v>2023</v>
      </c>
      <c r="E46" s="9"/>
      <c r="F46" s="9">
        <v>2022</v>
      </c>
      <c r="G46" s="9"/>
      <c r="H46" s="9">
        <v>2023</v>
      </c>
      <c r="I46" s="9"/>
      <c r="J46" s="9">
        <v>2022</v>
      </c>
    </row>
    <row r="47" spans="1:17" customFormat="1" ht="18.649999999999999" customHeight="1" x14ac:dyDescent="0.3">
      <c r="A47" s="11"/>
      <c r="B47" s="2"/>
      <c r="C47" s="2"/>
      <c r="D47" s="224" t="s">
        <v>8</v>
      </c>
      <c r="E47" s="224"/>
      <c r="F47" s="224"/>
      <c r="G47" s="224"/>
      <c r="H47" s="224"/>
      <c r="I47" s="224"/>
      <c r="J47" s="224"/>
    </row>
    <row r="48" spans="1:17" customFormat="1" ht="18" customHeight="1" x14ac:dyDescent="0.3">
      <c r="A48" s="12" t="s">
        <v>37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8" customFormat="1" ht="18" customHeight="1" x14ac:dyDescent="0.3">
      <c r="A49" s="6" t="s">
        <v>38</v>
      </c>
      <c r="B49" s="2"/>
      <c r="C49" s="14"/>
      <c r="D49" s="18"/>
      <c r="E49" s="18"/>
      <c r="F49" s="18"/>
      <c r="G49" s="18"/>
      <c r="H49" s="18"/>
      <c r="I49" s="18"/>
      <c r="J49" s="18"/>
      <c r="L49" s="18"/>
    </row>
    <row r="50" spans="1:18" customFormat="1" ht="18" customHeight="1" x14ac:dyDescent="0.3">
      <c r="A50" s="6" t="s">
        <v>39</v>
      </c>
      <c r="B50" s="173" t="s">
        <v>331</v>
      </c>
      <c r="C50" s="14"/>
      <c r="D50" s="18">
        <v>2381772357</v>
      </c>
      <c r="E50" s="18"/>
      <c r="F50" s="18">
        <v>1636839532</v>
      </c>
      <c r="G50" s="18"/>
      <c r="H50" s="18">
        <v>996366918</v>
      </c>
      <c r="I50" s="18"/>
      <c r="J50" s="18">
        <v>0</v>
      </c>
      <c r="L50" s="18"/>
      <c r="M50" s="14"/>
      <c r="N50" s="14"/>
      <c r="O50" s="14"/>
      <c r="P50" s="14"/>
      <c r="Q50" s="14"/>
      <c r="R50" s="14"/>
    </row>
    <row r="51" spans="1:18" customFormat="1" ht="18" customHeight="1" x14ac:dyDescent="0.3">
      <c r="A51" s="6" t="s">
        <v>40</v>
      </c>
      <c r="B51" s="173"/>
      <c r="C51" s="14"/>
      <c r="D51" s="31"/>
      <c r="E51" s="18"/>
      <c r="F51" s="31"/>
      <c r="G51" s="18"/>
      <c r="H51" s="18"/>
      <c r="I51" s="18"/>
      <c r="J51" s="18"/>
      <c r="L51" s="18"/>
    </row>
    <row r="52" spans="1:18" customFormat="1" ht="18" customHeight="1" x14ac:dyDescent="0.3">
      <c r="A52" s="6" t="s">
        <v>41</v>
      </c>
      <c r="B52" s="173" t="s">
        <v>301</v>
      </c>
      <c r="C52" s="14"/>
      <c r="D52" s="18">
        <v>60193099907</v>
      </c>
      <c r="E52" s="18"/>
      <c r="F52" s="18">
        <v>55867190205</v>
      </c>
      <c r="G52" s="18"/>
      <c r="H52" s="18">
        <v>30811197956</v>
      </c>
      <c r="I52" s="18"/>
      <c r="J52" s="18">
        <v>26549385635</v>
      </c>
      <c r="L52" s="18"/>
      <c r="M52" s="14"/>
      <c r="N52" s="14"/>
      <c r="O52" s="14"/>
      <c r="P52" s="14"/>
      <c r="Q52" s="14"/>
      <c r="R52" s="14"/>
    </row>
    <row r="53" spans="1:18" customFormat="1" ht="18" customHeight="1" x14ac:dyDescent="0.3">
      <c r="A53" s="6" t="s">
        <v>42</v>
      </c>
      <c r="B53" s="173"/>
      <c r="C53" s="14"/>
      <c r="D53" s="18"/>
      <c r="E53" s="18"/>
      <c r="F53" s="18"/>
      <c r="G53" s="18"/>
      <c r="H53" s="18"/>
      <c r="I53" s="18"/>
      <c r="J53" s="18"/>
      <c r="L53" s="18"/>
    </row>
    <row r="54" spans="1:18" customFormat="1" ht="18" customHeight="1" x14ac:dyDescent="0.3">
      <c r="A54" s="6" t="s">
        <v>43</v>
      </c>
      <c r="B54" s="173" t="s">
        <v>330</v>
      </c>
      <c r="D54" s="18">
        <v>6943275445</v>
      </c>
      <c r="E54" s="18"/>
      <c r="F54" s="18">
        <v>5951296460</v>
      </c>
      <c r="G54" s="18"/>
      <c r="H54" s="18">
        <v>3804850248</v>
      </c>
      <c r="I54" s="18"/>
      <c r="J54" s="18">
        <v>3134198570</v>
      </c>
      <c r="L54" s="18"/>
      <c r="M54" s="14"/>
      <c r="N54" s="14"/>
      <c r="O54" s="14"/>
      <c r="P54" s="14"/>
      <c r="Q54" s="14"/>
      <c r="R54" s="14"/>
    </row>
    <row r="55" spans="1:18" customFormat="1" ht="18" customHeight="1" x14ac:dyDescent="0.3">
      <c r="A55" s="6" t="s">
        <v>44</v>
      </c>
      <c r="B55" s="173"/>
      <c r="C55" s="14"/>
      <c r="D55" s="18"/>
      <c r="E55" s="18"/>
      <c r="F55" s="18"/>
      <c r="G55" s="18"/>
      <c r="H55" s="18"/>
      <c r="I55" s="18"/>
      <c r="J55" s="18"/>
      <c r="L55" s="18"/>
      <c r="M55" s="14"/>
      <c r="N55" s="14"/>
      <c r="O55" s="14"/>
      <c r="P55" s="14"/>
      <c r="Q55" s="14"/>
      <c r="R55" s="14"/>
    </row>
    <row r="56" spans="1:18" customFormat="1" ht="18" customHeight="1" x14ac:dyDescent="0.3">
      <c r="A56" s="32" t="s">
        <v>45</v>
      </c>
      <c r="B56" s="173" t="s">
        <v>301</v>
      </c>
      <c r="C56" s="14"/>
      <c r="D56" s="18">
        <v>10164060469</v>
      </c>
      <c r="E56" s="18"/>
      <c r="F56" s="18">
        <v>10070087167</v>
      </c>
      <c r="G56" s="18"/>
      <c r="H56" s="18">
        <v>3128847701</v>
      </c>
      <c r="I56" s="18"/>
      <c r="J56" s="18">
        <v>2216646466</v>
      </c>
      <c r="L56" s="18"/>
      <c r="M56" s="14"/>
      <c r="N56" s="14"/>
      <c r="O56" s="14"/>
      <c r="P56" s="14"/>
      <c r="Q56" s="14"/>
      <c r="R56" s="14"/>
    </row>
    <row r="57" spans="1:18" customFormat="1" ht="18" customHeight="1" x14ac:dyDescent="0.3">
      <c r="A57" s="6" t="s">
        <v>44</v>
      </c>
      <c r="B57" s="173"/>
      <c r="C57" s="14"/>
      <c r="D57" s="18"/>
      <c r="E57" s="18"/>
      <c r="F57" s="18"/>
      <c r="G57" s="18"/>
      <c r="H57" s="18"/>
      <c r="I57" s="18"/>
      <c r="J57" s="18"/>
      <c r="L57" s="18"/>
      <c r="M57" s="14"/>
      <c r="N57" s="14"/>
      <c r="O57" s="14"/>
      <c r="P57" s="14"/>
      <c r="Q57" s="14"/>
      <c r="R57" s="14"/>
    </row>
    <row r="58" spans="1:18" customFormat="1" ht="18" customHeight="1" x14ac:dyDescent="0.3">
      <c r="A58" s="32" t="s">
        <v>46</v>
      </c>
      <c r="B58" s="173" t="s">
        <v>330</v>
      </c>
      <c r="C58" s="14"/>
      <c r="D58" s="18">
        <v>1708648480</v>
      </c>
      <c r="E58" s="18"/>
      <c r="F58" s="18">
        <v>1799381521</v>
      </c>
      <c r="G58" s="18"/>
      <c r="H58" s="18">
        <v>802157760</v>
      </c>
      <c r="I58" s="18"/>
      <c r="J58" s="18">
        <v>688496212</v>
      </c>
      <c r="L58" s="18"/>
      <c r="M58" s="14"/>
      <c r="N58" s="14"/>
      <c r="O58" s="14"/>
      <c r="P58" s="14"/>
      <c r="Q58" s="14"/>
      <c r="R58" s="14"/>
    </row>
    <row r="59" spans="1:18" customFormat="1" ht="18" customHeight="1" x14ac:dyDescent="0.3">
      <c r="A59" s="6" t="s">
        <v>51</v>
      </c>
      <c r="B59" s="173"/>
      <c r="C59" s="14"/>
      <c r="D59" s="18">
        <v>971087422</v>
      </c>
      <c r="E59" s="18"/>
      <c r="F59" s="18">
        <v>953853181</v>
      </c>
      <c r="G59" s="18"/>
      <c r="H59" s="18">
        <v>881239848</v>
      </c>
      <c r="I59" s="18"/>
      <c r="J59" s="18">
        <v>826978024</v>
      </c>
      <c r="L59" s="18"/>
    </row>
    <row r="60" spans="1:18" customFormat="1" ht="18" customHeight="1" x14ac:dyDescent="0.3">
      <c r="A60" t="s">
        <v>52</v>
      </c>
      <c r="B60" s="173" t="s">
        <v>247</v>
      </c>
      <c r="C60" s="14"/>
      <c r="D60" s="18">
        <v>6568204424</v>
      </c>
      <c r="E60" s="18"/>
      <c r="F60" s="18">
        <v>7477737695</v>
      </c>
      <c r="G60" s="18"/>
      <c r="H60" s="18">
        <v>2898218649</v>
      </c>
      <c r="I60" s="18"/>
      <c r="J60" s="18">
        <v>3010059077</v>
      </c>
      <c r="L60" s="18"/>
    </row>
    <row r="61" spans="1:18" customFormat="1" ht="18" customHeight="1" x14ac:dyDescent="0.3">
      <c r="A61" s="6" t="s">
        <v>276</v>
      </c>
      <c r="B61" s="173" t="s">
        <v>331</v>
      </c>
      <c r="C61" s="14"/>
      <c r="D61" s="18">
        <v>17641049478</v>
      </c>
      <c r="E61" s="18"/>
      <c r="F61" s="18">
        <v>0</v>
      </c>
      <c r="G61" s="18"/>
      <c r="H61" s="18">
        <v>0</v>
      </c>
      <c r="I61" s="18"/>
      <c r="J61" s="18">
        <v>0</v>
      </c>
      <c r="L61" s="18"/>
    </row>
    <row r="62" spans="1:18" customFormat="1" ht="18" customHeight="1" x14ac:dyDescent="0.3">
      <c r="A62" t="s">
        <v>47</v>
      </c>
      <c r="B62" s="173"/>
      <c r="C62" s="14"/>
      <c r="D62" s="18"/>
      <c r="E62" s="18"/>
      <c r="F62" s="18"/>
      <c r="G62" s="18"/>
      <c r="H62" s="18"/>
      <c r="I62" s="18"/>
      <c r="J62" s="18"/>
      <c r="L62" s="18"/>
    </row>
    <row r="63" spans="1:18" customFormat="1" ht="18" customHeight="1" x14ac:dyDescent="0.3">
      <c r="A63" s="6" t="s">
        <v>48</v>
      </c>
      <c r="B63" s="173"/>
      <c r="C63" s="14"/>
      <c r="D63" s="18"/>
      <c r="E63" s="18"/>
      <c r="F63" s="18"/>
      <c r="G63" s="18"/>
      <c r="H63" s="18"/>
      <c r="I63" s="18"/>
      <c r="J63" s="18"/>
      <c r="L63" s="18"/>
    </row>
    <row r="64" spans="1:18" customFormat="1" ht="18" customHeight="1" x14ac:dyDescent="0.3">
      <c r="A64" s="6" t="s">
        <v>49</v>
      </c>
      <c r="B64" s="173" t="s">
        <v>331</v>
      </c>
      <c r="C64" s="14"/>
      <c r="D64" s="18">
        <v>5982420973</v>
      </c>
      <c r="E64" s="18"/>
      <c r="F64" s="18">
        <v>112065</v>
      </c>
      <c r="G64" s="18"/>
      <c r="H64" s="18">
        <v>4000000000</v>
      </c>
      <c r="I64" s="18"/>
      <c r="J64" s="18">
        <v>0</v>
      </c>
    </row>
    <row r="65" spans="1:18" customFormat="1" ht="18" customHeight="1" x14ac:dyDescent="0.3">
      <c r="A65" s="6" t="s">
        <v>50</v>
      </c>
      <c r="B65" s="173" t="s">
        <v>332</v>
      </c>
      <c r="C65" s="14"/>
      <c r="D65" s="18">
        <v>4248166841</v>
      </c>
      <c r="E65" s="18"/>
      <c r="F65" s="18">
        <v>3159271478</v>
      </c>
      <c r="G65" s="18"/>
      <c r="H65" s="18">
        <v>485264711</v>
      </c>
      <c r="I65" s="18"/>
      <c r="J65" s="18">
        <v>557500586</v>
      </c>
    </row>
    <row r="66" spans="1:18" customFormat="1" ht="18" customHeight="1" x14ac:dyDescent="0.3">
      <c r="A66" s="6" t="s">
        <v>53</v>
      </c>
      <c r="B66" s="173" t="s">
        <v>301</v>
      </c>
      <c r="C66" s="14"/>
      <c r="D66" s="18">
        <v>57955521</v>
      </c>
      <c r="E66" s="18"/>
      <c r="F66" s="18">
        <v>2683176519</v>
      </c>
      <c r="G66" s="18"/>
      <c r="H66" s="18">
        <v>57897551</v>
      </c>
      <c r="I66" s="18"/>
      <c r="J66" s="18">
        <v>19149934</v>
      </c>
    </row>
    <row r="67" spans="1:18" customFormat="1" ht="18" customHeight="1" x14ac:dyDescent="0.3">
      <c r="A67" s="6" t="s">
        <v>54</v>
      </c>
      <c r="B67" s="173"/>
      <c r="C67" s="14"/>
      <c r="D67" s="18">
        <v>1290028341</v>
      </c>
      <c r="E67" s="18"/>
      <c r="F67" s="18">
        <v>1164211347</v>
      </c>
      <c r="G67" s="18"/>
      <c r="H67" s="18">
        <v>275935427</v>
      </c>
      <c r="I67" s="18"/>
      <c r="J67" s="18">
        <v>231779854</v>
      </c>
    </row>
    <row r="68" spans="1:18" customFormat="1" ht="18" customHeight="1" x14ac:dyDescent="0.3">
      <c r="A68" s="4" t="s">
        <v>55</v>
      </c>
      <c r="B68" s="2"/>
      <c r="C68" s="33"/>
      <c r="D68" s="26">
        <f>SUM(D50:D67)</f>
        <v>118149769658</v>
      </c>
      <c r="E68" s="25"/>
      <c r="F68" s="26">
        <f>SUM(F50:F67)</f>
        <v>90763157170</v>
      </c>
      <c r="G68" s="25"/>
      <c r="H68" s="26">
        <f>SUM(H50:H67)</f>
        <v>48141976769</v>
      </c>
      <c r="I68" s="25"/>
      <c r="J68" s="26">
        <f>SUM(J50:J67)</f>
        <v>37234194358</v>
      </c>
      <c r="L68" s="14"/>
    </row>
    <row r="69" spans="1:18" customFormat="1" ht="7.5" customHeight="1" x14ac:dyDescent="0.3">
      <c r="A69" s="4"/>
      <c r="B69" s="2"/>
      <c r="C69" s="33"/>
      <c r="D69" s="25"/>
      <c r="E69" s="25"/>
      <c r="F69" s="25"/>
      <c r="G69" s="25"/>
      <c r="H69" s="25"/>
      <c r="I69" s="25"/>
      <c r="J69" s="25"/>
    </row>
    <row r="70" spans="1:18" customFormat="1" ht="18.5" customHeight="1" x14ac:dyDescent="0.3">
      <c r="A70" s="12" t="s">
        <v>56</v>
      </c>
      <c r="B70" s="2"/>
      <c r="C70" s="14"/>
      <c r="D70" s="18"/>
      <c r="E70" s="18"/>
      <c r="F70" s="18"/>
      <c r="G70" s="18"/>
      <c r="H70" s="18"/>
      <c r="I70" s="18"/>
      <c r="J70" s="18"/>
    </row>
    <row r="71" spans="1:18" s="165" customFormat="1" ht="18.5" customHeight="1" x14ac:dyDescent="0.3">
      <c r="A71" s="163" t="s">
        <v>57</v>
      </c>
      <c r="B71" s="173" t="s">
        <v>331</v>
      </c>
      <c r="C71" s="164"/>
      <c r="D71" s="162">
        <v>52278398130</v>
      </c>
      <c r="E71" s="162"/>
      <c r="F71" s="162">
        <v>23465523281</v>
      </c>
      <c r="G71" s="162"/>
      <c r="H71" s="162">
        <v>14982387646</v>
      </c>
      <c r="I71" s="162"/>
      <c r="J71" s="162">
        <v>0</v>
      </c>
    </row>
    <row r="72" spans="1:18" customFormat="1" ht="18.5" customHeight="1" x14ac:dyDescent="0.3">
      <c r="A72" s="6" t="s">
        <v>58</v>
      </c>
      <c r="B72" s="173"/>
      <c r="C72" s="164"/>
      <c r="D72" s="18"/>
      <c r="E72" s="18"/>
      <c r="F72" s="18"/>
      <c r="G72" s="18"/>
      <c r="H72" s="18"/>
      <c r="I72" s="18"/>
      <c r="J72" s="18"/>
      <c r="L72" s="18"/>
    </row>
    <row r="73" spans="1:18" customFormat="1" ht="18.5" customHeight="1" x14ac:dyDescent="0.3">
      <c r="A73" s="6" t="s">
        <v>59</v>
      </c>
      <c r="B73" s="173" t="s">
        <v>331</v>
      </c>
      <c r="C73" s="164"/>
      <c r="D73" s="18">
        <v>17901815500</v>
      </c>
      <c r="E73" s="18"/>
      <c r="F73" s="18">
        <v>86559218935</v>
      </c>
      <c r="G73" s="18"/>
      <c r="H73" s="18">
        <v>3000000000</v>
      </c>
      <c r="I73" s="18"/>
      <c r="J73" s="18">
        <v>7000000000</v>
      </c>
      <c r="L73" s="18"/>
      <c r="M73" s="14"/>
      <c r="N73" s="14"/>
      <c r="O73" s="14"/>
      <c r="P73" s="14"/>
      <c r="Q73" s="14"/>
      <c r="R73" s="14"/>
    </row>
    <row r="74" spans="1:18" customFormat="1" ht="18.5" customHeight="1" x14ac:dyDescent="0.3">
      <c r="A74" t="s">
        <v>60</v>
      </c>
      <c r="B74" s="173"/>
      <c r="C74" s="164"/>
      <c r="D74" s="18">
        <v>447096069</v>
      </c>
      <c r="E74" s="18"/>
      <c r="F74" s="18">
        <v>462019034</v>
      </c>
      <c r="G74" s="18"/>
      <c r="H74" s="18">
        <v>116826</v>
      </c>
      <c r="I74" s="18"/>
      <c r="J74" s="18">
        <v>1516818</v>
      </c>
      <c r="L74" s="18"/>
      <c r="M74" s="14"/>
      <c r="N74" s="14"/>
      <c r="O74" s="14"/>
      <c r="P74" s="14"/>
      <c r="Q74" s="14"/>
      <c r="R74" s="14"/>
    </row>
    <row r="75" spans="1:18" customFormat="1" ht="18.5" customHeight="1" x14ac:dyDescent="0.3">
      <c r="A75" t="s">
        <v>61</v>
      </c>
      <c r="B75" s="173" t="s">
        <v>332</v>
      </c>
      <c r="C75" s="164"/>
      <c r="D75" s="18">
        <v>47491712977</v>
      </c>
      <c r="E75" s="18"/>
      <c r="F75" s="18">
        <v>45719964874</v>
      </c>
      <c r="G75" s="18"/>
      <c r="H75" s="18">
        <v>8270669958</v>
      </c>
      <c r="I75" s="18"/>
      <c r="J75" s="18">
        <v>6009818082</v>
      </c>
      <c r="L75" s="18"/>
      <c r="M75" s="14"/>
      <c r="N75" s="14"/>
      <c r="O75" s="14"/>
      <c r="P75" s="14"/>
      <c r="Q75" s="14"/>
      <c r="R75" s="14"/>
    </row>
    <row r="76" spans="1:18" customFormat="1" ht="18.5" customHeight="1" x14ac:dyDescent="0.3">
      <c r="A76" t="s">
        <v>62</v>
      </c>
      <c r="B76" s="173" t="s">
        <v>330</v>
      </c>
      <c r="C76" s="164"/>
      <c r="D76" s="18">
        <v>1535948274</v>
      </c>
      <c r="E76" s="18"/>
      <c r="F76" s="18">
        <v>1824773544</v>
      </c>
      <c r="G76" s="18"/>
      <c r="H76" s="18">
        <v>21041884</v>
      </c>
      <c r="I76" s="18"/>
      <c r="J76" s="18">
        <v>21271079</v>
      </c>
      <c r="L76" s="18"/>
      <c r="M76" s="14"/>
      <c r="N76" s="14"/>
      <c r="O76" s="14"/>
      <c r="P76" s="14"/>
      <c r="Q76" s="14"/>
      <c r="R76" s="14"/>
    </row>
    <row r="77" spans="1:18" customFormat="1" ht="18.5" customHeight="1" x14ac:dyDescent="0.3">
      <c r="A77" t="s">
        <v>63</v>
      </c>
      <c r="B77" s="173" t="s">
        <v>208</v>
      </c>
      <c r="C77" s="164"/>
      <c r="D77" s="18">
        <v>2666446774</v>
      </c>
      <c r="E77" s="18"/>
      <c r="F77" s="18">
        <v>2550072481</v>
      </c>
      <c r="G77" s="18"/>
      <c r="H77" s="18">
        <v>1150108816</v>
      </c>
      <c r="I77" s="18"/>
      <c r="J77" s="18">
        <v>1083451992</v>
      </c>
      <c r="L77" s="18"/>
      <c r="M77" s="14"/>
      <c r="N77" s="14"/>
      <c r="O77" s="14"/>
      <c r="P77" s="14"/>
      <c r="Q77" s="14"/>
      <c r="R77" s="14"/>
    </row>
    <row r="78" spans="1:18" customFormat="1" ht="18.5" customHeight="1" x14ac:dyDescent="0.3">
      <c r="A78" t="s">
        <v>64</v>
      </c>
      <c r="B78" s="173" t="s">
        <v>130</v>
      </c>
      <c r="C78" s="164"/>
      <c r="D78" s="18">
        <v>2426240274</v>
      </c>
      <c r="E78" s="18"/>
      <c r="F78" s="18">
        <v>2341584557</v>
      </c>
      <c r="G78" s="18"/>
      <c r="H78" s="18">
        <v>64737095</v>
      </c>
      <c r="I78" s="18"/>
      <c r="J78" s="18">
        <v>64737095</v>
      </c>
      <c r="L78" s="18"/>
      <c r="M78" s="14"/>
      <c r="N78" s="14"/>
      <c r="O78" s="14"/>
      <c r="P78" s="14"/>
      <c r="Q78" s="14"/>
      <c r="R78" s="14"/>
    </row>
    <row r="79" spans="1:18" customFormat="1" ht="18.5" customHeight="1" x14ac:dyDescent="0.3">
      <c r="A79" t="s">
        <v>65</v>
      </c>
      <c r="B79" s="173" t="s">
        <v>278</v>
      </c>
      <c r="C79" s="164"/>
      <c r="D79" s="18">
        <v>3970804583</v>
      </c>
      <c r="E79" s="18"/>
      <c r="F79" s="18">
        <v>3803174721</v>
      </c>
      <c r="G79" s="18"/>
      <c r="H79" s="18">
        <v>0</v>
      </c>
      <c r="I79" s="18"/>
      <c r="J79" s="18">
        <v>0</v>
      </c>
      <c r="L79" s="18"/>
      <c r="M79" s="14"/>
      <c r="N79" s="14"/>
      <c r="O79" s="14"/>
      <c r="P79" s="14"/>
      <c r="Q79" s="14"/>
      <c r="R79" s="14"/>
    </row>
    <row r="80" spans="1:18" customFormat="1" ht="18.5" customHeight="1" x14ac:dyDescent="0.3">
      <c r="A80" t="s">
        <v>66</v>
      </c>
      <c r="B80" s="173" t="s">
        <v>301</v>
      </c>
      <c r="C80" s="164"/>
      <c r="D80" s="18">
        <v>0</v>
      </c>
      <c r="E80" s="18"/>
      <c r="F80" s="18">
        <v>208676667</v>
      </c>
      <c r="G80" s="18"/>
      <c r="H80" s="18">
        <v>0</v>
      </c>
      <c r="I80" s="18"/>
      <c r="J80" s="18">
        <v>0</v>
      </c>
      <c r="L80" s="18"/>
      <c r="M80" s="14"/>
      <c r="N80" s="14"/>
      <c r="O80" s="14"/>
      <c r="P80" s="14"/>
      <c r="Q80" s="14"/>
      <c r="R80" s="14"/>
    </row>
    <row r="81" spans="1:18" customFormat="1" ht="18.5" customHeight="1" x14ac:dyDescent="0.3">
      <c r="A81" t="s">
        <v>67</v>
      </c>
      <c r="B81" s="173"/>
      <c r="C81" s="164"/>
      <c r="D81" s="18">
        <v>30335838</v>
      </c>
      <c r="E81" s="18"/>
      <c r="F81" s="18">
        <v>14437849</v>
      </c>
      <c r="G81" s="18"/>
      <c r="H81" s="18">
        <v>0</v>
      </c>
      <c r="I81" s="18"/>
      <c r="J81" s="18">
        <v>0</v>
      </c>
      <c r="L81" s="18"/>
      <c r="M81" s="14"/>
      <c r="N81" s="14"/>
      <c r="O81" s="14"/>
      <c r="P81" s="14"/>
      <c r="Q81" s="14"/>
      <c r="R81" s="14"/>
    </row>
    <row r="82" spans="1:18" customFormat="1" ht="18.5" customHeight="1" x14ac:dyDescent="0.3">
      <c r="A82" s="4" t="s">
        <v>68</v>
      </c>
      <c r="B82" s="2"/>
      <c r="C82" s="33"/>
      <c r="D82" s="26">
        <f>SUM(D71:E81)</f>
        <v>128748798419</v>
      </c>
      <c r="E82" s="25"/>
      <c r="F82" s="26">
        <f>SUM(F71:G81)</f>
        <v>166949445943</v>
      </c>
      <c r="G82" s="25"/>
      <c r="H82" s="26">
        <f>SUM(H71:I81)</f>
        <v>27489062225</v>
      </c>
      <c r="I82" s="25"/>
      <c r="J82" s="26">
        <f>SUM(J73:J81)</f>
        <v>14180795066</v>
      </c>
      <c r="L82" s="18"/>
      <c r="M82" s="14"/>
      <c r="N82" s="14"/>
      <c r="O82" s="14"/>
      <c r="P82" s="14"/>
      <c r="Q82" s="14"/>
      <c r="R82" s="14"/>
    </row>
    <row r="83" spans="1:18" customFormat="1" ht="18.5" customHeight="1" x14ac:dyDescent="0.3">
      <c r="A83" s="4" t="s">
        <v>69</v>
      </c>
      <c r="B83" s="2"/>
      <c r="C83" s="33"/>
      <c r="D83" s="23">
        <f>+D68+D82</f>
        <v>246898568077</v>
      </c>
      <c r="E83" s="25"/>
      <c r="F83" s="23">
        <f>+F68+F82</f>
        <v>257712603113</v>
      </c>
      <c r="G83" s="25"/>
      <c r="H83" s="23">
        <f>+H68+H82</f>
        <v>75631038994</v>
      </c>
      <c r="I83" s="25"/>
      <c r="J83" s="23">
        <f>+J68+J82</f>
        <v>51414989424</v>
      </c>
      <c r="L83" s="18"/>
      <c r="M83" s="14"/>
      <c r="N83" s="14"/>
      <c r="O83" s="14"/>
      <c r="P83" s="14"/>
      <c r="Q83" s="14"/>
      <c r="R83" s="14"/>
    </row>
    <row r="84" spans="1:18" ht="20.25" customHeight="1" x14ac:dyDescent="0.4">
      <c r="A84" s="182" t="s">
        <v>261</v>
      </c>
    </row>
    <row r="85" spans="1:18" ht="20.25" customHeight="1" x14ac:dyDescent="0.4">
      <c r="A85" s="182" t="s">
        <v>262</v>
      </c>
    </row>
    <row r="86" spans="1:18" ht="20.25" customHeight="1" x14ac:dyDescent="0.35">
      <c r="A86" s="3" t="s">
        <v>0</v>
      </c>
    </row>
    <row r="87" spans="1:18" customFormat="1" ht="16.5" customHeight="1" x14ac:dyDescent="0.3">
      <c r="A87" s="4"/>
      <c r="B87" s="2"/>
    </row>
    <row r="88" spans="1:18" customFormat="1" ht="20.25" customHeight="1" x14ac:dyDescent="0.3">
      <c r="A88" s="6"/>
      <c r="B88" s="2"/>
      <c r="C88" s="2"/>
      <c r="D88" s="222" t="s">
        <v>1</v>
      </c>
      <c r="E88" s="222"/>
      <c r="F88" s="222"/>
      <c r="G88" s="7"/>
      <c r="H88" s="223" t="s">
        <v>2</v>
      </c>
      <c r="I88" s="223"/>
      <c r="J88" s="223"/>
    </row>
    <row r="89" spans="1:18" customFormat="1" ht="20.25" customHeight="1" x14ac:dyDescent="0.3">
      <c r="A89" s="6"/>
      <c r="B89" s="2"/>
      <c r="C89" s="2"/>
      <c r="D89" s="223" t="s">
        <v>3</v>
      </c>
      <c r="E89" s="223"/>
      <c r="F89" s="223"/>
      <c r="G89" s="8"/>
      <c r="H89" s="223" t="s">
        <v>4</v>
      </c>
      <c r="I89" s="223"/>
      <c r="J89" s="223"/>
    </row>
    <row r="90" spans="1:18" customFormat="1" ht="20.25" customHeight="1" x14ac:dyDescent="0.3">
      <c r="A90" s="6"/>
      <c r="B90" s="2"/>
      <c r="C90" s="2"/>
      <c r="D90" s="221" t="s">
        <v>5</v>
      </c>
      <c r="E90" s="221"/>
      <c r="F90" s="221"/>
      <c r="G90" s="9"/>
      <c r="H90" s="221" t="s">
        <v>5</v>
      </c>
      <c r="I90" s="221"/>
      <c r="J90" s="221"/>
    </row>
    <row r="91" spans="1:18" customFormat="1" ht="20.25" customHeight="1" x14ac:dyDescent="0.35">
      <c r="A91" s="10" t="s">
        <v>240</v>
      </c>
      <c r="B91" s="2" t="s">
        <v>7</v>
      </c>
      <c r="C91" s="9"/>
      <c r="D91" s="9">
        <v>2023</v>
      </c>
      <c r="E91" s="9"/>
      <c r="F91" s="9">
        <v>2022</v>
      </c>
      <c r="G91" s="9"/>
      <c r="H91" s="9">
        <v>2023</v>
      </c>
      <c r="I91" s="9"/>
      <c r="J91" s="9">
        <v>2022</v>
      </c>
    </row>
    <row r="92" spans="1:18" customFormat="1" ht="20.25" customHeight="1" x14ac:dyDescent="0.35">
      <c r="A92" s="34"/>
      <c r="B92" s="2"/>
      <c r="C92" s="9"/>
      <c r="D92" s="224" t="s">
        <v>8</v>
      </c>
      <c r="E92" s="224"/>
      <c r="F92" s="224"/>
      <c r="G92" s="224"/>
      <c r="H92" s="224"/>
      <c r="I92" s="224"/>
      <c r="J92" s="224"/>
    </row>
    <row r="93" spans="1:18" customFormat="1" ht="17.25" customHeight="1" x14ac:dyDescent="0.3">
      <c r="A93" s="12" t="s">
        <v>70</v>
      </c>
      <c r="B93" s="2"/>
      <c r="C93" s="14"/>
      <c r="D93" s="14"/>
      <c r="E93" s="14"/>
      <c r="F93" s="14"/>
      <c r="G93" s="14"/>
      <c r="H93" s="14"/>
      <c r="I93" s="14"/>
      <c r="J93" s="14"/>
    </row>
    <row r="94" spans="1:18" customFormat="1" ht="20.25" customHeight="1" x14ac:dyDescent="0.3">
      <c r="A94" s="6" t="s">
        <v>71</v>
      </c>
      <c r="B94" s="15"/>
      <c r="C94" s="14"/>
      <c r="D94" s="14"/>
      <c r="E94" s="14"/>
      <c r="F94" s="14"/>
      <c r="G94" s="14"/>
      <c r="H94" s="14"/>
      <c r="I94" s="14"/>
      <c r="J94" s="14"/>
    </row>
    <row r="95" spans="1:18" customFormat="1" ht="20.25" customHeight="1" x14ac:dyDescent="0.3">
      <c r="A95" s="6" t="s">
        <v>72</v>
      </c>
      <c r="B95" s="15"/>
      <c r="C95" s="14"/>
      <c r="D95" s="14"/>
      <c r="E95" s="14"/>
      <c r="F95" s="14"/>
      <c r="G95" s="14"/>
      <c r="H95" s="14"/>
      <c r="I95" s="14"/>
      <c r="J95" s="14"/>
    </row>
    <row r="96" spans="1:18" customFormat="1" ht="20.25" customHeight="1" x14ac:dyDescent="0.3">
      <c r="A96" s="52" t="s">
        <v>241</v>
      </c>
      <c r="B96" s="15"/>
      <c r="C96" s="14"/>
      <c r="D96" s="14"/>
      <c r="E96" s="14"/>
      <c r="F96" s="14"/>
      <c r="G96" s="14"/>
      <c r="H96" s="14"/>
      <c r="I96" s="14"/>
      <c r="J96" s="14"/>
    </row>
    <row r="97" spans="1:18" customFormat="1" ht="20.25" customHeight="1" thickBot="1" x14ac:dyDescent="0.35">
      <c r="A97" s="52" t="s">
        <v>242</v>
      </c>
      <c r="B97" s="173"/>
      <c r="C97" s="14"/>
      <c r="D97" s="35">
        <v>5586161750</v>
      </c>
      <c r="E97" s="18"/>
      <c r="F97" s="35">
        <v>5586161750</v>
      </c>
      <c r="G97" s="18"/>
      <c r="H97" s="35">
        <v>5586161750</v>
      </c>
      <c r="I97" s="18"/>
      <c r="J97" s="35">
        <v>5586161750</v>
      </c>
      <c r="L97" s="14"/>
      <c r="M97" s="14"/>
      <c r="N97" s="14"/>
      <c r="O97" s="14"/>
      <c r="P97" s="14"/>
      <c r="Q97" s="14"/>
      <c r="R97" s="14"/>
    </row>
    <row r="98" spans="1:18" customFormat="1" ht="20.25" customHeight="1" thickTop="1" x14ac:dyDescent="0.3">
      <c r="A98" s="6" t="s">
        <v>73</v>
      </c>
      <c r="B98" s="173"/>
      <c r="C98" s="14"/>
      <c r="D98" s="18"/>
      <c r="E98" s="18"/>
      <c r="F98" s="18"/>
      <c r="G98" s="18"/>
      <c r="H98" s="18"/>
      <c r="I98" s="18"/>
      <c r="J98" s="18"/>
      <c r="L98" s="14"/>
      <c r="M98" s="14"/>
      <c r="N98" s="14"/>
      <c r="O98" s="14"/>
      <c r="P98" s="14"/>
      <c r="Q98" s="14"/>
      <c r="R98" s="14"/>
    </row>
    <row r="99" spans="1:18" customFormat="1" ht="20.25" customHeight="1" x14ac:dyDescent="0.3">
      <c r="A99" s="52" t="s">
        <v>243</v>
      </c>
      <c r="B99" s="173"/>
      <c r="C99" s="14"/>
      <c r="D99" s="18"/>
      <c r="E99" s="18"/>
      <c r="F99" s="18"/>
      <c r="G99" s="18"/>
      <c r="H99" s="18"/>
      <c r="I99" s="18"/>
      <c r="J99" s="18"/>
      <c r="L99" s="14"/>
      <c r="M99" s="14"/>
      <c r="N99" s="14"/>
      <c r="O99" s="14"/>
      <c r="P99" s="14"/>
      <c r="Q99" s="14"/>
      <c r="R99" s="14"/>
    </row>
    <row r="100" spans="1:18" customFormat="1" ht="20.25" customHeight="1" x14ac:dyDescent="0.3">
      <c r="A100" s="52" t="s">
        <v>242</v>
      </c>
      <c r="B100" s="173"/>
      <c r="C100" s="14"/>
      <c r="D100" s="168">
        <v>5290161750</v>
      </c>
      <c r="E100" s="168"/>
      <c r="F100" s="168">
        <v>5290161750</v>
      </c>
      <c r="G100" s="168"/>
      <c r="H100" s="168">
        <v>5290161750</v>
      </c>
      <c r="I100" s="168"/>
      <c r="J100" s="168">
        <v>5290161750</v>
      </c>
      <c r="L100" s="14"/>
      <c r="M100" s="14"/>
      <c r="N100" s="14"/>
      <c r="O100" s="14"/>
      <c r="P100" s="14"/>
      <c r="Q100" s="14"/>
      <c r="R100" s="14"/>
    </row>
    <row r="101" spans="1:18" customFormat="1" ht="20.25" customHeight="1" x14ac:dyDescent="0.3">
      <c r="A101" s="6" t="s">
        <v>74</v>
      </c>
      <c r="B101" s="178"/>
      <c r="C101" s="14"/>
      <c r="D101" s="18"/>
      <c r="E101" s="18"/>
      <c r="F101" s="18"/>
      <c r="G101" s="18"/>
      <c r="H101" s="18"/>
      <c r="I101" s="18"/>
      <c r="J101" s="18"/>
    </row>
    <row r="102" spans="1:18" customFormat="1" ht="20.25" customHeight="1" x14ac:dyDescent="0.3">
      <c r="A102" s="6" t="s">
        <v>75</v>
      </c>
      <c r="B102" s="178">
        <v>18</v>
      </c>
      <c r="C102" s="14"/>
      <c r="D102" s="17">
        <v>263881502666</v>
      </c>
      <c r="E102" s="18"/>
      <c r="F102" s="17">
        <v>263881502666</v>
      </c>
      <c r="G102" s="18"/>
      <c r="H102" s="17">
        <v>263881502666</v>
      </c>
      <c r="I102" s="18"/>
      <c r="J102" s="17">
        <v>263881502666</v>
      </c>
      <c r="L102" s="14"/>
      <c r="M102" s="14"/>
      <c r="N102" s="14"/>
      <c r="O102" s="14"/>
      <c r="P102" s="14"/>
      <c r="Q102" s="14"/>
      <c r="R102" s="14"/>
    </row>
    <row r="103" spans="1:18" customFormat="1" ht="20.25" customHeight="1" x14ac:dyDescent="0.3">
      <c r="A103" s="6" t="s">
        <v>76</v>
      </c>
      <c r="B103" s="178"/>
      <c r="C103" s="14"/>
      <c r="D103" s="17"/>
      <c r="E103" s="18"/>
      <c r="F103" s="17"/>
      <c r="G103" s="18"/>
      <c r="H103" s="17"/>
      <c r="I103" s="18"/>
      <c r="J103" s="17"/>
      <c r="L103" s="14"/>
      <c r="M103" s="14"/>
      <c r="N103" s="14"/>
      <c r="O103" s="14"/>
      <c r="P103" s="14"/>
      <c r="Q103" s="14"/>
      <c r="R103" s="14"/>
    </row>
    <row r="104" spans="1:18" customFormat="1" ht="20.25" customHeight="1" x14ac:dyDescent="0.3">
      <c r="A104" s="6" t="s">
        <v>77</v>
      </c>
      <c r="B104" s="178"/>
      <c r="C104" s="14"/>
      <c r="D104" s="17">
        <v>-19980479</v>
      </c>
      <c r="E104" s="18"/>
      <c r="F104" s="17">
        <v>-19980479</v>
      </c>
      <c r="G104" s="18"/>
      <c r="H104" s="17">
        <v>0</v>
      </c>
      <c r="I104" s="18"/>
      <c r="J104" s="17">
        <v>0</v>
      </c>
      <c r="L104" s="14"/>
      <c r="M104" s="14"/>
      <c r="N104" s="14"/>
      <c r="O104" s="14"/>
      <c r="P104" s="14"/>
      <c r="Q104" s="14"/>
      <c r="R104" s="14"/>
    </row>
    <row r="105" spans="1:18" customFormat="1" ht="20.25" customHeight="1" x14ac:dyDescent="0.3">
      <c r="A105" s="6" t="s">
        <v>78</v>
      </c>
      <c r="B105" s="178"/>
      <c r="C105" s="14"/>
      <c r="D105" s="17"/>
      <c r="E105" s="18"/>
      <c r="F105" s="17"/>
      <c r="G105" s="18"/>
      <c r="H105" s="17"/>
      <c r="I105" s="18"/>
      <c r="J105" s="17"/>
      <c r="L105" s="14"/>
      <c r="M105" s="14"/>
      <c r="N105" s="14"/>
      <c r="O105" s="14"/>
      <c r="P105" s="14"/>
      <c r="Q105" s="14"/>
      <c r="R105" s="14"/>
    </row>
    <row r="106" spans="1:18" customFormat="1" ht="20.25" customHeight="1" x14ac:dyDescent="0.3">
      <c r="A106" s="6" t="s">
        <v>79</v>
      </c>
      <c r="B106" s="178"/>
      <c r="C106" s="14"/>
      <c r="D106" s="17">
        <v>-6714300702</v>
      </c>
      <c r="E106" s="18"/>
      <c r="F106" s="17">
        <v>-6714300702</v>
      </c>
      <c r="G106" s="18"/>
      <c r="H106" s="17">
        <v>-6555104609</v>
      </c>
      <c r="I106" s="18"/>
      <c r="J106" s="17">
        <v>-6555104609</v>
      </c>
      <c r="L106" s="14"/>
      <c r="M106" s="14"/>
      <c r="N106" s="14"/>
      <c r="O106" s="14"/>
      <c r="P106" s="14"/>
      <c r="Q106" s="14"/>
      <c r="R106" s="14"/>
    </row>
    <row r="107" spans="1:18" customFormat="1" ht="20.25" customHeight="1" x14ac:dyDescent="0.3">
      <c r="A107" s="6" t="s">
        <v>80</v>
      </c>
      <c r="B107" s="173"/>
      <c r="C107" s="14"/>
      <c r="D107" s="18"/>
      <c r="E107" s="18"/>
      <c r="F107" s="18"/>
      <c r="G107" s="18"/>
      <c r="H107" s="18"/>
      <c r="I107" s="18"/>
      <c r="J107" s="18"/>
    </row>
    <row r="108" spans="1:18" customFormat="1" ht="20.25" customHeight="1" x14ac:dyDescent="0.3">
      <c r="A108" s="6" t="s">
        <v>81</v>
      </c>
      <c r="B108" s="173"/>
      <c r="C108" s="14"/>
      <c r="D108" s="18"/>
      <c r="E108" s="18"/>
      <c r="F108" s="18"/>
      <c r="G108" s="18"/>
      <c r="H108" s="18"/>
      <c r="I108" s="18"/>
      <c r="J108" s="18"/>
    </row>
    <row r="109" spans="1:18" customFormat="1" ht="19.5" customHeight="1" x14ac:dyDescent="0.3">
      <c r="A109" s="6" t="s">
        <v>82</v>
      </c>
      <c r="B109" s="178">
        <v>18</v>
      </c>
      <c r="C109" s="14"/>
      <c r="D109" s="18">
        <v>558616175</v>
      </c>
      <c r="E109" s="18"/>
      <c r="F109" s="18">
        <v>558616175</v>
      </c>
      <c r="G109" s="18"/>
      <c r="H109" s="18">
        <v>558616175</v>
      </c>
      <c r="I109" s="18"/>
      <c r="J109" s="18">
        <v>558616175</v>
      </c>
      <c r="L109" s="14"/>
      <c r="M109" s="14"/>
      <c r="N109" s="14"/>
      <c r="O109" s="14"/>
      <c r="P109" s="14"/>
      <c r="Q109" s="14"/>
      <c r="R109" s="14"/>
    </row>
    <row r="110" spans="1:18" customFormat="1" ht="20.25" customHeight="1" x14ac:dyDescent="0.3">
      <c r="A110" s="6" t="s">
        <v>83</v>
      </c>
      <c r="B110" s="173"/>
      <c r="C110" s="14"/>
      <c r="D110" s="18">
        <v>30851849386</v>
      </c>
      <c r="E110" s="18"/>
      <c r="F110" s="18">
        <v>27626963232</v>
      </c>
      <c r="G110" s="18"/>
      <c r="H110" s="18">
        <v>24941105543</v>
      </c>
      <c r="I110" s="18"/>
      <c r="J110" s="18">
        <v>22881108483</v>
      </c>
      <c r="L110" s="14"/>
      <c r="M110" s="14"/>
      <c r="N110" s="14"/>
      <c r="O110" s="14"/>
      <c r="P110" s="14"/>
      <c r="Q110" s="14"/>
      <c r="R110" s="14"/>
    </row>
    <row r="111" spans="1:18" customFormat="1" ht="20.25" customHeight="1" x14ac:dyDescent="0.3">
      <c r="A111" s="6" t="s">
        <v>84</v>
      </c>
      <c r="B111" s="173"/>
      <c r="C111" s="14"/>
      <c r="D111" s="18">
        <v>-929857331</v>
      </c>
      <c r="E111" s="18"/>
      <c r="F111" s="18">
        <v>-274848323</v>
      </c>
      <c r="G111" s="18"/>
      <c r="H111" s="36">
        <v>0</v>
      </c>
      <c r="I111" s="18"/>
      <c r="J111" s="36">
        <v>0</v>
      </c>
      <c r="L111" s="14"/>
      <c r="M111" s="14"/>
      <c r="N111" s="14"/>
      <c r="O111" s="14"/>
      <c r="P111" s="14"/>
      <c r="Q111" s="14"/>
      <c r="R111" s="14"/>
    </row>
    <row r="112" spans="1:18" customFormat="1" ht="20.25" customHeight="1" x14ac:dyDescent="0.3">
      <c r="A112" s="4" t="s">
        <v>85</v>
      </c>
      <c r="B112" s="2"/>
      <c r="C112" s="14"/>
      <c r="D112" s="38"/>
      <c r="E112" s="18"/>
      <c r="F112" s="38"/>
      <c r="G112" s="18"/>
      <c r="H112" s="39"/>
      <c r="I112" s="18"/>
      <c r="J112" s="40"/>
      <c r="L112" s="14"/>
      <c r="M112" s="14"/>
      <c r="N112" s="14"/>
      <c r="O112" s="14"/>
      <c r="P112" s="14"/>
      <c r="Q112" s="14"/>
      <c r="R112" s="14"/>
    </row>
    <row r="113" spans="1:18" customFormat="1" ht="20.25" customHeight="1" x14ac:dyDescent="0.3">
      <c r="A113" s="4" t="s">
        <v>86</v>
      </c>
      <c r="B113" s="2"/>
      <c r="C113" s="14"/>
      <c r="D113" s="25">
        <f>SUM(D98:D112)</f>
        <v>292917991465</v>
      </c>
      <c r="E113" s="25"/>
      <c r="F113" s="25">
        <f>SUM(F98:F112)</f>
        <v>290348114319</v>
      </c>
      <c r="G113" s="25"/>
      <c r="H113" s="25">
        <f>SUM(H98:H112)</f>
        <v>288116281525</v>
      </c>
      <c r="I113" s="25"/>
      <c r="J113" s="25">
        <f>SUM(J98:J112)</f>
        <v>286056284465</v>
      </c>
      <c r="L113" s="14"/>
      <c r="M113" s="14"/>
      <c r="N113" s="14"/>
      <c r="O113" s="14"/>
      <c r="P113" s="14"/>
      <c r="Q113" s="14"/>
      <c r="R113" s="14"/>
    </row>
    <row r="114" spans="1:18" customFormat="1" ht="20.25" customHeight="1" x14ac:dyDescent="0.3">
      <c r="A114" s="6" t="s">
        <v>87</v>
      </c>
      <c r="B114" s="2"/>
      <c r="C114" s="14"/>
      <c r="D114" s="18">
        <v>554520897</v>
      </c>
      <c r="E114" s="18"/>
      <c r="F114" s="18">
        <v>582510454</v>
      </c>
      <c r="G114" s="18"/>
      <c r="H114" s="36">
        <v>0</v>
      </c>
      <c r="I114" s="18"/>
      <c r="J114" s="36">
        <v>0</v>
      </c>
      <c r="L114" s="14"/>
      <c r="M114" s="14"/>
      <c r="N114" s="14"/>
      <c r="O114" s="14"/>
      <c r="P114" s="14"/>
      <c r="Q114" s="14"/>
      <c r="R114" s="14"/>
    </row>
    <row r="115" spans="1:18" customFormat="1" ht="20.25" customHeight="1" x14ac:dyDescent="0.3">
      <c r="A115" s="4" t="s">
        <v>88</v>
      </c>
      <c r="B115" s="2"/>
      <c r="C115" s="33"/>
      <c r="D115" s="26">
        <f>SUM(D113:D114)</f>
        <v>293472512362</v>
      </c>
      <c r="E115" s="25"/>
      <c r="F115" s="26">
        <f>SUM(F113:F114)</f>
        <v>290930624773</v>
      </c>
      <c r="G115" s="25"/>
      <c r="H115" s="26">
        <f>SUM(H113:H114)</f>
        <v>288116281525</v>
      </c>
      <c r="I115" s="25"/>
      <c r="J115" s="26">
        <f>SUM(J113:J114)</f>
        <v>286056284465</v>
      </c>
      <c r="L115" s="14"/>
      <c r="M115" s="14"/>
      <c r="N115" s="14"/>
      <c r="O115" s="14"/>
      <c r="P115" s="14"/>
      <c r="Q115" s="14"/>
      <c r="R115" s="14"/>
    </row>
    <row r="116" spans="1:18" customFormat="1" ht="20.25" customHeight="1" x14ac:dyDescent="0.3">
      <c r="A116" s="4"/>
      <c r="B116" s="2"/>
      <c r="C116" s="14"/>
      <c r="D116" s="18"/>
      <c r="E116" s="18"/>
      <c r="F116" s="18"/>
      <c r="G116" s="18"/>
      <c r="H116" s="18"/>
      <c r="I116" s="18"/>
      <c r="J116" s="18"/>
    </row>
    <row r="117" spans="1:18" customFormat="1" ht="20.25" customHeight="1" thickBot="1" x14ac:dyDescent="0.35">
      <c r="A117" s="4" t="s">
        <v>89</v>
      </c>
      <c r="B117" s="2"/>
      <c r="C117" s="14"/>
      <c r="D117" s="30">
        <f>D83+D115</f>
        <v>540371080439</v>
      </c>
      <c r="E117" s="25"/>
      <c r="F117" s="30">
        <f>F83+F115</f>
        <v>548643227886</v>
      </c>
      <c r="G117" s="25"/>
      <c r="H117" s="30">
        <f>H83+H115</f>
        <v>363747320519</v>
      </c>
      <c r="I117" s="25"/>
      <c r="J117" s="30">
        <f>J83+J115</f>
        <v>337471273889</v>
      </c>
    </row>
    <row r="118" spans="1:18" ht="20.25" customHeight="1" thickTop="1" x14ac:dyDescent="0.3">
      <c r="D118" s="42"/>
      <c r="E118" s="43"/>
      <c r="F118" s="42"/>
      <c r="G118" s="43"/>
      <c r="H118" s="42"/>
      <c r="I118" s="43"/>
      <c r="J118" s="42"/>
    </row>
    <row r="154" spans="4:4" ht="20.25" customHeight="1" x14ac:dyDescent="0.3">
      <c r="D154" t="s">
        <v>90</v>
      </c>
    </row>
  </sheetData>
  <mergeCells count="21">
    <mergeCell ref="D92:J92"/>
    <mergeCell ref="D47:J47"/>
    <mergeCell ref="D88:F88"/>
    <mergeCell ref="H88:J88"/>
    <mergeCell ref="D89:F89"/>
    <mergeCell ref="H89:J89"/>
    <mergeCell ref="D90:F90"/>
    <mergeCell ref="H90:J90"/>
    <mergeCell ref="D45:F45"/>
    <mergeCell ref="H45:J45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4:F44"/>
    <mergeCell ref="H44:J44"/>
  </mergeCells>
  <pageMargins left="0.8" right="0.45" top="0.48" bottom="0.45" header="0.5" footer="0.5"/>
  <pageSetup paperSize="9" scale="80" firstPageNumber="5" fitToHeight="2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2" manualBreakCount="2">
    <brk id="38" max="9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M92"/>
  <sheetViews>
    <sheetView showGridLines="0" view="pageBreakPreview" topLeftCell="A76" zoomScaleNormal="100" zoomScaleSheetLayoutView="100" workbookViewId="0">
      <selection activeCell="D92" sqref="D92"/>
    </sheetView>
  </sheetViews>
  <sheetFormatPr defaultColWidth="9.1796875" defaultRowHeight="20.25" customHeight="1" x14ac:dyDescent="0.3"/>
  <cols>
    <col min="1" max="1" width="37.90625" style="6" customWidth="1"/>
    <col min="2" max="2" width="7.08984375" style="2" customWidth="1"/>
    <col min="3" max="3" width="1.1796875" style="2" customWidth="1"/>
    <col min="4" max="4" width="16.36328125" customWidth="1"/>
    <col min="5" max="5" width="0.81640625" customWidth="1"/>
    <col min="6" max="6" width="16.36328125" customWidth="1"/>
    <col min="7" max="7" width="0.81640625" customWidth="1"/>
    <col min="8" max="8" width="16.36328125" customWidth="1"/>
    <col min="9" max="9" width="0.81640625" customWidth="1"/>
    <col min="10" max="10" width="16.36328125" customWidth="1"/>
  </cols>
  <sheetData>
    <row r="1" spans="1:10" ht="20.5" customHeight="1" x14ac:dyDescent="0.4">
      <c r="A1" s="182" t="s">
        <v>261</v>
      </c>
    </row>
    <row r="2" spans="1:10" ht="20.25" customHeight="1" x14ac:dyDescent="0.4">
      <c r="A2" s="182" t="s">
        <v>262</v>
      </c>
    </row>
    <row r="3" spans="1:10" ht="20.25" customHeight="1" x14ac:dyDescent="0.35">
      <c r="A3" s="3" t="s">
        <v>91</v>
      </c>
    </row>
    <row r="4" spans="1:10" ht="20.25" customHeight="1" x14ac:dyDescent="0.3">
      <c r="A4" s="4"/>
    </row>
    <row r="5" spans="1:10" ht="17.399999999999999" customHeight="1" x14ac:dyDescent="0.3">
      <c r="B5" s="15"/>
      <c r="C5" s="15"/>
      <c r="D5" s="223" t="s">
        <v>92</v>
      </c>
      <c r="E5" s="223"/>
      <c r="F5" s="223"/>
      <c r="G5" s="44"/>
      <c r="H5" s="223" t="s">
        <v>93</v>
      </c>
      <c r="I5" s="223"/>
      <c r="J5" s="223"/>
    </row>
    <row r="6" spans="1:10" ht="17.399999999999999" customHeight="1" x14ac:dyDescent="0.3">
      <c r="B6" s="15"/>
      <c r="C6" s="15"/>
      <c r="D6" s="223" t="s">
        <v>3</v>
      </c>
      <c r="E6" s="223"/>
      <c r="F6" s="223"/>
      <c r="G6" s="44"/>
      <c r="H6" s="223" t="s">
        <v>3</v>
      </c>
      <c r="I6" s="223"/>
      <c r="J6" s="223"/>
    </row>
    <row r="7" spans="1:10" ht="17.399999999999999" customHeight="1" x14ac:dyDescent="0.3">
      <c r="D7" s="225" t="s">
        <v>94</v>
      </c>
      <c r="E7" s="226"/>
      <c r="F7" s="226"/>
      <c r="G7" s="9"/>
      <c r="H7" s="225" t="s">
        <v>94</v>
      </c>
      <c r="I7" s="226"/>
      <c r="J7" s="226"/>
    </row>
    <row r="8" spans="1:10" ht="17.399999999999999" customHeight="1" x14ac:dyDescent="0.3">
      <c r="A8" s="11"/>
      <c r="B8" s="2" t="s">
        <v>7</v>
      </c>
      <c r="D8" s="9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0" ht="17.399999999999999" customHeight="1" x14ac:dyDescent="0.3">
      <c r="D9" s="224" t="s">
        <v>8</v>
      </c>
      <c r="E9" s="224"/>
      <c r="F9" s="224"/>
      <c r="G9" s="224"/>
      <c r="H9" s="224"/>
      <c r="I9" s="224"/>
      <c r="J9" s="224"/>
    </row>
    <row r="10" spans="1:10" ht="17.399999999999999" customHeight="1" x14ac:dyDescent="0.3">
      <c r="A10" s="12" t="s">
        <v>340</v>
      </c>
      <c r="B10" s="178">
        <v>4</v>
      </c>
      <c r="C10" s="15"/>
      <c r="D10" s="14"/>
      <c r="E10" s="14"/>
      <c r="F10" s="14"/>
      <c r="G10" s="14"/>
      <c r="H10" s="14"/>
      <c r="I10" s="14"/>
      <c r="J10" s="14"/>
    </row>
    <row r="11" spans="1:10" ht="17.399999999999999" customHeight="1" x14ac:dyDescent="0.3">
      <c r="A11" s="6" t="s">
        <v>95</v>
      </c>
      <c r="B11" s="173"/>
      <c r="D11" s="18">
        <v>466233669262</v>
      </c>
      <c r="E11" s="18"/>
      <c r="F11" s="18">
        <v>447182434521</v>
      </c>
      <c r="G11" s="18"/>
      <c r="H11" s="18">
        <v>243754115475</v>
      </c>
      <c r="I11" s="18"/>
      <c r="J11" s="18">
        <v>227434727771</v>
      </c>
    </row>
    <row r="12" spans="1:10" ht="17.399999999999999" customHeight="1" x14ac:dyDescent="0.3">
      <c r="A12" s="6" t="s">
        <v>96</v>
      </c>
      <c r="B12" s="173"/>
      <c r="D12" s="18">
        <v>5934847761</v>
      </c>
      <c r="E12" s="18"/>
      <c r="F12" s="18">
        <v>5422145806</v>
      </c>
      <c r="G12" s="18"/>
      <c r="H12" s="18">
        <v>4768063387</v>
      </c>
      <c r="I12" s="18"/>
      <c r="J12" s="18">
        <v>4210025177</v>
      </c>
    </row>
    <row r="13" spans="1:10" ht="17.399999999999999" customHeight="1" x14ac:dyDescent="0.3">
      <c r="A13" s="6" t="s">
        <v>97</v>
      </c>
      <c r="B13" s="173"/>
      <c r="D13" s="18"/>
      <c r="E13" s="18"/>
      <c r="F13" s="18"/>
      <c r="G13" s="18"/>
      <c r="H13" s="18"/>
      <c r="I13" s="18"/>
      <c r="J13" s="18"/>
    </row>
    <row r="14" spans="1:10" ht="17.399999999999999" customHeight="1" x14ac:dyDescent="0.3">
      <c r="A14" s="6" t="s">
        <v>98</v>
      </c>
      <c r="B14" s="173"/>
      <c r="D14" s="18">
        <v>14303400194</v>
      </c>
      <c r="E14" s="18"/>
      <c r="F14" s="18">
        <v>13477182488</v>
      </c>
      <c r="G14" s="18"/>
      <c r="H14" s="18">
        <v>481788810</v>
      </c>
      <c r="I14" s="18"/>
      <c r="J14" s="18">
        <v>409290147</v>
      </c>
    </row>
    <row r="15" spans="1:10" ht="17.399999999999999" customHeight="1" x14ac:dyDescent="0.3">
      <c r="A15" s="6" t="s">
        <v>356</v>
      </c>
      <c r="B15" s="173" t="s">
        <v>315</v>
      </c>
      <c r="D15" s="18">
        <v>0</v>
      </c>
      <c r="E15" s="18"/>
      <c r="F15" s="18">
        <v>0</v>
      </c>
      <c r="G15" s="18"/>
      <c r="H15" s="18">
        <v>1014535937</v>
      </c>
      <c r="I15" s="18"/>
      <c r="J15" s="18">
        <v>0</v>
      </c>
    </row>
    <row r="16" spans="1:10" ht="17.399999999999999" customHeight="1" x14ac:dyDescent="0.3">
      <c r="A16" s="6" t="s">
        <v>99</v>
      </c>
      <c r="B16" s="173"/>
      <c r="D16" s="18">
        <v>3477250128</v>
      </c>
      <c r="E16" s="18"/>
      <c r="F16" s="18">
        <v>3049676427</v>
      </c>
      <c r="G16" s="18"/>
      <c r="H16" s="29">
        <v>806400618</v>
      </c>
      <c r="I16" s="18"/>
      <c r="J16" s="29">
        <v>960322477</v>
      </c>
    </row>
    <row r="17" spans="1:13" ht="17.399999999999999" customHeight="1" x14ac:dyDescent="0.3">
      <c r="A17" s="4" t="s">
        <v>347</v>
      </c>
      <c r="B17" s="173" t="s">
        <v>303</v>
      </c>
      <c r="D17" s="26">
        <f>SUM(D11:D16)</f>
        <v>489949167345</v>
      </c>
      <c r="E17" s="25"/>
      <c r="F17" s="26">
        <f>SUM(F11:F16)</f>
        <v>469131439242</v>
      </c>
      <c r="G17" s="25"/>
      <c r="H17" s="26">
        <f>SUM(H11:H16)</f>
        <v>250824904227</v>
      </c>
      <c r="I17" s="25"/>
      <c r="J17" s="26">
        <f>SUM(J11:J16)</f>
        <v>233014365572</v>
      </c>
    </row>
    <row r="18" spans="1:13" ht="17.399999999999999" customHeight="1" x14ac:dyDescent="0.3">
      <c r="B18" s="173"/>
      <c r="D18" s="18"/>
      <c r="E18" s="18"/>
      <c r="F18" s="18"/>
      <c r="G18" s="18"/>
      <c r="H18" s="18"/>
      <c r="I18" s="18"/>
      <c r="J18" s="18"/>
    </row>
    <row r="19" spans="1:13" ht="17.399999999999999" customHeight="1" x14ac:dyDescent="0.3">
      <c r="A19" s="12" t="s">
        <v>100</v>
      </c>
      <c r="B19" s="178">
        <v>4</v>
      </c>
      <c r="C19" s="15"/>
      <c r="D19" s="18"/>
      <c r="E19" s="18"/>
      <c r="F19" s="18"/>
      <c r="G19" s="18"/>
      <c r="H19" s="18"/>
      <c r="I19" s="18"/>
      <c r="J19" s="18"/>
    </row>
    <row r="20" spans="1:13" ht="17.399999999999999" customHeight="1" x14ac:dyDescent="0.3">
      <c r="A20" s="6" t="s">
        <v>101</v>
      </c>
      <c r="B20" s="173" t="s">
        <v>277</v>
      </c>
      <c r="D20" s="18">
        <v>401892862260</v>
      </c>
      <c r="E20" s="18"/>
      <c r="F20" s="18">
        <v>383605757459</v>
      </c>
      <c r="G20" s="18"/>
      <c r="H20" s="18">
        <v>218542481702</v>
      </c>
      <c r="I20" s="18"/>
      <c r="J20" s="18">
        <v>204198175598</v>
      </c>
    </row>
    <row r="21" spans="1:13" ht="17.399999999999999" customHeight="1" x14ac:dyDescent="0.3">
      <c r="A21" s="6" t="s">
        <v>102</v>
      </c>
      <c r="B21" s="173"/>
      <c r="D21" s="18">
        <v>6381360720</v>
      </c>
      <c r="E21" s="18"/>
      <c r="F21" s="18">
        <v>5982275811</v>
      </c>
      <c r="G21" s="18"/>
      <c r="H21" s="18">
        <v>109647103</v>
      </c>
      <c r="I21" s="18"/>
      <c r="J21" s="18">
        <v>84242791</v>
      </c>
    </row>
    <row r="22" spans="1:13" ht="17.399999999999999" customHeight="1" x14ac:dyDescent="0.3">
      <c r="A22" s="6" t="s">
        <v>103</v>
      </c>
      <c r="B22" s="178"/>
      <c r="C22" s="15"/>
      <c r="D22" s="18">
        <v>50362440361</v>
      </c>
      <c r="E22" s="18"/>
      <c r="F22" s="18">
        <v>48363781455</v>
      </c>
      <c r="G22" s="18"/>
      <c r="H22" s="18">
        <v>16629708883</v>
      </c>
      <c r="I22" s="18"/>
      <c r="J22" s="18">
        <v>13930374820</v>
      </c>
    </row>
    <row r="23" spans="1:13" ht="17.399999999999999" customHeight="1" x14ac:dyDescent="0.3">
      <c r="A23" s="6" t="s">
        <v>104</v>
      </c>
      <c r="B23" s="173"/>
      <c r="D23" s="18">
        <v>14605659647</v>
      </c>
      <c r="E23" s="18"/>
      <c r="F23" s="18">
        <v>14478472241</v>
      </c>
      <c r="G23" s="18"/>
      <c r="H23" s="18">
        <v>5575300824</v>
      </c>
      <c r="I23" s="18"/>
      <c r="J23" s="18">
        <v>5079520612</v>
      </c>
    </row>
    <row r="24" spans="1:13" ht="17.399999999999999" customHeight="1" x14ac:dyDescent="0.3">
      <c r="A24" s="4" t="s">
        <v>105</v>
      </c>
      <c r="B24" s="173" t="s">
        <v>333</v>
      </c>
      <c r="D24" s="26">
        <f>SUM(D20:D23)</f>
        <v>473242322988</v>
      </c>
      <c r="E24" s="25"/>
      <c r="F24" s="26">
        <f>SUM(F20:F23)</f>
        <v>452430286966</v>
      </c>
      <c r="G24" s="25"/>
      <c r="H24" s="26">
        <f>SUM(H20:H23)</f>
        <v>240857138512</v>
      </c>
      <c r="I24" s="25"/>
      <c r="J24" s="26">
        <f>SUM(J20:J23)</f>
        <v>223292313821</v>
      </c>
    </row>
    <row r="25" spans="1:13" ht="17.399999999999999" customHeight="1" x14ac:dyDescent="0.3">
      <c r="B25" s="173"/>
      <c r="D25" s="18"/>
      <c r="E25" s="18"/>
      <c r="F25" s="18"/>
      <c r="G25" s="18"/>
      <c r="H25" s="18"/>
      <c r="I25" s="18"/>
      <c r="J25" s="18"/>
    </row>
    <row r="26" spans="1:13" ht="17.399999999999999" customHeight="1" x14ac:dyDescent="0.3">
      <c r="A26" s="4" t="s">
        <v>106</v>
      </c>
      <c r="B26" s="173"/>
      <c r="D26" s="25">
        <f>D17-D24</f>
        <v>16706844357</v>
      </c>
      <c r="E26" s="18"/>
      <c r="F26" s="25">
        <f>F17-F24</f>
        <v>16701152276</v>
      </c>
      <c r="G26" s="18"/>
      <c r="H26" s="25">
        <f>H17-H24</f>
        <v>9967765715</v>
      </c>
      <c r="I26" s="18"/>
      <c r="J26" s="25">
        <f>J17-J24</f>
        <v>9722051751</v>
      </c>
    </row>
    <row r="27" spans="1:13" ht="17.399999999999999" customHeight="1" x14ac:dyDescent="0.3">
      <c r="A27" s="163" t="s">
        <v>341</v>
      </c>
      <c r="B27" s="173"/>
      <c r="D27" s="25"/>
      <c r="E27" s="18"/>
      <c r="F27" s="25"/>
      <c r="G27" s="18"/>
      <c r="H27" s="25"/>
      <c r="I27" s="18"/>
      <c r="J27" s="25"/>
    </row>
    <row r="28" spans="1:13" ht="17.399999999999999" customHeight="1" x14ac:dyDescent="0.3">
      <c r="A28" s="6" t="s">
        <v>107</v>
      </c>
      <c r="B28" s="173"/>
      <c r="D28" s="25"/>
      <c r="E28" s="18"/>
      <c r="F28" s="25"/>
      <c r="G28" s="18"/>
      <c r="H28" s="25"/>
      <c r="I28" s="18"/>
      <c r="J28" s="25"/>
    </row>
    <row r="29" spans="1:13" ht="17.399999999999999" customHeight="1" x14ac:dyDescent="0.3">
      <c r="A29" s="6" t="s">
        <v>108</v>
      </c>
      <c r="B29" s="173" t="s">
        <v>205</v>
      </c>
      <c r="D29" s="29">
        <v>746229748</v>
      </c>
      <c r="E29" s="18"/>
      <c r="F29" s="29">
        <v>831423391</v>
      </c>
      <c r="G29" s="18"/>
      <c r="H29" s="29">
        <v>0</v>
      </c>
      <c r="I29" s="18"/>
      <c r="J29" s="29">
        <v>0</v>
      </c>
    </row>
    <row r="30" spans="1:13" ht="17.399999999999999" customHeight="1" x14ac:dyDescent="0.3">
      <c r="A30" s="4" t="s">
        <v>109</v>
      </c>
      <c r="B30" s="173"/>
      <c r="D30" s="18"/>
      <c r="E30" s="18"/>
      <c r="F30" s="18"/>
      <c r="G30" s="18"/>
      <c r="H30" s="18"/>
      <c r="I30" s="18"/>
      <c r="J30" s="18"/>
    </row>
    <row r="31" spans="1:13" ht="17.399999999999999" customHeight="1" x14ac:dyDescent="0.3">
      <c r="A31" s="4" t="s">
        <v>110</v>
      </c>
      <c r="B31" s="173"/>
      <c r="D31" s="25">
        <f>SUM(D26:D29)</f>
        <v>17453074105</v>
      </c>
      <c r="E31" s="18"/>
      <c r="F31" s="25">
        <f>SUM(F26:F29)</f>
        <v>17532575667</v>
      </c>
      <c r="G31" s="18"/>
      <c r="H31" s="25">
        <f>SUM(H26:H29)</f>
        <v>9967765715</v>
      </c>
      <c r="I31" s="18"/>
      <c r="J31" s="25">
        <f>SUM(J26:J29)</f>
        <v>9722051751</v>
      </c>
    </row>
    <row r="32" spans="1:13" ht="17.399999999999999" customHeight="1" x14ac:dyDescent="0.5">
      <c r="A32" s="6" t="s">
        <v>111</v>
      </c>
      <c r="B32" s="173" t="s">
        <v>247</v>
      </c>
      <c r="D32" s="29">
        <v>6319234901</v>
      </c>
      <c r="E32" s="45"/>
      <c r="F32" s="29">
        <v>7121907200</v>
      </c>
      <c r="G32" s="45"/>
      <c r="H32" s="29">
        <v>869651497</v>
      </c>
      <c r="I32" s="45"/>
      <c r="J32" s="29">
        <v>377427960</v>
      </c>
      <c r="M32" t="s">
        <v>90</v>
      </c>
    </row>
    <row r="33" spans="1:10" ht="17.399999999999999" customHeight="1" x14ac:dyDescent="0.3">
      <c r="A33" s="4" t="s">
        <v>112</v>
      </c>
      <c r="B33" s="173"/>
      <c r="D33" s="25">
        <f>D31-D32</f>
        <v>11133839204</v>
      </c>
      <c r="E33" s="18"/>
      <c r="F33" s="25">
        <f>F31-F32</f>
        <v>10410668467</v>
      </c>
      <c r="G33" s="18"/>
      <c r="H33" s="25">
        <f>H31-H32</f>
        <v>9098114218</v>
      </c>
      <c r="I33" s="18"/>
      <c r="J33" s="25">
        <f>J31-J32</f>
        <v>9344623791</v>
      </c>
    </row>
    <row r="34" spans="1:10" ht="17.399999999999999" customHeight="1" x14ac:dyDescent="0.3">
      <c r="A34" s="6" t="s">
        <v>113</v>
      </c>
      <c r="B34" s="178">
        <v>22</v>
      </c>
      <c r="C34" s="15"/>
      <c r="D34" s="29">
        <v>2534760158</v>
      </c>
      <c r="E34" s="18"/>
      <c r="F34" s="29">
        <v>2728827225</v>
      </c>
      <c r="G34" s="18"/>
      <c r="H34" s="29">
        <v>1625166179</v>
      </c>
      <c r="I34" s="18"/>
      <c r="J34" s="29">
        <v>1878849323</v>
      </c>
    </row>
    <row r="35" spans="1:10" ht="17.399999999999999" customHeight="1" thickBot="1" x14ac:dyDescent="0.35">
      <c r="A35" s="4" t="s">
        <v>114</v>
      </c>
      <c r="B35" s="173"/>
      <c r="D35" s="30">
        <f>D33-D34</f>
        <v>8599079046</v>
      </c>
      <c r="E35" s="25"/>
      <c r="F35" s="30">
        <f>F33-F34</f>
        <v>7681841242</v>
      </c>
      <c r="G35" s="25"/>
      <c r="H35" s="30">
        <f>H33-H34</f>
        <v>7472948039</v>
      </c>
      <c r="I35" s="25"/>
      <c r="J35" s="30">
        <f>J33-J34</f>
        <v>7465774468</v>
      </c>
    </row>
    <row r="36" spans="1:10" ht="17.399999999999999" customHeight="1" thickTop="1" x14ac:dyDescent="0.3">
      <c r="A36" s="4"/>
      <c r="B36" s="173"/>
      <c r="D36" s="25"/>
      <c r="E36" s="25"/>
      <c r="F36" s="25"/>
      <c r="G36" s="25"/>
      <c r="H36" s="25"/>
      <c r="I36" s="25"/>
      <c r="J36" s="25"/>
    </row>
    <row r="37" spans="1:10" ht="17.399999999999999" customHeight="1" x14ac:dyDescent="0.3">
      <c r="A37" s="7" t="s">
        <v>115</v>
      </c>
      <c r="B37" s="173"/>
      <c r="D37" s="25"/>
      <c r="E37" s="25"/>
      <c r="F37" s="25"/>
      <c r="G37" s="25"/>
      <c r="H37" s="25"/>
      <c r="I37" s="25"/>
      <c r="J37" s="25"/>
    </row>
    <row r="38" spans="1:10" ht="17.399999999999999" customHeight="1" x14ac:dyDescent="0.3">
      <c r="A38" s="46" t="s">
        <v>116</v>
      </c>
      <c r="B38" s="173"/>
      <c r="D38" s="18">
        <v>8640076429</v>
      </c>
      <c r="E38" s="18"/>
      <c r="F38" s="18">
        <v>7696904447</v>
      </c>
      <c r="G38" s="18"/>
      <c r="H38" s="18">
        <v>7472948039</v>
      </c>
      <c r="I38" s="18"/>
      <c r="J38" s="18">
        <v>7465774468</v>
      </c>
    </row>
    <row r="39" spans="1:10" ht="17.399999999999999" customHeight="1" x14ac:dyDescent="0.3">
      <c r="A39" s="47" t="s">
        <v>117</v>
      </c>
      <c r="B39" s="173"/>
      <c r="D39" s="18">
        <v>-40997383</v>
      </c>
      <c r="E39" s="18"/>
      <c r="F39" s="18">
        <v>-15063205</v>
      </c>
      <c r="G39" s="18"/>
      <c r="H39" s="36">
        <v>0</v>
      </c>
      <c r="I39" s="18"/>
      <c r="J39" s="37">
        <v>0</v>
      </c>
    </row>
    <row r="40" spans="1:10" ht="17.399999999999999" customHeight="1" thickBot="1" x14ac:dyDescent="0.35">
      <c r="A40" s="7" t="s">
        <v>114</v>
      </c>
      <c r="B40" s="173"/>
      <c r="D40" s="48">
        <f>SUM(D38:D39)</f>
        <v>8599079046</v>
      </c>
      <c r="E40" s="25"/>
      <c r="F40" s="48">
        <f>SUM(F38:F39)</f>
        <v>7681841242</v>
      </c>
      <c r="G40" s="25"/>
      <c r="H40" s="48">
        <f>SUM(H38:H39)</f>
        <v>7472948039</v>
      </c>
      <c r="I40" s="25"/>
      <c r="J40" s="48">
        <f>SUM(J38:J39)</f>
        <v>7465774468</v>
      </c>
    </row>
    <row r="41" spans="1:10" ht="17.399999999999999" customHeight="1" thickTop="1" x14ac:dyDescent="0.3">
      <c r="A41" s="4"/>
      <c r="B41" s="173"/>
      <c r="D41" s="33"/>
      <c r="E41" s="33"/>
      <c r="F41" s="33"/>
      <c r="G41" s="33"/>
      <c r="H41" s="33"/>
      <c r="I41" s="33"/>
      <c r="J41" s="33"/>
    </row>
    <row r="42" spans="1:10" ht="17.399999999999999" customHeight="1" x14ac:dyDescent="0.3">
      <c r="A42" s="49" t="s">
        <v>118</v>
      </c>
      <c r="B42" s="173"/>
      <c r="D42" s="33"/>
      <c r="E42" s="33"/>
      <c r="F42" s="33"/>
      <c r="G42" s="33"/>
      <c r="H42" s="33"/>
      <c r="I42" s="33"/>
      <c r="J42" s="33"/>
    </row>
    <row r="43" spans="1:10" ht="17.399999999999999" customHeight="1" thickBot="1" x14ac:dyDescent="0.35">
      <c r="A43" s="49" t="s">
        <v>119</v>
      </c>
      <c r="B43" s="178">
        <v>23</v>
      </c>
      <c r="C43" s="15"/>
      <c r="D43" s="50">
        <v>0.82</v>
      </c>
      <c r="E43" s="51"/>
      <c r="F43" s="50">
        <v>0.73</v>
      </c>
      <c r="G43" s="51"/>
      <c r="H43" s="50">
        <v>0.71</v>
      </c>
      <c r="I43" s="51"/>
      <c r="J43" s="50">
        <v>0.71</v>
      </c>
    </row>
    <row r="44" spans="1:10" ht="20.25" customHeight="1" thickTop="1" x14ac:dyDescent="0.4">
      <c r="A44" s="182" t="s">
        <v>261</v>
      </c>
      <c r="B44" s="52"/>
      <c r="C44" s="52"/>
      <c r="E44" s="53"/>
      <c r="G44" s="54"/>
      <c r="H44" s="54"/>
      <c r="I44" s="55"/>
      <c r="J44" s="54"/>
    </row>
    <row r="45" spans="1:10" ht="20.25" customHeight="1" x14ac:dyDescent="0.4">
      <c r="A45" s="182" t="s">
        <v>262</v>
      </c>
      <c r="B45" s="52"/>
      <c r="C45" s="52"/>
      <c r="E45" s="53"/>
      <c r="G45" s="54"/>
      <c r="H45" s="54"/>
      <c r="I45" s="55"/>
      <c r="J45" s="54"/>
    </row>
    <row r="46" spans="1:10" ht="20.25" customHeight="1" x14ac:dyDescent="0.35">
      <c r="A46" s="3" t="s">
        <v>120</v>
      </c>
      <c r="B46" s="56"/>
      <c r="C46" s="56"/>
      <c r="D46" s="57"/>
      <c r="E46" s="53"/>
      <c r="F46" s="57"/>
      <c r="G46" s="227"/>
      <c r="H46" s="227"/>
      <c r="I46" s="227"/>
      <c r="J46" s="14"/>
    </row>
    <row r="47" spans="1:10" ht="20.25" customHeight="1" x14ac:dyDescent="0.35">
      <c r="A47" s="4"/>
      <c r="B47" s="52"/>
      <c r="C47" s="52"/>
      <c r="E47" s="53"/>
      <c r="I47" s="53"/>
    </row>
    <row r="48" spans="1:10" ht="17.399999999999999" customHeight="1" x14ac:dyDescent="0.3">
      <c r="A48" s="4"/>
      <c r="B48" s="52"/>
      <c r="C48" s="52"/>
      <c r="D48" s="223" t="s">
        <v>92</v>
      </c>
      <c r="E48" s="223"/>
      <c r="F48" s="223"/>
      <c r="G48" s="44"/>
      <c r="H48" s="223" t="s">
        <v>2</v>
      </c>
      <c r="I48" s="223"/>
      <c r="J48" s="223"/>
    </row>
    <row r="49" spans="1:10" ht="17.399999999999999" customHeight="1" x14ac:dyDescent="0.3">
      <c r="B49"/>
      <c r="C49"/>
      <c r="D49" s="223" t="s">
        <v>3</v>
      </c>
      <c r="E49" s="223"/>
      <c r="F49" s="223"/>
      <c r="G49" s="44"/>
      <c r="H49" s="223" t="s">
        <v>3</v>
      </c>
      <c r="I49" s="223"/>
      <c r="J49" s="223"/>
    </row>
    <row r="50" spans="1:10" ht="17.399999999999999" customHeight="1" x14ac:dyDescent="0.3">
      <c r="D50" s="225" t="s">
        <v>94</v>
      </c>
      <c r="E50" s="226"/>
      <c r="F50" s="226"/>
      <c r="G50" s="9"/>
      <c r="H50" s="225" t="s">
        <v>94</v>
      </c>
      <c r="I50" s="226"/>
      <c r="J50" s="226"/>
    </row>
    <row r="51" spans="1:10" ht="17.399999999999999" customHeight="1" x14ac:dyDescent="0.3">
      <c r="B51" s="2" t="s">
        <v>7</v>
      </c>
      <c r="D51" s="9">
        <v>2023</v>
      </c>
      <c r="E51" s="9"/>
      <c r="F51" s="9">
        <v>2022</v>
      </c>
      <c r="G51" s="9"/>
      <c r="H51" s="9">
        <v>2023</v>
      </c>
      <c r="I51" s="9"/>
      <c r="J51" s="9">
        <v>2022</v>
      </c>
    </row>
    <row r="52" spans="1:10" ht="17.399999999999999" customHeight="1" x14ac:dyDescent="0.3">
      <c r="B52" s="52"/>
      <c r="C52" s="52"/>
      <c r="D52" s="224" t="s">
        <v>8</v>
      </c>
      <c r="E52" s="224"/>
      <c r="F52" s="224"/>
      <c r="G52" s="224"/>
      <c r="H52" s="224"/>
      <c r="I52" s="224"/>
      <c r="J52" s="224"/>
    </row>
    <row r="53" spans="1:10" ht="17.399999999999999" customHeight="1" x14ac:dyDescent="0.3">
      <c r="B53" s="52"/>
      <c r="C53" s="52"/>
      <c r="D53" s="15"/>
      <c r="E53" s="15"/>
      <c r="F53" s="15"/>
      <c r="G53" s="15"/>
      <c r="H53" s="15"/>
      <c r="I53" s="15"/>
      <c r="J53" s="15"/>
    </row>
    <row r="54" spans="1:10" ht="17.399999999999999" customHeight="1" x14ac:dyDescent="0.3">
      <c r="A54" s="58" t="s">
        <v>114</v>
      </c>
      <c r="B54" s="52"/>
      <c r="C54" s="52"/>
      <c r="D54" s="59">
        <f>D35</f>
        <v>8599079046</v>
      </c>
      <c r="E54" s="60"/>
      <c r="F54" s="59">
        <f>F35</f>
        <v>7681841242</v>
      </c>
      <c r="G54" s="60"/>
      <c r="H54" s="59">
        <f>H35</f>
        <v>7472948039</v>
      </c>
      <c r="I54" s="60"/>
      <c r="J54" s="59">
        <f>J35</f>
        <v>7465774468</v>
      </c>
    </row>
    <row r="55" spans="1:10" ht="8.4" customHeight="1" x14ac:dyDescent="0.3">
      <c r="A55" s="28"/>
      <c r="B55" s="52"/>
      <c r="C55" s="52"/>
      <c r="D55" s="61"/>
      <c r="E55" s="20"/>
      <c r="F55" s="62"/>
      <c r="G55" s="20"/>
      <c r="H55" s="19"/>
      <c r="I55" s="20"/>
      <c r="J55" s="20"/>
    </row>
    <row r="56" spans="1:10" ht="17.399999999999999" customHeight="1" x14ac:dyDescent="0.3">
      <c r="A56" s="8" t="s">
        <v>121</v>
      </c>
      <c r="B56" s="8"/>
      <c r="C56" s="8"/>
      <c r="D56" s="61"/>
      <c r="E56" s="20"/>
      <c r="F56" s="62"/>
      <c r="G56" s="20"/>
      <c r="H56" s="19"/>
      <c r="I56" s="20"/>
      <c r="J56" s="20"/>
    </row>
    <row r="57" spans="1:10" ht="17.399999999999999" customHeight="1" x14ac:dyDescent="0.3">
      <c r="A57" s="63" t="s">
        <v>122</v>
      </c>
      <c r="B57" s="52"/>
      <c r="C57" s="52"/>
      <c r="D57" s="61"/>
      <c r="E57" s="20"/>
      <c r="F57" s="62"/>
      <c r="G57" s="20"/>
      <c r="H57" s="19"/>
      <c r="I57" s="20"/>
      <c r="J57" s="20"/>
    </row>
    <row r="58" spans="1:10" ht="17.399999999999999" customHeight="1" x14ac:dyDescent="0.3">
      <c r="A58" s="64" t="s">
        <v>123</v>
      </c>
      <c r="B58" s="52"/>
      <c r="C58" s="52"/>
      <c r="D58" s="61"/>
      <c r="E58" s="20"/>
      <c r="F58" s="62"/>
      <c r="G58" s="20"/>
      <c r="H58" s="19"/>
      <c r="I58" s="20"/>
      <c r="J58" s="20"/>
    </row>
    <row r="59" spans="1:10" ht="17.399999999999999" customHeight="1" x14ac:dyDescent="0.3">
      <c r="A59" t="s">
        <v>124</v>
      </c>
      <c r="B59"/>
      <c r="C59"/>
      <c r="D59" s="61"/>
      <c r="E59" s="20"/>
      <c r="F59" s="62"/>
      <c r="G59" s="20"/>
      <c r="H59" s="19"/>
      <c r="I59" s="20"/>
      <c r="J59" s="20"/>
    </row>
    <row r="60" spans="1:10" ht="17.399999999999999" customHeight="1" x14ac:dyDescent="0.3">
      <c r="A60" t="s">
        <v>125</v>
      </c>
      <c r="B60" s="15"/>
      <c r="C60" s="15"/>
      <c r="D60" s="65">
        <v>-464515096</v>
      </c>
      <c r="E60" s="21"/>
      <c r="F60" s="65">
        <v>-478968284</v>
      </c>
      <c r="G60" s="21"/>
      <c r="H60" s="36">
        <v>0</v>
      </c>
      <c r="I60" s="31"/>
      <c r="J60" s="37">
        <v>0</v>
      </c>
    </row>
    <row r="61" spans="1:10" ht="17.399999999999999" customHeight="1" x14ac:dyDescent="0.3">
      <c r="A61" t="s">
        <v>279</v>
      </c>
      <c r="B61" s="178">
        <v>25</v>
      </c>
      <c r="C61" s="15"/>
      <c r="D61" s="65">
        <v>-1392645800</v>
      </c>
      <c r="E61" s="21"/>
      <c r="F61" s="65">
        <v>1459114335</v>
      </c>
      <c r="G61" s="21"/>
      <c r="H61" s="36">
        <v>0</v>
      </c>
      <c r="I61" s="31"/>
      <c r="J61" s="37">
        <v>0</v>
      </c>
    </row>
    <row r="62" spans="1:10" ht="17.399999999999999" customHeight="1" x14ac:dyDescent="0.3">
      <c r="A62" s="165" t="s">
        <v>280</v>
      </c>
      <c r="B62" s="178"/>
      <c r="C62" s="15"/>
      <c r="D62" s="65"/>
      <c r="E62" s="21"/>
      <c r="F62" s="65"/>
      <c r="G62" s="21"/>
      <c r="H62" s="36"/>
      <c r="I62" s="31"/>
      <c r="J62" s="37"/>
    </row>
    <row r="63" spans="1:10" ht="17.399999999999999" customHeight="1" x14ac:dyDescent="0.3">
      <c r="A63" s="174" t="s">
        <v>251</v>
      </c>
      <c r="B63" s="178" t="s">
        <v>334</v>
      </c>
      <c r="C63" s="15"/>
      <c r="D63" s="65">
        <v>44681017</v>
      </c>
      <c r="E63" s="21"/>
      <c r="F63" s="65">
        <v>-57974725</v>
      </c>
      <c r="G63" s="21"/>
      <c r="H63" s="36">
        <v>0</v>
      </c>
      <c r="I63" s="31"/>
      <c r="J63" s="37">
        <v>0</v>
      </c>
    </row>
    <row r="64" spans="1:10" ht="17.399999999999999" customHeight="1" x14ac:dyDescent="0.3">
      <c r="A64" s="165" t="s">
        <v>252</v>
      </c>
      <c r="B64" s="178"/>
      <c r="C64" s="15"/>
      <c r="D64" s="65"/>
      <c r="E64" s="21"/>
      <c r="F64" s="65"/>
      <c r="G64" s="21"/>
      <c r="H64" s="36"/>
      <c r="I64" s="31"/>
      <c r="J64" s="37"/>
    </row>
    <row r="65" spans="1:10" ht="17.399999999999999" customHeight="1" x14ac:dyDescent="0.3">
      <c r="A65" s="165" t="s">
        <v>126</v>
      </c>
      <c r="B65" s="178">
        <v>25</v>
      </c>
      <c r="C65" s="15"/>
      <c r="D65" s="67">
        <v>1237475703</v>
      </c>
      <c r="E65" s="21"/>
      <c r="F65" s="67">
        <v>-1169240711</v>
      </c>
      <c r="G65" s="21"/>
      <c r="H65" s="68">
        <v>0</v>
      </c>
      <c r="I65" s="31"/>
      <c r="J65" s="69">
        <v>0</v>
      </c>
    </row>
    <row r="66" spans="1:10" ht="17.399999999999999" customHeight="1" x14ac:dyDescent="0.3">
      <c r="A66"/>
      <c r="B66" s="178"/>
      <c r="C66" s="15"/>
      <c r="D66" s="70">
        <f>SUM(D60:D65)</f>
        <v>-575004176</v>
      </c>
      <c r="E66" s="21"/>
      <c r="F66" s="70">
        <f>SUM(F60:F65)</f>
        <v>-247069385</v>
      </c>
      <c r="G66" s="21"/>
      <c r="H66" s="70">
        <f>SUM(H60:H65)</f>
        <v>0</v>
      </c>
      <c r="I66" s="31"/>
      <c r="J66" s="70">
        <f>SUM(J60:J65)</f>
        <v>0</v>
      </c>
    </row>
    <row r="67" spans="1:10" ht="17.399999999999999" customHeight="1" x14ac:dyDescent="0.3">
      <c r="A67" s="63" t="s">
        <v>127</v>
      </c>
      <c r="B67" s="176"/>
      <c r="C67" s="52"/>
      <c r="D67" s="61"/>
      <c r="E67" s="20"/>
      <c r="F67" s="62"/>
      <c r="G67" s="20"/>
      <c r="H67" s="19"/>
      <c r="I67" s="20"/>
      <c r="J67" s="20"/>
    </row>
    <row r="68" spans="1:10" ht="17.399999999999999" customHeight="1" x14ac:dyDescent="0.3">
      <c r="A68" s="64" t="s">
        <v>123</v>
      </c>
      <c r="B68" s="176"/>
      <c r="C68" s="52"/>
      <c r="D68" s="61"/>
      <c r="E68" s="20"/>
      <c r="F68" s="62"/>
      <c r="G68" s="20"/>
      <c r="H68" s="19"/>
      <c r="I68" s="20"/>
      <c r="J68" s="20"/>
    </row>
    <row r="69" spans="1:10" s="165" customFormat="1" ht="17.399999999999999" customHeight="1" x14ac:dyDescent="0.3">
      <c r="A69" s="167" t="s">
        <v>337</v>
      </c>
      <c r="B69" s="176"/>
      <c r="C69" s="176"/>
      <c r="D69" s="61"/>
      <c r="E69" s="20"/>
      <c r="F69" s="62"/>
      <c r="G69" s="20"/>
      <c r="H69" s="19"/>
      <c r="I69" s="20"/>
      <c r="J69" s="20"/>
    </row>
    <row r="70" spans="1:10" s="165" customFormat="1" ht="17.399999999999999" customHeight="1" x14ac:dyDescent="0.3">
      <c r="A70" s="167" t="s">
        <v>128</v>
      </c>
      <c r="B70" s="173" t="s">
        <v>301</v>
      </c>
      <c r="C70" s="176"/>
      <c r="D70" s="61">
        <v>-107363520</v>
      </c>
      <c r="E70" s="20"/>
      <c r="F70" s="61">
        <v>152106553</v>
      </c>
      <c r="G70" s="20"/>
      <c r="H70" s="19">
        <v>0</v>
      </c>
      <c r="I70" s="20"/>
      <c r="J70" s="19">
        <v>0</v>
      </c>
    </row>
    <row r="71" spans="1:10" s="165" customFormat="1" ht="17.399999999999999" customHeight="1" x14ac:dyDescent="0.3">
      <c r="A71" s="167" t="s">
        <v>338</v>
      </c>
      <c r="B71" s="176"/>
      <c r="C71" s="176"/>
      <c r="D71" s="61"/>
      <c r="E71" s="20"/>
      <c r="F71" s="61"/>
      <c r="G71" s="20"/>
      <c r="H71" s="19"/>
      <c r="I71" s="20"/>
      <c r="J71" s="19"/>
    </row>
    <row r="72" spans="1:10" s="165" customFormat="1" ht="17.399999999999999" customHeight="1" x14ac:dyDescent="0.3">
      <c r="A72" s="167" t="s">
        <v>339</v>
      </c>
      <c r="B72" s="173" t="s">
        <v>278</v>
      </c>
      <c r="C72" s="176"/>
      <c r="D72" s="61">
        <v>21472704</v>
      </c>
      <c r="E72" s="20"/>
      <c r="F72" s="61">
        <v>-30421311</v>
      </c>
      <c r="G72" s="20"/>
      <c r="H72" s="19">
        <v>0</v>
      </c>
      <c r="I72" s="20"/>
      <c r="J72" s="19">
        <v>0</v>
      </c>
    </row>
    <row r="73" spans="1:10" ht="17.399999999999999" customHeight="1" x14ac:dyDescent="0.3">
      <c r="A73" s="28" t="s">
        <v>350</v>
      </c>
      <c r="B73" s="193"/>
      <c r="C73"/>
      <c r="D73" s="18"/>
      <c r="E73" s="18"/>
      <c r="F73" s="18"/>
      <c r="G73" s="18"/>
      <c r="H73" s="19"/>
      <c r="I73" s="18"/>
      <c r="J73" s="18"/>
    </row>
    <row r="74" spans="1:10" ht="17.399999999999999" customHeight="1" x14ac:dyDescent="0.3">
      <c r="A74" s="66" t="s">
        <v>129</v>
      </c>
      <c r="B74" s="173" t="s">
        <v>208</v>
      </c>
      <c r="D74" s="19">
        <v>-29900174</v>
      </c>
      <c r="E74" s="20"/>
      <c r="F74" s="19">
        <v>98913039</v>
      </c>
      <c r="G74" s="20"/>
      <c r="H74" s="19">
        <v>-21232493</v>
      </c>
      <c r="I74" s="21"/>
      <c r="J74" s="19">
        <v>42150467</v>
      </c>
    </row>
    <row r="75" spans="1:10" ht="17.399999999999999" customHeight="1" x14ac:dyDescent="0.3">
      <c r="A75" s="165" t="s">
        <v>280</v>
      </c>
      <c r="B75" s="178"/>
      <c r="C75" s="15"/>
      <c r="D75" s="65"/>
      <c r="E75" s="21"/>
      <c r="F75" s="65"/>
      <c r="G75" s="21"/>
      <c r="H75" s="65"/>
      <c r="I75" s="31"/>
      <c r="J75" s="65"/>
    </row>
    <row r="76" spans="1:10" ht="17.399999999999999" customHeight="1" x14ac:dyDescent="0.3">
      <c r="A76" s="174" t="s">
        <v>351</v>
      </c>
      <c r="B76" s="178">
        <v>22</v>
      </c>
      <c r="C76" s="15"/>
      <c r="D76" s="19">
        <v>10674884</v>
      </c>
      <c r="E76" s="21"/>
      <c r="F76" s="19">
        <v>-19782607</v>
      </c>
      <c r="G76" s="21"/>
      <c r="H76" s="19">
        <v>4246499</v>
      </c>
      <c r="I76" s="31"/>
      <c r="J76" s="65">
        <v>-8430093</v>
      </c>
    </row>
    <row r="77" spans="1:10" ht="17.399999999999999" customHeight="1" x14ac:dyDescent="0.3">
      <c r="A77" t="s">
        <v>244</v>
      </c>
      <c r="B77" s="178"/>
      <c r="C77" s="177"/>
      <c r="D77" s="19"/>
      <c r="E77" s="21"/>
      <c r="F77" s="19"/>
      <c r="G77" s="21"/>
      <c r="H77" s="19"/>
      <c r="I77" s="31"/>
      <c r="J77" s="65"/>
    </row>
    <row r="78" spans="1:10" ht="17.399999999999999" customHeight="1" x14ac:dyDescent="0.3">
      <c r="A78" t="s">
        <v>352</v>
      </c>
      <c r="B78" s="178"/>
      <c r="C78" s="177"/>
      <c r="D78" s="19"/>
      <c r="E78" s="21"/>
      <c r="F78" s="19"/>
      <c r="G78" s="21"/>
      <c r="I78" s="31"/>
      <c r="J78" s="65"/>
    </row>
    <row r="79" spans="1:10" ht="17.399999999999999" customHeight="1" x14ac:dyDescent="0.3">
      <c r="A79" t="s">
        <v>239</v>
      </c>
      <c r="B79" s="178">
        <v>9</v>
      </c>
      <c r="C79" s="177"/>
      <c r="D79" s="19">
        <v>3557084</v>
      </c>
      <c r="E79" s="21"/>
      <c r="F79" s="19">
        <v>0</v>
      </c>
      <c r="G79" s="21"/>
      <c r="H79" s="19">
        <v>0</v>
      </c>
      <c r="I79" s="31"/>
      <c r="J79" s="65">
        <v>0</v>
      </c>
    </row>
    <row r="80" spans="1:10" ht="17.399999999999999" customHeight="1" x14ac:dyDescent="0.3">
      <c r="A80"/>
      <c r="B80" s="178"/>
      <c r="C80" s="15"/>
      <c r="D80" s="71">
        <f>SUM(D69:D79)</f>
        <v>-101559022</v>
      </c>
      <c r="E80" s="21"/>
      <c r="F80" s="71">
        <f>SUM(F69:F76)</f>
        <v>200815674</v>
      </c>
      <c r="G80" s="21"/>
      <c r="H80" s="71">
        <f>SUM(H69:H76)</f>
        <v>-16985994</v>
      </c>
      <c r="I80" s="31"/>
      <c r="J80" s="71">
        <f>SUM(J69:J76)</f>
        <v>33720374</v>
      </c>
    </row>
    <row r="81" spans="1:10" ht="17.399999999999999" customHeight="1" x14ac:dyDescent="0.3">
      <c r="A81" s="8" t="s">
        <v>121</v>
      </c>
      <c r="B81" s="191"/>
      <c r="C81" s="8"/>
      <c r="D81" s="65"/>
      <c r="E81" s="21"/>
      <c r="F81" s="21"/>
      <c r="G81" s="21"/>
      <c r="H81" s="65"/>
      <c r="I81" s="31"/>
      <c r="J81" s="21"/>
    </row>
    <row r="82" spans="1:10" ht="17.399999999999999" customHeight="1" x14ac:dyDescent="0.3">
      <c r="A82" s="8" t="s">
        <v>131</v>
      </c>
      <c r="B82" s="178"/>
      <c r="C82" s="15"/>
      <c r="D82" s="70">
        <f>D80+D66</f>
        <v>-676563198</v>
      </c>
      <c r="E82" s="72"/>
      <c r="F82" s="70">
        <f>F80+F66</f>
        <v>-46253711</v>
      </c>
      <c r="G82" s="72"/>
      <c r="H82" s="70">
        <f>H80+H66</f>
        <v>-16985994</v>
      </c>
      <c r="I82" s="73"/>
      <c r="J82" s="70">
        <f>J80+J66</f>
        <v>33720374</v>
      </c>
    </row>
    <row r="83" spans="1:10" ht="17.399999999999999" customHeight="1" thickBot="1" x14ac:dyDescent="0.35">
      <c r="A83" s="8" t="s">
        <v>132</v>
      </c>
      <c r="B83" s="176"/>
      <c r="C83" s="52"/>
      <c r="D83" s="74">
        <f>D54+D82</f>
        <v>7922515848</v>
      </c>
      <c r="E83" s="60"/>
      <c r="F83" s="74">
        <f>F54+F82</f>
        <v>7635587531</v>
      </c>
      <c r="G83" s="60"/>
      <c r="H83" s="74">
        <f>H54+H82</f>
        <v>7455962045</v>
      </c>
      <c r="I83" s="60"/>
      <c r="J83" s="74">
        <f>J54+J82</f>
        <v>7499494842</v>
      </c>
    </row>
    <row r="84" spans="1:10" ht="8.4" customHeight="1" thickTop="1" x14ac:dyDescent="0.3">
      <c r="A84" s="58"/>
      <c r="B84" s="176"/>
      <c r="C84" s="52"/>
      <c r="D84" s="59"/>
      <c r="E84" s="60"/>
      <c r="F84" s="59"/>
      <c r="G84" s="60"/>
      <c r="H84" s="59"/>
      <c r="I84" s="60"/>
      <c r="J84" s="59"/>
    </row>
    <row r="85" spans="1:10" ht="17.399999999999999" customHeight="1" x14ac:dyDescent="0.3">
      <c r="A85" s="7" t="s">
        <v>281</v>
      </c>
      <c r="B85" s="192"/>
      <c r="C85" s="7"/>
      <c r="D85" s="18"/>
      <c r="E85" s="18"/>
      <c r="F85" s="18"/>
      <c r="G85" s="18"/>
      <c r="H85" s="18"/>
      <c r="I85" s="18"/>
      <c r="J85" s="18"/>
    </row>
    <row r="86" spans="1:10" ht="17.399999999999999" customHeight="1" x14ac:dyDescent="0.3">
      <c r="A86" s="7" t="s">
        <v>133</v>
      </c>
      <c r="B86" s="173"/>
      <c r="D86" s="18"/>
      <c r="E86" s="18"/>
      <c r="F86" s="18"/>
      <c r="G86" s="18"/>
      <c r="H86" s="18"/>
      <c r="I86" s="18"/>
      <c r="J86" s="18"/>
    </row>
    <row r="87" spans="1:10" ht="17.399999999999999" customHeight="1" x14ac:dyDescent="0.3">
      <c r="A87" s="46" t="s">
        <v>116</v>
      </c>
      <c r="B87" s="173"/>
      <c r="D87" s="18">
        <v>7965842131</v>
      </c>
      <c r="E87" s="18"/>
      <c r="F87" s="18">
        <v>7641081296</v>
      </c>
      <c r="G87" s="65"/>
      <c r="H87" s="65">
        <v>7455962045</v>
      </c>
      <c r="I87" s="65"/>
      <c r="J87" s="65">
        <v>7499494842</v>
      </c>
    </row>
    <row r="88" spans="1:10" ht="17.399999999999999" customHeight="1" x14ac:dyDescent="0.3">
      <c r="A88" s="75" t="s">
        <v>117</v>
      </c>
      <c r="B88" s="173"/>
      <c r="D88" s="67">
        <v>-43326283</v>
      </c>
      <c r="E88" s="18"/>
      <c r="F88" s="67">
        <v>-5493765</v>
      </c>
      <c r="G88" s="65"/>
      <c r="H88" s="67">
        <v>0</v>
      </c>
      <c r="I88" s="65"/>
      <c r="J88" s="67">
        <v>0</v>
      </c>
    </row>
    <row r="89" spans="1:10" ht="17.399999999999999" customHeight="1" thickBot="1" x14ac:dyDescent="0.35">
      <c r="A89" s="7" t="s">
        <v>134</v>
      </c>
      <c r="B89" s="76"/>
      <c r="C89" s="76"/>
      <c r="D89" s="30">
        <f>SUM(D87:D88)</f>
        <v>7922515848</v>
      </c>
      <c r="E89" s="25"/>
      <c r="F89" s="30">
        <f>SUM(F87:F88)</f>
        <v>7635587531</v>
      </c>
      <c r="G89" s="25"/>
      <c r="H89" s="30">
        <f>SUM(H87:H88)</f>
        <v>7455962045</v>
      </c>
      <c r="I89" s="25"/>
      <c r="J89" s="30">
        <f>SUM(J87:J88)</f>
        <v>7499494842</v>
      </c>
    </row>
    <row r="90" spans="1:10" ht="20.25" customHeight="1" thickTop="1" x14ac:dyDescent="0.3">
      <c r="D90" s="18"/>
      <c r="F90" s="18"/>
      <c r="H90" s="18"/>
      <c r="J90" s="18"/>
    </row>
    <row r="92" spans="1:10" ht="20.25" customHeight="1" x14ac:dyDescent="0.3">
      <c r="D92" s="18"/>
      <c r="F92" s="18"/>
      <c r="H92" s="18"/>
      <c r="J92" s="18"/>
    </row>
  </sheetData>
  <mergeCells count="15">
    <mergeCell ref="D50:F50"/>
    <mergeCell ref="H50:J50"/>
    <mergeCell ref="D52:J52"/>
    <mergeCell ref="D9:J9"/>
    <mergeCell ref="G46:I46"/>
    <mergeCell ref="D48:F48"/>
    <mergeCell ref="H48:J48"/>
    <mergeCell ref="D49:F49"/>
    <mergeCell ref="H49:J49"/>
    <mergeCell ref="D5:F5"/>
    <mergeCell ref="H5:J5"/>
    <mergeCell ref="D6:F6"/>
    <mergeCell ref="H6:J6"/>
    <mergeCell ref="D7:F7"/>
    <mergeCell ref="H7:J7"/>
  </mergeCells>
  <pageMargins left="0.8" right="0.45" top="0.48" bottom="0.5" header="0.5" footer="0.5"/>
  <pageSetup paperSize="9" scale="80" firstPageNumber="8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sheetPr>
    <pageSetUpPr fitToPage="1"/>
  </sheetPr>
  <dimension ref="A1:AK61"/>
  <sheetViews>
    <sheetView showGridLines="0" view="pageBreakPreview" topLeftCell="A24" zoomScale="55" zoomScaleNormal="80" zoomScaleSheetLayoutView="55" workbookViewId="0">
      <selection activeCell="AD52" sqref="AD52"/>
    </sheetView>
  </sheetViews>
  <sheetFormatPr defaultColWidth="9.1796875" defaultRowHeight="20.25" customHeight="1" x14ac:dyDescent="0.3"/>
  <cols>
    <col min="1" max="1" width="40.90625" style="41" customWidth="1"/>
    <col min="2" max="2" width="7.81640625" style="52" customWidth="1"/>
    <col min="3" max="3" width="0.453125" style="5" customWidth="1"/>
    <col min="4" max="4" width="15.1796875" style="5" customWidth="1"/>
    <col min="5" max="5" width="0.453125" style="5" customWidth="1"/>
    <col min="6" max="6" width="17.08984375" style="5" customWidth="1"/>
    <col min="7" max="7" width="0.453125" style="5" customWidth="1"/>
    <col min="8" max="8" width="16.1796875" style="5" customWidth="1"/>
    <col min="9" max="9" width="0.453125" style="5" customWidth="1"/>
    <col min="10" max="10" width="16.1796875" style="5" customWidth="1"/>
    <col min="11" max="11" width="0.453125" style="5" customWidth="1"/>
    <col min="12" max="12" width="14" style="5" customWidth="1"/>
    <col min="13" max="13" width="0.54296875" style="5" customWidth="1"/>
    <col min="14" max="14" width="16.08984375" style="5" customWidth="1"/>
    <col min="15" max="15" width="0.453125" style="5" customWidth="1"/>
    <col min="16" max="16" width="13.36328125" style="5" customWidth="1"/>
    <col min="17" max="17" width="0.453125" style="5" customWidth="1"/>
    <col min="18" max="18" width="14" style="5" customWidth="1"/>
    <col min="19" max="19" width="0.453125" style="5" customWidth="1"/>
    <col min="20" max="20" width="14.54296875" style="5" customWidth="1"/>
    <col min="21" max="21" width="1" style="5" customWidth="1"/>
    <col min="22" max="22" width="15.08984375" style="5" customWidth="1"/>
    <col min="23" max="23" width="0.453125" style="5" customWidth="1"/>
    <col min="24" max="24" width="14.54296875" style="5" customWidth="1"/>
    <col min="25" max="25" width="0.453125" style="5" customWidth="1"/>
    <col min="26" max="26" width="16.81640625" style="5" bestFit="1" customWidth="1"/>
    <col min="27" max="27" width="0.453125" style="5" customWidth="1"/>
    <col min="28" max="28" width="13" style="5" customWidth="1"/>
    <col min="29" max="29" width="0.453125" style="5" customWidth="1"/>
    <col min="30" max="30" width="17.1796875" style="5" customWidth="1"/>
    <col min="31" max="31" width="16" style="5" bestFit="1" customWidth="1"/>
    <col min="32" max="33" width="13.81640625" style="5" bestFit="1" customWidth="1"/>
    <col min="34" max="16384" width="9.1796875" style="5"/>
  </cols>
  <sheetData>
    <row r="1" spans="1:37" customFormat="1" ht="20.5" customHeight="1" x14ac:dyDescent="0.4">
      <c r="A1" s="182" t="s">
        <v>261</v>
      </c>
      <c r="B1" s="2"/>
      <c r="C1" s="2"/>
    </row>
    <row r="2" spans="1:37" customFormat="1" ht="20.25" customHeight="1" x14ac:dyDescent="0.4">
      <c r="A2" s="182" t="s">
        <v>262</v>
      </c>
      <c r="B2" s="2"/>
      <c r="C2" s="2"/>
    </row>
    <row r="3" spans="1:37" s="57" customFormat="1" ht="20.25" customHeight="1" x14ac:dyDescent="0.35">
      <c r="A3" s="77" t="s">
        <v>282</v>
      </c>
      <c r="B3" s="34"/>
    </row>
    <row r="4" spans="1:37" customFormat="1" ht="11.25" customHeight="1" x14ac:dyDescent="0.3">
      <c r="A4" s="49"/>
      <c r="B4" s="78"/>
    </row>
    <row r="5" spans="1:37" customFormat="1" ht="19" customHeight="1" x14ac:dyDescent="0.3">
      <c r="A5" s="4"/>
      <c r="B5" s="78"/>
      <c r="C5" s="78"/>
      <c r="D5" s="223" t="s">
        <v>135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</row>
    <row r="6" spans="1:37" customFormat="1" ht="19" customHeight="1" x14ac:dyDescent="0.3">
      <c r="A6" s="11"/>
      <c r="B6" s="78"/>
      <c r="C6" s="179"/>
      <c r="D6" s="179"/>
      <c r="E6" s="179"/>
      <c r="F6" s="179"/>
      <c r="G6" s="179"/>
      <c r="H6" s="179"/>
      <c r="I6" s="179"/>
      <c r="J6" s="179"/>
      <c r="K6" s="179"/>
      <c r="L6" s="228" t="s">
        <v>80</v>
      </c>
      <c r="M6" s="228"/>
      <c r="N6" s="228"/>
      <c r="O6" s="179"/>
      <c r="P6" s="228" t="s">
        <v>84</v>
      </c>
      <c r="Q6" s="228"/>
      <c r="R6" s="228"/>
      <c r="S6" s="228"/>
      <c r="T6" s="228"/>
      <c r="U6" s="228"/>
      <c r="V6" s="228"/>
      <c r="W6" s="228"/>
      <c r="X6" s="228"/>
      <c r="Y6" s="228"/>
      <c r="Z6" s="79"/>
      <c r="AA6" s="179"/>
      <c r="AB6" s="79"/>
      <c r="AC6" s="179"/>
      <c r="AD6" s="179"/>
      <c r="AE6" s="179"/>
    </row>
    <row r="7" spans="1:37" customFormat="1" ht="19" customHeight="1" x14ac:dyDescent="0.3">
      <c r="A7" s="11"/>
      <c r="B7" s="78"/>
      <c r="C7" s="179"/>
      <c r="D7" s="179"/>
      <c r="E7" s="179"/>
      <c r="F7" s="179"/>
      <c r="G7" s="179"/>
      <c r="H7" s="179"/>
      <c r="I7" s="179"/>
      <c r="J7" s="179"/>
      <c r="K7" s="179"/>
      <c r="L7" s="218"/>
      <c r="M7" s="218"/>
      <c r="N7" s="218"/>
      <c r="O7" s="179"/>
      <c r="P7" s="218"/>
      <c r="Q7" s="218"/>
      <c r="R7" s="218"/>
      <c r="S7" s="218"/>
      <c r="T7" s="218"/>
      <c r="U7" s="218"/>
      <c r="V7" s="181" t="s">
        <v>263</v>
      </c>
      <c r="W7" s="218"/>
      <c r="X7" s="218"/>
      <c r="Y7" s="218"/>
      <c r="Z7" s="79"/>
      <c r="AA7" s="179"/>
      <c r="AB7" s="79"/>
      <c r="AC7" s="179"/>
      <c r="AD7" s="179"/>
      <c r="AE7" s="179"/>
    </row>
    <row r="8" spans="1:37" customFormat="1" ht="19" customHeight="1" x14ac:dyDescent="0.3">
      <c r="A8" s="11"/>
      <c r="B8" s="78"/>
      <c r="C8" s="179"/>
      <c r="D8" s="179"/>
      <c r="E8" s="179"/>
      <c r="F8" s="179"/>
      <c r="G8" s="179"/>
      <c r="H8" s="179"/>
      <c r="I8" s="179"/>
      <c r="J8" s="179"/>
      <c r="K8" s="179"/>
      <c r="L8" s="218"/>
      <c r="M8" s="218"/>
      <c r="N8" s="218"/>
      <c r="O8" s="179"/>
      <c r="P8" s="218"/>
      <c r="Q8" s="218"/>
      <c r="R8" s="218"/>
      <c r="S8" s="218"/>
      <c r="T8" s="218"/>
      <c r="U8" s="218"/>
      <c r="V8" s="181" t="s">
        <v>264</v>
      </c>
      <c r="W8" s="218"/>
      <c r="X8" s="218"/>
      <c r="Y8" s="218"/>
      <c r="Z8" s="79"/>
      <c r="AA8" s="179"/>
      <c r="AB8" s="79"/>
      <c r="AC8" s="179"/>
      <c r="AD8" s="179"/>
      <c r="AE8" s="179"/>
    </row>
    <row r="9" spans="1:37" customFormat="1" ht="19" customHeight="1" x14ac:dyDescent="0.3">
      <c r="A9" s="11"/>
      <c r="B9" s="78"/>
      <c r="C9" s="180"/>
      <c r="D9" s="180"/>
      <c r="E9" s="180"/>
      <c r="F9" s="180"/>
      <c r="G9" s="180"/>
      <c r="H9" s="181" t="s">
        <v>136</v>
      </c>
      <c r="I9" s="180"/>
      <c r="J9" s="181" t="s">
        <v>136</v>
      </c>
      <c r="K9" s="180"/>
      <c r="L9" s="180"/>
      <c r="M9" s="180"/>
      <c r="N9" s="180"/>
      <c r="O9" s="179"/>
      <c r="P9" s="181"/>
      <c r="Q9" s="181"/>
      <c r="R9" s="181"/>
      <c r="S9" s="181"/>
      <c r="T9" s="181"/>
      <c r="U9" s="181"/>
      <c r="V9" s="181" t="s">
        <v>265</v>
      </c>
      <c r="W9" s="181"/>
      <c r="X9" s="181"/>
      <c r="Y9" s="181"/>
      <c r="Z9" s="181" t="s">
        <v>137</v>
      </c>
      <c r="AA9" s="179"/>
      <c r="AB9" s="181"/>
      <c r="AC9" s="179"/>
      <c r="AD9" s="181"/>
    </row>
    <row r="10" spans="1:37" customFormat="1" ht="19" customHeight="1" x14ac:dyDescent="0.3">
      <c r="A10" s="80"/>
      <c r="B10" s="2"/>
      <c r="C10" s="181"/>
      <c r="D10" s="181" t="s">
        <v>138</v>
      </c>
      <c r="E10" s="181"/>
      <c r="F10" s="181" t="s">
        <v>139</v>
      </c>
      <c r="G10" s="181"/>
      <c r="H10" s="181" t="s">
        <v>283</v>
      </c>
      <c r="I10" s="181"/>
      <c r="J10" s="181" t="s">
        <v>284</v>
      </c>
      <c r="K10" s="181"/>
      <c r="L10" s="181"/>
      <c r="P10" s="181"/>
      <c r="Q10" s="181"/>
      <c r="R10" s="181" t="s">
        <v>147</v>
      </c>
      <c r="S10" s="181"/>
      <c r="T10" s="181"/>
      <c r="U10" s="181"/>
      <c r="V10" s="181" t="s">
        <v>266</v>
      </c>
      <c r="W10" s="181"/>
      <c r="X10" s="181" t="s">
        <v>140</v>
      </c>
      <c r="Y10" s="181"/>
      <c r="Z10" s="181" t="s">
        <v>285</v>
      </c>
      <c r="AA10" s="181"/>
      <c r="AB10" s="181" t="s">
        <v>141</v>
      </c>
      <c r="AC10" s="181"/>
      <c r="AD10" s="181"/>
    </row>
    <row r="11" spans="1:37" customFormat="1" ht="19" customHeight="1" x14ac:dyDescent="0.3">
      <c r="A11" s="80"/>
      <c r="B11" s="2"/>
      <c r="C11" s="181"/>
      <c r="D11" s="181" t="s">
        <v>142</v>
      </c>
      <c r="E11" s="181"/>
      <c r="F11" s="181" t="s">
        <v>143</v>
      </c>
      <c r="G11" s="181"/>
      <c r="H11" s="181" t="s">
        <v>286</v>
      </c>
      <c r="I11" s="181"/>
      <c r="J11" s="181" t="s">
        <v>144</v>
      </c>
      <c r="K11" s="181"/>
      <c r="L11" s="181" t="s">
        <v>145</v>
      </c>
      <c r="M11" s="181"/>
      <c r="N11" s="181"/>
      <c r="O11" s="181"/>
      <c r="P11" s="181" t="s">
        <v>146</v>
      </c>
      <c r="Q11" s="181"/>
      <c r="R11" s="181" t="s">
        <v>267</v>
      </c>
      <c r="S11" s="181"/>
      <c r="T11" s="181" t="s">
        <v>245</v>
      </c>
      <c r="U11" s="181"/>
      <c r="V11" s="181" t="s">
        <v>268</v>
      </c>
      <c r="W11" s="181"/>
      <c r="X11" s="181" t="s">
        <v>148</v>
      </c>
      <c r="Y11" s="181"/>
      <c r="Z11" s="181" t="s">
        <v>287</v>
      </c>
      <c r="AA11" s="181"/>
      <c r="AB11" s="181" t="s">
        <v>149</v>
      </c>
      <c r="AC11" s="181"/>
      <c r="AD11" s="81" t="s">
        <v>150</v>
      </c>
    </row>
    <row r="12" spans="1:37" customFormat="1" ht="19" customHeight="1" x14ac:dyDescent="0.3">
      <c r="A12" s="80"/>
      <c r="B12" s="2" t="s">
        <v>7</v>
      </c>
      <c r="C12" s="181"/>
      <c r="D12" s="181" t="s">
        <v>151</v>
      </c>
      <c r="E12" s="181"/>
      <c r="F12" s="181" t="s">
        <v>152</v>
      </c>
      <c r="G12" s="181"/>
      <c r="H12" s="181" t="s">
        <v>153</v>
      </c>
      <c r="I12" s="181"/>
      <c r="J12" s="181" t="s">
        <v>154</v>
      </c>
      <c r="K12" s="181"/>
      <c r="L12" s="181" t="s">
        <v>155</v>
      </c>
      <c r="N12" s="181" t="s">
        <v>156</v>
      </c>
      <c r="P12" s="181" t="s">
        <v>155</v>
      </c>
      <c r="Q12" s="181"/>
      <c r="R12" s="181" t="s">
        <v>299</v>
      </c>
      <c r="S12" s="181"/>
      <c r="T12" s="181" t="s">
        <v>155</v>
      </c>
      <c r="U12" s="181"/>
      <c r="V12" s="181" t="s">
        <v>269</v>
      </c>
      <c r="W12" s="181"/>
      <c r="X12" s="181" t="s">
        <v>157</v>
      </c>
      <c r="Y12" s="181"/>
      <c r="Z12" s="181" t="s">
        <v>288</v>
      </c>
      <c r="AA12" s="181"/>
      <c r="AB12" s="181" t="s">
        <v>158</v>
      </c>
      <c r="AC12" s="181"/>
      <c r="AD12" s="181" t="s">
        <v>159</v>
      </c>
    </row>
    <row r="13" spans="1:37" customFormat="1" ht="19" customHeight="1" x14ac:dyDescent="0.3">
      <c r="A13" s="80"/>
      <c r="C13" s="2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</row>
    <row r="14" spans="1:37" customFormat="1" ht="19" customHeight="1" x14ac:dyDescent="0.3">
      <c r="A14" s="4" t="s">
        <v>300</v>
      </c>
      <c r="B14" s="2"/>
      <c r="C14" s="180"/>
      <c r="D14" s="224" t="s">
        <v>8</v>
      </c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</row>
    <row r="15" spans="1:37" customFormat="1" ht="19" customHeight="1" x14ac:dyDescent="0.3">
      <c r="A15" s="11" t="s">
        <v>270</v>
      </c>
      <c r="B15" s="2"/>
      <c r="C15" s="180"/>
      <c r="D15" s="59">
        <v>5290161750</v>
      </c>
      <c r="E15" s="59"/>
      <c r="F15" s="59">
        <v>263881502666</v>
      </c>
      <c r="G15" s="59" t="e">
        <v>#REF!</v>
      </c>
      <c r="H15" s="59">
        <v>-19980479</v>
      </c>
      <c r="I15" s="59"/>
      <c r="J15" s="59">
        <v>-6714300702</v>
      </c>
      <c r="K15" s="59"/>
      <c r="L15" s="59">
        <v>558616175</v>
      </c>
      <c r="M15" s="59"/>
      <c r="N15" s="59">
        <v>27626963232</v>
      </c>
      <c r="O15" s="59"/>
      <c r="P15" s="59">
        <v>-507022645</v>
      </c>
      <c r="Q15" s="59"/>
      <c r="R15" s="59">
        <v>110489080</v>
      </c>
      <c r="S15" s="59"/>
      <c r="T15" s="59">
        <v>121685242</v>
      </c>
      <c r="U15" s="59"/>
      <c r="V15" s="59">
        <v>0</v>
      </c>
      <c r="W15" s="59"/>
      <c r="X15" s="59">
        <v>-274848323</v>
      </c>
      <c r="Y15" s="59"/>
      <c r="Z15" s="59">
        <v>290348114319</v>
      </c>
      <c r="AA15" s="195"/>
      <c r="AB15" s="59">
        <v>582510454</v>
      </c>
      <c r="AC15" s="195"/>
      <c r="AD15" s="59">
        <f>Z15+AB15</f>
        <v>290930624773</v>
      </c>
      <c r="AF15" s="196"/>
    </row>
    <row r="16" spans="1:37" customFormat="1" ht="19" customHeight="1" x14ac:dyDescent="0.3">
      <c r="A16" s="58" t="s">
        <v>290</v>
      </c>
      <c r="B16" s="2"/>
      <c r="C16" s="82"/>
      <c r="D16" s="37"/>
      <c r="E16" s="82"/>
      <c r="F16" s="37"/>
      <c r="G16" s="82"/>
      <c r="H16" s="37"/>
      <c r="I16" s="82"/>
      <c r="J16" s="37"/>
      <c r="K16" s="82"/>
      <c r="L16" s="37"/>
      <c r="M16" s="82"/>
      <c r="N16" s="37"/>
      <c r="O16" s="83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83"/>
      <c r="AB16" s="37"/>
      <c r="AC16" s="83"/>
      <c r="AD16" s="37"/>
      <c r="AE16" s="83"/>
      <c r="AF16" s="37"/>
      <c r="AG16" s="83"/>
      <c r="AH16" s="37"/>
      <c r="AI16" s="196"/>
      <c r="AJ16" s="196"/>
      <c r="AK16" s="196"/>
    </row>
    <row r="17" spans="1:37" customFormat="1" ht="19" customHeight="1" x14ac:dyDescent="0.3">
      <c r="A17" s="58" t="s">
        <v>291</v>
      </c>
      <c r="B17" s="2"/>
      <c r="C17" s="82"/>
      <c r="D17" s="37"/>
      <c r="E17" s="82"/>
      <c r="F17" s="37"/>
      <c r="G17" s="82"/>
      <c r="H17" s="37"/>
      <c r="I17" s="82"/>
      <c r="J17" s="37"/>
      <c r="K17" s="82"/>
      <c r="L17" s="37"/>
      <c r="M17" s="82"/>
      <c r="N17" s="37"/>
      <c r="O17" s="83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83"/>
      <c r="AB17" s="37"/>
      <c r="AC17" s="83"/>
      <c r="AD17" s="37"/>
      <c r="AE17" s="83"/>
      <c r="AF17" s="37"/>
      <c r="AG17" s="83"/>
      <c r="AH17" s="37"/>
      <c r="AI17" s="196"/>
      <c r="AJ17" s="196"/>
      <c r="AK17" s="196"/>
    </row>
    <row r="18" spans="1:37" customFormat="1" ht="19" customHeight="1" x14ac:dyDescent="0.3">
      <c r="A18" s="63" t="s">
        <v>230</v>
      </c>
      <c r="B18" s="2"/>
      <c r="C18" s="82"/>
      <c r="D18" s="37"/>
      <c r="E18" s="82"/>
      <c r="F18" s="37"/>
      <c r="G18" s="82"/>
      <c r="H18" s="37"/>
      <c r="I18" s="82"/>
      <c r="J18" s="37"/>
      <c r="K18" s="82"/>
      <c r="L18" s="37"/>
      <c r="M18" s="82"/>
      <c r="N18" s="37"/>
      <c r="O18" s="83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6"/>
      <c r="AA18" s="83"/>
      <c r="AB18" s="37"/>
      <c r="AC18" s="83"/>
      <c r="AD18" s="36"/>
      <c r="AE18" s="83"/>
      <c r="AF18" s="37"/>
      <c r="AG18" s="83"/>
      <c r="AH18" s="37"/>
      <c r="AI18" s="196"/>
      <c r="AJ18" s="196"/>
      <c r="AK18" s="196"/>
    </row>
    <row r="19" spans="1:37" customFormat="1" ht="19" customHeight="1" x14ac:dyDescent="0.3">
      <c r="A19" s="28" t="s">
        <v>161</v>
      </c>
      <c r="B19" s="2" t="s">
        <v>335</v>
      </c>
      <c r="C19" s="84"/>
      <c r="D19" s="68">
        <v>0</v>
      </c>
      <c r="E19" s="197"/>
      <c r="F19" s="68">
        <v>0</v>
      </c>
      <c r="G19" s="197"/>
      <c r="H19" s="68">
        <v>0</v>
      </c>
      <c r="I19" s="197"/>
      <c r="J19" s="68">
        <v>0</v>
      </c>
      <c r="K19" s="197"/>
      <c r="L19" s="68">
        <v>0</v>
      </c>
      <c r="M19" s="197"/>
      <c r="N19" s="68">
        <v>-5395964985</v>
      </c>
      <c r="O19" s="197"/>
      <c r="P19" s="68">
        <v>0</v>
      </c>
      <c r="Q19" s="36"/>
      <c r="R19" s="68">
        <v>0</v>
      </c>
      <c r="S19" s="36"/>
      <c r="T19" s="68">
        <v>0</v>
      </c>
      <c r="U19" s="36"/>
      <c r="V19" s="68">
        <v>0</v>
      </c>
      <c r="W19" s="36"/>
      <c r="X19" s="68">
        <f>P19+R19</f>
        <v>0</v>
      </c>
      <c r="Y19" s="36"/>
      <c r="Z19" s="68">
        <f>SUM(D19:N19)+X19</f>
        <v>-5395964985</v>
      </c>
      <c r="AA19" s="197"/>
      <c r="AB19" s="68">
        <v>0</v>
      </c>
      <c r="AC19" s="197"/>
      <c r="AD19" s="68">
        <f>SUM(Z19:AB19)</f>
        <v>-5395964985</v>
      </c>
      <c r="AE19" s="197"/>
      <c r="AF19" s="36"/>
      <c r="AG19" s="197"/>
      <c r="AH19" s="36"/>
      <c r="AI19" s="196"/>
      <c r="AJ19" s="196"/>
      <c r="AK19" s="196"/>
    </row>
    <row r="20" spans="1:37" s="8" customFormat="1" ht="19" customHeight="1" x14ac:dyDescent="0.3">
      <c r="A20" s="63" t="s">
        <v>231</v>
      </c>
      <c r="B20" s="76"/>
      <c r="C20" s="198"/>
      <c r="D20" s="199">
        <f>SUM(D19:D19)</f>
        <v>0</v>
      </c>
      <c r="E20" s="195"/>
      <c r="F20" s="199">
        <f>SUM(F19:F19)</f>
        <v>0</v>
      </c>
      <c r="G20" s="195"/>
      <c r="H20" s="199">
        <f>SUM(H19:H19)</f>
        <v>0</v>
      </c>
      <c r="I20" s="195"/>
      <c r="J20" s="199">
        <f>SUM(J19:J19)</f>
        <v>0</v>
      </c>
      <c r="K20" s="195"/>
      <c r="L20" s="199">
        <f>SUM(L19:L19)</f>
        <v>0</v>
      </c>
      <c r="M20" s="195"/>
      <c r="N20" s="199">
        <f>SUM(N19:N19)</f>
        <v>-5395964985</v>
      </c>
      <c r="O20" s="195"/>
      <c r="P20" s="199">
        <f>SUM(P19:P19)</f>
        <v>0</v>
      </c>
      <c r="Q20" s="59"/>
      <c r="R20" s="199">
        <f>SUM(R19:R19)</f>
        <v>0</v>
      </c>
      <c r="S20" s="59"/>
      <c r="T20" s="199">
        <f>SUM(T19:T19)</f>
        <v>0</v>
      </c>
      <c r="U20" s="59"/>
      <c r="V20" s="199">
        <f>SUM(V19:V19)</f>
        <v>0</v>
      </c>
      <c r="W20" s="59"/>
      <c r="X20" s="199">
        <f>SUM(X19:X19)</f>
        <v>0</v>
      </c>
      <c r="Y20" s="59"/>
      <c r="Z20" s="199">
        <f>SUM(Z19:Z19)</f>
        <v>-5395964985</v>
      </c>
      <c r="AA20" s="195"/>
      <c r="AB20" s="199">
        <f>SUM(AB19:AB19)</f>
        <v>0</v>
      </c>
      <c r="AC20" s="195"/>
      <c r="AD20" s="199">
        <f>SUM(AD19:AD19)</f>
        <v>-5395964985</v>
      </c>
      <c r="AE20" s="195"/>
      <c r="AF20" s="59"/>
      <c r="AG20" s="195"/>
      <c r="AH20" s="59"/>
      <c r="AI20" s="200"/>
      <c r="AJ20" s="200"/>
      <c r="AK20" s="200"/>
    </row>
    <row r="21" spans="1:37" s="8" customFormat="1" ht="19" customHeight="1" x14ac:dyDescent="0.3">
      <c r="A21" s="78" t="s">
        <v>342</v>
      </c>
      <c r="B21" s="76"/>
      <c r="C21" s="198"/>
      <c r="D21" s="59"/>
      <c r="E21" s="195"/>
      <c r="F21" s="59"/>
      <c r="G21" s="195"/>
      <c r="H21" s="59"/>
      <c r="I21" s="195"/>
      <c r="J21" s="59"/>
      <c r="K21" s="195"/>
      <c r="L21" s="59"/>
      <c r="M21" s="195"/>
      <c r="N21" s="59"/>
      <c r="O21" s="195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195"/>
      <c r="AB21" s="59"/>
      <c r="AC21" s="195"/>
      <c r="AD21" s="59"/>
      <c r="AE21" s="195"/>
      <c r="AF21" s="59"/>
      <c r="AG21" s="195"/>
      <c r="AH21" s="59"/>
      <c r="AI21" s="200"/>
      <c r="AJ21" s="200"/>
      <c r="AK21" s="200"/>
    </row>
    <row r="22" spans="1:37" customFormat="1" ht="19" customHeight="1" x14ac:dyDescent="0.3">
      <c r="A22" s="28" t="s">
        <v>292</v>
      </c>
      <c r="B22" s="201"/>
      <c r="C22" s="84"/>
      <c r="D22" s="69">
        <v>0</v>
      </c>
      <c r="E22" s="197"/>
      <c r="F22" s="69">
        <v>0</v>
      </c>
      <c r="G22" s="197"/>
      <c r="H22" s="69">
        <v>0</v>
      </c>
      <c r="I22" s="197"/>
      <c r="J22" s="69">
        <v>0</v>
      </c>
      <c r="K22" s="197"/>
      <c r="L22" s="69">
        <v>0</v>
      </c>
      <c r="M22" s="197"/>
      <c r="N22" s="69">
        <v>0</v>
      </c>
      <c r="O22" s="197"/>
      <c r="P22" s="69">
        <v>0</v>
      </c>
      <c r="Q22" s="36"/>
      <c r="R22" s="69">
        <v>0</v>
      </c>
      <c r="S22" s="37"/>
      <c r="T22" s="69">
        <v>0</v>
      </c>
      <c r="U22" s="37"/>
      <c r="V22" s="69">
        <v>0</v>
      </c>
      <c r="W22" s="37"/>
      <c r="X22" s="68">
        <f>P22+R22</f>
        <v>0</v>
      </c>
      <c r="Y22" s="36"/>
      <c r="Z22" s="69">
        <f>SUM(D22:N22)+X22</f>
        <v>0</v>
      </c>
      <c r="AA22" s="197"/>
      <c r="AB22" s="68">
        <v>15336726</v>
      </c>
      <c r="AC22" s="197"/>
      <c r="AD22" s="68">
        <f>SUM(Z22:AB22)</f>
        <v>15336726</v>
      </c>
      <c r="AE22" s="197"/>
      <c r="AF22" s="36"/>
      <c r="AG22" s="197"/>
      <c r="AH22" s="36"/>
      <c r="AI22" s="196"/>
      <c r="AJ22" s="196"/>
      <c r="AK22" s="196"/>
    </row>
    <row r="23" spans="1:37" customFormat="1" ht="19" customHeight="1" x14ac:dyDescent="0.3">
      <c r="A23" s="78" t="s">
        <v>343</v>
      </c>
      <c r="B23" s="201"/>
      <c r="C23" s="84"/>
      <c r="D23" s="199">
        <f>D22</f>
        <v>0</v>
      </c>
      <c r="E23" s="195"/>
      <c r="F23" s="199">
        <f>F22</f>
        <v>0</v>
      </c>
      <c r="G23" s="195"/>
      <c r="H23" s="199">
        <f>H22</f>
        <v>0</v>
      </c>
      <c r="I23" s="195"/>
      <c r="J23" s="199">
        <f>J22</f>
        <v>0</v>
      </c>
      <c r="K23" s="195"/>
      <c r="L23" s="199">
        <f>L22</f>
        <v>0</v>
      </c>
      <c r="M23" s="195"/>
      <c r="N23" s="199">
        <f>N22</f>
        <v>0</v>
      </c>
      <c r="O23" s="195"/>
      <c r="P23" s="199">
        <f>P22</f>
        <v>0</v>
      </c>
      <c r="Q23" s="59"/>
      <c r="R23" s="199">
        <f>R22</f>
        <v>0</v>
      </c>
      <c r="S23" s="59"/>
      <c r="T23" s="199">
        <f>T22</f>
        <v>0</v>
      </c>
      <c r="U23" s="59"/>
      <c r="V23" s="199">
        <f>V22</f>
        <v>0</v>
      </c>
      <c r="W23" s="59"/>
      <c r="X23" s="199">
        <f>X22</f>
        <v>0</v>
      </c>
      <c r="Y23" s="59"/>
      <c r="Z23" s="199">
        <f>Z22</f>
        <v>0</v>
      </c>
      <c r="AA23" s="195"/>
      <c r="AB23" s="199">
        <f>AB22</f>
        <v>15336726</v>
      </c>
      <c r="AC23" s="195"/>
      <c r="AD23" s="199">
        <f>AD22</f>
        <v>15336726</v>
      </c>
      <c r="AE23" s="197"/>
      <c r="AF23" s="36"/>
      <c r="AG23" s="197"/>
      <c r="AH23" s="36"/>
      <c r="AI23" s="196"/>
      <c r="AJ23" s="196"/>
      <c r="AK23" s="196"/>
    </row>
    <row r="24" spans="1:37" customFormat="1" ht="19" customHeight="1" x14ac:dyDescent="0.3">
      <c r="A24" s="58" t="s">
        <v>293</v>
      </c>
      <c r="B24" s="2"/>
      <c r="C24" s="82"/>
      <c r="D24" s="37"/>
      <c r="E24" s="202"/>
      <c r="F24" s="37"/>
      <c r="G24" s="202"/>
      <c r="H24" s="37"/>
      <c r="I24" s="202"/>
      <c r="J24" s="37"/>
      <c r="K24" s="202"/>
      <c r="L24" s="37"/>
      <c r="M24" s="202"/>
      <c r="N24" s="37"/>
      <c r="O24" s="203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203"/>
      <c r="AB24" s="37"/>
      <c r="AC24" s="203"/>
      <c r="AD24" s="37"/>
      <c r="AE24" s="203"/>
      <c r="AF24" s="37"/>
      <c r="AG24" s="203"/>
      <c r="AH24" s="37"/>
      <c r="AI24" s="196"/>
      <c r="AJ24" s="196"/>
      <c r="AK24" s="196"/>
    </row>
    <row r="25" spans="1:37" s="8" customFormat="1" ht="19" customHeight="1" x14ac:dyDescent="0.3">
      <c r="A25" s="58" t="s">
        <v>291</v>
      </c>
      <c r="B25" s="12"/>
      <c r="D25" s="199">
        <f>D20+D23</f>
        <v>0</v>
      </c>
      <c r="E25" s="195"/>
      <c r="F25" s="199">
        <f>F20+F23</f>
        <v>0</v>
      </c>
      <c r="G25" s="204"/>
      <c r="H25" s="199">
        <f>H20+H23</f>
        <v>0</v>
      </c>
      <c r="I25" s="204"/>
      <c r="J25" s="199">
        <f>J20+J23</f>
        <v>0</v>
      </c>
      <c r="K25" s="204"/>
      <c r="L25" s="199">
        <f>L20+L23</f>
        <v>0</v>
      </c>
      <c r="M25" s="195"/>
      <c r="N25" s="199">
        <f>N20+N23</f>
        <v>-5395964985</v>
      </c>
      <c r="O25" s="195"/>
      <c r="P25" s="199">
        <f>P20+P23</f>
        <v>0</v>
      </c>
      <c r="Q25" s="59"/>
      <c r="R25" s="199">
        <f>R20+R23</f>
        <v>0</v>
      </c>
      <c r="S25" s="59"/>
      <c r="T25" s="199">
        <f>T20+T23</f>
        <v>0</v>
      </c>
      <c r="U25" s="59"/>
      <c r="V25" s="199">
        <f>V20+V23</f>
        <v>0</v>
      </c>
      <c r="W25" s="59"/>
      <c r="X25" s="199">
        <f>X20+X23</f>
        <v>0</v>
      </c>
      <c r="Y25" s="59"/>
      <c r="Z25" s="199">
        <f>SUM(D25:N25)+X25</f>
        <v>-5395964985</v>
      </c>
      <c r="AA25" s="195"/>
      <c r="AB25" s="199">
        <f>AB20+AB23</f>
        <v>15336726</v>
      </c>
      <c r="AC25" s="195"/>
      <c r="AD25" s="199">
        <f>AD20+AD23</f>
        <v>-5380628259</v>
      </c>
      <c r="AE25" s="195"/>
      <c r="AF25" s="195"/>
      <c r="AG25" s="195"/>
      <c r="AH25" s="195"/>
    </row>
    <row r="26" spans="1:37" s="8" customFormat="1" ht="19" customHeight="1" x14ac:dyDescent="0.3">
      <c r="A26" s="4" t="s">
        <v>294</v>
      </c>
      <c r="B26" s="76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0"/>
      <c r="AF26" s="200"/>
      <c r="AG26" s="200"/>
    </row>
    <row r="27" spans="1:37" customFormat="1" ht="19" customHeight="1" x14ac:dyDescent="0.3">
      <c r="A27" s="28" t="s">
        <v>162</v>
      </c>
      <c r="B27" s="52"/>
      <c r="C27" s="206"/>
      <c r="D27" s="206">
        <v>0</v>
      </c>
      <c r="E27" s="206"/>
      <c r="F27" s="206">
        <v>0</v>
      </c>
      <c r="G27" s="206"/>
      <c r="H27" s="206">
        <v>0</v>
      </c>
      <c r="I27" s="206"/>
      <c r="J27" s="206">
        <v>0</v>
      </c>
      <c r="K27" s="206"/>
      <c r="L27" s="206">
        <v>0</v>
      </c>
      <c r="M27" s="206"/>
      <c r="N27" s="36">
        <v>8640076429</v>
      </c>
      <c r="O27" s="206"/>
      <c r="P27" s="206">
        <v>0</v>
      </c>
      <c r="Q27" s="206"/>
      <c r="R27" s="206">
        <v>0</v>
      </c>
      <c r="S27" s="206"/>
      <c r="T27" s="36">
        <v>0</v>
      </c>
      <c r="U27" s="36"/>
      <c r="V27" s="36">
        <v>0</v>
      </c>
      <c r="W27" s="206"/>
      <c r="X27" s="36">
        <f>P27+R27</f>
        <v>0</v>
      </c>
      <c r="Y27" s="206"/>
      <c r="Z27" s="206">
        <f>SUM(D27:N27)+X27</f>
        <v>8640076429</v>
      </c>
      <c r="AA27" s="206"/>
      <c r="AB27" s="207">
        <f>'PL 8-9'!D39</f>
        <v>-40997383</v>
      </c>
      <c r="AC27" s="206"/>
      <c r="AD27" s="206">
        <f>SUM(Z27:AB27)</f>
        <v>8599079046</v>
      </c>
      <c r="AE27" s="196"/>
      <c r="AF27" s="196"/>
      <c r="AG27" s="196"/>
    </row>
    <row r="28" spans="1:37" customFormat="1" ht="19" customHeight="1" x14ac:dyDescent="0.3">
      <c r="A28" s="28" t="s">
        <v>163</v>
      </c>
      <c r="B28" s="2"/>
      <c r="C28" s="82"/>
      <c r="D28" s="69">
        <v>0</v>
      </c>
      <c r="E28" s="82"/>
      <c r="F28" s="69">
        <v>0</v>
      </c>
      <c r="G28" s="82"/>
      <c r="H28" s="69">
        <v>0</v>
      </c>
      <c r="I28" s="82"/>
      <c r="J28" s="69">
        <v>0</v>
      </c>
      <c r="K28" s="82"/>
      <c r="L28" s="69">
        <v>0</v>
      </c>
      <c r="M28" s="82"/>
      <c r="N28" s="68">
        <v>-19225290</v>
      </c>
      <c r="O28" s="83"/>
      <c r="P28" s="68">
        <v>-462186196</v>
      </c>
      <c r="Q28" s="36"/>
      <c r="R28" s="68">
        <v>-110489080</v>
      </c>
      <c r="S28" s="36"/>
      <c r="T28" s="68">
        <v>-85890816</v>
      </c>
      <c r="U28" s="36"/>
      <c r="V28" s="68">
        <v>3557084</v>
      </c>
      <c r="W28" s="36"/>
      <c r="X28" s="68">
        <f>P28+R28+T28+V28</f>
        <v>-655009008</v>
      </c>
      <c r="Y28" s="37"/>
      <c r="Z28" s="69">
        <f>SUM(D28:N28)+X28</f>
        <v>-674234298</v>
      </c>
      <c r="AA28" s="83"/>
      <c r="AB28" s="68">
        <v>-2328900</v>
      </c>
      <c r="AC28" s="83"/>
      <c r="AD28" s="69">
        <f>SUM(Z28:AB28)</f>
        <v>-676563198</v>
      </c>
      <c r="AE28" s="196"/>
      <c r="AF28" s="196"/>
      <c r="AG28" s="196"/>
    </row>
    <row r="29" spans="1:37" customFormat="1" ht="19" customHeight="1" x14ac:dyDescent="0.3">
      <c r="A29" s="4" t="s">
        <v>132</v>
      </c>
      <c r="B29" s="52"/>
      <c r="C29" s="204"/>
      <c r="D29" s="208">
        <f>SUM(D27:D28)</f>
        <v>0</v>
      </c>
      <c r="E29" s="204"/>
      <c r="F29" s="208">
        <f>SUM(F27:F28)</f>
        <v>0</v>
      </c>
      <c r="G29" s="204"/>
      <c r="H29" s="208">
        <f>SUM(H27:H28)</f>
        <v>0</v>
      </c>
      <c r="I29" s="204"/>
      <c r="J29" s="208">
        <f>SUM(J27:J28)</f>
        <v>0</v>
      </c>
      <c r="K29" s="204"/>
      <c r="L29" s="208">
        <f>SUM(L27:L28)</f>
        <v>0</v>
      </c>
      <c r="M29" s="204"/>
      <c r="N29" s="208">
        <f>SUM(N27:N28)</f>
        <v>8620851139</v>
      </c>
      <c r="O29" s="209"/>
      <c r="P29" s="208">
        <f>SUM(P27:P28)</f>
        <v>-462186196</v>
      </c>
      <c r="Q29" s="59"/>
      <c r="R29" s="208">
        <f>SUM(R27:R28)</f>
        <v>-110489080</v>
      </c>
      <c r="S29" s="59"/>
      <c r="T29" s="208">
        <f>SUM(T27:T28)</f>
        <v>-85890816</v>
      </c>
      <c r="U29" s="59"/>
      <c r="V29" s="208">
        <f>SUM(V27:V28)</f>
        <v>3557084</v>
      </c>
      <c r="W29" s="59"/>
      <c r="X29" s="208">
        <f>SUM(X27:X28)</f>
        <v>-655009008</v>
      </c>
      <c r="Y29" s="59"/>
      <c r="Z29" s="199">
        <f>SUM(D29:N29)+X29</f>
        <v>7965842131</v>
      </c>
      <c r="AA29" s="209"/>
      <c r="AB29" s="199">
        <f>SUM(AB27:AB28)</f>
        <v>-43326283</v>
      </c>
      <c r="AC29" s="209"/>
      <c r="AD29" s="199">
        <f>SUM(Z29:AB29)</f>
        <v>7922515848</v>
      </c>
      <c r="AE29" s="196"/>
      <c r="AF29" s="196"/>
      <c r="AG29" s="196"/>
    </row>
    <row r="30" spans="1:37" customFormat="1" ht="19" customHeight="1" thickBot="1" x14ac:dyDescent="0.35">
      <c r="A30" s="4" t="s">
        <v>302</v>
      </c>
      <c r="B30" s="52"/>
      <c r="C30" s="212"/>
      <c r="D30" s="213">
        <f>SUM(D15+D25+D29)</f>
        <v>5290161750</v>
      </c>
      <c r="E30" s="214"/>
      <c r="F30" s="213">
        <f>SUM(F15+F25+F29)</f>
        <v>263881502666</v>
      </c>
      <c r="G30" s="214"/>
      <c r="H30" s="213">
        <f>SUM(H15+H25+H29)</f>
        <v>-19980479</v>
      </c>
      <c r="I30" s="214"/>
      <c r="J30" s="213">
        <f>SUM(J15+J25+J29)</f>
        <v>-6714300702</v>
      </c>
      <c r="K30" s="214"/>
      <c r="L30" s="213">
        <f>SUM(L15+L25+L29)</f>
        <v>558616175</v>
      </c>
      <c r="M30" s="214"/>
      <c r="N30" s="213">
        <f>SUM(N15+N25+N29)</f>
        <v>30851849386</v>
      </c>
      <c r="O30" s="214"/>
      <c r="P30" s="213">
        <f>SUM(P15+P25+P29)</f>
        <v>-969208841</v>
      </c>
      <c r="Q30" s="214"/>
      <c r="R30" s="213">
        <f>SUM(R15+R25+R29)</f>
        <v>0</v>
      </c>
      <c r="S30" s="214"/>
      <c r="T30" s="213">
        <f>SUM(T15+T25+T29)</f>
        <v>35794426</v>
      </c>
      <c r="U30" s="214"/>
      <c r="V30" s="213">
        <f>SUM(V15+V25+V29)</f>
        <v>3557084</v>
      </c>
      <c r="W30" s="214"/>
      <c r="X30" s="213">
        <f>SUM(X15+X25+X29)</f>
        <v>-929857331</v>
      </c>
      <c r="Y30" s="214"/>
      <c r="Z30" s="213">
        <f>SUM(Z15+Z25+Z29)</f>
        <v>292917991465</v>
      </c>
      <c r="AA30" s="214"/>
      <c r="AB30" s="213">
        <f>SUM(AB15+AB25+AB29)</f>
        <v>554520897</v>
      </c>
      <c r="AC30" s="214"/>
      <c r="AD30" s="213">
        <f>SUM(AD15+AD25+AD29)</f>
        <v>293472512362</v>
      </c>
      <c r="AE30" s="196"/>
      <c r="AF30" s="196"/>
      <c r="AG30" s="18"/>
    </row>
    <row r="31" spans="1:37" ht="21" customHeight="1" thickTop="1" x14ac:dyDescent="0.3">
      <c r="A31" s="80"/>
      <c r="B31" s="2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</row>
    <row r="32" spans="1:37" customFormat="1" ht="19" customHeight="1" x14ac:dyDescent="0.3">
      <c r="A32" s="4" t="s">
        <v>289</v>
      </c>
      <c r="B32" s="2"/>
      <c r="C32" s="180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</row>
    <row r="33" spans="1:37" customFormat="1" ht="19" customHeight="1" x14ac:dyDescent="0.3">
      <c r="A33" s="11" t="s">
        <v>160</v>
      </c>
      <c r="B33" s="2"/>
      <c r="C33" s="180"/>
      <c r="D33" s="59">
        <v>5290161750</v>
      </c>
      <c r="E33" s="195"/>
      <c r="F33" s="59">
        <v>263881502666</v>
      </c>
      <c r="G33" s="195" t="e">
        <v>#REF!</v>
      </c>
      <c r="H33" s="59">
        <v>-19980479</v>
      </c>
      <c r="I33" s="195"/>
      <c r="J33" s="59">
        <v>-6714300702</v>
      </c>
      <c r="K33" s="195"/>
      <c r="L33" s="59">
        <v>240000000</v>
      </c>
      <c r="M33" s="195"/>
      <c r="N33" s="59">
        <v>25459706278</v>
      </c>
      <c r="O33" s="195"/>
      <c r="P33" s="59">
        <v>-18484921</v>
      </c>
      <c r="Q33" s="59"/>
      <c r="R33" s="59">
        <v>-121409819</v>
      </c>
      <c r="S33" s="59"/>
      <c r="T33" s="59">
        <v>0</v>
      </c>
      <c r="U33" s="59"/>
      <c r="V33" s="59">
        <v>0</v>
      </c>
      <c r="W33" s="59"/>
      <c r="X33" s="59">
        <v>-139894740</v>
      </c>
      <c r="Y33" s="59"/>
      <c r="Z33" s="59">
        <v>287997194773</v>
      </c>
      <c r="AA33" s="195"/>
      <c r="AB33" s="59">
        <v>501162619</v>
      </c>
      <c r="AC33" s="195"/>
      <c r="AD33" s="59">
        <v>288498357392</v>
      </c>
      <c r="AF33" s="196"/>
    </row>
    <row r="34" spans="1:37" customFormat="1" ht="19" customHeight="1" x14ac:dyDescent="0.3">
      <c r="A34" s="58" t="s">
        <v>290</v>
      </c>
      <c r="B34" s="2"/>
      <c r="C34" s="82"/>
      <c r="D34" s="37"/>
      <c r="E34" s="82"/>
      <c r="F34" s="37"/>
      <c r="G34" s="82"/>
      <c r="H34" s="37"/>
      <c r="I34" s="82"/>
      <c r="J34" s="37"/>
      <c r="K34" s="82"/>
      <c r="L34" s="37"/>
      <c r="M34" s="82"/>
      <c r="N34" s="37"/>
      <c r="O34" s="83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83"/>
      <c r="AB34" s="37"/>
      <c r="AC34" s="83"/>
      <c r="AD34" s="37"/>
      <c r="AE34" s="83"/>
      <c r="AF34" s="37"/>
      <c r="AG34" s="83"/>
      <c r="AH34" s="37"/>
      <c r="AI34" s="196"/>
      <c r="AJ34" s="196"/>
      <c r="AK34" s="196"/>
    </row>
    <row r="35" spans="1:37" customFormat="1" ht="19" customHeight="1" x14ac:dyDescent="0.3">
      <c r="A35" s="58" t="s">
        <v>291</v>
      </c>
      <c r="B35" s="2"/>
      <c r="C35" s="82"/>
      <c r="D35" s="37"/>
      <c r="E35" s="82"/>
      <c r="F35" s="37"/>
      <c r="G35" s="82"/>
      <c r="H35" s="37"/>
      <c r="I35" s="82"/>
      <c r="J35" s="37"/>
      <c r="K35" s="82"/>
      <c r="L35" s="37"/>
      <c r="M35" s="82"/>
      <c r="N35" s="37"/>
      <c r="O35" s="83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83"/>
      <c r="AB35" s="37"/>
      <c r="AC35" s="83"/>
      <c r="AD35" s="37"/>
      <c r="AE35" s="83"/>
      <c r="AF35" s="37"/>
      <c r="AG35" s="83"/>
      <c r="AH35" s="37"/>
      <c r="AI35" s="196"/>
      <c r="AJ35" s="196"/>
      <c r="AK35" s="196"/>
    </row>
    <row r="36" spans="1:37" customFormat="1" ht="19" customHeight="1" x14ac:dyDescent="0.3">
      <c r="A36" s="63" t="s">
        <v>230</v>
      </c>
      <c r="B36" s="2"/>
      <c r="C36" s="82"/>
      <c r="D36" s="37"/>
      <c r="E36" s="82"/>
      <c r="F36" s="37"/>
      <c r="G36" s="82"/>
      <c r="H36" s="37"/>
      <c r="I36" s="82"/>
      <c r="J36" s="37"/>
      <c r="K36" s="82"/>
      <c r="L36" s="37"/>
      <c r="M36" s="82"/>
      <c r="N36" s="37"/>
      <c r="O36" s="83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6"/>
      <c r="AA36" s="83"/>
      <c r="AB36" s="37"/>
      <c r="AC36" s="83"/>
      <c r="AD36" s="36"/>
      <c r="AE36" s="83"/>
      <c r="AF36" s="37"/>
      <c r="AG36" s="83"/>
      <c r="AH36" s="37"/>
      <c r="AI36" s="196"/>
      <c r="AJ36" s="196"/>
      <c r="AK36" s="196"/>
    </row>
    <row r="37" spans="1:37" customFormat="1" ht="19" customHeight="1" x14ac:dyDescent="0.3">
      <c r="A37" s="28" t="s">
        <v>161</v>
      </c>
      <c r="B37" s="2" t="s">
        <v>335</v>
      </c>
      <c r="C37" s="84"/>
      <c r="D37" s="68">
        <v>0</v>
      </c>
      <c r="E37" s="197"/>
      <c r="F37" s="68">
        <v>0</v>
      </c>
      <c r="G37" s="197"/>
      <c r="H37" s="68">
        <v>0</v>
      </c>
      <c r="I37" s="197"/>
      <c r="J37" s="68">
        <v>0</v>
      </c>
      <c r="K37" s="197"/>
      <c r="L37" s="68">
        <v>0</v>
      </c>
      <c r="M37" s="197"/>
      <c r="N37" s="68">
        <v>-5290161750</v>
      </c>
      <c r="O37" s="197"/>
      <c r="P37" s="68">
        <v>0</v>
      </c>
      <c r="Q37" s="36"/>
      <c r="R37" s="68">
        <v>0</v>
      </c>
      <c r="S37" s="36"/>
      <c r="T37" s="68">
        <v>0</v>
      </c>
      <c r="U37" s="36"/>
      <c r="V37" s="68">
        <v>0</v>
      </c>
      <c r="W37" s="36"/>
      <c r="X37" s="68">
        <f>P37+R37</f>
        <v>0</v>
      </c>
      <c r="Y37" s="36"/>
      <c r="Z37" s="68">
        <f>SUM(D37:N37)+X37</f>
        <v>-5290161750</v>
      </c>
      <c r="AA37" s="197"/>
      <c r="AB37" s="68">
        <v>0</v>
      </c>
      <c r="AC37" s="197"/>
      <c r="AD37" s="68">
        <f>SUM(Z37:AB37)</f>
        <v>-5290161750</v>
      </c>
      <c r="AE37" s="197"/>
      <c r="AF37" s="36"/>
      <c r="AG37" s="197"/>
      <c r="AH37" s="36"/>
      <c r="AI37" s="196"/>
      <c r="AJ37" s="196"/>
      <c r="AK37" s="196"/>
    </row>
    <row r="38" spans="1:37" s="8" customFormat="1" ht="19" customHeight="1" x14ac:dyDescent="0.3">
      <c r="A38" s="63" t="s">
        <v>231</v>
      </c>
      <c r="B38" s="76"/>
      <c r="C38" s="198"/>
      <c r="D38" s="199">
        <f>SUM(D37:D37)</f>
        <v>0</v>
      </c>
      <c r="E38" s="195"/>
      <c r="F38" s="199">
        <f>SUM(F37:F37)</f>
        <v>0</v>
      </c>
      <c r="G38" s="195"/>
      <c r="H38" s="199">
        <f>SUM(H37:H37)</f>
        <v>0</v>
      </c>
      <c r="I38" s="195"/>
      <c r="J38" s="199">
        <f>SUM(J37:J37)</f>
        <v>0</v>
      </c>
      <c r="K38" s="195"/>
      <c r="L38" s="199">
        <f>SUM(L37:L37)</f>
        <v>0</v>
      </c>
      <c r="M38" s="195"/>
      <c r="N38" s="199">
        <f>SUM(N37:N37)</f>
        <v>-5290161750</v>
      </c>
      <c r="O38" s="195"/>
      <c r="P38" s="199">
        <f>SUM(P37:P37)</f>
        <v>0</v>
      </c>
      <c r="Q38" s="59"/>
      <c r="R38" s="199">
        <f>SUM(R37:R37)</f>
        <v>0</v>
      </c>
      <c r="S38" s="59"/>
      <c r="T38" s="199">
        <f>SUM(T37:T37)</f>
        <v>0</v>
      </c>
      <c r="U38" s="59"/>
      <c r="V38" s="199">
        <f>SUM(V37:V37)</f>
        <v>0</v>
      </c>
      <c r="W38" s="59"/>
      <c r="X38" s="199">
        <f>SUM(X37:X37)</f>
        <v>0</v>
      </c>
      <c r="Y38" s="59"/>
      <c r="Z38" s="199">
        <f>SUM(Z37:Z37)</f>
        <v>-5290161750</v>
      </c>
      <c r="AA38" s="195"/>
      <c r="AB38" s="199">
        <f>SUM(AB37:AB37)</f>
        <v>0</v>
      </c>
      <c r="AC38" s="195"/>
      <c r="AD38" s="199">
        <f>SUM(AD37:AD37)</f>
        <v>-5290161750</v>
      </c>
      <c r="AE38" s="195"/>
      <c r="AF38" s="59"/>
      <c r="AG38" s="195"/>
      <c r="AH38" s="59"/>
      <c r="AI38" s="200"/>
      <c r="AJ38" s="200"/>
      <c r="AK38" s="200"/>
    </row>
    <row r="39" spans="1:37" s="8" customFormat="1" ht="19" customHeight="1" x14ac:dyDescent="0.3">
      <c r="A39" s="78" t="s">
        <v>271</v>
      </c>
      <c r="B39" s="76"/>
      <c r="C39" s="198"/>
      <c r="D39" s="59"/>
      <c r="E39" s="195"/>
      <c r="F39" s="59"/>
      <c r="G39" s="195"/>
      <c r="H39" s="59"/>
      <c r="I39" s="195"/>
      <c r="J39" s="59"/>
      <c r="K39" s="195"/>
      <c r="L39" s="59"/>
      <c r="M39" s="195"/>
      <c r="N39" s="59"/>
      <c r="O39" s="195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195"/>
      <c r="AB39" s="59"/>
      <c r="AC39" s="195"/>
      <c r="AD39" s="59"/>
      <c r="AE39" s="195"/>
      <c r="AF39" s="59"/>
      <c r="AG39" s="195"/>
      <c r="AH39" s="59"/>
      <c r="AI39" s="200"/>
      <c r="AJ39" s="200"/>
      <c r="AK39" s="200"/>
    </row>
    <row r="40" spans="1:37" customFormat="1" ht="19" customHeight="1" x14ac:dyDescent="0.3">
      <c r="A40" s="28" t="s">
        <v>292</v>
      </c>
      <c r="B40" s="201"/>
      <c r="C40" s="84"/>
      <c r="D40" s="69">
        <v>0</v>
      </c>
      <c r="E40" s="197"/>
      <c r="F40" s="69">
        <v>0</v>
      </c>
      <c r="G40" s="197"/>
      <c r="H40" s="69">
        <v>0</v>
      </c>
      <c r="I40" s="197"/>
      <c r="J40" s="69">
        <v>0</v>
      </c>
      <c r="K40" s="197"/>
      <c r="L40" s="69">
        <v>0</v>
      </c>
      <c r="M40" s="197"/>
      <c r="N40" s="69">
        <v>0</v>
      </c>
      <c r="O40" s="197"/>
      <c r="P40" s="69">
        <v>0</v>
      </c>
      <c r="Q40" s="36"/>
      <c r="R40" s="69">
        <v>0</v>
      </c>
      <c r="S40" s="37"/>
      <c r="T40" s="69">
        <v>0</v>
      </c>
      <c r="U40" s="37"/>
      <c r="V40" s="69">
        <v>0</v>
      </c>
      <c r="W40" s="37"/>
      <c r="X40" s="68">
        <f>P40+R40</f>
        <v>0</v>
      </c>
      <c r="Y40" s="36"/>
      <c r="Z40" s="69">
        <f>SUM(D40:N40)+X40</f>
        <v>0</v>
      </c>
      <c r="AA40" s="197"/>
      <c r="AB40" s="68">
        <v>86841600</v>
      </c>
      <c r="AC40" s="197"/>
      <c r="AD40" s="68">
        <f>SUM(Z40:AB40)</f>
        <v>86841600</v>
      </c>
      <c r="AE40" s="197"/>
      <c r="AF40" s="36"/>
      <c r="AG40" s="197"/>
      <c r="AH40" s="36"/>
      <c r="AI40" s="196"/>
      <c r="AJ40" s="196"/>
      <c r="AK40" s="196"/>
    </row>
    <row r="41" spans="1:37" customFormat="1" ht="19" customHeight="1" x14ac:dyDescent="0.3">
      <c r="A41" s="78" t="s">
        <v>272</v>
      </c>
      <c r="B41" s="201"/>
      <c r="C41" s="84"/>
      <c r="D41" s="199">
        <f>D40</f>
        <v>0</v>
      </c>
      <c r="E41" s="195"/>
      <c r="F41" s="199">
        <f>F40</f>
        <v>0</v>
      </c>
      <c r="G41" s="195"/>
      <c r="H41" s="199">
        <f>H40</f>
        <v>0</v>
      </c>
      <c r="I41" s="195"/>
      <c r="J41" s="199">
        <f>J40</f>
        <v>0</v>
      </c>
      <c r="K41" s="195"/>
      <c r="L41" s="199">
        <f>L40</f>
        <v>0</v>
      </c>
      <c r="M41" s="195"/>
      <c r="N41" s="199">
        <f>N40</f>
        <v>0</v>
      </c>
      <c r="O41" s="195"/>
      <c r="P41" s="199">
        <f>P40</f>
        <v>0</v>
      </c>
      <c r="Q41" s="59"/>
      <c r="R41" s="199">
        <f>R40</f>
        <v>0</v>
      </c>
      <c r="S41" s="59"/>
      <c r="T41" s="199">
        <f>T40</f>
        <v>0</v>
      </c>
      <c r="U41" s="59"/>
      <c r="V41" s="199">
        <f>V40</f>
        <v>0</v>
      </c>
      <c r="W41" s="59"/>
      <c r="X41" s="199">
        <f>X40</f>
        <v>0</v>
      </c>
      <c r="Y41" s="59"/>
      <c r="Z41" s="199">
        <f>Z40</f>
        <v>0</v>
      </c>
      <c r="AA41" s="195"/>
      <c r="AB41" s="199">
        <f>AB40</f>
        <v>86841600</v>
      </c>
      <c r="AC41" s="195"/>
      <c r="AD41" s="199">
        <f>AD40</f>
        <v>86841600</v>
      </c>
      <c r="AE41" s="197"/>
      <c r="AF41" s="36"/>
      <c r="AG41" s="197"/>
      <c r="AH41" s="36"/>
      <c r="AI41" s="196"/>
      <c r="AJ41" s="196"/>
      <c r="AK41" s="196"/>
    </row>
    <row r="42" spans="1:37" customFormat="1" ht="19" customHeight="1" x14ac:dyDescent="0.3">
      <c r="A42" s="58" t="s">
        <v>293</v>
      </c>
      <c r="B42" s="2"/>
      <c r="C42" s="82"/>
      <c r="D42" s="37"/>
      <c r="E42" s="202"/>
      <c r="F42" s="37"/>
      <c r="G42" s="202"/>
      <c r="H42" s="37"/>
      <c r="I42" s="202"/>
      <c r="J42" s="37"/>
      <c r="K42" s="202"/>
      <c r="L42" s="37"/>
      <c r="M42" s="202"/>
      <c r="N42" s="37"/>
      <c r="O42" s="203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203"/>
      <c r="AB42" s="37"/>
      <c r="AC42" s="203"/>
      <c r="AD42" s="37"/>
      <c r="AE42" s="203"/>
      <c r="AF42" s="37"/>
      <c r="AG42" s="203"/>
      <c r="AH42" s="37"/>
      <c r="AI42" s="196"/>
      <c r="AJ42" s="196"/>
      <c r="AK42" s="196"/>
    </row>
    <row r="43" spans="1:37" s="8" customFormat="1" ht="19" customHeight="1" x14ac:dyDescent="0.3">
      <c r="A43" s="58" t="s">
        <v>291</v>
      </c>
      <c r="B43" s="12"/>
      <c r="D43" s="199">
        <f>D38+D41</f>
        <v>0</v>
      </c>
      <c r="E43" s="195"/>
      <c r="F43" s="199">
        <f>F38+F41</f>
        <v>0</v>
      </c>
      <c r="G43" s="204"/>
      <c r="H43" s="199">
        <f>H38+H41</f>
        <v>0</v>
      </c>
      <c r="I43" s="204"/>
      <c r="J43" s="199">
        <f>J38+J41</f>
        <v>0</v>
      </c>
      <c r="K43" s="204"/>
      <c r="L43" s="199">
        <f>L38+L41</f>
        <v>0</v>
      </c>
      <c r="M43" s="195"/>
      <c r="N43" s="199">
        <f>N38+N41</f>
        <v>-5290161750</v>
      </c>
      <c r="O43" s="195"/>
      <c r="P43" s="199">
        <f>P38+P41</f>
        <v>0</v>
      </c>
      <c r="Q43" s="59"/>
      <c r="R43" s="199">
        <f>R38+R41</f>
        <v>0</v>
      </c>
      <c r="S43" s="59"/>
      <c r="T43" s="199">
        <f>T38+T41</f>
        <v>0</v>
      </c>
      <c r="U43" s="59"/>
      <c r="V43" s="199">
        <f>V38+V41</f>
        <v>0</v>
      </c>
      <c r="W43" s="59"/>
      <c r="X43" s="199">
        <f>X38+X41</f>
        <v>0</v>
      </c>
      <c r="Y43" s="59"/>
      <c r="Z43" s="199">
        <f>SUM(D43:N43)+X43</f>
        <v>-5290161750</v>
      </c>
      <c r="AA43" s="195"/>
      <c r="AB43" s="199">
        <f>AB38+AB41</f>
        <v>86841600</v>
      </c>
      <c r="AC43" s="195"/>
      <c r="AD43" s="199">
        <f>AD38+AD41</f>
        <v>-5203320150</v>
      </c>
      <c r="AE43" s="195"/>
      <c r="AF43" s="195"/>
      <c r="AG43" s="195"/>
      <c r="AH43" s="195"/>
    </row>
    <row r="44" spans="1:37" s="8" customFormat="1" ht="19" customHeight="1" x14ac:dyDescent="0.3">
      <c r="A44" s="4" t="s">
        <v>294</v>
      </c>
      <c r="B44" s="76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0"/>
      <c r="AF44" s="200"/>
      <c r="AG44" s="200"/>
    </row>
    <row r="45" spans="1:37" customFormat="1" ht="19" customHeight="1" x14ac:dyDescent="0.3">
      <c r="A45" s="28" t="s">
        <v>162</v>
      </c>
      <c r="B45" s="52"/>
      <c r="C45" s="206"/>
      <c r="D45" s="206">
        <v>0</v>
      </c>
      <c r="E45" s="206"/>
      <c r="F45" s="206">
        <v>0</v>
      </c>
      <c r="G45" s="206"/>
      <c r="H45" s="206">
        <v>0</v>
      </c>
      <c r="I45" s="206"/>
      <c r="J45" s="206">
        <v>0</v>
      </c>
      <c r="K45" s="206"/>
      <c r="L45" s="206">
        <v>0</v>
      </c>
      <c r="M45" s="206"/>
      <c r="N45" s="36">
        <v>7696904447</v>
      </c>
      <c r="O45" s="206"/>
      <c r="P45" s="206">
        <v>0</v>
      </c>
      <c r="Q45" s="206"/>
      <c r="R45" s="206">
        <v>0</v>
      </c>
      <c r="S45" s="206"/>
      <c r="T45" s="36">
        <v>0</v>
      </c>
      <c r="U45" s="36"/>
      <c r="V45" s="36">
        <v>0</v>
      </c>
      <c r="W45" s="206"/>
      <c r="X45" s="36">
        <f>P45+R45</f>
        <v>0</v>
      </c>
      <c r="Y45" s="206"/>
      <c r="Z45" s="206">
        <f>SUM(D45:N45)+X45</f>
        <v>7696904447</v>
      </c>
      <c r="AA45" s="206"/>
      <c r="AB45" s="207">
        <v>-15063205</v>
      </c>
      <c r="AC45" s="206"/>
      <c r="AD45" s="206">
        <f>SUM(Z45:AB45)</f>
        <v>7681841242</v>
      </c>
      <c r="AE45" s="196"/>
      <c r="AF45" s="196"/>
      <c r="AG45" s="196"/>
    </row>
    <row r="46" spans="1:37" customFormat="1" ht="19" customHeight="1" x14ac:dyDescent="0.3">
      <c r="A46" s="28" t="s">
        <v>163</v>
      </c>
      <c r="B46" s="2"/>
      <c r="C46" s="82"/>
      <c r="D46" s="69">
        <v>0</v>
      </c>
      <c r="E46" s="82"/>
      <c r="F46" s="69">
        <v>0</v>
      </c>
      <c r="G46" s="82"/>
      <c r="H46" s="69">
        <v>0</v>
      </c>
      <c r="I46" s="82"/>
      <c r="J46" s="69">
        <v>0</v>
      </c>
      <c r="K46" s="82"/>
      <c r="L46" s="69">
        <v>0</v>
      </c>
      <c r="M46" s="82"/>
      <c r="N46" s="68">
        <v>79130432</v>
      </c>
      <c r="O46" s="83"/>
      <c r="P46" s="68">
        <v>-488537724</v>
      </c>
      <c r="Q46" s="36"/>
      <c r="R46" s="68">
        <v>231898899</v>
      </c>
      <c r="S46" s="36"/>
      <c r="T46" s="68">
        <v>121685242</v>
      </c>
      <c r="U46" s="36"/>
      <c r="V46" s="68">
        <v>0</v>
      </c>
      <c r="W46" s="36"/>
      <c r="X46" s="68">
        <f>P46+R46+T46</f>
        <v>-134953583</v>
      </c>
      <c r="Y46" s="37"/>
      <c r="Z46" s="69">
        <f>SUM(D46:N46)+X46</f>
        <v>-55823151</v>
      </c>
      <c r="AA46" s="83"/>
      <c r="AB46" s="68">
        <v>9569440</v>
      </c>
      <c r="AC46" s="83"/>
      <c r="AD46" s="69">
        <f>SUM(Z46:AB46)</f>
        <v>-46253711</v>
      </c>
      <c r="AE46" s="196"/>
      <c r="AF46" s="196"/>
      <c r="AG46" s="196"/>
    </row>
    <row r="47" spans="1:37" customFormat="1" ht="19" customHeight="1" x14ac:dyDescent="0.3">
      <c r="A47" s="4" t="s">
        <v>132</v>
      </c>
      <c r="B47" s="52"/>
      <c r="C47" s="204"/>
      <c r="D47" s="208">
        <f>SUM(D45:D46)</f>
        <v>0</v>
      </c>
      <c r="E47" s="204"/>
      <c r="F47" s="208">
        <f>SUM(F45:F46)</f>
        <v>0</v>
      </c>
      <c r="G47" s="204"/>
      <c r="H47" s="208">
        <f>SUM(H45:H46)</f>
        <v>0</v>
      </c>
      <c r="I47" s="204"/>
      <c r="J47" s="208">
        <f>SUM(J45:J46)</f>
        <v>0</v>
      </c>
      <c r="K47" s="204"/>
      <c r="L47" s="208">
        <f>SUM(L45:L46)</f>
        <v>0</v>
      </c>
      <c r="M47" s="204"/>
      <c r="N47" s="208">
        <f>SUM(N45:N46)</f>
        <v>7776034879</v>
      </c>
      <c r="O47" s="209"/>
      <c r="P47" s="208">
        <f>SUM(P45:P46)</f>
        <v>-488537724</v>
      </c>
      <c r="Q47" s="59"/>
      <c r="R47" s="208">
        <f>SUM(R45:R46)</f>
        <v>231898899</v>
      </c>
      <c r="S47" s="59"/>
      <c r="T47" s="208">
        <f>SUM(T45:T46)</f>
        <v>121685242</v>
      </c>
      <c r="U47" s="59"/>
      <c r="V47" s="208">
        <f>SUM(V45:V46)</f>
        <v>0</v>
      </c>
      <c r="W47" s="59"/>
      <c r="X47" s="208">
        <f>SUM(X45:X46)</f>
        <v>-134953583</v>
      </c>
      <c r="Y47" s="59"/>
      <c r="Z47" s="199">
        <f>SUM(D47:N47)+X47</f>
        <v>7641081296</v>
      </c>
      <c r="AA47" s="209"/>
      <c r="AB47" s="199">
        <f>SUM(AB45:AB46)</f>
        <v>-5493765</v>
      </c>
      <c r="AC47" s="209"/>
      <c r="AD47" s="199">
        <f>SUM(Z47:AB47)</f>
        <v>7635587531</v>
      </c>
      <c r="AE47" s="196"/>
      <c r="AF47" s="196"/>
      <c r="AG47" s="196"/>
    </row>
    <row r="48" spans="1:37" customFormat="1" ht="19" customHeight="1" x14ac:dyDescent="0.3">
      <c r="A48" s="6" t="s">
        <v>232</v>
      </c>
      <c r="B48" s="2" t="s">
        <v>355</v>
      </c>
      <c r="C48" s="210"/>
      <c r="D48" s="36">
        <v>0</v>
      </c>
      <c r="E48" s="210"/>
      <c r="F48" s="36">
        <v>0</v>
      </c>
      <c r="G48" s="210"/>
      <c r="H48" s="36">
        <v>0</v>
      </c>
      <c r="I48" s="210"/>
      <c r="J48" s="36">
        <v>0</v>
      </c>
      <c r="K48" s="210"/>
      <c r="L48" s="36">
        <v>318616175</v>
      </c>
      <c r="M48" s="210"/>
      <c r="N48" s="36">
        <v>-318616175</v>
      </c>
      <c r="O48" s="211"/>
      <c r="P48" s="36">
        <v>0</v>
      </c>
      <c r="Q48" s="36"/>
      <c r="R48" s="36">
        <v>0</v>
      </c>
      <c r="S48" s="36"/>
      <c r="T48" s="36">
        <v>0</v>
      </c>
      <c r="U48" s="36"/>
      <c r="V48" s="36">
        <v>0</v>
      </c>
      <c r="W48" s="36"/>
      <c r="X48" s="36">
        <v>0</v>
      </c>
      <c r="Y48" s="36"/>
      <c r="Z48" s="36">
        <v>0</v>
      </c>
      <c r="AA48" s="211"/>
      <c r="AB48" s="36">
        <v>0</v>
      </c>
      <c r="AC48" s="211"/>
      <c r="AD48" s="36">
        <v>0</v>
      </c>
      <c r="AE48" s="196"/>
      <c r="AF48" s="196"/>
      <c r="AG48" s="196"/>
    </row>
    <row r="49" spans="1:33" customFormat="1" ht="19" customHeight="1" thickBot="1" x14ac:dyDescent="0.35">
      <c r="A49" s="4" t="s">
        <v>295</v>
      </c>
      <c r="B49" s="52"/>
      <c r="C49" s="212"/>
      <c r="D49" s="213">
        <f>SUM(D33+D43+D47+D48)</f>
        <v>5290161750</v>
      </c>
      <c r="E49" s="214"/>
      <c r="F49" s="213">
        <f>SUM(F33+F43+F47+F48)</f>
        <v>263881502666</v>
      </c>
      <c r="G49" s="214"/>
      <c r="H49" s="213">
        <f>SUM(H33+H43+H47+H48)</f>
        <v>-19980479</v>
      </c>
      <c r="I49" s="214"/>
      <c r="J49" s="213">
        <f>SUM(J33+J43+J47+J48)</f>
        <v>-6714300702</v>
      </c>
      <c r="K49" s="214"/>
      <c r="L49" s="213">
        <f>SUM(L33+L43+L47+L48)</f>
        <v>558616175</v>
      </c>
      <c r="M49" s="214"/>
      <c r="N49" s="213">
        <f>SUM(N33+N43+N47+N48)</f>
        <v>27626963232</v>
      </c>
      <c r="O49" s="214"/>
      <c r="P49" s="213">
        <f>SUM(P33+P43+P47+P48)</f>
        <v>-507022645</v>
      </c>
      <c r="Q49" s="214"/>
      <c r="R49" s="213">
        <f>SUM(R33+R43+R47+R48)</f>
        <v>110489080</v>
      </c>
      <c r="S49" s="214"/>
      <c r="T49" s="213">
        <f>SUM(T33+T43+T47+T48)</f>
        <v>121685242</v>
      </c>
      <c r="U49" s="214"/>
      <c r="V49" s="213">
        <f>SUM(V33+V43+V47+V48)</f>
        <v>0</v>
      </c>
      <c r="W49" s="214"/>
      <c r="X49" s="213">
        <f>SUM(X33+X43+X47+X48)</f>
        <v>-274848323</v>
      </c>
      <c r="Y49" s="214"/>
      <c r="Z49" s="213">
        <f>SUM(Z33+Z43+Z47+Z48)</f>
        <v>290348114319</v>
      </c>
      <c r="AA49" s="214"/>
      <c r="AB49" s="213">
        <f>SUM(AB33+AB43+AB47+AB48)</f>
        <v>582510454</v>
      </c>
      <c r="AC49" s="214"/>
      <c r="AD49" s="213">
        <f>SUM(AD33+AD43+AD47)</f>
        <v>290930624773</v>
      </c>
      <c r="AE49" s="196"/>
      <c r="AF49" s="196"/>
      <c r="AG49" s="18"/>
    </row>
    <row r="50" spans="1:33" ht="20.25" customHeight="1" thickTop="1" x14ac:dyDescent="0.3">
      <c r="C50" s="5">
        <v>24971778</v>
      </c>
      <c r="E50" s="5">
        <v>24971778</v>
      </c>
      <c r="M50" s="5">
        <v>24423047</v>
      </c>
    </row>
    <row r="53" spans="1:33" ht="20.25" customHeight="1" x14ac:dyDescent="0.3">
      <c r="C53" s="5">
        <v>73650</v>
      </c>
      <c r="E53" s="5">
        <v>73650</v>
      </c>
      <c r="M53" s="5">
        <v>73650</v>
      </c>
    </row>
    <row r="61" spans="1:33" ht="20.25" customHeight="1" x14ac:dyDescent="0.3">
      <c r="L61" s="5" t="s">
        <v>296</v>
      </c>
    </row>
  </sheetData>
  <mergeCells count="5">
    <mergeCell ref="D5:AD5"/>
    <mergeCell ref="L6:N6"/>
    <mergeCell ref="P6:Y6"/>
    <mergeCell ref="D13:AD13"/>
    <mergeCell ref="D14:AD14"/>
  </mergeCells>
  <pageMargins left="0.8" right="0.4" top="0.48" bottom="0.5" header="0.5" footer="0.5"/>
  <pageSetup paperSize="9" scale="50" firstPageNumber="10" orientation="landscape" useFirstPageNumber="1" r:id="rId1"/>
  <headerFooter scaleWithDoc="0">
    <oddFooter>&amp;L&amp;9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N102"/>
  <sheetViews>
    <sheetView showGridLines="0" view="pageBreakPreview" topLeftCell="A16" zoomScale="55" zoomScaleNormal="70" zoomScaleSheetLayoutView="55" workbookViewId="0">
      <selection activeCell="A39" sqref="A39"/>
    </sheetView>
  </sheetViews>
  <sheetFormatPr defaultColWidth="9.36328125" defaultRowHeight="20.25" customHeight="1" x14ac:dyDescent="0.3"/>
  <cols>
    <col min="1" max="1" width="59" style="6" customWidth="1"/>
    <col min="2" max="2" width="10.81640625" style="6" customWidth="1"/>
    <col min="3" max="3" width="1.6328125" customWidth="1"/>
    <col min="4" max="4" width="20.90625" customWidth="1"/>
    <col min="5" max="5" width="1.453125" customWidth="1"/>
    <col min="6" max="6" width="20.90625" customWidth="1"/>
    <col min="7" max="7" width="1.453125" customWidth="1"/>
    <col min="8" max="8" width="20.90625" customWidth="1"/>
    <col min="9" max="9" width="1.36328125" customWidth="1"/>
    <col min="10" max="10" width="20.90625" customWidth="1"/>
    <col min="11" max="11" width="1.36328125" customWidth="1"/>
    <col min="12" max="12" width="20.90625" customWidth="1"/>
    <col min="13" max="13" width="1.36328125" customWidth="1"/>
    <col min="14" max="14" width="20.90625" customWidth="1"/>
    <col min="255" max="255" width="41.90625" customWidth="1"/>
    <col min="256" max="256" width="10.90625" customWidth="1"/>
    <col min="257" max="257" width="1.453125" customWidth="1"/>
    <col min="258" max="258" width="16" customWidth="1"/>
    <col min="259" max="259" width="1.453125" customWidth="1"/>
    <col min="260" max="260" width="16.6328125" customWidth="1"/>
    <col min="261" max="261" width="1.453125" customWidth="1"/>
    <col min="262" max="262" width="18.36328125" customWidth="1"/>
    <col min="263" max="263" width="1.36328125" customWidth="1"/>
    <col min="264" max="264" width="16.453125" bestFit="1" customWidth="1"/>
    <col min="265" max="265" width="1.36328125" customWidth="1"/>
    <col min="266" max="266" width="16.6328125" customWidth="1"/>
    <col min="267" max="267" width="1.36328125" customWidth="1"/>
    <col min="268" max="268" width="18.36328125" customWidth="1"/>
    <col min="269" max="269" width="19.36328125" customWidth="1"/>
    <col min="511" max="511" width="41.90625" customWidth="1"/>
    <col min="512" max="512" width="10.90625" customWidth="1"/>
    <col min="513" max="513" width="1.453125" customWidth="1"/>
    <col min="514" max="514" width="16" customWidth="1"/>
    <col min="515" max="515" width="1.453125" customWidth="1"/>
    <col min="516" max="516" width="16.6328125" customWidth="1"/>
    <col min="517" max="517" width="1.453125" customWidth="1"/>
    <col min="518" max="518" width="18.36328125" customWidth="1"/>
    <col min="519" max="519" width="1.36328125" customWidth="1"/>
    <col min="520" max="520" width="16.453125" bestFit="1" customWidth="1"/>
    <col min="521" max="521" width="1.36328125" customWidth="1"/>
    <col min="522" max="522" width="16.6328125" customWidth="1"/>
    <col min="523" max="523" width="1.36328125" customWidth="1"/>
    <col min="524" max="524" width="18.36328125" customWidth="1"/>
    <col min="525" max="525" width="19.36328125" customWidth="1"/>
    <col min="767" max="767" width="41.90625" customWidth="1"/>
    <col min="768" max="768" width="10.90625" customWidth="1"/>
    <col min="769" max="769" width="1.453125" customWidth="1"/>
    <col min="770" max="770" width="16" customWidth="1"/>
    <col min="771" max="771" width="1.453125" customWidth="1"/>
    <col min="772" max="772" width="16.6328125" customWidth="1"/>
    <col min="773" max="773" width="1.453125" customWidth="1"/>
    <col min="774" max="774" width="18.36328125" customWidth="1"/>
    <col min="775" max="775" width="1.36328125" customWidth="1"/>
    <col min="776" max="776" width="16.453125" bestFit="1" customWidth="1"/>
    <col min="777" max="777" width="1.36328125" customWidth="1"/>
    <col min="778" max="778" width="16.6328125" customWidth="1"/>
    <col min="779" max="779" width="1.36328125" customWidth="1"/>
    <col min="780" max="780" width="18.36328125" customWidth="1"/>
    <col min="781" max="781" width="19.36328125" customWidth="1"/>
    <col min="1023" max="1023" width="41.90625" customWidth="1"/>
    <col min="1024" max="1024" width="10.90625" customWidth="1"/>
    <col min="1025" max="1025" width="1.453125" customWidth="1"/>
    <col min="1026" max="1026" width="16" customWidth="1"/>
    <col min="1027" max="1027" width="1.453125" customWidth="1"/>
    <col min="1028" max="1028" width="16.6328125" customWidth="1"/>
    <col min="1029" max="1029" width="1.453125" customWidth="1"/>
    <col min="1030" max="1030" width="18.36328125" customWidth="1"/>
    <col min="1031" max="1031" width="1.36328125" customWidth="1"/>
    <col min="1032" max="1032" width="16.453125" bestFit="1" customWidth="1"/>
    <col min="1033" max="1033" width="1.36328125" customWidth="1"/>
    <col min="1034" max="1034" width="16.6328125" customWidth="1"/>
    <col min="1035" max="1035" width="1.36328125" customWidth="1"/>
    <col min="1036" max="1036" width="18.36328125" customWidth="1"/>
    <col min="1037" max="1037" width="19.36328125" customWidth="1"/>
    <col min="1279" max="1279" width="41.90625" customWidth="1"/>
    <col min="1280" max="1280" width="10.90625" customWidth="1"/>
    <col min="1281" max="1281" width="1.453125" customWidth="1"/>
    <col min="1282" max="1282" width="16" customWidth="1"/>
    <col min="1283" max="1283" width="1.453125" customWidth="1"/>
    <col min="1284" max="1284" width="16.6328125" customWidth="1"/>
    <col min="1285" max="1285" width="1.453125" customWidth="1"/>
    <col min="1286" max="1286" width="18.36328125" customWidth="1"/>
    <col min="1287" max="1287" width="1.36328125" customWidth="1"/>
    <col min="1288" max="1288" width="16.453125" bestFit="1" customWidth="1"/>
    <col min="1289" max="1289" width="1.36328125" customWidth="1"/>
    <col min="1290" max="1290" width="16.6328125" customWidth="1"/>
    <col min="1291" max="1291" width="1.36328125" customWidth="1"/>
    <col min="1292" max="1292" width="18.36328125" customWidth="1"/>
    <col min="1293" max="1293" width="19.36328125" customWidth="1"/>
    <col min="1535" max="1535" width="41.90625" customWidth="1"/>
    <col min="1536" max="1536" width="10.90625" customWidth="1"/>
    <col min="1537" max="1537" width="1.453125" customWidth="1"/>
    <col min="1538" max="1538" width="16" customWidth="1"/>
    <col min="1539" max="1539" width="1.453125" customWidth="1"/>
    <col min="1540" max="1540" width="16.6328125" customWidth="1"/>
    <col min="1541" max="1541" width="1.453125" customWidth="1"/>
    <col min="1542" max="1542" width="18.36328125" customWidth="1"/>
    <col min="1543" max="1543" width="1.36328125" customWidth="1"/>
    <col min="1544" max="1544" width="16.453125" bestFit="1" customWidth="1"/>
    <col min="1545" max="1545" width="1.36328125" customWidth="1"/>
    <col min="1546" max="1546" width="16.6328125" customWidth="1"/>
    <col min="1547" max="1547" width="1.36328125" customWidth="1"/>
    <col min="1548" max="1548" width="18.36328125" customWidth="1"/>
    <col min="1549" max="1549" width="19.36328125" customWidth="1"/>
    <col min="1791" max="1791" width="41.90625" customWidth="1"/>
    <col min="1792" max="1792" width="10.90625" customWidth="1"/>
    <col min="1793" max="1793" width="1.453125" customWidth="1"/>
    <col min="1794" max="1794" width="16" customWidth="1"/>
    <col min="1795" max="1795" width="1.453125" customWidth="1"/>
    <col min="1796" max="1796" width="16.6328125" customWidth="1"/>
    <col min="1797" max="1797" width="1.453125" customWidth="1"/>
    <col min="1798" max="1798" width="18.36328125" customWidth="1"/>
    <col min="1799" max="1799" width="1.36328125" customWidth="1"/>
    <col min="1800" max="1800" width="16.453125" bestFit="1" customWidth="1"/>
    <col min="1801" max="1801" width="1.36328125" customWidth="1"/>
    <col min="1802" max="1802" width="16.6328125" customWidth="1"/>
    <col min="1803" max="1803" width="1.36328125" customWidth="1"/>
    <col min="1804" max="1804" width="18.36328125" customWidth="1"/>
    <col min="1805" max="1805" width="19.36328125" customWidth="1"/>
    <col min="2047" max="2047" width="41.90625" customWidth="1"/>
    <col min="2048" max="2048" width="10.90625" customWidth="1"/>
    <col min="2049" max="2049" width="1.453125" customWidth="1"/>
    <col min="2050" max="2050" width="16" customWidth="1"/>
    <col min="2051" max="2051" width="1.453125" customWidth="1"/>
    <col min="2052" max="2052" width="16.6328125" customWidth="1"/>
    <col min="2053" max="2053" width="1.453125" customWidth="1"/>
    <col min="2054" max="2054" width="18.36328125" customWidth="1"/>
    <col min="2055" max="2055" width="1.36328125" customWidth="1"/>
    <col min="2056" max="2056" width="16.453125" bestFit="1" customWidth="1"/>
    <col min="2057" max="2057" width="1.36328125" customWidth="1"/>
    <col min="2058" max="2058" width="16.6328125" customWidth="1"/>
    <col min="2059" max="2059" width="1.36328125" customWidth="1"/>
    <col min="2060" max="2060" width="18.36328125" customWidth="1"/>
    <col min="2061" max="2061" width="19.36328125" customWidth="1"/>
    <col min="2303" max="2303" width="41.90625" customWidth="1"/>
    <col min="2304" max="2304" width="10.90625" customWidth="1"/>
    <col min="2305" max="2305" width="1.453125" customWidth="1"/>
    <col min="2306" max="2306" width="16" customWidth="1"/>
    <col min="2307" max="2307" width="1.453125" customWidth="1"/>
    <col min="2308" max="2308" width="16.6328125" customWidth="1"/>
    <col min="2309" max="2309" width="1.453125" customWidth="1"/>
    <col min="2310" max="2310" width="18.36328125" customWidth="1"/>
    <col min="2311" max="2311" width="1.36328125" customWidth="1"/>
    <col min="2312" max="2312" width="16.453125" bestFit="1" customWidth="1"/>
    <col min="2313" max="2313" width="1.36328125" customWidth="1"/>
    <col min="2314" max="2314" width="16.6328125" customWidth="1"/>
    <col min="2315" max="2315" width="1.36328125" customWidth="1"/>
    <col min="2316" max="2316" width="18.36328125" customWidth="1"/>
    <col min="2317" max="2317" width="19.36328125" customWidth="1"/>
    <col min="2559" max="2559" width="41.90625" customWidth="1"/>
    <col min="2560" max="2560" width="10.90625" customWidth="1"/>
    <col min="2561" max="2561" width="1.453125" customWidth="1"/>
    <col min="2562" max="2562" width="16" customWidth="1"/>
    <col min="2563" max="2563" width="1.453125" customWidth="1"/>
    <col min="2564" max="2564" width="16.6328125" customWidth="1"/>
    <col min="2565" max="2565" width="1.453125" customWidth="1"/>
    <col min="2566" max="2566" width="18.36328125" customWidth="1"/>
    <col min="2567" max="2567" width="1.36328125" customWidth="1"/>
    <col min="2568" max="2568" width="16.453125" bestFit="1" customWidth="1"/>
    <col min="2569" max="2569" width="1.36328125" customWidth="1"/>
    <col min="2570" max="2570" width="16.6328125" customWidth="1"/>
    <col min="2571" max="2571" width="1.36328125" customWidth="1"/>
    <col min="2572" max="2572" width="18.36328125" customWidth="1"/>
    <col min="2573" max="2573" width="19.36328125" customWidth="1"/>
    <col min="2815" max="2815" width="41.90625" customWidth="1"/>
    <col min="2816" max="2816" width="10.90625" customWidth="1"/>
    <col min="2817" max="2817" width="1.453125" customWidth="1"/>
    <col min="2818" max="2818" width="16" customWidth="1"/>
    <col min="2819" max="2819" width="1.453125" customWidth="1"/>
    <col min="2820" max="2820" width="16.6328125" customWidth="1"/>
    <col min="2821" max="2821" width="1.453125" customWidth="1"/>
    <col min="2822" max="2822" width="18.36328125" customWidth="1"/>
    <col min="2823" max="2823" width="1.36328125" customWidth="1"/>
    <col min="2824" max="2824" width="16.453125" bestFit="1" customWidth="1"/>
    <col min="2825" max="2825" width="1.36328125" customWidth="1"/>
    <col min="2826" max="2826" width="16.6328125" customWidth="1"/>
    <col min="2827" max="2827" width="1.36328125" customWidth="1"/>
    <col min="2828" max="2828" width="18.36328125" customWidth="1"/>
    <col min="2829" max="2829" width="19.36328125" customWidth="1"/>
    <col min="3071" max="3071" width="41.90625" customWidth="1"/>
    <col min="3072" max="3072" width="10.90625" customWidth="1"/>
    <col min="3073" max="3073" width="1.453125" customWidth="1"/>
    <col min="3074" max="3074" width="16" customWidth="1"/>
    <col min="3075" max="3075" width="1.453125" customWidth="1"/>
    <col min="3076" max="3076" width="16.6328125" customWidth="1"/>
    <col min="3077" max="3077" width="1.453125" customWidth="1"/>
    <col min="3078" max="3078" width="18.36328125" customWidth="1"/>
    <col min="3079" max="3079" width="1.36328125" customWidth="1"/>
    <col min="3080" max="3080" width="16.453125" bestFit="1" customWidth="1"/>
    <col min="3081" max="3081" width="1.36328125" customWidth="1"/>
    <col min="3082" max="3082" width="16.6328125" customWidth="1"/>
    <col min="3083" max="3083" width="1.36328125" customWidth="1"/>
    <col min="3084" max="3084" width="18.36328125" customWidth="1"/>
    <col min="3085" max="3085" width="19.36328125" customWidth="1"/>
    <col min="3327" max="3327" width="41.90625" customWidth="1"/>
    <col min="3328" max="3328" width="10.90625" customWidth="1"/>
    <col min="3329" max="3329" width="1.453125" customWidth="1"/>
    <col min="3330" max="3330" width="16" customWidth="1"/>
    <col min="3331" max="3331" width="1.453125" customWidth="1"/>
    <col min="3332" max="3332" width="16.6328125" customWidth="1"/>
    <col min="3333" max="3333" width="1.453125" customWidth="1"/>
    <col min="3334" max="3334" width="18.36328125" customWidth="1"/>
    <col min="3335" max="3335" width="1.36328125" customWidth="1"/>
    <col min="3336" max="3336" width="16.453125" bestFit="1" customWidth="1"/>
    <col min="3337" max="3337" width="1.36328125" customWidth="1"/>
    <col min="3338" max="3338" width="16.6328125" customWidth="1"/>
    <col min="3339" max="3339" width="1.36328125" customWidth="1"/>
    <col min="3340" max="3340" width="18.36328125" customWidth="1"/>
    <col min="3341" max="3341" width="19.36328125" customWidth="1"/>
    <col min="3583" max="3583" width="41.90625" customWidth="1"/>
    <col min="3584" max="3584" width="10.90625" customWidth="1"/>
    <col min="3585" max="3585" width="1.453125" customWidth="1"/>
    <col min="3586" max="3586" width="16" customWidth="1"/>
    <col min="3587" max="3587" width="1.453125" customWidth="1"/>
    <col min="3588" max="3588" width="16.6328125" customWidth="1"/>
    <col min="3589" max="3589" width="1.453125" customWidth="1"/>
    <col min="3590" max="3590" width="18.36328125" customWidth="1"/>
    <col min="3591" max="3591" width="1.36328125" customWidth="1"/>
    <col min="3592" max="3592" width="16.453125" bestFit="1" customWidth="1"/>
    <col min="3593" max="3593" width="1.36328125" customWidth="1"/>
    <col min="3594" max="3594" width="16.6328125" customWidth="1"/>
    <col min="3595" max="3595" width="1.36328125" customWidth="1"/>
    <col min="3596" max="3596" width="18.36328125" customWidth="1"/>
    <col min="3597" max="3597" width="19.36328125" customWidth="1"/>
    <col min="3839" max="3839" width="41.90625" customWidth="1"/>
    <col min="3840" max="3840" width="10.90625" customWidth="1"/>
    <col min="3841" max="3841" width="1.453125" customWidth="1"/>
    <col min="3842" max="3842" width="16" customWidth="1"/>
    <col min="3843" max="3843" width="1.453125" customWidth="1"/>
    <col min="3844" max="3844" width="16.6328125" customWidth="1"/>
    <col min="3845" max="3845" width="1.453125" customWidth="1"/>
    <col min="3846" max="3846" width="18.36328125" customWidth="1"/>
    <col min="3847" max="3847" width="1.36328125" customWidth="1"/>
    <col min="3848" max="3848" width="16.453125" bestFit="1" customWidth="1"/>
    <col min="3849" max="3849" width="1.36328125" customWidth="1"/>
    <col min="3850" max="3850" width="16.6328125" customWidth="1"/>
    <col min="3851" max="3851" width="1.36328125" customWidth="1"/>
    <col min="3852" max="3852" width="18.36328125" customWidth="1"/>
    <col min="3853" max="3853" width="19.36328125" customWidth="1"/>
    <col min="4095" max="4095" width="41.90625" customWidth="1"/>
    <col min="4096" max="4096" width="10.90625" customWidth="1"/>
    <col min="4097" max="4097" width="1.453125" customWidth="1"/>
    <col min="4098" max="4098" width="16" customWidth="1"/>
    <col min="4099" max="4099" width="1.453125" customWidth="1"/>
    <col min="4100" max="4100" width="16.6328125" customWidth="1"/>
    <col min="4101" max="4101" width="1.453125" customWidth="1"/>
    <col min="4102" max="4102" width="18.36328125" customWidth="1"/>
    <col min="4103" max="4103" width="1.36328125" customWidth="1"/>
    <col min="4104" max="4104" width="16.453125" bestFit="1" customWidth="1"/>
    <col min="4105" max="4105" width="1.36328125" customWidth="1"/>
    <col min="4106" max="4106" width="16.6328125" customWidth="1"/>
    <col min="4107" max="4107" width="1.36328125" customWidth="1"/>
    <col min="4108" max="4108" width="18.36328125" customWidth="1"/>
    <col min="4109" max="4109" width="19.36328125" customWidth="1"/>
    <col min="4351" max="4351" width="41.90625" customWidth="1"/>
    <col min="4352" max="4352" width="10.90625" customWidth="1"/>
    <col min="4353" max="4353" width="1.453125" customWidth="1"/>
    <col min="4354" max="4354" width="16" customWidth="1"/>
    <col min="4355" max="4355" width="1.453125" customWidth="1"/>
    <col min="4356" max="4356" width="16.6328125" customWidth="1"/>
    <col min="4357" max="4357" width="1.453125" customWidth="1"/>
    <col min="4358" max="4358" width="18.36328125" customWidth="1"/>
    <col min="4359" max="4359" width="1.36328125" customWidth="1"/>
    <col min="4360" max="4360" width="16.453125" bestFit="1" customWidth="1"/>
    <col min="4361" max="4361" width="1.36328125" customWidth="1"/>
    <col min="4362" max="4362" width="16.6328125" customWidth="1"/>
    <col min="4363" max="4363" width="1.36328125" customWidth="1"/>
    <col min="4364" max="4364" width="18.36328125" customWidth="1"/>
    <col min="4365" max="4365" width="19.36328125" customWidth="1"/>
    <col min="4607" max="4607" width="41.90625" customWidth="1"/>
    <col min="4608" max="4608" width="10.90625" customWidth="1"/>
    <col min="4609" max="4609" width="1.453125" customWidth="1"/>
    <col min="4610" max="4610" width="16" customWidth="1"/>
    <col min="4611" max="4611" width="1.453125" customWidth="1"/>
    <col min="4612" max="4612" width="16.6328125" customWidth="1"/>
    <col min="4613" max="4613" width="1.453125" customWidth="1"/>
    <col min="4614" max="4614" width="18.36328125" customWidth="1"/>
    <col min="4615" max="4615" width="1.36328125" customWidth="1"/>
    <col min="4616" max="4616" width="16.453125" bestFit="1" customWidth="1"/>
    <col min="4617" max="4617" width="1.36328125" customWidth="1"/>
    <col min="4618" max="4618" width="16.6328125" customWidth="1"/>
    <col min="4619" max="4619" width="1.36328125" customWidth="1"/>
    <col min="4620" max="4620" width="18.36328125" customWidth="1"/>
    <col min="4621" max="4621" width="19.36328125" customWidth="1"/>
    <col min="4863" max="4863" width="41.90625" customWidth="1"/>
    <col min="4864" max="4864" width="10.90625" customWidth="1"/>
    <col min="4865" max="4865" width="1.453125" customWidth="1"/>
    <col min="4866" max="4866" width="16" customWidth="1"/>
    <col min="4867" max="4867" width="1.453125" customWidth="1"/>
    <col min="4868" max="4868" width="16.6328125" customWidth="1"/>
    <col min="4869" max="4869" width="1.453125" customWidth="1"/>
    <col min="4870" max="4870" width="18.36328125" customWidth="1"/>
    <col min="4871" max="4871" width="1.36328125" customWidth="1"/>
    <col min="4872" max="4872" width="16.453125" bestFit="1" customWidth="1"/>
    <col min="4873" max="4873" width="1.36328125" customWidth="1"/>
    <col min="4874" max="4874" width="16.6328125" customWidth="1"/>
    <col min="4875" max="4875" width="1.36328125" customWidth="1"/>
    <col min="4876" max="4876" width="18.36328125" customWidth="1"/>
    <col min="4877" max="4877" width="19.36328125" customWidth="1"/>
    <col min="5119" max="5119" width="41.90625" customWidth="1"/>
    <col min="5120" max="5120" width="10.90625" customWidth="1"/>
    <col min="5121" max="5121" width="1.453125" customWidth="1"/>
    <col min="5122" max="5122" width="16" customWidth="1"/>
    <col min="5123" max="5123" width="1.453125" customWidth="1"/>
    <col min="5124" max="5124" width="16.6328125" customWidth="1"/>
    <col min="5125" max="5125" width="1.453125" customWidth="1"/>
    <col min="5126" max="5126" width="18.36328125" customWidth="1"/>
    <col min="5127" max="5127" width="1.36328125" customWidth="1"/>
    <col min="5128" max="5128" width="16.453125" bestFit="1" customWidth="1"/>
    <col min="5129" max="5129" width="1.36328125" customWidth="1"/>
    <col min="5130" max="5130" width="16.6328125" customWidth="1"/>
    <col min="5131" max="5131" width="1.36328125" customWidth="1"/>
    <col min="5132" max="5132" width="18.36328125" customWidth="1"/>
    <col min="5133" max="5133" width="19.36328125" customWidth="1"/>
    <col min="5375" max="5375" width="41.90625" customWidth="1"/>
    <col min="5376" max="5376" width="10.90625" customWidth="1"/>
    <col min="5377" max="5377" width="1.453125" customWidth="1"/>
    <col min="5378" max="5378" width="16" customWidth="1"/>
    <col min="5379" max="5379" width="1.453125" customWidth="1"/>
    <col min="5380" max="5380" width="16.6328125" customWidth="1"/>
    <col min="5381" max="5381" width="1.453125" customWidth="1"/>
    <col min="5382" max="5382" width="18.36328125" customWidth="1"/>
    <col min="5383" max="5383" width="1.36328125" customWidth="1"/>
    <col min="5384" max="5384" width="16.453125" bestFit="1" customWidth="1"/>
    <col min="5385" max="5385" width="1.36328125" customWidth="1"/>
    <col min="5386" max="5386" width="16.6328125" customWidth="1"/>
    <col min="5387" max="5387" width="1.36328125" customWidth="1"/>
    <col min="5388" max="5388" width="18.36328125" customWidth="1"/>
    <col min="5389" max="5389" width="19.36328125" customWidth="1"/>
    <col min="5631" max="5631" width="41.90625" customWidth="1"/>
    <col min="5632" max="5632" width="10.90625" customWidth="1"/>
    <col min="5633" max="5633" width="1.453125" customWidth="1"/>
    <col min="5634" max="5634" width="16" customWidth="1"/>
    <col min="5635" max="5635" width="1.453125" customWidth="1"/>
    <col min="5636" max="5636" width="16.6328125" customWidth="1"/>
    <col min="5637" max="5637" width="1.453125" customWidth="1"/>
    <col min="5638" max="5638" width="18.36328125" customWidth="1"/>
    <col min="5639" max="5639" width="1.36328125" customWidth="1"/>
    <col min="5640" max="5640" width="16.453125" bestFit="1" customWidth="1"/>
    <col min="5641" max="5641" width="1.36328125" customWidth="1"/>
    <col min="5642" max="5642" width="16.6328125" customWidth="1"/>
    <col min="5643" max="5643" width="1.36328125" customWidth="1"/>
    <col min="5644" max="5644" width="18.36328125" customWidth="1"/>
    <col min="5645" max="5645" width="19.36328125" customWidth="1"/>
    <col min="5887" max="5887" width="41.90625" customWidth="1"/>
    <col min="5888" max="5888" width="10.90625" customWidth="1"/>
    <col min="5889" max="5889" width="1.453125" customWidth="1"/>
    <col min="5890" max="5890" width="16" customWidth="1"/>
    <col min="5891" max="5891" width="1.453125" customWidth="1"/>
    <col min="5892" max="5892" width="16.6328125" customWidth="1"/>
    <col min="5893" max="5893" width="1.453125" customWidth="1"/>
    <col min="5894" max="5894" width="18.36328125" customWidth="1"/>
    <col min="5895" max="5895" width="1.36328125" customWidth="1"/>
    <col min="5896" max="5896" width="16.453125" bestFit="1" customWidth="1"/>
    <col min="5897" max="5897" width="1.36328125" customWidth="1"/>
    <col min="5898" max="5898" width="16.6328125" customWidth="1"/>
    <col min="5899" max="5899" width="1.36328125" customWidth="1"/>
    <col min="5900" max="5900" width="18.36328125" customWidth="1"/>
    <col min="5901" max="5901" width="19.36328125" customWidth="1"/>
    <col min="6143" max="6143" width="41.90625" customWidth="1"/>
    <col min="6144" max="6144" width="10.90625" customWidth="1"/>
    <col min="6145" max="6145" width="1.453125" customWidth="1"/>
    <col min="6146" max="6146" width="16" customWidth="1"/>
    <col min="6147" max="6147" width="1.453125" customWidth="1"/>
    <col min="6148" max="6148" width="16.6328125" customWidth="1"/>
    <col min="6149" max="6149" width="1.453125" customWidth="1"/>
    <col min="6150" max="6150" width="18.36328125" customWidth="1"/>
    <col min="6151" max="6151" width="1.36328125" customWidth="1"/>
    <col min="6152" max="6152" width="16.453125" bestFit="1" customWidth="1"/>
    <col min="6153" max="6153" width="1.36328125" customWidth="1"/>
    <col min="6154" max="6154" width="16.6328125" customWidth="1"/>
    <col min="6155" max="6155" width="1.36328125" customWidth="1"/>
    <col min="6156" max="6156" width="18.36328125" customWidth="1"/>
    <col min="6157" max="6157" width="19.36328125" customWidth="1"/>
    <col min="6399" max="6399" width="41.90625" customWidth="1"/>
    <col min="6400" max="6400" width="10.90625" customWidth="1"/>
    <col min="6401" max="6401" width="1.453125" customWidth="1"/>
    <col min="6402" max="6402" width="16" customWidth="1"/>
    <col min="6403" max="6403" width="1.453125" customWidth="1"/>
    <col min="6404" max="6404" width="16.6328125" customWidth="1"/>
    <col min="6405" max="6405" width="1.453125" customWidth="1"/>
    <col min="6406" max="6406" width="18.36328125" customWidth="1"/>
    <col min="6407" max="6407" width="1.36328125" customWidth="1"/>
    <col min="6408" max="6408" width="16.453125" bestFit="1" customWidth="1"/>
    <col min="6409" max="6409" width="1.36328125" customWidth="1"/>
    <col min="6410" max="6410" width="16.6328125" customWidth="1"/>
    <col min="6411" max="6411" width="1.36328125" customWidth="1"/>
    <col min="6412" max="6412" width="18.36328125" customWidth="1"/>
    <col min="6413" max="6413" width="19.36328125" customWidth="1"/>
    <col min="6655" max="6655" width="41.90625" customWidth="1"/>
    <col min="6656" max="6656" width="10.90625" customWidth="1"/>
    <col min="6657" max="6657" width="1.453125" customWidth="1"/>
    <col min="6658" max="6658" width="16" customWidth="1"/>
    <col min="6659" max="6659" width="1.453125" customWidth="1"/>
    <col min="6660" max="6660" width="16.6328125" customWidth="1"/>
    <col min="6661" max="6661" width="1.453125" customWidth="1"/>
    <col min="6662" max="6662" width="18.36328125" customWidth="1"/>
    <col min="6663" max="6663" width="1.36328125" customWidth="1"/>
    <col min="6664" max="6664" width="16.453125" bestFit="1" customWidth="1"/>
    <col min="6665" max="6665" width="1.36328125" customWidth="1"/>
    <col min="6666" max="6666" width="16.6328125" customWidth="1"/>
    <col min="6667" max="6667" width="1.36328125" customWidth="1"/>
    <col min="6668" max="6668" width="18.36328125" customWidth="1"/>
    <col min="6669" max="6669" width="19.36328125" customWidth="1"/>
    <col min="6911" max="6911" width="41.90625" customWidth="1"/>
    <col min="6912" max="6912" width="10.90625" customWidth="1"/>
    <col min="6913" max="6913" width="1.453125" customWidth="1"/>
    <col min="6914" max="6914" width="16" customWidth="1"/>
    <col min="6915" max="6915" width="1.453125" customWidth="1"/>
    <col min="6916" max="6916" width="16.6328125" customWidth="1"/>
    <col min="6917" max="6917" width="1.453125" customWidth="1"/>
    <col min="6918" max="6918" width="18.36328125" customWidth="1"/>
    <col min="6919" max="6919" width="1.36328125" customWidth="1"/>
    <col min="6920" max="6920" width="16.453125" bestFit="1" customWidth="1"/>
    <col min="6921" max="6921" width="1.36328125" customWidth="1"/>
    <col min="6922" max="6922" width="16.6328125" customWidth="1"/>
    <col min="6923" max="6923" width="1.36328125" customWidth="1"/>
    <col min="6924" max="6924" width="18.36328125" customWidth="1"/>
    <col min="6925" max="6925" width="19.36328125" customWidth="1"/>
    <col min="7167" max="7167" width="41.90625" customWidth="1"/>
    <col min="7168" max="7168" width="10.90625" customWidth="1"/>
    <col min="7169" max="7169" width="1.453125" customWidth="1"/>
    <col min="7170" max="7170" width="16" customWidth="1"/>
    <col min="7171" max="7171" width="1.453125" customWidth="1"/>
    <col min="7172" max="7172" width="16.6328125" customWidth="1"/>
    <col min="7173" max="7173" width="1.453125" customWidth="1"/>
    <col min="7174" max="7174" width="18.36328125" customWidth="1"/>
    <col min="7175" max="7175" width="1.36328125" customWidth="1"/>
    <col min="7176" max="7176" width="16.453125" bestFit="1" customWidth="1"/>
    <col min="7177" max="7177" width="1.36328125" customWidth="1"/>
    <col min="7178" max="7178" width="16.6328125" customWidth="1"/>
    <col min="7179" max="7179" width="1.36328125" customWidth="1"/>
    <col min="7180" max="7180" width="18.36328125" customWidth="1"/>
    <col min="7181" max="7181" width="19.36328125" customWidth="1"/>
    <col min="7423" max="7423" width="41.90625" customWidth="1"/>
    <col min="7424" max="7424" width="10.90625" customWidth="1"/>
    <col min="7425" max="7425" width="1.453125" customWidth="1"/>
    <col min="7426" max="7426" width="16" customWidth="1"/>
    <col min="7427" max="7427" width="1.453125" customWidth="1"/>
    <col min="7428" max="7428" width="16.6328125" customWidth="1"/>
    <col min="7429" max="7429" width="1.453125" customWidth="1"/>
    <col min="7430" max="7430" width="18.36328125" customWidth="1"/>
    <col min="7431" max="7431" width="1.36328125" customWidth="1"/>
    <col min="7432" max="7432" width="16.453125" bestFit="1" customWidth="1"/>
    <col min="7433" max="7433" width="1.36328125" customWidth="1"/>
    <col min="7434" max="7434" width="16.6328125" customWidth="1"/>
    <col min="7435" max="7435" width="1.36328125" customWidth="1"/>
    <col min="7436" max="7436" width="18.36328125" customWidth="1"/>
    <col min="7437" max="7437" width="19.36328125" customWidth="1"/>
    <col min="7679" max="7679" width="41.90625" customWidth="1"/>
    <col min="7680" max="7680" width="10.90625" customWidth="1"/>
    <col min="7681" max="7681" width="1.453125" customWidth="1"/>
    <col min="7682" max="7682" width="16" customWidth="1"/>
    <col min="7683" max="7683" width="1.453125" customWidth="1"/>
    <col min="7684" max="7684" width="16.6328125" customWidth="1"/>
    <col min="7685" max="7685" width="1.453125" customWidth="1"/>
    <col min="7686" max="7686" width="18.36328125" customWidth="1"/>
    <col min="7687" max="7687" width="1.36328125" customWidth="1"/>
    <col min="7688" max="7688" width="16.453125" bestFit="1" customWidth="1"/>
    <col min="7689" max="7689" width="1.36328125" customWidth="1"/>
    <col min="7690" max="7690" width="16.6328125" customWidth="1"/>
    <col min="7691" max="7691" width="1.36328125" customWidth="1"/>
    <col min="7692" max="7692" width="18.36328125" customWidth="1"/>
    <col min="7693" max="7693" width="19.36328125" customWidth="1"/>
    <col min="7935" max="7935" width="41.90625" customWidth="1"/>
    <col min="7936" max="7936" width="10.90625" customWidth="1"/>
    <col min="7937" max="7937" width="1.453125" customWidth="1"/>
    <col min="7938" max="7938" width="16" customWidth="1"/>
    <col min="7939" max="7939" width="1.453125" customWidth="1"/>
    <col min="7940" max="7940" width="16.6328125" customWidth="1"/>
    <col min="7941" max="7941" width="1.453125" customWidth="1"/>
    <col min="7942" max="7942" width="18.36328125" customWidth="1"/>
    <col min="7943" max="7943" width="1.36328125" customWidth="1"/>
    <col min="7944" max="7944" width="16.453125" bestFit="1" customWidth="1"/>
    <col min="7945" max="7945" width="1.36328125" customWidth="1"/>
    <col min="7946" max="7946" width="16.6328125" customWidth="1"/>
    <col min="7947" max="7947" width="1.36328125" customWidth="1"/>
    <col min="7948" max="7948" width="18.36328125" customWidth="1"/>
    <col min="7949" max="7949" width="19.36328125" customWidth="1"/>
    <col min="8191" max="8191" width="41.90625" customWidth="1"/>
    <col min="8192" max="8192" width="10.90625" customWidth="1"/>
    <col min="8193" max="8193" width="1.453125" customWidth="1"/>
    <col min="8194" max="8194" width="16" customWidth="1"/>
    <col min="8195" max="8195" width="1.453125" customWidth="1"/>
    <col min="8196" max="8196" width="16.6328125" customWidth="1"/>
    <col min="8197" max="8197" width="1.453125" customWidth="1"/>
    <col min="8198" max="8198" width="18.36328125" customWidth="1"/>
    <col min="8199" max="8199" width="1.36328125" customWidth="1"/>
    <col min="8200" max="8200" width="16.453125" bestFit="1" customWidth="1"/>
    <col min="8201" max="8201" width="1.36328125" customWidth="1"/>
    <col min="8202" max="8202" width="16.6328125" customWidth="1"/>
    <col min="8203" max="8203" width="1.36328125" customWidth="1"/>
    <col min="8204" max="8204" width="18.36328125" customWidth="1"/>
    <col min="8205" max="8205" width="19.36328125" customWidth="1"/>
    <col min="8447" max="8447" width="41.90625" customWidth="1"/>
    <col min="8448" max="8448" width="10.90625" customWidth="1"/>
    <col min="8449" max="8449" width="1.453125" customWidth="1"/>
    <col min="8450" max="8450" width="16" customWidth="1"/>
    <col min="8451" max="8451" width="1.453125" customWidth="1"/>
    <col min="8452" max="8452" width="16.6328125" customWidth="1"/>
    <col min="8453" max="8453" width="1.453125" customWidth="1"/>
    <col min="8454" max="8454" width="18.36328125" customWidth="1"/>
    <col min="8455" max="8455" width="1.36328125" customWidth="1"/>
    <col min="8456" max="8456" width="16.453125" bestFit="1" customWidth="1"/>
    <col min="8457" max="8457" width="1.36328125" customWidth="1"/>
    <col min="8458" max="8458" width="16.6328125" customWidth="1"/>
    <col min="8459" max="8459" width="1.36328125" customWidth="1"/>
    <col min="8460" max="8460" width="18.36328125" customWidth="1"/>
    <col min="8461" max="8461" width="19.36328125" customWidth="1"/>
    <col min="8703" max="8703" width="41.90625" customWidth="1"/>
    <col min="8704" max="8704" width="10.90625" customWidth="1"/>
    <col min="8705" max="8705" width="1.453125" customWidth="1"/>
    <col min="8706" max="8706" width="16" customWidth="1"/>
    <col min="8707" max="8707" width="1.453125" customWidth="1"/>
    <col min="8708" max="8708" width="16.6328125" customWidth="1"/>
    <col min="8709" max="8709" width="1.453125" customWidth="1"/>
    <col min="8710" max="8710" width="18.36328125" customWidth="1"/>
    <col min="8711" max="8711" width="1.36328125" customWidth="1"/>
    <col min="8712" max="8712" width="16.453125" bestFit="1" customWidth="1"/>
    <col min="8713" max="8713" width="1.36328125" customWidth="1"/>
    <col min="8714" max="8714" width="16.6328125" customWidth="1"/>
    <col min="8715" max="8715" width="1.36328125" customWidth="1"/>
    <col min="8716" max="8716" width="18.36328125" customWidth="1"/>
    <col min="8717" max="8717" width="19.36328125" customWidth="1"/>
    <col min="8959" max="8959" width="41.90625" customWidth="1"/>
    <col min="8960" max="8960" width="10.90625" customWidth="1"/>
    <col min="8961" max="8961" width="1.453125" customWidth="1"/>
    <col min="8962" max="8962" width="16" customWidth="1"/>
    <col min="8963" max="8963" width="1.453125" customWidth="1"/>
    <col min="8964" max="8964" width="16.6328125" customWidth="1"/>
    <col min="8965" max="8965" width="1.453125" customWidth="1"/>
    <col min="8966" max="8966" width="18.36328125" customWidth="1"/>
    <col min="8967" max="8967" width="1.36328125" customWidth="1"/>
    <col min="8968" max="8968" width="16.453125" bestFit="1" customWidth="1"/>
    <col min="8969" max="8969" width="1.36328125" customWidth="1"/>
    <col min="8970" max="8970" width="16.6328125" customWidth="1"/>
    <col min="8971" max="8971" width="1.36328125" customWidth="1"/>
    <col min="8972" max="8972" width="18.36328125" customWidth="1"/>
    <col min="8973" max="8973" width="19.36328125" customWidth="1"/>
    <col min="9215" max="9215" width="41.90625" customWidth="1"/>
    <col min="9216" max="9216" width="10.90625" customWidth="1"/>
    <col min="9217" max="9217" width="1.453125" customWidth="1"/>
    <col min="9218" max="9218" width="16" customWidth="1"/>
    <col min="9219" max="9219" width="1.453125" customWidth="1"/>
    <col min="9220" max="9220" width="16.6328125" customWidth="1"/>
    <col min="9221" max="9221" width="1.453125" customWidth="1"/>
    <col min="9222" max="9222" width="18.36328125" customWidth="1"/>
    <col min="9223" max="9223" width="1.36328125" customWidth="1"/>
    <col min="9224" max="9224" width="16.453125" bestFit="1" customWidth="1"/>
    <col min="9225" max="9225" width="1.36328125" customWidth="1"/>
    <col min="9226" max="9226" width="16.6328125" customWidth="1"/>
    <col min="9227" max="9227" width="1.36328125" customWidth="1"/>
    <col min="9228" max="9228" width="18.36328125" customWidth="1"/>
    <col min="9229" max="9229" width="19.36328125" customWidth="1"/>
    <col min="9471" max="9471" width="41.90625" customWidth="1"/>
    <col min="9472" max="9472" width="10.90625" customWidth="1"/>
    <col min="9473" max="9473" width="1.453125" customWidth="1"/>
    <col min="9474" max="9474" width="16" customWidth="1"/>
    <col min="9475" max="9475" width="1.453125" customWidth="1"/>
    <col min="9476" max="9476" width="16.6328125" customWidth="1"/>
    <col min="9477" max="9477" width="1.453125" customWidth="1"/>
    <col min="9478" max="9478" width="18.36328125" customWidth="1"/>
    <col min="9479" max="9479" width="1.36328125" customWidth="1"/>
    <col min="9480" max="9480" width="16.453125" bestFit="1" customWidth="1"/>
    <col min="9481" max="9481" width="1.36328125" customWidth="1"/>
    <col min="9482" max="9482" width="16.6328125" customWidth="1"/>
    <col min="9483" max="9483" width="1.36328125" customWidth="1"/>
    <col min="9484" max="9484" width="18.36328125" customWidth="1"/>
    <col min="9485" max="9485" width="19.36328125" customWidth="1"/>
    <col min="9727" max="9727" width="41.90625" customWidth="1"/>
    <col min="9728" max="9728" width="10.90625" customWidth="1"/>
    <col min="9729" max="9729" width="1.453125" customWidth="1"/>
    <col min="9730" max="9730" width="16" customWidth="1"/>
    <col min="9731" max="9731" width="1.453125" customWidth="1"/>
    <col min="9732" max="9732" width="16.6328125" customWidth="1"/>
    <col min="9733" max="9733" width="1.453125" customWidth="1"/>
    <col min="9734" max="9734" width="18.36328125" customWidth="1"/>
    <col min="9735" max="9735" width="1.36328125" customWidth="1"/>
    <col min="9736" max="9736" width="16.453125" bestFit="1" customWidth="1"/>
    <col min="9737" max="9737" width="1.36328125" customWidth="1"/>
    <col min="9738" max="9738" width="16.6328125" customWidth="1"/>
    <col min="9739" max="9739" width="1.36328125" customWidth="1"/>
    <col min="9740" max="9740" width="18.36328125" customWidth="1"/>
    <col min="9741" max="9741" width="19.36328125" customWidth="1"/>
    <col min="9983" max="9983" width="41.90625" customWidth="1"/>
    <col min="9984" max="9984" width="10.90625" customWidth="1"/>
    <col min="9985" max="9985" width="1.453125" customWidth="1"/>
    <col min="9986" max="9986" width="16" customWidth="1"/>
    <col min="9987" max="9987" width="1.453125" customWidth="1"/>
    <col min="9988" max="9988" width="16.6328125" customWidth="1"/>
    <col min="9989" max="9989" width="1.453125" customWidth="1"/>
    <col min="9990" max="9990" width="18.36328125" customWidth="1"/>
    <col min="9991" max="9991" width="1.36328125" customWidth="1"/>
    <col min="9992" max="9992" width="16.453125" bestFit="1" customWidth="1"/>
    <col min="9993" max="9993" width="1.36328125" customWidth="1"/>
    <col min="9994" max="9994" width="16.6328125" customWidth="1"/>
    <col min="9995" max="9995" width="1.36328125" customWidth="1"/>
    <col min="9996" max="9996" width="18.36328125" customWidth="1"/>
    <col min="9997" max="9997" width="19.36328125" customWidth="1"/>
    <col min="10239" max="10239" width="41.90625" customWidth="1"/>
    <col min="10240" max="10240" width="10.90625" customWidth="1"/>
    <col min="10241" max="10241" width="1.453125" customWidth="1"/>
    <col min="10242" max="10242" width="16" customWidth="1"/>
    <col min="10243" max="10243" width="1.453125" customWidth="1"/>
    <col min="10244" max="10244" width="16.6328125" customWidth="1"/>
    <col min="10245" max="10245" width="1.453125" customWidth="1"/>
    <col min="10246" max="10246" width="18.36328125" customWidth="1"/>
    <col min="10247" max="10247" width="1.36328125" customWidth="1"/>
    <col min="10248" max="10248" width="16.453125" bestFit="1" customWidth="1"/>
    <col min="10249" max="10249" width="1.36328125" customWidth="1"/>
    <col min="10250" max="10250" width="16.6328125" customWidth="1"/>
    <col min="10251" max="10251" width="1.36328125" customWidth="1"/>
    <col min="10252" max="10252" width="18.36328125" customWidth="1"/>
    <col min="10253" max="10253" width="19.36328125" customWidth="1"/>
    <col min="10495" max="10495" width="41.90625" customWidth="1"/>
    <col min="10496" max="10496" width="10.90625" customWidth="1"/>
    <col min="10497" max="10497" width="1.453125" customWidth="1"/>
    <col min="10498" max="10498" width="16" customWidth="1"/>
    <col min="10499" max="10499" width="1.453125" customWidth="1"/>
    <col min="10500" max="10500" width="16.6328125" customWidth="1"/>
    <col min="10501" max="10501" width="1.453125" customWidth="1"/>
    <col min="10502" max="10502" width="18.36328125" customWidth="1"/>
    <col min="10503" max="10503" width="1.36328125" customWidth="1"/>
    <col min="10504" max="10504" width="16.453125" bestFit="1" customWidth="1"/>
    <col min="10505" max="10505" width="1.36328125" customWidth="1"/>
    <col min="10506" max="10506" width="16.6328125" customWidth="1"/>
    <col min="10507" max="10507" width="1.36328125" customWidth="1"/>
    <col min="10508" max="10508" width="18.36328125" customWidth="1"/>
    <col min="10509" max="10509" width="19.36328125" customWidth="1"/>
    <col min="10751" max="10751" width="41.90625" customWidth="1"/>
    <col min="10752" max="10752" width="10.90625" customWidth="1"/>
    <col min="10753" max="10753" width="1.453125" customWidth="1"/>
    <col min="10754" max="10754" width="16" customWidth="1"/>
    <col min="10755" max="10755" width="1.453125" customWidth="1"/>
    <col min="10756" max="10756" width="16.6328125" customWidth="1"/>
    <col min="10757" max="10757" width="1.453125" customWidth="1"/>
    <col min="10758" max="10758" width="18.36328125" customWidth="1"/>
    <col min="10759" max="10759" width="1.36328125" customWidth="1"/>
    <col min="10760" max="10760" width="16.453125" bestFit="1" customWidth="1"/>
    <col min="10761" max="10761" width="1.36328125" customWidth="1"/>
    <col min="10762" max="10762" width="16.6328125" customWidth="1"/>
    <col min="10763" max="10763" width="1.36328125" customWidth="1"/>
    <col min="10764" max="10764" width="18.36328125" customWidth="1"/>
    <col min="10765" max="10765" width="19.36328125" customWidth="1"/>
    <col min="11007" max="11007" width="41.90625" customWidth="1"/>
    <col min="11008" max="11008" width="10.90625" customWidth="1"/>
    <col min="11009" max="11009" width="1.453125" customWidth="1"/>
    <col min="11010" max="11010" width="16" customWidth="1"/>
    <col min="11011" max="11011" width="1.453125" customWidth="1"/>
    <col min="11012" max="11012" width="16.6328125" customWidth="1"/>
    <col min="11013" max="11013" width="1.453125" customWidth="1"/>
    <col min="11014" max="11014" width="18.36328125" customWidth="1"/>
    <col min="11015" max="11015" width="1.36328125" customWidth="1"/>
    <col min="11016" max="11016" width="16.453125" bestFit="1" customWidth="1"/>
    <col min="11017" max="11017" width="1.36328125" customWidth="1"/>
    <col min="11018" max="11018" width="16.6328125" customWidth="1"/>
    <col min="11019" max="11019" width="1.36328125" customWidth="1"/>
    <col min="11020" max="11020" width="18.36328125" customWidth="1"/>
    <col min="11021" max="11021" width="19.36328125" customWidth="1"/>
    <col min="11263" max="11263" width="41.90625" customWidth="1"/>
    <col min="11264" max="11264" width="10.90625" customWidth="1"/>
    <col min="11265" max="11265" width="1.453125" customWidth="1"/>
    <col min="11266" max="11266" width="16" customWidth="1"/>
    <col min="11267" max="11267" width="1.453125" customWidth="1"/>
    <col min="11268" max="11268" width="16.6328125" customWidth="1"/>
    <col min="11269" max="11269" width="1.453125" customWidth="1"/>
    <col min="11270" max="11270" width="18.36328125" customWidth="1"/>
    <col min="11271" max="11271" width="1.36328125" customWidth="1"/>
    <col min="11272" max="11272" width="16.453125" bestFit="1" customWidth="1"/>
    <col min="11273" max="11273" width="1.36328125" customWidth="1"/>
    <col min="11274" max="11274" width="16.6328125" customWidth="1"/>
    <col min="11275" max="11275" width="1.36328125" customWidth="1"/>
    <col min="11276" max="11276" width="18.36328125" customWidth="1"/>
    <col min="11277" max="11277" width="19.36328125" customWidth="1"/>
    <col min="11519" max="11519" width="41.90625" customWidth="1"/>
    <col min="11520" max="11520" width="10.90625" customWidth="1"/>
    <col min="11521" max="11521" width="1.453125" customWidth="1"/>
    <col min="11522" max="11522" width="16" customWidth="1"/>
    <col min="11523" max="11523" width="1.453125" customWidth="1"/>
    <col min="11524" max="11524" width="16.6328125" customWidth="1"/>
    <col min="11525" max="11525" width="1.453125" customWidth="1"/>
    <col min="11526" max="11526" width="18.36328125" customWidth="1"/>
    <col min="11527" max="11527" width="1.36328125" customWidth="1"/>
    <col min="11528" max="11528" width="16.453125" bestFit="1" customWidth="1"/>
    <col min="11529" max="11529" width="1.36328125" customWidth="1"/>
    <col min="11530" max="11530" width="16.6328125" customWidth="1"/>
    <col min="11531" max="11531" width="1.36328125" customWidth="1"/>
    <col min="11532" max="11532" width="18.36328125" customWidth="1"/>
    <col min="11533" max="11533" width="19.36328125" customWidth="1"/>
    <col min="11775" max="11775" width="41.90625" customWidth="1"/>
    <col min="11776" max="11776" width="10.90625" customWidth="1"/>
    <col min="11777" max="11777" width="1.453125" customWidth="1"/>
    <col min="11778" max="11778" width="16" customWidth="1"/>
    <col min="11779" max="11779" width="1.453125" customWidth="1"/>
    <col min="11780" max="11780" width="16.6328125" customWidth="1"/>
    <col min="11781" max="11781" width="1.453125" customWidth="1"/>
    <col min="11782" max="11782" width="18.36328125" customWidth="1"/>
    <col min="11783" max="11783" width="1.36328125" customWidth="1"/>
    <col min="11784" max="11784" width="16.453125" bestFit="1" customWidth="1"/>
    <col min="11785" max="11785" width="1.36328125" customWidth="1"/>
    <col min="11786" max="11786" width="16.6328125" customWidth="1"/>
    <col min="11787" max="11787" width="1.36328125" customWidth="1"/>
    <col min="11788" max="11788" width="18.36328125" customWidth="1"/>
    <col min="11789" max="11789" width="19.36328125" customWidth="1"/>
    <col min="12031" max="12031" width="41.90625" customWidth="1"/>
    <col min="12032" max="12032" width="10.90625" customWidth="1"/>
    <col min="12033" max="12033" width="1.453125" customWidth="1"/>
    <col min="12034" max="12034" width="16" customWidth="1"/>
    <col min="12035" max="12035" width="1.453125" customWidth="1"/>
    <col min="12036" max="12036" width="16.6328125" customWidth="1"/>
    <col min="12037" max="12037" width="1.453125" customWidth="1"/>
    <col min="12038" max="12038" width="18.36328125" customWidth="1"/>
    <col min="12039" max="12039" width="1.36328125" customWidth="1"/>
    <col min="12040" max="12040" width="16.453125" bestFit="1" customWidth="1"/>
    <col min="12041" max="12041" width="1.36328125" customWidth="1"/>
    <col min="12042" max="12042" width="16.6328125" customWidth="1"/>
    <col min="12043" max="12043" width="1.36328125" customWidth="1"/>
    <col min="12044" max="12044" width="18.36328125" customWidth="1"/>
    <col min="12045" max="12045" width="19.36328125" customWidth="1"/>
    <col min="12287" max="12287" width="41.90625" customWidth="1"/>
    <col min="12288" max="12288" width="10.90625" customWidth="1"/>
    <col min="12289" max="12289" width="1.453125" customWidth="1"/>
    <col min="12290" max="12290" width="16" customWidth="1"/>
    <col min="12291" max="12291" width="1.453125" customWidth="1"/>
    <col min="12292" max="12292" width="16.6328125" customWidth="1"/>
    <col min="12293" max="12293" width="1.453125" customWidth="1"/>
    <col min="12294" max="12294" width="18.36328125" customWidth="1"/>
    <col min="12295" max="12295" width="1.36328125" customWidth="1"/>
    <col min="12296" max="12296" width="16.453125" bestFit="1" customWidth="1"/>
    <col min="12297" max="12297" width="1.36328125" customWidth="1"/>
    <col min="12298" max="12298" width="16.6328125" customWidth="1"/>
    <col min="12299" max="12299" width="1.36328125" customWidth="1"/>
    <col min="12300" max="12300" width="18.36328125" customWidth="1"/>
    <col min="12301" max="12301" width="19.36328125" customWidth="1"/>
    <col min="12543" max="12543" width="41.90625" customWidth="1"/>
    <col min="12544" max="12544" width="10.90625" customWidth="1"/>
    <col min="12545" max="12545" width="1.453125" customWidth="1"/>
    <col min="12546" max="12546" width="16" customWidth="1"/>
    <col min="12547" max="12547" width="1.453125" customWidth="1"/>
    <col min="12548" max="12548" width="16.6328125" customWidth="1"/>
    <col min="12549" max="12549" width="1.453125" customWidth="1"/>
    <col min="12550" max="12550" width="18.36328125" customWidth="1"/>
    <col min="12551" max="12551" width="1.36328125" customWidth="1"/>
    <col min="12552" max="12552" width="16.453125" bestFit="1" customWidth="1"/>
    <col min="12553" max="12553" width="1.36328125" customWidth="1"/>
    <col min="12554" max="12554" width="16.6328125" customWidth="1"/>
    <col min="12555" max="12555" width="1.36328125" customWidth="1"/>
    <col min="12556" max="12556" width="18.36328125" customWidth="1"/>
    <col min="12557" max="12557" width="19.36328125" customWidth="1"/>
    <col min="12799" max="12799" width="41.90625" customWidth="1"/>
    <col min="12800" max="12800" width="10.90625" customWidth="1"/>
    <col min="12801" max="12801" width="1.453125" customWidth="1"/>
    <col min="12802" max="12802" width="16" customWidth="1"/>
    <col min="12803" max="12803" width="1.453125" customWidth="1"/>
    <col min="12804" max="12804" width="16.6328125" customWidth="1"/>
    <col min="12805" max="12805" width="1.453125" customWidth="1"/>
    <col min="12806" max="12806" width="18.36328125" customWidth="1"/>
    <col min="12807" max="12807" width="1.36328125" customWidth="1"/>
    <col min="12808" max="12808" width="16.453125" bestFit="1" customWidth="1"/>
    <col min="12809" max="12809" width="1.36328125" customWidth="1"/>
    <col min="12810" max="12810" width="16.6328125" customWidth="1"/>
    <col min="12811" max="12811" width="1.36328125" customWidth="1"/>
    <col min="12812" max="12812" width="18.36328125" customWidth="1"/>
    <col min="12813" max="12813" width="19.36328125" customWidth="1"/>
    <col min="13055" max="13055" width="41.90625" customWidth="1"/>
    <col min="13056" max="13056" width="10.90625" customWidth="1"/>
    <col min="13057" max="13057" width="1.453125" customWidth="1"/>
    <col min="13058" max="13058" width="16" customWidth="1"/>
    <col min="13059" max="13059" width="1.453125" customWidth="1"/>
    <col min="13060" max="13060" width="16.6328125" customWidth="1"/>
    <col min="13061" max="13061" width="1.453125" customWidth="1"/>
    <col min="13062" max="13062" width="18.36328125" customWidth="1"/>
    <col min="13063" max="13063" width="1.36328125" customWidth="1"/>
    <col min="13064" max="13064" width="16.453125" bestFit="1" customWidth="1"/>
    <col min="13065" max="13065" width="1.36328125" customWidth="1"/>
    <col min="13066" max="13066" width="16.6328125" customWidth="1"/>
    <col min="13067" max="13067" width="1.36328125" customWidth="1"/>
    <col min="13068" max="13068" width="18.36328125" customWidth="1"/>
    <col min="13069" max="13069" width="19.36328125" customWidth="1"/>
    <col min="13311" max="13311" width="41.90625" customWidth="1"/>
    <col min="13312" max="13312" width="10.90625" customWidth="1"/>
    <col min="13313" max="13313" width="1.453125" customWidth="1"/>
    <col min="13314" max="13314" width="16" customWidth="1"/>
    <col min="13315" max="13315" width="1.453125" customWidth="1"/>
    <col min="13316" max="13316" width="16.6328125" customWidth="1"/>
    <col min="13317" max="13317" width="1.453125" customWidth="1"/>
    <col min="13318" max="13318" width="18.36328125" customWidth="1"/>
    <col min="13319" max="13319" width="1.36328125" customWidth="1"/>
    <col min="13320" max="13320" width="16.453125" bestFit="1" customWidth="1"/>
    <col min="13321" max="13321" width="1.36328125" customWidth="1"/>
    <col min="13322" max="13322" width="16.6328125" customWidth="1"/>
    <col min="13323" max="13323" width="1.36328125" customWidth="1"/>
    <col min="13324" max="13324" width="18.36328125" customWidth="1"/>
    <col min="13325" max="13325" width="19.36328125" customWidth="1"/>
    <col min="13567" max="13567" width="41.90625" customWidth="1"/>
    <col min="13568" max="13568" width="10.90625" customWidth="1"/>
    <col min="13569" max="13569" width="1.453125" customWidth="1"/>
    <col min="13570" max="13570" width="16" customWidth="1"/>
    <col min="13571" max="13571" width="1.453125" customWidth="1"/>
    <col min="13572" max="13572" width="16.6328125" customWidth="1"/>
    <col min="13573" max="13573" width="1.453125" customWidth="1"/>
    <col min="13574" max="13574" width="18.36328125" customWidth="1"/>
    <col min="13575" max="13575" width="1.36328125" customWidth="1"/>
    <col min="13576" max="13576" width="16.453125" bestFit="1" customWidth="1"/>
    <col min="13577" max="13577" width="1.36328125" customWidth="1"/>
    <col min="13578" max="13578" width="16.6328125" customWidth="1"/>
    <col min="13579" max="13579" width="1.36328125" customWidth="1"/>
    <col min="13580" max="13580" width="18.36328125" customWidth="1"/>
    <col min="13581" max="13581" width="19.36328125" customWidth="1"/>
    <col min="13823" max="13823" width="41.90625" customWidth="1"/>
    <col min="13824" max="13824" width="10.90625" customWidth="1"/>
    <col min="13825" max="13825" width="1.453125" customWidth="1"/>
    <col min="13826" max="13826" width="16" customWidth="1"/>
    <col min="13827" max="13827" width="1.453125" customWidth="1"/>
    <col min="13828" max="13828" width="16.6328125" customWidth="1"/>
    <col min="13829" max="13829" width="1.453125" customWidth="1"/>
    <col min="13830" max="13830" width="18.36328125" customWidth="1"/>
    <col min="13831" max="13831" width="1.36328125" customWidth="1"/>
    <col min="13832" max="13832" width="16.453125" bestFit="1" customWidth="1"/>
    <col min="13833" max="13833" width="1.36328125" customWidth="1"/>
    <col min="13834" max="13834" width="16.6328125" customWidth="1"/>
    <col min="13835" max="13835" width="1.36328125" customWidth="1"/>
    <col min="13836" max="13836" width="18.36328125" customWidth="1"/>
    <col min="13837" max="13837" width="19.36328125" customWidth="1"/>
    <col min="14079" max="14079" width="41.90625" customWidth="1"/>
    <col min="14080" max="14080" width="10.90625" customWidth="1"/>
    <col min="14081" max="14081" width="1.453125" customWidth="1"/>
    <col min="14082" max="14082" width="16" customWidth="1"/>
    <col min="14083" max="14083" width="1.453125" customWidth="1"/>
    <col min="14084" max="14084" width="16.6328125" customWidth="1"/>
    <col min="14085" max="14085" width="1.453125" customWidth="1"/>
    <col min="14086" max="14086" width="18.36328125" customWidth="1"/>
    <col min="14087" max="14087" width="1.36328125" customWidth="1"/>
    <col min="14088" max="14088" width="16.453125" bestFit="1" customWidth="1"/>
    <col min="14089" max="14089" width="1.36328125" customWidth="1"/>
    <col min="14090" max="14090" width="16.6328125" customWidth="1"/>
    <col min="14091" max="14091" width="1.36328125" customWidth="1"/>
    <col min="14092" max="14092" width="18.36328125" customWidth="1"/>
    <col min="14093" max="14093" width="19.36328125" customWidth="1"/>
    <col min="14335" max="14335" width="41.90625" customWidth="1"/>
    <col min="14336" max="14336" width="10.90625" customWidth="1"/>
    <col min="14337" max="14337" width="1.453125" customWidth="1"/>
    <col min="14338" max="14338" width="16" customWidth="1"/>
    <col min="14339" max="14339" width="1.453125" customWidth="1"/>
    <col min="14340" max="14340" width="16.6328125" customWidth="1"/>
    <col min="14341" max="14341" width="1.453125" customWidth="1"/>
    <col min="14342" max="14342" width="18.36328125" customWidth="1"/>
    <col min="14343" max="14343" width="1.36328125" customWidth="1"/>
    <col min="14344" max="14344" width="16.453125" bestFit="1" customWidth="1"/>
    <col min="14345" max="14345" width="1.36328125" customWidth="1"/>
    <col min="14346" max="14346" width="16.6328125" customWidth="1"/>
    <col min="14347" max="14347" width="1.36328125" customWidth="1"/>
    <col min="14348" max="14348" width="18.36328125" customWidth="1"/>
    <col min="14349" max="14349" width="19.36328125" customWidth="1"/>
    <col min="14591" max="14591" width="41.90625" customWidth="1"/>
    <col min="14592" max="14592" width="10.90625" customWidth="1"/>
    <col min="14593" max="14593" width="1.453125" customWidth="1"/>
    <col min="14594" max="14594" width="16" customWidth="1"/>
    <col min="14595" max="14595" width="1.453125" customWidth="1"/>
    <col min="14596" max="14596" width="16.6328125" customWidth="1"/>
    <col min="14597" max="14597" width="1.453125" customWidth="1"/>
    <col min="14598" max="14598" width="18.36328125" customWidth="1"/>
    <col min="14599" max="14599" width="1.36328125" customWidth="1"/>
    <col min="14600" max="14600" width="16.453125" bestFit="1" customWidth="1"/>
    <col min="14601" max="14601" width="1.36328125" customWidth="1"/>
    <col min="14602" max="14602" width="16.6328125" customWidth="1"/>
    <col min="14603" max="14603" width="1.36328125" customWidth="1"/>
    <col min="14604" max="14604" width="18.36328125" customWidth="1"/>
    <col min="14605" max="14605" width="19.36328125" customWidth="1"/>
    <col min="14847" max="14847" width="41.90625" customWidth="1"/>
    <col min="14848" max="14848" width="10.90625" customWidth="1"/>
    <col min="14849" max="14849" width="1.453125" customWidth="1"/>
    <col min="14850" max="14850" width="16" customWidth="1"/>
    <col min="14851" max="14851" width="1.453125" customWidth="1"/>
    <col min="14852" max="14852" width="16.6328125" customWidth="1"/>
    <col min="14853" max="14853" width="1.453125" customWidth="1"/>
    <col min="14854" max="14854" width="18.36328125" customWidth="1"/>
    <col min="14855" max="14855" width="1.36328125" customWidth="1"/>
    <col min="14856" max="14856" width="16.453125" bestFit="1" customWidth="1"/>
    <col min="14857" max="14857" width="1.36328125" customWidth="1"/>
    <col min="14858" max="14858" width="16.6328125" customWidth="1"/>
    <col min="14859" max="14859" width="1.36328125" customWidth="1"/>
    <col min="14860" max="14860" width="18.36328125" customWidth="1"/>
    <col min="14861" max="14861" width="19.36328125" customWidth="1"/>
    <col min="15103" max="15103" width="41.90625" customWidth="1"/>
    <col min="15104" max="15104" width="10.90625" customWidth="1"/>
    <col min="15105" max="15105" width="1.453125" customWidth="1"/>
    <col min="15106" max="15106" width="16" customWidth="1"/>
    <col min="15107" max="15107" width="1.453125" customWidth="1"/>
    <col min="15108" max="15108" width="16.6328125" customWidth="1"/>
    <col min="15109" max="15109" width="1.453125" customWidth="1"/>
    <col min="15110" max="15110" width="18.36328125" customWidth="1"/>
    <col min="15111" max="15111" width="1.36328125" customWidth="1"/>
    <col min="15112" max="15112" width="16.453125" bestFit="1" customWidth="1"/>
    <col min="15113" max="15113" width="1.36328125" customWidth="1"/>
    <col min="15114" max="15114" width="16.6328125" customWidth="1"/>
    <col min="15115" max="15115" width="1.36328125" customWidth="1"/>
    <col min="15116" max="15116" width="18.36328125" customWidth="1"/>
    <col min="15117" max="15117" width="19.36328125" customWidth="1"/>
    <col min="15359" max="15359" width="41.90625" customWidth="1"/>
    <col min="15360" max="15360" width="10.90625" customWidth="1"/>
    <col min="15361" max="15361" width="1.453125" customWidth="1"/>
    <col min="15362" max="15362" width="16" customWidth="1"/>
    <col min="15363" max="15363" width="1.453125" customWidth="1"/>
    <col min="15364" max="15364" width="16.6328125" customWidth="1"/>
    <col min="15365" max="15365" width="1.453125" customWidth="1"/>
    <col min="15366" max="15366" width="18.36328125" customWidth="1"/>
    <col min="15367" max="15367" width="1.36328125" customWidth="1"/>
    <col min="15368" max="15368" width="16.453125" bestFit="1" customWidth="1"/>
    <col min="15369" max="15369" width="1.36328125" customWidth="1"/>
    <col min="15370" max="15370" width="16.6328125" customWidth="1"/>
    <col min="15371" max="15371" width="1.36328125" customWidth="1"/>
    <col min="15372" max="15372" width="18.36328125" customWidth="1"/>
    <col min="15373" max="15373" width="19.36328125" customWidth="1"/>
    <col min="15615" max="15615" width="41.90625" customWidth="1"/>
    <col min="15616" max="15616" width="10.90625" customWidth="1"/>
    <col min="15617" max="15617" width="1.453125" customWidth="1"/>
    <col min="15618" max="15618" width="16" customWidth="1"/>
    <col min="15619" max="15619" width="1.453125" customWidth="1"/>
    <col min="15620" max="15620" width="16.6328125" customWidth="1"/>
    <col min="15621" max="15621" width="1.453125" customWidth="1"/>
    <col min="15622" max="15622" width="18.36328125" customWidth="1"/>
    <col min="15623" max="15623" width="1.36328125" customWidth="1"/>
    <col min="15624" max="15624" width="16.453125" bestFit="1" customWidth="1"/>
    <col min="15625" max="15625" width="1.36328125" customWidth="1"/>
    <col min="15626" max="15626" width="16.6328125" customWidth="1"/>
    <col min="15627" max="15627" width="1.36328125" customWidth="1"/>
    <col min="15628" max="15628" width="18.36328125" customWidth="1"/>
    <col min="15629" max="15629" width="19.36328125" customWidth="1"/>
    <col min="15871" max="15871" width="41.90625" customWidth="1"/>
    <col min="15872" max="15872" width="10.90625" customWidth="1"/>
    <col min="15873" max="15873" width="1.453125" customWidth="1"/>
    <col min="15874" max="15874" width="16" customWidth="1"/>
    <col min="15875" max="15875" width="1.453125" customWidth="1"/>
    <col min="15876" max="15876" width="16.6328125" customWidth="1"/>
    <col min="15877" max="15877" width="1.453125" customWidth="1"/>
    <col min="15878" max="15878" width="18.36328125" customWidth="1"/>
    <col min="15879" max="15879" width="1.36328125" customWidth="1"/>
    <col min="15880" max="15880" width="16.453125" bestFit="1" customWidth="1"/>
    <col min="15881" max="15881" width="1.36328125" customWidth="1"/>
    <col min="15882" max="15882" width="16.6328125" customWidth="1"/>
    <col min="15883" max="15883" width="1.36328125" customWidth="1"/>
    <col min="15884" max="15884" width="18.36328125" customWidth="1"/>
    <col min="15885" max="15885" width="19.36328125" customWidth="1"/>
    <col min="16127" max="16127" width="41.90625" customWidth="1"/>
    <col min="16128" max="16128" width="10.90625" customWidth="1"/>
    <col min="16129" max="16129" width="1.453125" customWidth="1"/>
    <col min="16130" max="16130" width="16" customWidth="1"/>
    <col min="16131" max="16131" width="1.453125" customWidth="1"/>
    <col min="16132" max="16132" width="16.6328125" customWidth="1"/>
    <col min="16133" max="16133" width="1.453125" customWidth="1"/>
    <col min="16134" max="16134" width="18.36328125" customWidth="1"/>
    <col min="16135" max="16135" width="1.36328125" customWidth="1"/>
    <col min="16136" max="16136" width="16.453125" bestFit="1" customWidth="1"/>
    <col min="16137" max="16137" width="1.36328125" customWidth="1"/>
    <col min="16138" max="16138" width="16.6328125" customWidth="1"/>
    <col min="16139" max="16139" width="1.36328125" customWidth="1"/>
    <col min="16140" max="16140" width="18.36328125" customWidth="1"/>
    <col min="16141" max="16141" width="19.36328125" customWidth="1"/>
  </cols>
  <sheetData>
    <row r="1" spans="1:14" ht="20.25" customHeight="1" x14ac:dyDescent="0.4">
      <c r="A1" s="182" t="s">
        <v>261</v>
      </c>
      <c r="B1" s="4"/>
      <c r="C1" s="58"/>
    </row>
    <row r="2" spans="1:14" ht="20.25" customHeight="1" x14ac:dyDescent="0.4">
      <c r="A2" s="182" t="s">
        <v>262</v>
      </c>
      <c r="B2" s="4"/>
      <c r="C2" s="58"/>
    </row>
    <row r="3" spans="1:14" ht="20.25" customHeight="1" x14ac:dyDescent="0.35">
      <c r="A3" s="3" t="s">
        <v>297</v>
      </c>
      <c r="B3" s="11"/>
      <c r="C3" s="58"/>
    </row>
    <row r="4" spans="1:14" ht="22.25" customHeight="1" x14ac:dyDescent="0.3">
      <c r="A4" s="4"/>
      <c r="B4" s="4"/>
      <c r="C4" s="58"/>
    </row>
    <row r="5" spans="1:14" ht="22.25" customHeight="1" x14ac:dyDescent="0.3">
      <c r="A5" s="11"/>
      <c r="B5" s="11"/>
      <c r="C5" s="223" t="s">
        <v>164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2.25" customHeight="1" x14ac:dyDescent="0.3">
      <c r="A6" s="11"/>
      <c r="B6" s="11"/>
      <c r="C6" s="179"/>
      <c r="D6" s="179"/>
      <c r="E6" s="179"/>
      <c r="F6" s="179"/>
      <c r="G6" s="179"/>
      <c r="H6" s="179"/>
      <c r="I6" s="179"/>
      <c r="J6" s="228" t="s">
        <v>80</v>
      </c>
      <c r="K6" s="228"/>
      <c r="L6" s="228"/>
      <c r="M6" s="179"/>
      <c r="N6" s="179"/>
    </row>
    <row r="7" spans="1:14" ht="22.25" customHeight="1" x14ac:dyDescent="0.3">
      <c r="A7" s="80"/>
      <c r="B7" s="80"/>
      <c r="D7" s="181" t="s">
        <v>165</v>
      </c>
      <c r="E7" s="181"/>
      <c r="F7" s="181" t="s">
        <v>139</v>
      </c>
      <c r="G7" s="181"/>
      <c r="H7" s="181" t="s">
        <v>166</v>
      </c>
      <c r="I7" s="181"/>
      <c r="J7" s="181"/>
      <c r="K7" s="226"/>
      <c r="L7" s="226"/>
      <c r="M7" s="226"/>
      <c r="N7" s="181"/>
    </row>
    <row r="8" spans="1:14" ht="22.25" customHeight="1" x14ac:dyDescent="0.3">
      <c r="A8" s="80"/>
      <c r="B8" s="80"/>
      <c r="D8" s="181" t="s">
        <v>142</v>
      </c>
      <c r="E8" s="181"/>
      <c r="F8" s="181" t="s">
        <v>143</v>
      </c>
      <c r="G8" s="181"/>
      <c r="H8" s="181" t="s">
        <v>167</v>
      </c>
      <c r="I8" s="181"/>
      <c r="J8" s="181" t="s">
        <v>145</v>
      </c>
      <c r="K8" s="181"/>
      <c r="L8" s="181"/>
      <c r="M8" s="181"/>
      <c r="N8" s="181" t="s">
        <v>150</v>
      </c>
    </row>
    <row r="9" spans="1:14" ht="22.25" customHeight="1" x14ac:dyDescent="0.3">
      <c r="A9" s="80"/>
      <c r="B9" s="2" t="s">
        <v>7</v>
      </c>
      <c r="D9" s="181" t="s">
        <v>151</v>
      </c>
      <c r="E9" s="181"/>
      <c r="F9" s="181" t="s">
        <v>152</v>
      </c>
      <c r="G9" s="181"/>
      <c r="H9" s="181" t="s">
        <v>154</v>
      </c>
      <c r="I9" s="181"/>
      <c r="J9" s="181" t="s">
        <v>155</v>
      </c>
      <c r="K9" s="226" t="s">
        <v>156</v>
      </c>
      <c r="L9" s="226"/>
      <c r="M9" s="226"/>
      <c r="N9" s="181" t="s">
        <v>159</v>
      </c>
    </row>
    <row r="10" spans="1:14" ht="22.25" customHeight="1" x14ac:dyDescent="0.3">
      <c r="A10" s="7"/>
      <c r="B10" s="80"/>
      <c r="C10" s="224" t="s">
        <v>8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14" ht="22.25" customHeight="1" x14ac:dyDescent="0.65">
      <c r="A11" s="4" t="s">
        <v>300</v>
      </c>
      <c r="B11" s="80"/>
      <c r="C11" s="180"/>
      <c r="D11" s="215"/>
      <c r="E11" s="180"/>
      <c r="F11" s="180"/>
      <c r="G11" s="180"/>
      <c r="H11" s="180"/>
      <c r="I11" s="180"/>
      <c r="J11" s="180"/>
      <c r="K11" s="180"/>
      <c r="L11" s="180"/>
      <c r="M11" s="180"/>
      <c r="N11" s="180"/>
    </row>
    <row r="12" spans="1:14" ht="22.25" customHeight="1" x14ac:dyDescent="0.3">
      <c r="A12" s="7" t="s">
        <v>270</v>
      </c>
      <c r="B12" s="85"/>
      <c r="D12" s="144">
        <v>5290161750</v>
      </c>
      <c r="E12" s="25"/>
      <c r="F12" s="144">
        <v>263881502666</v>
      </c>
      <c r="G12" s="25"/>
      <c r="H12" s="144">
        <v>-6555104609</v>
      </c>
      <c r="I12" s="25"/>
      <c r="J12" s="144">
        <v>558616175</v>
      </c>
      <c r="K12" s="145"/>
      <c r="L12" s="144">
        <v>22881108483</v>
      </c>
      <c r="M12" s="146"/>
      <c r="N12" s="144">
        <v>286056284465</v>
      </c>
    </row>
    <row r="13" spans="1:14" ht="22.25" customHeight="1" x14ac:dyDescent="0.3">
      <c r="A13" s="7" t="s">
        <v>358</v>
      </c>
      <c r="B13" s="85"/>
      <c r="D13" s="144"/>
      <c r="E13" s="25"/>
      <c r="F13" s="144"/>
      <c r="G13" s="25"/>
      <c r="H13" s="144"/>
      <c r="I13" s="25"/>
      <c r="J13" s="144"/>
      <c r="K13" s="145"/>
      <c r="L13" s="144"/>
      <c r="M13" s="146"/>
      <c r="N13" s="144"/>
    </row>
    <row r="14" spans="1:14" ht="22.25" customHeight="1" x14ac:dyDescent="0.3">
      <c r="A14" s="216" t="s">
        <v>298</v>
      </c>
      <c r="B14" s="85"/>
      <c r="D14" s="144"/>
      <c r="E14" s="25"/>
      <c r="F14" s="144"/>
      <c r="G14" s="25"/>
      <c r="H14" s="144"/>
      <c r="I14" s="25"/>
      <c r="J14" s="144"/>
      <c r="K14" s="145"/>
      <c r="L14" s="144"/>
      <c r="M14" s="146"/>
      <c r="N14" s="144"/>
    </row>
    <row r="15" spans="1:14" ht="22.25" customHeight="1" x14ac:dyDescent="0.3">
      <c r="A15" s="75" t="s">
        <v>161</v>
      </c>
      <c r="B15" s="85">
        <v>24</v>
      </c>
      <c r="D15" s="131">
        <v>0</v>
      </c>
      <c r="E15" s="18"/>
      <c r="F15" s="131">
        <v>0</v>
      </c>
      <c r="G15" s="18"/>
      <c r="H15" s="131">
        <v>0</v>
      </c>
      <c r="I15" s="18"/>
      <c r="J15" s="131">
        <v>0</v>
      </c>
      <c r="K15" s="147"/>
      <c r="L15" s="131">
        <v>-5395964985</v>
      </c>
      <c r="M15" s="148"/>
      <c r="N15" s="131">
        <f>SUM(D15:L15)</f>
        <v>-5395964985</v>
      </c>
    </row>
    <row r="16" spans="1:14" ht="22.25" customHeight="1" x14ac:dyDescent="0.3">
      <c r="A16" s="7" t="s">
        <v>357</v>
      </c>
      <c r="B16" s="85"/>
      <c r="D16" s="149">
        <f>D15</f>
        <v>0</v>
      </c>
      <c r="E16" s="25"/>
      <c r="F16" s="149">
        <f>F15</f>
        <v>0</v>
      </c>
      <c r="G16" s="25"/>
      <c r="H16" s="149">
        <f>H15</f>
        <v>0</v>
      </c>
      <c r="I16" s="25"/>
      <c r="J16" s="149">
        <f>J15</f>
        <v>0</v>
      </c>
      <c r="K16" s="145"/>
      <c r="L16" s="149">
        <f>L15</f>
        <v>-5395964985</v>
      </c>
      <c r="M16" s="146"/>
      <c r="N16" s="149">
        <f>N15</f>
        <v>-5395964985</v>
      </c>
    </row>
    <row r="17" spans="1:14" ht="22.25" customHeight="1" x14ac:dyDescent="0.3">
      <c r="A17" s="58" t="s">
        <v>294</v>
      </c>
      <c r="B17" s="18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" ht="22.25" customHeight="1" x14ac:dyDescent="0.3">
      <c r="A18" s="28" t="s">
        <v>168</v>
      </c>
      <c r="B18" s="180"/>
      <c r="D18" s="151">
        <v>0</v>
      </c>
      <c r="E18" s="150"/>
      <c r="F18" s="151">
        <v>0</v>
      </c>
      <c r="G18" s="150"/>
      <c r="H18" s="151">
        <v>0</v>
      </c>
      <c r="I18" s="150"/>
      <c r="J18" s="151">
        <v>0</v>
      </c>
      <c r="K18" s="150"/>
      <c r="L18" s="130">
        <f>'PL 8-9'!H35</f>
        <v>7472948039</v>
      </c>
      <c r="M18" s="150"/>
      <c r="N18" s="151">
        <f>SUM(D18:L18)</f>
        <v>7472948039</v>
      </c>
    </row>
    <row r="19" spans="1:14" ht="22.25" customHeight="1" x14ac:dyDescent="0.3">
      <c r="A19" s="28" t="s">
        <v>163</v>
      </c>
      <c r="B19" s="180"/>
      <c r="D19" s="151">
        <v>0</v>
      </c>
      <c r="E19" s="150"/>
      <c r="F19" s="151">
        <v>0</v>
      </c>
      <c r="G19" s="150"/>
      <c r="H19" s="151">
        <v>0</v>
      </c>
      <c r="I19" s="150"/>
      <c r="J19" s="151">
        <v>0</v>
      </c>
      <c r="K19" s="150"/>
      <c r="L19" s="130">
        <f>'PL 8-9'!H82</f>
        <v>-16985994</v>
      </c>
      <c r="M19" s="150"/>
      <c r="N19" s="151">
        <f>SUM(D19:L19)</f>
        <v>-16985994</v>
      </c>
    </row>
    <row r="20" spans="1:14" ht="22.25" customHeight="1" x14ac:dyDescent="0.3">
      <c r="A20" s="8" t="s">
        <v>132</v>
      </c>
      <c r="B20" s="180"/>
      <c r="D20" s="152">
        <f>SUM(D18:D19)</f>
        <v>0</v>
      </c>
      <c r="E20" s="150"/>
      <c r="F20" s="152">
        <f>SUM(F18:F19)</f>
        <v>0</v>
      </c>
      <c r="G20" s="150"/>
      <c r="H20" s="152">
        <f>SUM(H18:H19)</f>
        <v>0</v>
      </c>
      <c r="I20" s="150"/>
      <c r="J20" s="152">
        <f>SUM(J18:J19)</f>
        <v>0</v>
      </c>
      <c r="K20" s="150"/>
      <c r="L20" s="152">
        <f>SUM(L18:L19)</f>
        <v>7455962045</v>
      </c>
      <c r="M20" s="150"/>
      <c r="N20" s="152">
        <f>SUM(N18:N19)</f>
        <v>7455962045</v>
      </c>
    </row>
    <row r="21" spans="1:14" ht="22.25" customHeight="1" thickBot="1" x14ac:dyDescent="0.35">
      <c r="A21" s="4" t="s">
        <v>302</v>
      </c>
      <c r="B21" s="180"/>
      <c r="D21" s="154">
        <f>SUM(D12,D20,D16)</f>
        <v>5290161750</v>
      </c>
      <c r="E21" s="155"/>
      <c r="F21" s="154">
        <f>SUM(F12,F20,F16)</f>
        <v>263881502666</v>
      </c>
      <c r="G21" s="155"/>
      <c r="H21" s="154">
        <f>SUM(H12,H20,H16)</f>
        <v>-6555104609</v>
      </c>
      <c r="I21" s="155"/>
      <c r="J21" s="154">
        <f>SUM(J12,J20,J16)</f>
        <v>558616175</v>
      </c>
      <c r="K21" s="155"/>
      <c r="L21" s="154">
        <f>SUM(L12,L20,L16)</f>
        <v>24941105543</v>
      </c>
      <c r="M21" s="155"/>
      <c r="N21" s="154">
        <f>SUM(N12,N20,N16)</f>
        <v>288116281525</v>
      </c>
    </row>
    <row r="22" spans="1:14" ht="22.25" customHeight="1" thickTop="1" x14ac:dyDescent="0.3">
      <c r="A22" s="4"/>
      <c r="B22" s="180"/>
      <c r="D22" s="156"/>
      <c r="E22" s="150"/>
      <c r="F22" s="156"/>
      <c r="G22" s="150"/>
      <c r="H22" s="156"/>
      <c r="I22" s="150"/>
      <c r="J22" s="156"/>
      <c r="K22" s="150"/>
      <c r="L22" s="156"/>
      <c r="M22" s="150"/>
      <c r="N22" s="156"/>
    </row>
    <row r="23" spans="1:14" ht="22.25" customHeight="1" x14ac:dyDescent="0.65">
      <c r="A23" s="4" t="s">
        <v>289</v>
      </c>
      <c r="B23" s="80"/>
      <c r="C23" s="180"/>
      <c r="D23" s="215"/>
      <c r="E23" s="180"/>
      <c r="F23" s="180"/>
      <c r="G23" s="180"/>
      <c r="H23" s="180"/>
      <c r="I23" s="180"/>
      <c r="J23" s="180"/>
      <c r="K23" s="180"/>
      <c r="L23" s="180"/>
      <c r="M23" s="180"/>
      <c r="N23" s="180"/>
    </row>
    <row r="24" spans="1:14" ht="20.25" customHeight="1" x14ac:dyDescent="0.3">
      <c r="A24" s="7" t="s">
        <v>160</v>
      </c>
      <c r="B24" s="85"/>
      <c r="D24" s="144">
        <v>5290161750</v>
      </c>
      <c r="E24" s="25"/>
      <c r="F24" s="144">
        <v>263881502666</v>
      </c>
      <c r="G24" s="25"/>
      <c r="H24" s="144">
        <v>-6555104609</v>
      </c>
      <c r="I24" s="25"/>
      <c r="J24" s="144">
        <v>240000000</v>
      </c>
      <c r="K24" s="145"/>
      <c r="L24" s="144">
        <v>20990391566</v>
      </c>
      <c r="M24" s="146"/>
      <c r="N24" s="144">
        <v>283846951373</v>
      </c>
    </row>
    <row r="25" spans="1:14" ht="20.25" customHeight="1" x14ac:dyDescent="0.3">
      <c r="A25" s="7" t="s">
        <v>358</v>
      </c>
      <c r="B25" s="85"/>
      <c r="D25" s="144"/>
      <c r="E25" s="25"/>
      <c r="F25" s="144"/>
      <c r="G25" s="25"/>
      <c r="H25" s="144"/>
      <c r="I25" s="25"/>
      <c r="J25" s="144"/>
      <c r="K25" s="145"/>
      <c r="L25" s="144"/>
      <c r="M25" s="146"/>
      <c r="N25" s="144"/>
    </row>
    <row r="26" spans="1:14" ht="20.25" customHeight="1" x14ac:dyDescent="0.3">
      <c r="A26" s="216" t="s">
        <v>298</v>
      </c>
      <c r="B26" s="85"/>
      <c r="D26" s="144"/>
      <c r="E26" s="25"/>
      <c r="F26" s="144"/>
      <c r="G26" s="25"/>
      <c r="H26" s="144"/>
      <c r="I26" s="25"/>
      <c r="J26" s="144"/>
      <c r="K26" s="145"/>
      <c r="L26" s="144"/>
      <c r="M26" s="146"/>
      <c r="N26" s="144"/>
    </row>
    <row r="27" spans="1:14" ht="20.25" customHeight="1" x14ac:dyDescent="0.3">
      <c r="A27" s="75" t="s">
        <v>161</v>
      </c>
      <c r="B27" s="85">
        <v>24</v>
      </c>
      <c r="D27" s="131">
        <v>0</v>
      </c>
      <c r="E27" s="18"/>
      <c r="F27" s="131">
        <v>0</v>
      </c>
      <c r="G27" s="18"/>
      <c r="H27" s="131">
        <v>0</v>
      </c>
      <c r="I27" s="18"/>
      <c r="J27" s="131">
        <v>0</v>
      </c>
      <c r="K27" s="147"/>
      <c r="L27" s="131">
        <v>-5290161750</v>
      </c>
      <c r="M27" s="148"/>
      <c r="N27" s="131">
        <f>SUM(D27:L27)</f>
        <v>-5290161750</v>
      </c>
    </row>
    <row r="28" spans="1:14" ht="20.25" customHeight="1" x14ac:dyDescent="0.3">
      <c r="A28" s="7" t="s">
        <v>357</v>
      </c>
      <c r="B28" s="85"/>
      <c r="D28" s="149">
        <f>D27</f>
        <v>0</v>
      </c>
      <c r="E28" s="25"/>
      <c r="F28" s="149">
        <f>F27</f>
        <v>0</v>
      </c>
      <c r="G28" s="25"/>
      <c r="H28" s="149">
        <f>H27</f>
        <v>0</v>
      </c>
      <c r="I28" s="25"/>
      <c r="J28" s="149">
        <f>J27</f>
        <v>0</v>
      </c>
      <c r="K28" s="145"/>
      <c r="L28" s="149">
        <f>L27</f>
        <v>-5290161750</v>
      </c>
      <c r="M28" s="146"/>
      <c r="N28" s="149">
        <f>N27</f>
        <v>-5290161750</v>
      </c>
    </row>
    <row r="29" spans="1:14" ht="20.25" customHeight="1" x14ac:dyDescent="0.3">
      <c r="A29" s="58" t="s">
        <v>294</v>
      </c>
      <c r="B29" s="85"/>
      <c r="D29" s="144"/>
      <c r="E29" s="25"/>
      <c r="F29" s="144"/>
      <c r="G29" s="25"/>
      <c r="H29" s="144"/>
      <c r="I29" s="25"/>
      <c r="J29" s="144"/>
      <c r="K29" s="145"/>
      <c r="L29" s="144"/>
      <c r="M29" s="146"/>
      <c r="N29" s="144"/>
    </row>
    <row r="30" spans="1:14" ht="20.25" customHeight="1" x14ac:dyDescent="0.3">
      <c r="A30" s="28" t="s">
        <v>168</v>
      </c>
      <c r="B30" s="180"/>
      <c r="D30" s="151">
        <v>0</v>
      </c>
      <c r="E30" s="150"/>
      <c r="F30" s="151">
        <v>0</v>
      </c>
      <c r="G30" s="150"/>
      <c r="H30" s="151">
        <v>0</v>
      </c>
      <c r="I30" s="150"/>
      <c r="J30" s="151">
        <v>0</v>
      </c>
      <c r="K30" s="150"/>
      <c r="L30" s="130">
        <v>7465774468</v>
      </c>
      <c r="M30" s="150"/>
      <c r="N30" s="151">
        <f>SUM(D30:L30)</f>
        <v>7465774468</v>
      </c>
    </row>
    <row r="31" spans="1:14" ht="20.25" customHeight="1" x14ac:dyDescent="0.3">
      <c r="A31" s="28" t="s">
        <v>163</v>
      </c>
      <c r="B31" s="180"/>
      <c r="D31" s="151">
        <v>0</v>
      </c>
      <c r="E31" s="150"/>
      <c r="F31" s="151">
        <v>0</v>
      </c>
      <c r="G31" s="150"/>
      <c r="H31" s="151">
        <v>0</v>
      </c>
      <c r="I31" s="150"/>
      <c r="J31" s="151">
        <v>0</v>
      </c>
      <c r="K31" s="150"/>
      <c r="L31" s="130">
        <v>33720374</v>
      </c>
      <c r="M31" s="150"/>
      <c r="N31" s="151">
        <f>SUM(D31:L31)</f>
        <v>33720374</v>
      </c>
    </row>
    <row r="32" spans="1:14" ht="20.25" customHeight="1" x14ac:dyDescent="0.3">
      <c r="A32" s="8" t="s">
        <v>132</v>
      </c>
      <c r="B32" s="180"/>
      <c r="D32" s="152">
        <f>SUM(D30:D31)</f>
        <v>0</v>
      </c>
      <c r="E32" s="150"/>
      <c r="F32" s="152">
        <f>SUM(F30:F31)</f>
        <v>0</v>
      </c>
      <c r="G32" s="150"/>
      <c r="H32" s="152">
        <f>SUM(H30:H31)</f>
        <v>0</v>
      </c>
      <c r="I32" s="150"/>
      <c r="J32" s="152">
        <f>SUM(J30:J31)</f>
        <v>0</v>
      </c>
      <c r="K32" s="150"/>
      <c r="L32" s="152">
        <f>SUM(L30:L31)</f>
        <v>7499494842</v>
      </c>
      <c r="M32" s="150"/>
      <c r="N32" s="152">
        <f>SUM(N30:N31)</f>
        <v>7499494842</v>
      </c>
    </row>
    <row r="33" spans="1:14" ht="20.25" customHeight="1" x14ac:dyDescent="0.3">
      <c r="A33" t="s">
        <v>232</v>
      </c>
      <c r="B33" s="180">
        <v>18</v>
      </c>
      <c r="D33" s="153">
        <v>0</v>
      </c>
      <c r="E33" s="150"/>
      <c r="F33" s="153">
        <v>0</v>
      </c>
      <c r="G33" s="150"/>
      <c r="H33" s="153">
        <v>0</v>
      </c>
      <c r="I33" s="150"/>
      <c r="J33" s="153">
        <v>318616175</v>
      </c>
      <c r="K33" s="150"/>
      <c r="L33" s="153">
        <v>-318616175</v>
      </c>
      <c r="M33" s="150"/>
      <c r="N33" s="153">
        <v>0</v>
      </c>
    </row>
    <row r="34" spans="1:14" ht="22" customHeight="1" thickBot="1" x14ac:dyDescent="0.35">
      <c r="A34" s="4" t="s">
        <v>295</v>
      </c>
      <c r="B34" s="180"/>
      <c r="D34" s="154">
        <f>SUM(D24,D32,D28,D33)</f>
        <v>5290161750</v>
      </c>
      <c r="E34" s="155"/>
      <c r="F34" s="154">
        <f>SUM(F24,F32,F28,F33)</f>
        <v>263881502666</v>
      </c>
      <c r="G34" s="155"/>
      <c r="H34" s="154">
        <f>SUM(H24,H32,H28,H33)</f>
        <v>-6555104609</v>
      </c>
      <c r="I34" s="155"/>
      <c r="J34" s="154">
        <f>SUM(J24,J32,J28,J33)</f>
        <v>558616175</v>
      </c>
      <c r="K34" s="155"/>
      <c r="L34" s="154">
        <f>SUM(L24,L32,L28,L33)</f>
        <v>22881108483</v>
      </c>
      <c r="M34" s="155"/>
      <c r="N34" s="154">
        <f>SUM(N24,N32,N28,N33)</f>
        <v>286056284465</v>
      </c>
    </row>
    <row r="35" spans="1:14" ht="20.25" customHeight="1" thickTop="1" x14ac:dyDescent="0.3">
      <c r="A35" s="4"/>
      <c r="B35" s="180"/>
      <c r="D35" s="156"/>
      <c r="E35" s="150"/>
      <c r="F35" s="156"/>
      <c r="G35" s="150"/>
      <c r="H35" s="156"/>
      <c r="I35" s="150"/>
      <c r="J35" s="156"/>
      <c r="K35" s="150"/>
      <c r="L35" s="156"/>
      <c r="M35" s="150"/>
      <c r="N35" s="156"/>
    </row>
    <row r="36" spans="1:14" ht="20.25" customHeight="1" x14ac:dyDescent="0.3">
      <c r="A36" s="4"/>
      <c r="B36" s="180"/>
      <c r="D36" s="156"/>
      <c r="E36" s="150"/>
      <c r="F36" s="156"/>
      <c r="G36" s="150"/>
      <c r="H36" s="156"/>
      <c r="I36" s="150"/>
      <c r="J36" s="156"/>
      <c r="K36" s="150"/>
      <c r="L36" s="156"/>
      <c r="M36" s="150"/>
      <c r="N36" s="156"/>
    </row>
    <row r="37" spans="1:14" ht="20.25" customHeight="1" x14ac:dyDescent="0.3">
      <c r="A37" s="4"/>
      <c r="B37" s="180"/>
      <c r="D37" s="156"/>
      <c r="E37" s="150"/>
      <c r="F37" s="156"/>
      <c r="G37" s="150"/>
      <c r="H37" s="156"/>
      <c r="I37" s="150"/>
      <c r="J37" s="156"/>
      <c r="K37" s="150"/>
      <c r="L37" s="156"/>
      <c r="M37" s="150"/>
      <c r="N37" s="156"/>
    </row>
    <row r="38" spans="1:14" ht="20.25" customHeight="1" x14ac:dyDescent="0.3">
      <c r="A38" s="4"/>
      <c r="B38" s="180"/>
      <c r="D38" s="156"/>
      <c r="E38" s="150"/>
      <c r="F38" s="156"/>
      <c r="G38" s="150"/>
      <c r="H38" s="156"/>
      <c r="I38" s="150"/>
      <c r="J38" s="156"/>
      <c r="K38" s="150"/>
      <c r="L38" s="156"/>
      <c r="M38" s="150"/>
      <c r="N38" s="156"/>
    </row>
    <row r="39" spans="1:14" ht="20.25" customHeight="1" x14ac:dyDescent="0.3">
      <c r="A39" s="4"/>
      <c r="B39" s="180"/>
      <c r="D39" s="156"/>
      <c r="E39" s="150"/>
      <c r="F39" s="156"/>
      <c r="G39" s="150"/>
      <c r="H39" s="156"/>
      <c r="I39" s="150"/>
      <c r="J39" s="156"/>
      <c r="K39" s="150"/>
      <c r="L39" s="156"/>
      <c r="M39" s="150"/>
      <c r="N39" s="156"/>
    </row>
    <row r="40" spans="1:14" ht="20.25" customHeight="1" x14ac:dyDescent="0.3">
      <c r="A40" s="4"/>
      <c r="B40" s="180"/>
      <c r="D40" s="156"/>
      <c r="E40" s="150"/>
      <c r="F40" s="156"/>
      <c r="G40" s="150"/>
      <c r="H40" s="156"/>
      <c r="I40" s="150"/>
      <c r="J40" s="156"/>
      <c r="K40" s="150"/>
      <c r="L40" s="156"/>
      <c r="M40" s="150"/>
      <c r="N40" s="156"/>
    </row>
    <row r="41" spans="1:14" ht="20.25" customHeight="1" x14ac:dyDescent="0.3">
      <c r="A41" s="4"/>
      <c r="B41" s="180"/>
      <c r="D41" s="156"/>
      <c r="E41" s="150"/>
      <c r="F41" s="156"/>
      <c r="G41" s="150"/>
      <c r="H41" s="156"/>
      <c r="I41" s="150"/>
      <c r="J41" s="156"/>
      <c r="K41" s="150"/>
      <c r="L41" s="156"/>
      <c r="M41" s="150"/>
      <c r="N41" s="156"/>
    </row>
    <row r="42" spans="1:14" ht="20.25" customHeight="1" x14ac:dyDescent="0.3">
      <c r="A42" s="4"/>
      <c r="B42" s="180"/>
      <c r="D42" s="156"/>
      <c r="E42" s="150"/>
      <c r="F42" s="156"/>
      <c r="G42" s="150"/>
      <c r="H42" s="156"/>
      <c r="I42" s="150"/>
      <c r="J42" s="156"/>
      <c r="K42" s="150"/>
      <c r="L42" s="156"/>
      <c r="M42" s="150"/>
      <c r="N42" s="156"/>
    </row>
    <row r="43" spans="1:14" ht="20.25" customHeight="1" x14ac:dyDescent="0.3">
      <c r="A43" s="4"/>
      <c r="B43" s="180"/>
      <c r="D43" s="156"/>
      <c r="E43" s="150"/>
      <c r="F43" s="156"/>
      <c r="G43" s="150"/>
      <c r="H43" s="156"/>
      <c r="I43" s="150"/>
      <c r="J43" s="156"/>
      <c r="K43" s="150"/>
      <c r="L43" s="156"/>
      <c r="M43" s="150"/>
      <c r="N43" s="156"/>
    </row>
    <row r="44" spans="1:14" s="8" customFormat="1" ht="20.25" customHeight="1" x14ac:dyDescent="0.3">
      <c r="A44" s="6"/>
      <c r="B44" s="76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</row>
    <row r="45" spans="1:14" ht="20.25" customHeight="1" x14ac:dyDescent="0.3">
      <c r="B45" s="2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</row>
    <row r="97" spans="1:11" ht="20.25" customHeight="1" x14ac:dyDescent="0.3">
      <c r="A97"/>
    </row>
    <row r="98" spans="1:11" ht="20.25" customHeight="1" x14ac:dyDescent="0.3">
      <c r="B98"/>
    </row>
    <row r="99" spans="1:11" ht="20.25" customHeight="1" x14ac:dyDescent="0.3">
      <c r="E99">
        <v>24971778</v>
      </c>
      <c r="G99">
        <v>24971778</v>
      </c>
      <c r="K99">
        <v>24423047</v>
      </c>
    </row>
    <row r="100" spans="1:11" ht="20.25" customHeight="1" x14ac:dyDescent="0.3">
      <c r="A100"/>
    </row>
    <row r="101" spans="1:11" ht="20.25" customHeight="1" x14ac:dyDescent="0.3">
      <c r="B101"/>
    </row>
    <row r="102" spans="1:11" ht="20.25" customHeight="1" x14ac:dyDescent="0.3">
      <c r="E102">
        <v>73650</v>
      </c>
      <c r="G102">
        <v>73650</v>
      </c>
      <c r="K102">
        <v>73650</v>
      </c>
    </row>
  </sheetData>
  <mergeCells count="5">
    <mergeCell ref="C5:N5"/>
    <mergeCell ref="J6:L6"/>
    <mergeCell ref="K7:M7"/>
    <mergeCell ref="K9:M9"/>
    <mergeCell ref="C10:N10"/>
  </mergeCells>
  <pageMargins left="0.8" right="0.7" top="0.48" bottom="0.5" header="0.5" footer="0.5"/>
  <pageSetup paperSize="9" scale="65" firstPageNumber="11" fitToWidth="0" fitToHeight="0" orientation="landscape" useFirstPageNumber="1" r:id="rId1"/>
  <headerFooter scaleWithDoc="0">
    <oddFooter xml:space="preserve">&amp;L&amp;9 The accompanying notes form an integral part of the financial statements.
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Q183"/>
  <sheetViews>
    <sheetView showGridLines="0" tabSelected="1" view="pageBreakPreview" topLeftCell="A175" zoomScaleNormal="115" zoomScaleSheetLayoutView="100" workbookViewId="0">
      <selection activeCell="H183" sqref="H183"/>
    </sheetView>
  </sheetViews>
  <sheetFormatPr defaultColWidth="9.1796875" defaultRowHeight="21" customHeight="1" x14ac:dyDescent="0.3"/>
  <cols>
    <col min="1" max="1" width="43.1796875" style="6" customWidth="1"/>
    <col min="2" max="2" width="11.453125" style="52" customWidth="1"/>
    <col min="3" max="3" width="0.90625" style="52" customWidth="1"/>
    <col min="4" max="4" width="15.90625" customWidth="1"/>
    <col min="5" max="5" width="0.81640625" customWidth="1"/>
    <col min="6" max="6" width="15.90625" customWidth="1"/>
    <col min="7" max="7" width="0.81640625" customWidth="1"/>
    <col min="8" max="8" width="15.90625" customWidth="1"/>
    <col min="9" max="9" width="0.81640625" customWidth="1"/>
    <col min="10" max="10" width="15.90625" customWidth="1"/>
    <col min="11" max="11" width="7.81640625" customWidth="1"/>
    <col min="12" max="12" width="16.453125" style="82" bestFit="1" customWidth="1"/>
    <col min="13" max="13" width="13.81640625" style="82" bestFit="1" customWidth="1"/>
  </cols>
  <sheetData>
    <row r="1" spans="1:13" s="57" customFormat="1" ht="19.5" customHeight="1" x14ac:dyDescent="0.4">
      <c r="A1" s="182" t="s">
        <v>261</v>
      </c>
      <c r="B1" s="1"/>
      <c r="C1" s="1"/>
      <c r="D1" s="1"/>
      <c r="E1" s="1"/>
      <c r="F1" s="1"/>
      <c r="G1" s="86"/>
      <c r="H1" s="87"/>
      <c r="I1" s="87"/>
      <c r="J1" s="87"/>
      <c r="L1" s="88"/>
      <c r="M1" s="88"/>
    </row>
    <row r="2" spans="1:13" s="57" customFormat="1" ht="19.5" customHeight="1" x14ac:dyDescent="0.4">
      <c r="A2" s="182" t="s">
        <v>262</v>
      </c>
      <c r="B2" s="1"/>
      <c r="C2" s="1"/>
      <c r="D2" s="1"/>
      <c r="E2" s="1"/>
      <c r="F2" s="1"/>
      <c r="G2" s="86"/>
      <c r="H2" s="87"/>
      <c r="I2" s="87"/>
      <c r="J2" s="87"/>
      <c r="L2" s="88"/>
      <c r="M2" s="88"/>
    </row>
    <row r="3" spans="1:13" s="57" customFormat="1" ht="19.5" customHeight="1" x14ac:dyDescent="0.35">
      <c r="A3" s="89" t="s">
        <v>169</v>
      </c>
      <c r="B3" s="56"/>
      <c r="C3" s="56"/>
      <c r="H3" s="227"/>
      <c r="I3" s="227"/>
      <c r="J3" s="227"/>
      <c r="L3" s="88"/>
      <c r="M3" s="88"/>
    </row>
    <row r="4" spans="1:13" s="57" customFormat="1" ht="20" customHeight="1" x14ac:dyDescent="0.35">
      <c r="A4" s="89"/>
      <c r="B4" s="56"/>
      <c r="C4" s="56"/>
      <c r="H4" s="90"/>
      <c r="I4" s="90"/>
      <c r="J4" s="90"/>
      <c r="L4" s="88"/>
      <c r="M4" s="88"/>
    </row>
    <row r="5" spans="1:13" ht="20" customHeight="1" x14ac:dyDescent="0.3">
      <c r="A5" s="49"/>
      <c r="B5" s="91"/>
      <c r="C5" s="91"/>
      <c r="D5" s="230" t="s">
        <v>92</v>
      </c>
      <c r="E5" s="230"/>
      <c r="F5" s="230"/>
      <c r="G5" s="92"/>
      <c r="H5" s="230" t="s">
        <v>2</v>
      </c>
      <c r="I5" s="230"/>
      <c r="J5" s="230"/>
    </row>
    <row r="6" spans="1:13" ht="20" customHeight="1" x14ac:dyDescent="0.3">
      <c r="A6" s="93"/>
      <c r="B6" s="94"/>
      <c r="C6" s="94"/>
      <c r="D6" s="230" t="s">
        <v>3</v>
      </c>
      <c r="E6" s="230"/>
      <c r="F6" s="230"/>
      <c r="G6" s="92"/>
      <c r="H6" s="230" t="s">
        <v>3</v>
      </c>
      <c r="I6" s="230"/>
      <c r="J6" s="230"/>
    </row>
    <row r="7" spans="1:13" ht="20" customHeight="1" x14ac:dyDescent="0.3">
      <c r="A7" s="93"/>
      <c r="B7" s="94"/>
      <c r="C7" s="94"/>
      <c r="D7" s="229" t="s">
        <v>94</v>
      </c>
      <c r="E7" s="229"/>
      <c r="F7" s="229"/>
      <c r="G7" s="95"/>
      <c r="H7" s="229" t="s">
        <v>94</v>
      </c>
      <c r="I7" s="229"/>
      <c r="J7" s="229"/>
    </row>
    <row r="8" spans="1:13" ht="20" customHeight="1" x14ac:dyDescent="0.3">
      <c r="A8" s="93"/>
      <c r="B8" s="96" t="s">
        <v>7</v>
      </c>
      <c r="C8" s="96"/>
      <c r="D8" s="95">
        <v>2023</v>
      </c>
      <c r="E8" s="95"/>
      <c r="F8" s="95">
        <v>2022</v>
      </c>
      <c r="G8" s="95"/>
      <c r="H8" s="95">
        <v>2023</v>
      </c>
      <c r="I8" s="95"/>
      <c r="J8" s="95">
        <v>2022</v>
      </c>
    </row>
    <row r="9" spans="1:13" ht="20" customHeight="1" x14ac:dyDescent="0.3">
      <c r="A9" s="93"/>
      <c r="B9" s="96"/>
      <c r="C9" s="96"/>
      <c r="D9" s="231" t="s">
        <v>8</v>
      </c>
      <c r="E9" s="231"/>
      <c r="F9" s="231"/>
      <c r="G9" s="231"/>
      <c r="H9" s="231"/>
      <c r="I9" s="231"/>
      <c r="J9" s="231"/>
    </row>
    <row r="10" spans="1:13" ht="20" customHeight="1" x14ac:dyDescent="0.3">
      <c r="A10" s="97" t="s">
        <v>170</v>
      </c>
      <c r="B10" s="96"/>
      <c r="C10" s="96"/>
      <c r="D10" s="98"/>
      <c r="E10" s="98"/>
      <c r="F10" s="98"/>
      <c r="G10" s="98"/>
      <c r="H10" s="98"/>
      <c r="I10" s="98"/>
      <c r="J10" s="98"/>
    </row>
    <row r="11" spans="1:13" ht="20" customHeight="1" x14ac:dyDescent="0.3">
      <c r="A11" s="93" t="s">
        <v>114</v>
      </c>
      <c r="B11" s="96"/>
      <c r="C11" s="96"/>
      <c r="D11" s="101">
        <v>8599079046</v>
      </c>
      <c r="E11" s="100"/>
      <c r="F11" s="101">
        <v>7681841242</v>
      </c>
      <c r="G11" s="101"/>
      <c r="H11" s="99">
        <v>7472948039</v>
      </c>
      <c r="I11" s="101"/>
      <c r="J11" s="99">
        <v>7465774468</v>
      </c>
    </row>
    <row r="12" spans="1:13" ht="20" customHeight="1" x14ac:dyDescent="0.3">
      <c r="A12" s="91" t="s">
        <v>171</v>
      </c>
      <c r="B12" s="91"/>
      <c r="C12" s="91"/>
      <c r="D12" s="101"/>
      <c r="E12" s="100"/>
      <c r="F12" s="101"/>
      <c r="G12" s="101"/>
      <c r="H12" s="99"/>
      <c r="I12" s="101"/>
      <c r="J12" s="99"/>
    </row>
    <row r="13" spans="1:13" ht="20" customHeight="1" x14ac:dyDescent="0.3">
      <c r="A13" s="91" t="s">
        <v>172</v>
      </c>
      <c r="B13" s="91"/>
      <c r="C13" s="91"/>
      <c r="D13" s="99"/>
      <c r="E13" s="100"/>
      <c r="F13" s="99"/>
      <c r="G13" s="101"/>
      <c r="H13" s="99"/>
      <c r="I13" s="101"/>
      <c r="J13" s="99"/>
    </row>
    <row r="14" spans="1:13" ht="20" customHeight="1" x14ac:dyDescent="0.3">
      <c r="A14" s="93" t="s">
        <v>173</v>
      </c>
      <c r="B14" s="96" t="s">
        <v>197</v>
      </c>
      <c r="C14" s="96"/>
      <c r="D14" s="99">
        <v>1889859091</v>
      </c>
      <c r="E14" s="100"/>
      <c r="F14" s="99">
        <v>2084257472</v>
      </c>
      <c r="G14" s="101"/>
      <c r="H14" s="99">
        <v>537155</v>
      </c>
      <c r="I14" s="101"/>
      <c r="J14" s="99">
        <v>0</v>
      </c>
    </row>
    <row r="15" spans="1:13" ht="20" customHeight="1" x14ac:dyDescent="0.3">
      <c r="A15" s="93" t="s">
        <v>174</v>
      </c>
      <c r="B15" s="102">
        <v>11</v>
      </c>
      <c r="C15" s="102"/>
      <c r="D15" s="99">
        <v>9989081024</v>
      </c>
      <c r="E15" s="103"/>
      <c r="F15" s="99">
        <v>10211226040</v>
      </c>
      <c r="G15" s="100"/>
      <c r="H15" s="99">
        <v>2202743425</v>
      </c>
      <c r="I15" s="100"/>
      <c r="J15" s="99">
        <v>2068019596</v>
      </c>
    </row>
    <row r="16" spans="1:13" ht="20" customHeight="1" x14ac:dyDescent="0.3">
      <c r="A16" s="93" t="s">
        <v>175</v>
      </c>
      <c r="B16" s="102">
        <v>12</v>
      </c>
      <c r="C16" s="102"/>
      <c r="D16" s="99">
        <v>3981644807</v>
      </c>
      <c r="E16" s="103"/>
      <c r="F16" s="99">
        <v>3906139763</v>
      </c>
      <c r="G16" s="100"/>
      <c r="H16" s="99">
        <v>929757024</v>
      </c>
      <c r="I16" s="100"/>
      <c r="J16" s="99">
        <v>886876475</v>
      </c>
    </row>
    <row r="17" spans="1:11" ht="20" customHeight="1" x14ac:dyDescent="0.3">
      <c r="A17" s="93" t="s">
        <v>176</v>
      </c>
      <c r="B17" s="102"/>
      <c r="C17" s="102"/>
      <c r="D17" s="99"/>
      <c r="E17" s="103"/>
      <c r="F17" s="99"/>
      <c r="G17" s="104"/>
      <c r="H17" s="99"/>
      <c r="I17" s="104"/>
      <c r="J17" s="99"/>
    </row>
    <row r="18" spans="1:11" ht="20" customHeight="1" x14ac:dyDescent="0.3">
      <c r="A18" s="93" t="s">
        <v>31</v>
      </c>
      <c r="B18" s="102">
        <v>14</v>
      </c>
      <c r="C18" s="102"/>
      <c r="D18" s="99">
        <v>1751819213</v>
      </c>
      <c r="E18" s="103"/>
      <c r="F18" s="99">
        <v>1349259304</v>
      </c>
      <c r="G18" s="104"/>
      <c r="H18" s="99">
        <v>674421985</v>
      </c>
      <c r="I18" s="104"/>
      <c r="J18" s="99">
        <v>465215715</v>
      </c>
      <c r="K18" s="82"/>
    </row>
    <row r="19" spans="1:11" ht="20" customHeight="1" x14ac:dyDescent="0.3">
      <c r="A19" s="93" t="s">
        <v>356</v>
      </c>
      <c r="B19" s="220" t="s">
        <v>360</v>
      </c>
      <c r="C19" s="220"/>
      <c r="D19" s="99">
        <v>0</v>
      </c>
      <c r="E19" s="103"/>
      <c r="F19" s="99">
        <v>0</v>
      </c>
      <c r="G19" s="104"/>
      <c r="H19" s="99">
        <v>-1014535937</v>
      </c>
      <c r="I19" s="104"/>
      <c r="J19" s="99">
        <v>0</v>
      </c>
      <c r="K19" s="82"/>
    </row>
    <row r="20" spans="1:11" ht="20" customHeight="1" x14ac:dyDescent="0.3">
      <c r="A20" s="93" t="s">
        <v>361</v>
      </c>
      <c r="B20" s="102"/>
      <c r="C20" s="102"/>
      <c r="D20" s="99">
        <v>-292763805</v>
      </c>
      <c r="E20" s="103"/>
      <c r="F20" s="99">
        <v>-209644375</v>
      </c>
      <c r="G20" s="100"/>
      <c r="H20" s="99">
        <v>-20430872</v>
      </c>
      <c r="I20" s="100"/>
      <c r="J20" s="99">
        <v>-189431112</v>
      </c>
    </row>
    <row r="21" spans="1:11" ht="20" customHeight="1" x14ac:dyDescent="0.3">
      <c r="A21" s="93" t="s">
        <v>111</v>
      </c>
      <c r="B21" s="102"/>
      <c r="C21" s="102"/>
      <c r="D21" s="99">
        <v>6319234901</v>
      </c>
      <c r="E21" s="103"/>
      <c r="F21" s="99">
        <v>7121907200</v>
      </c>
      <c r="G21" s="100"/>
      <c r="H21" s="99">
        <v>869651497</v>
      </c>
      <c r="I21" s="100"/>
      <c r="J21" s="99">
        <v>377427960</v>
      </c>
    </row>
    <row r="22" spans="1:11" ht="20" customHeight="1" x14ac:dyDescent="0.3">
      <c r="A22" s="93" t="s">
        <v>113</v>
      </c>
      <c r="B22" s="102">
        <v>22</v>
      </c>
      <c r="C22" s="102"/>
      <c r="D22" s="99">
        <v>2534760158</v>
      </c>
      <c r="E22" s="103"/>
      <c r="F22" s="99">
        <v>2728827225</v>
      </c>
      <c r="G22" s="100"/>
      <c r="H22" s="99">
        <v>1625166179</v>
      </c>
      <c r="I22" s="100"/>
      <c r="J22" s="99">
        <v>1878849323</v>
      </c>
    </row>
    <row r="23" spans="1:11" ht="20" customHeight="1" x14ac:dyDescent="0.3">
      <c r="A23" s="93" t="s">
        <v>349</v>
      </c>
      <c r="B23" s="91"/>
      <c r="C23" s="91"/>
      <c r="D23" s="99">
        <v>11841863</v>
      </c>
      <c r="E23" s="103"/>
      <c r="F23" s="99">
        <v>-12300977</v>
      </c>
      <c r="G23" s="103"/>
      <c r="H23" s="99">
        <v>-2520117</v>
      </c>
      <c r="I23" s="103"/>
      <c r="J23" s="99">
        <v>-4141331</v>
      </c>
    </row>
    <row r="24" spans="1:11" ht="20" customHeight="1" x14ac:dyDescent="0.3">
      <c r="A24" s="93" t="s">
        <v>306</v>
      </c>
      <c r="B24" s="102"/>
      <c r="C24" s="102"/>
      <c r="D24" s="99"/>
      <c r="E24" s="103"/>
      <c r="F24" s="99"/>
      <c r="G24" s="100"/>
      <c r="H24" s="99"/>
      <c r="I24" s="100"/>
      <c r="J24" s="99"/>
    </row>
    <row r="25" spans="1:11" ht="20" customHeight="1" x14ac:dyDescent="0.3">
      <c r="A25" s="93" t="s">
        <v>307</v>
      </c>
      <c r="B25" s="194"/>
      <c r="C25" s="194"/>
      <c r="D25" s="99">
        <v>43953173</v>
      </c>
      <c r="E25" s="103"/>
      <c r="F25" s="99">
        <v>-405620906</v>
      </c>
      <c r="G25" s="100"/>
      <c r="H25" s="99">
        <v>-63590102</v>
      </c>
      <c r="I25" s="100"/>
      <c r="J25" s="99">
        <v>-73866425</v>
      </c>
    </row>
    <row r="26" spans="1:11" ht="20" customHeight="1" x14ac:dyDescent="0.3">
      <c r="A26" s="157" t="s">
        <v>304</v>
      </c>
      <c r="B26" s="102" t="s">
        <v>305</v>
      </c>
      <c r="C26" s="102"/>
      <c r="D26" s="99">
        <v>130415411</v>
      </c>
      <c r="E26" s="103"/>
      <c r="F26" s="99">
        <v>71847269</v>
      </c>
      <c r="G26" s="103"/>
      <c r="H26" s="99">
        <v>9912221</v>
      </c>
      <c r="I26" s="103"/>
      <c r="J26" s="99">
        <v>18725403</v>
      </c>
    </row>
    <row r="27" spans="1:11" ht="20" customHeight="1" x14ac:dyDescent="0.3">
      <c r="A27" s="157" t="s">
        <v>348</v>
      </c>
      <c r="B27" s="219"/>
      <c r="C27" s="219"/>
      <c r="D27" s="99">
        <v>4497481</v>
      </c>
      <c r="E27" s="103"/>
      <c r="F27" s="99">
        <v>0</v>
      </c>
      <c r="G27" s="103"/>
      <c r="H27" s="99">
        <v>0</v>
      </c>
      <c r="I27" s="103"/>
      <c r="J27" s="99">
        <v>0</v>
      </c>
    </row>
    <row r="28" spans="1:11" ht="20" customHeight="1" x14ac:dyDescent="0.3">
      <c r="A28" s="93" t="s">
        <v>344</v>
      </c>
      <c r="B28" s="102"/>
      <c r="C28" s="102"/>
      <c r="D28" s="99"/>
      <c r="E28" s="103"/>
      <c r="F28" s="99"/>
      <c r="G28" s="103"/>
      <c r="H28" s="99"/>
      <c r="I28" s="103"/>
      <c r="J28" s="99"/>
    </row>
    <row r="29" spans="1:11" ht="20" customHeight="1" x14ac:dyDescent="0.3">
      <c r="A29" s="93" t="s">
        <v>308</v>
      </c>
      <c r="B29" s="194">
        <v>9</v>
      </c>
      <c r="C29" s="194"/>
      <c r="D29" s="99">
        <v>-746229748</v>
      </c>
      <c r="E29" s="103"/>
      <c r="F29" s="99">
        <v>-831423391</v>
      </c>
      <c r="G29" s="103"/>
      <c r="H29" s="99">
        <v>0</v>
      </c>
      <c r="I29" s="103"/>
      <c r="J29" s="99">
        <v>0</v>
      </c>
    </row>
    <row r="30" spans="1:11" ht="20" customHeight="1" x14ac:dyDescent="0.3">
      <c r="A30" s="6" t="s">
        <v>309</v>
      </c>
      <c r="B30" s="194"/>
      <c r="C30" s="194"/>
      <c r="D30" s="99"/>
      <c r="E30" s="103"/>
      <c r="F30" s="99"/>
      <c r="G30" s="103"/>
      <c r="H30" s="99"/>
      <c r="I30" s="103"/>
      <c r="J30" s="99"/>
    </row>
    <row r="31" spans="1:11" ht="20" customHeight="1" x14ac:dyDescent="0.3">
      <c r="A31" s="6" t="s">
        <v>310</v>
      </c>
      <c r="B31" s="194">
        <v>8</v>
      </c>
      <c r="C31" s="194"/>
      <c r="D31" s="99">
        <v>0</v>
      </c>
      <c r="E31" s="103"/>
      <c r="F31" s="99">
        <v>0</v>
      </c>
      <c r="G31" s="103"/>
      <c r="H31" s="99">
        <v>2689779</v>
      </c>
      <c r="I31" s="103"/>
      <c r="J31" s="99">
        <v>0</v>
      </c>
    </row>
    <row r="32" spans="1:11" ht="20" customHeight="1" x14ac:dyDescent="0.3">
      <c r="A32" s="6" t="s">
        <v>311</v>
      </c>
      <c r="B32" s="194">
        <v>8</v>
      </c>
      <c r="C32" s="194"/>
      <c r="D32" s="99">
        <v>0</v>
      </c>
      <c r="E32" s="103"/>
      <c r="F32" s="99">
        <v>0</v>
      </c>
      <c r="G32" s="103"/>
      <c r="H32" s="99">
        <v>899018</v>
      </c>
      <c r="I32" s="103"/>
      <c r="J32" s="99">
        <v>0</v>
      </c>
    </row>
    <row r="33" spans="1:13" ht="20" customHeight="1" x14ac:dyDescent="0.3">
      <c r="A33" s="93" t="s">
        <v>254</v>
      </c>
      <c r="B33" s="102"/>
      <c r="C33" s="102"/>
      <c r="D33" s="99"/>
      <c r="E33" s="103"/>
      <c r="F33" s="99"/>
      <c r="G33" s="103"/>
      <c r="H33" s="99"/>
      <c r="I33" s="103"/>
      <c r="J33" s="99"/>
    </row>
    <row r="34" spans="1:13" ht="20" customHeight="1" x14ac:dyDescent="0.3">
      <c r="A34" s="93" t="s">
        <v>177</v>
      </c>
      <c r="B34" s="102"/>
      <c r="C34" s="102"/>
      <c r="D34" s="99">
        <v>11809565</v>
      </c>
      <c r="E34" s="103"/>
      <c r="F34" s="99">
        <v>17304775</v>
      </c>
      <c r="G34" s="103"/>
      <c r="H34" s="99">
        <v>0</v>
      </c>
      <c r="I34" s="103"/>
      <c r="J34" s="99">
        <v>0</v>
      </c>
    </row>
    <row r="35" spans="1:13" ht="20" customHeight="1" x14ac:dyDescent="0.3">
      <c r="A35" s="93" t="s">
        <v>255</v>
      </c>
      <c r="B35" s="91"/>
      <c r="C35" s="91"/>
      <c r="D35" s="99"/>
      <c r="E35" s="100"/>
      <c r="F35" s="99"/>
      <c r="G35" s="101"/>
      <c r="H35" s="99"/>
      <c r="I35" s="101"/>
      <c r="J35" s="99"/>
    </row>
    <row r="36" spans="1:13" ht="20" customHeight="1" x14ac:dyDescent="0.3">
      <c r="A36" s="93" t="s">
        <v>178</v>
      </c>
      <c r="B36" s="91"/>
      <c r="C36" s="91"/>
      <c r="D36" s="99">
        <v>297646215</v>
      </c>
      <c r="E36" s="103"/>
      <c r="F36" s="99">
        <v>55073590</v>
      </c>
      <c r="G36" s="100"/>
      <c r="H36" s="99">
        <v>25370762</v>
      </c>
      <c r="I36" s="100"/>
      <c r="J36" s="99">
        <v>-4289169</v>
      </c>
    </row>
    <row r="37" spans="1:13" ht="20.5" customHeight="1" x14ac:dyDescent="0.3">
      <c r="A37" s="93" t="s">
        <v>353</v>
      </c>
      <c r="B37" s="91"/>
      <c r="C37" s="91"/>
      <c r="D37" s="99"/>
      <c r="E37" s="103"/>
      <c r="F37" s="99"/>
      <c r="G37" s="100"/>
      <c r="H37" s="99"/>
      <c r="I37" s="100"/>
      <c r="J37" s="99"/>
    </row>
    <row r="38" spans="1:13" ht="20" customHeight="1" x14ac:dyDescent="0.3">
      <c r="A38" s="93" t="s">
        <v>179</v>
      </c>
      <c r="B38" s="91"/>
      <c r="C38" s="91"/>
      <c r="D38" s="99">
        <v>-234985354</v>
      </c>
      <c r="E38" s="103"/>
      <c r="F38" s="99">
        <v>-134884012</v>
      </c>
      <c r="G38" s="100"/>
      <c r="H38" s="99">
        <v>1829886</v>
      </c>
      <c r="I38" s="100"/>
      <c r="J38" s="99">
        <v>-167411</v>
      </c>
    </row>
    <row r="39" spans="1:13" ht="20" customHeight="1" x14ac:dyDescent="0.3">
      <c r="A39" s="93" t="s">
        <v>256</v>
      </c>
      <c r="D39" s="18"/>
      <c r="E39" s="18"/>
      <c r="F39" s="18"/>
      <c r="G39" s="31"/>
      <c r="H39" s="18"/>
      <c r="I39" s="31"/>
      <c r="J39" s="18"/>
      <c r="L39" s="84"/>
      <c r="M39" s="84"/>
    </row>
    <row r="40" spans="1:13" s="94" customFormat="1" ht="20" customHeight="1" x14ac:dyDescent="0.3">
      <c r="A40" s="93" t="s">
        <v>257</v>
      </c>
      <c r="B40" s="91"/>
      <c r="C40" s="91"/>
      <c r="D40" s="103">
        <v>5176662</v>
      </c>
      <c r="E40" s="103"/>
      <c r="F40" s="103">
        <v>3986490</v>
      </c>
      <c r="G40" s="100"/>
      <c r="H40" s="103">
        <v>4765056</v>
      </c>
      <c r="I40" s="100"/>
      <c r="J40" s="103">
        <v>3823845</v>
      </c>
      <c r="L40" s="105"/>
      <c r="M40" s="105"/>
    </row>
    <row r="41" spans="1:13" s="170" customFormat="1" ht="20" customHeight="1" x14ac:dyDescent="0.3">
      <c r="A41" s="157" t="s">
        <v>246</v>
      </c>
      <c r="B41" s="169"/>
      <c r="C41" s="169"/>
      <c r="D41" s="166">
        <v>0</v>
      </c>
      <c r="E41" s="166"/>
      <c r="F41" s="166">
        <v>9650315</v>
      </c>
      <c r="G41" s="159"/>
      <c r="H41" s="166">
        <v>0</v>
      </c>
      <c r="I41" s="159"/>
      <c r="J41" s="166">
        <v>0</v>
      </c>
      <c r="L41" s="105"/>
      <c r="M41" s="105"/>
    </row>
    <row r="42" spans="1:13" ht="20" customHeight="1" x14ac:dyDescent="0.3">
      <c r="A42" s="93" t="s">
        <v>63</v>
      </c>
      <c r="B42" s="102">
        <v>16</v>
      </c>
      <c r="C42" s="102"/>
      <c r="D42" s="99">
        <v>221649497</v>
      </c>
      <c r="E42" s="103"/>
      <c r="F42" s="99">
        <v>269962257</v>
      </c>
      <c r="G42" s="100"/>
      <c r="H42" s="99">
        <v>83857362</v>
      </c>
      <c r="I42" s="100"/>
      <c r="J42" s="99">
        <v>139514268</v>
      </c>
    </row>
    <row r="43" spans="1:13" ht="20" customHeight="1" x14ac:dyDescent="0.3">
      <c r="A43" s="93" t="s">
        <v>180</v>
      </c>
      <c r="B43" s="91"/>
      <c r="C43" s="91"/>
      <c r="D43" s="106">
        <v>-17978000</v>
      </c>
      <c r="E43" s="103"/>
      <c r="F43" s="106">
        <v>-517000</v>
      </c>
      <c r="G43" s="100"/>
      <c r="H43" s="106">
        <v>-17820002</v>
      </c>
      <c r="I43" s="100"/>
      <c r="J43" s="106">
        <v>-675000</v>
      </c>
    </row>
    <row r="44" spans="1:13" ht="20" customHeight="1" x14ac:dyDescent="0.3">
      <c r="A44" s="49"/>
      <c r="B44" s="91"/>
      <c r="C44" s="91"/>
      <c r="D44" s="103">
        <f>SUM(D11:D43)</f>
        <v>34500511200</v>
      </c>
      <c r="E44" s="103"/>
      <c r="F44" s="103">
        <f>SUM(F11:F43)</f>
        <v>33916892281</v>
      </c>
      <c r="G44" s="103"/>
      <c r="H44" s="103">
        <f>SUM(H11:H43)</f>
        <v>12785652358</v>
      </c>
      <c r="I44" s="103"/>
      <c r="J44" s="103">
        <f>SUM(J11:J43)</f>
        <v>13031656605</v>
      </c>
    </row>
    <row r="45" spans="1:13" s="57" customFormat="1" ht="19.5" customHeight="1" x14ac:dyDescent="0.4">
      <c r="A45" s="182" t="s">
        <v>261</v>
      </c>
      <c r="B45" s="108"/>
      <c r="C45" s="108"/>
      <c r="D45" s="108"/>
      <c r="E45" s="108"/>
      <c r="F45" s="108"/>
      <c r="G45" s="109"/>
      <c r="H45" s="110"/>
      <c r="I45" s="110"/>
      <c r="J45" s="110"/>
      <c r="L45" s="88"/>
      <c r="M45" s="88"/>
    </row>
    <row r="46" spans="1:13" s="57" customFormat="1" ht="19.5" customHeight="1" x14ac:dyDescent="0.4">
      <c r="A46" s="182" t="s">
        <v>262</v>
      </c>
      <c r="B46" s="108"/>
      <c r="C46" s="108"/>
      <c r="D46" s="108"/>
      <c r="E46" s="108"/>
      <c r="F46" s="108"/>
      <c r="G46" s="109"/>
      <c r="H46" s="110"/>
      <c r="I46" s="110"/>
      <c r="J46" s="110"/>
      <c r="L46" s="88"/>
      <c r="M46" s="88"/>
    </row>
    <row r="47" spans="1:13" s="57" customFormat="1" ht="19.5" customHeight="1" x14ac:dyDescent="0.35">
      <c r="A47" s="111" t="s">
        <v>181</v>
      </c>
      <c r="B47" s="112"/>
      <c r="C47" s="112"/>
      <c r="D47" s="113"/>
      <c r="E47" s="113"/>
      <c r="F47" s="113"/>
      <c r="G47" s="113"/>
      <c r="H47" s="232"/>
      <c r="I47" s="232"/>
      <c r="J47" s="232"/>
      <c r="L47" s="88"/>
      <c r="M47" s="88"/>
    </row>
    <row r="48" spans="1:13" ht="20" customHeight="1" x14ac:dyDescent="0.3">
      <c r="A48" s="93"/>
      <c r="B48" s="91"/>
      <c r="C48" s="91"/>
      <c r="D48" s="94"/>
      <c r="E48" s="94"/>
      <c r="F48" s="94"/>
      <c r="G48" s="94"/>
      <c r="H48" s="94"/>
      <c r="I48" s="94"/>
      <c r="J48" s="94"/>
      <c r="L48"/>
      <c r="M48"/>
    </row>
    <row r="49" spans="1:13" ht="20" customHeight="1" x14ac:dyDescent="0.3">
      <c r="A49" s="49"/>
      <c r="B49" s="91"/>
      <c r="C49" s="91"/>
      <c r="D49" s="230" t="s">
        <v>92</v>
      </c>
      <c r="E49" s="230"/>
      <c r="F49" s="230"/>
      <c r="G49" s="92"/>
      <c r="H49" s="230" t="s">
        <v>2</v>
      </c>
      <c r="I49" s="230"/>
      <c r="J49" s="230"/>
      <c r="L49"/>
      <c r="M49"/>
    </row>
    <row r="50" spans="1:13" ht="20" customHeight="1" x14ac:dyDescent="0.3">
      <c r="A50" s="93"/>
      <c r="B50" s="94"/>
      <c r="C50" s="94"/>
      <c r="D50" s="230" t="s">
        <v>3</v>
      </c>
      <c r="E50" s="230"/>
      <c r="F50" s="230"/>
      <c r="G50" s="92"/>
      <c r="H50" s="230" t="s">
        <v>3</v>
      </c>
      <c r="I50" s="230"/>
      <c r="J50" s="230"/>
      <c r="L50"/>
      <c r="M50"/>
    </row>
    <row r="51" spans="1:13" ht="20" customHeight="1" x14ac:dyDescent="0.3">
      <c r="A51" s="93"/>
      <c r="B51" s="94"/>
      <c r="C51" s="94"/>
      <c r="D51" s="229" t="s">
        <v>94</v>
      </c>
      <c r="E51" s="229"/>
      <c r="F51" s="229"/>
      <c r="G51" s="95"/>
      <c r="H51" s="229" t="s">
        <v>94</v>
      </c>
      <c r="I51" s="229"/>
      <c r="J51" s="229"/>
      <c r="L51"/>
      <c r="M51"/>
    </row>
    <row r="52" spans="1:13" ht="20" customHeight="1" x14ac:dyDescent="0.3">
      <c r="A52" s="93"/>
      <c r="B52" s="96" t="s">
        <v>7</v>
      </c>
      <c r="C52" s="96"/>
      <c r="D52" s="95">
        <v>2023</v>
      </c>
      <c r="E52" s="95"/>
      <c r="F52" s="95">
        <v>2022</v>
      </c>
      <c r="G52" s="95"/>
      <c r="H52" s="95">
        <v>2023</v>
      </c>
      <c r="I52" s="95"/>
      <c r="J52" s="95">
        <v>2022</v>
      </c>
      <c r="L52"/>
      <c r="M52"/>
    </row>
    <row r="53" spans="1:13" ht="20" customHeight="1" x14ac:dyDescent="0.3">
      <c r="A53" s="94"/>
      <c r="B53" s="96"/>
      <c r="C53" s="96"/>
      <c r="D53" s="231" t="s">
        <v>8</v>
      </c>
      <c r="E53" s="231"/>
      <c r="F53" s="231"/>
      <c r="G53" s="231"/>
      <c r="H53" s="231"/>
      <c r="I53" s="231"/>
      <c r="J53" s="231"/>
      <c r="L53"/>
      <c r="M53"/>
    </row>
    <row r="54" spans="1:13" ht="20" customHeight="1" x14ac:dyDescent="0.3">
      <c r="A54" s="114" t="s">
        <v>182</v>
      </c>
      <c r="B54"/>
      <c r="C54"/>
      <c r="L54"/>
      <c r="M54"/>
    </row>
    <row r="55" spans="1:13" ht="20" customHeight="1" x14ac:dyDescent="0.3">
      <c r="A55" s="93" t="s">
        <v>183</v>
      </c>
      <c r="B55" s="91"/>
      <c r="C55" s="91"/>
      <c r="D55" s="99">
        <v>227271433</v>
      </c>
      <c r="E55" s="107"/>
      <c r="F55" s="99">
        <v>-102211699</v>
      </c>
      <c r="G55" s="107"/>
      <c r="H55" s="99">
        <v>-108125713</v>
      </c>
      <c r="I55" s="107"/>
      <c r="J55" s="99">
        <v>-120580976</v>
      </c>
    </row>
    <row r="56" spans="1:13" ht="20" customHeight="1" x14ac:dyDescent="0.3">
      <c r="A56" s="93" t="s">
        <v>12</v>
      </c>
      <c r="B56" s="91"/>
      <c r="C56" s="91"/>
      <c r="D56" s="99">
        <v>69147088</v>
      </c>
      <c r="E56" s="107"/>
      <c r="F56" s="99">
        <v>55092917</v>
      </c>
      <c r="G56" s="103"/>
      <c r="H56" s="99">
        <v>-43973030</v>
      </c>
      <c r="I56" s="103"/>
      <c r="J56" s="99">
        <v>63654773</v>
      </c>
    </row>
    <row r="57" spans="1:13" ht="20" customHeight="1" x14ac:dyDescent="0.3">
      <c r="A57" s="93" t="s">
        <v>14</v>
      </c>
      <c r="B57" s="91"/>
      <c r="C57" s="91"/>
      <c r="D57" s="99">
        <v>1688900478</v>
      </c>
      <c r="E57" s="107"/>
      <c r="F57" s="99">
        <v>-5473794582</v>
      </c>
      <c r="G57" s="107"/>
      <c r="H57" s="99">
        <v>-541461484</v>
      </c>
      <c r="I57" s="107"/>
      <c r="J57" s="99">
        <v>-1186856267</v>
      </c>
    </row>
    <row r="58" spans="1:13" ht="20" customHeight="1" x14ac:dyDescent="0.3">
      <c r="A58" s="93" t="s">
        <v>15</v>
      </c>
      <c r="B58" s="91"/>
      <c r="C58" s="91"/>
      <c r="D58" s="99">
        <v>127135033</v>
      </c>
      <c r="E58" s="107"/>
      <c r="F58" s="99">
        <v>-547109392</v>
      </c>
      <c r="G58" s="115"/>
      <c r="H58" s="99">
        <v>-152450212</v>
      </c>
      <c r="I58" s="115"/>
      <c r="J58" s="99">
        <v>-4173656</v>
      </c>
    </row>
    <row r="59" spans="1:13" ht="20" customHeight="1" x14ac:dyDescent="0.3">
      <c r="A59" s="94" t="s">
        <v>16</v>
      </c>
      <c r="B59" s="91"/>
      <c r="C59" s="91"/>
      <c r="D59" s="99">
        <v>-95777673</v>
      </c>
      <c r="E59" s="107"/>
      <c r="F59" s="99">
        <v>-62809047</v>
      </c>
      <c r="G59" s="116"/>
      <c r="H59" s="99">
        <v>-91937973</v>
      </c>
      <c r="I59" s="116"/>
      <c r="J59" s="99">
        <v>-40400273</v>
      </c>
    </row>
    <row r="60" spans="1:13" ht="20" customHeight="1" x14ac:dyDescent="0.3">
      <c r="A60" s="93" t="s">
        <v>17</v>
      </c>
      <c r="B60" s="91"/>
      <c r="C60" s="91"/>
      <c r="D60" s="99">
        <v>0</v>
      </c>
      <c r="E60" s="107"/>
      <c r="F60" s="99">
        <v>606890763</v>
      </c>
      <c r="G60" s="116"/>
      <c r="H60" s="99">
        <v>0</v>
      </c>
      <c r="I60" s="116"/>
      <c r="J60" s="99">
        <v>2499213</v>
      </c>
    </row>
    <row r="61" spans="1:13" ht="20" customHeight="1" x14ac:dyDescent="0.3">
      <c r="A61" s="93" t="s">
        <v>18</v>
      </c>
      <c r="B61" s="91"/>
      <c r="C61" s="91"/>
      <c r="D61" s="99">
        <v>3422061</v>
      </c>
      <c r="E61" s="107"/>
      <c r="F61" s="99">
        <v>10018353</v>
      </c>
      <c r="G61" s="116"/>
      <c r="H61" s="99">
        <v>0</v>
      </c>
      <c r="I61" s="117"/>
      <c r="J61" s="99">
        <v>0</v>
      </c>
    </row>
    <row r="62" spans="1:13" ht="20" customHeight="1" x14ac:dyDescent="0.3">
      <c r="A62" s="93" t="s">
        <v>24</v>
      </c>
      <c r="B62" s="91"/>
      <c r="C62" s="91"/>
      <c r="D62" s="99">
        <v>-48645420</v>
      </c>
      <c r="E62" s="103"/>
      <c r="F62" s="99">
        <v>-20323944</v>
      </c>
      <c r="G62" s="117"/>
      <c r="H62" s="99">
        <v>0</v>
      </c>
      <c r="I62" s="117"/>
      <c r="J62" s="99">
        <v>0</v>
      </c>
    </row>
    <row r="63" spans="1:13" ht="20" customHeight="1" x14ac:dyDescent="0.3">
      <c r="A63" s="93" t="s">
        <v>184</v>
      </c>
      <c r="B63" s="91"/>
      <c r="C63" s="91"/>
      <c r="D63" s="99">
        <v>9451200</v>
      </c>
      <c r="E63" s="103"/>
      <c r="F63" s="99">
        <v>-18492855</v>
      </c>
      <c r="G63" s="103"/>
      <c r="H63" s="99">
        <v>241596</v>
      </c>
      <c r="I63" s="103"/>
      <c r="J63" s="99">
        <v>-7224303</v>
      </c>
    </row>
    <row r="64" spans="1:13" ht="20" customHeight="1" x14ac:dyDescent="0.3">
      <c r="A64" s="93" t="s">
        <v>185</v>
      </c>
      <c r="B64" s="91"/>
      <c r="C64" s="91"/>
      <c r="D64" s="99">
        <v>4653664632</v>
      </c>
      <c r="E64" s="107"/>
      <c r="F64" s="99">
        <v>1198567355</v>
      </c>
      <c r="G64" s="107"/>
      <c r="H64" s="99">
        <v>4266767238</v>
      </c>
      <c r="I64" s="107"/>
      <c r="J64" s="99">
        <v>-107020312</v>
      </c>
      <c r="L64"/>
      <c r="M64"/>
    </row>
    <row r="65" spans="1:13" ht="20" customHeight="1" x14ac:dyDescent="0.3">
      <c r="A65" s="93" t="s">
        <v>186</v>
      </c>
      <c r="B65" s="91"/>
      <c r="C65" s="91"/>
      <c r="D65" s="99">
        <v>999947883</v>
      </c>
      <c r="E65" s="107"/>
      <c r="F65" s="99">
        <v>565376789</v>
      </c>
      <c r="G65" s="107"/>
      <c r="H65" s="99">
        <v>670651677</v>
      </c>
      <c r="I65" s="107"/>
      <c r="J65" s="99">
        <v>577575773</v>
      </c>
      <c r="L65"/>
      <c r="M65"/>
    </row>
    <row r="66" spans="1:13" ht="20" customHeight="1" x14ac:dyDescent="0.3">
      <c r="A66" s="93" t="s">
        <v>187</v>
      </c>
      <c r="B66" s="91"/>
      <c r="C66" s="91"/>
      <c r="D66" s="99">
        <v>685145806</v>
      </c>
      <c r="E66" s="103"/>
      <c r="F66" s="99">
        <v>-842124533</v>
      </c>
      <c r="G66" s="103"/>
      <c r="H66" s="99">
        <v>677606060</v>
      </c>
      <c r="I66" s="103"/>
      <c r="J66" s="99">
        <v>231735205</v>
      </c>
      <c r="L66"/>
      <c r="M66"/>
    </row>
    <row r="67" spans="1:13" ht="20" customHeight="1" x14ac:dyDescent="0.3">
      <c r="A67" s="93" t="s">
        <v>188</v>
      </c>
      <c r="B67" s="91"/>
      <c r="C67" s="91"/>
      <c r="D67" s="99">
        <v>194015459</v>
      </c>
      <c r="E67" s="107"/>
      <c r="F67" s="99">
        <v>655427206</v>
      </c>
      <c r="G67" s="107"/>
      <c r="H67" s="99">
        <v>109343462</v>
      </c>
      <c r="I67" s="107"/>
      <c r="J67" s="99">
        <v>289709272</v>
      </c>
      <c r="L67"/>
      <c r="M67"/>
    </row>
    <row r="68" spans="1:13" ht="20" customHeight="1" x14ac:dyDescent="0.3">
      <c r="A68" s="93" t="s">
        <v>52</v>
      </c>
      <c r="B68" s="91"/>
      <c r="C68" s="91"/>
      <c r="D68" s="99">
        <v>-452133409</v>
      </c>
      <c r="E68" s="107"/>
      <c r="F68" s="99">
        <v>-159268928</v>
      </c>
      <c r="G68" s="107"/>
      <c r="H68" s="99">
        <v>-254725359</v>
      </c>
      <c r="I68" s="107"/>
      <c r="J68" s="99">
        <v>-471933083</v>
      </c>
      <c r="L68"/>
      <c r="M68"/>
    </row>
    <row r="69" spans="1:13" ht="20" customHeight="1" x14ac:dyDescent="0.3">
      <c r="A69" s="93" t="s">
        <v>53</v>
      </c>
      <c r="B69" s="91"/>
      <c r="C69" s="91"/>
      <c r="D69" s="99">
        <v>-594681348</v>
      </c>
      <c r="E69" s="107"/>
      <c r="F69" s="99">
        <v>19159729</v>
      </c>
      <c r="G69" s="118"/>
      <c r="H69" s="119">
        <v>38747617</v>
      </c>
      <c r="I69" s="118"/>
      <c r="J69" s="119">
        <v>19149934</v>
      </c>
      <c r="L69"/>
      <c r="M69"/>
    </row>
    <row r="70" spans="1:13" ht="20" customHeight="1" x14ac:dyDescent="0.3">
      <c r="A70" s="93" t="s">
        <v>54</v>
      </c>
      <c r="B70" s="91"/>
      <c r="C70" s="91"/>
      <c r="D70" s="99">
        <v>-24106637</v>
      </c>
      <c r="E70" s="107"/>
      <c r="F70" s="99">
        <v>207139352</v>
      </c>
      <c r="G70" s="103"/>
      <c r="H70" s="99">
        <v>61975573</v>
      </c>
      <c r="I70" s="103"/>
      <c r="J70" s="99">
        <v>31064972</v>
      </c>
      <c r="L70"/>
      <c r="M70"/>
    </row>
    <row r="71" spans="1:13" ht="20" customHeight="1" x14ac:dyDescent="0.3">
      <c r="A71" s="93" t="s">
        <v>60</v>
      </c>
      <c r="B71" s="96"/>
      <c r="C71" s="96"/>
      <c r="D71" s="99">
        <v>-14922965</v>
      </c>
      <c r="E71" s="103"/>
      <c r="F71" s="99">
        <v>-37200232</v>
      </c>
      <c r="G71" s="103"/>
      <c r="H71" s="99">
        <v>-1399992</v>
      </c>
      <c r="I71" s="103"/>
      <c r="J71" s="99">
        <v>-1399992</v>
      </c>
    </row>
    <row r="72" spans="1:13" ht="20" customHeight="1" x14ac:dyDescent="0.3">
      <c r="A72" s="93" t="s">
        <v>62</v>
      </c>
      <c r="B72" s="96"/>
      <c r="C72" s="96"/>
      <c r="D72" s="99">
        <v>-93757316</v>
      </c>
      <c r="E72" s="103"/>
      <c r="F72" s="99">
        <v>-157250160</v>
      </c>
      <c r="G72" s="103"/>
      <c r="H72" s="99">
        <v>-229195</v>
      </c>
      <c r="I72" s="103"/>
      <c r="J72" s="99">
        <v>-13541872</v>
      </c>
    </row>
    <row r="73" spans="1:13" ht="20" customHeight="1" x14ac:dyDescent="0.3">
      <c r="A73" s="93" t="s">
        <v>189</v>
      </c>
      <c r="B73" s="96" t="s">
        <v>208</v>
      </c>
      <c r="C73" s="96"/>
      <c r="D73" s="115">
        <v>-121353325</v>
      </c>
      <c r="E73" s="107"/>
      <c r="F73" s="115">
        <v>-190332908</v>
      </c>
      <c r="G73" s="107"/>
      <c r="H73" s="115">
        <v>-56345401</v>
      </c>
      <c r="I73" s="107"/>
      <c r="J73" s="115">
        <v>-130187926</v>
      </c>
    </row>
    <row r="74" spans="1:13" ht="20" customHeight="1" x14ac:dyDescent="0.3">
      <c r="A74" s="93" t="s">
        <v>312</v>
      </c>
      <c r="B74" s="96"/>
      <c r="C74" s="96"/>
      <c r="D74" s="115"/>
      <c r="E74" s="107"/>
      <c r="F74" s="115"/>
      <c r="G74" s="107"/>
      <c r="H74" s="99"/>
      <c r="I74" s="107"/>
      <c r="J74" s="99"/>
    </row>
    <row r="75" spans="1:13" ht="20" customHeight="1" x14ac:dyDescent="0.3">
      <c r="A75" s="93" t="s">
        <v>260</v>
      </c>
      <c r="B75" s="96" t="s">
        <v>208</v>
      </c>
      <c r="C75" s="96"/>
      <c r="D75" s="115">
        <v>-13683183</v>
      </c>
      <c r="E75" s="107"/>
      <c r="F75" s="115">
        <v>437177</v>
      </c>
      <c r="G75" s="107"/>
      <c r="H75" s="99">
        <v>0</v>
      </c>
      <c r="I75" s="107"/>
      <c r="J75" s="99">
        <v>0</v>
      </c>
    </row>
    <row r="76" spans="1:13" ht="20" customHeight="1" x14ac:dyDescent="0.3">
      <c r="A76" s="93" t="s">
        <v>354</v>
      </c>
      <c r="B76" s="96"/>
      <c r="C76" s="96"/>
      <c r="D76" s="115"/>
      <c r="E76" s="107"/>
      <c r="F76" s="115"/>
      <c r="G76" s="107"/>
      <c r="H76" s="99"/>
      <c r="I76" s="107"/>
      <c r="J76" s="99"/>
    </row>
    <row r="77" spans="1:13" ht="20" customHeight="1" x14ac:dyDescent="0.3">
      <c r="A77" s="93" t="s">
        <v>364</v>
      </c>
      <c r="B77" s="96" t="s">
        <v>208</v>
      </c>
      <c r="C77" s="96"/>
      <c r="D77" s="99">
        <v>0</v>
      </c>
      <c r="E77" s="172"/>
      <c r="F77" s="99">
        <v>0</v>
      </c>
      <c r="G77" s="107"/>
      <c r="H77" s="99">
        <v>17912370</v>
      </c>
      <c r="I77" s="107"/>
      <c r="J77" s="99">
        <v>0</v>
      </c>
    </row>
    <row r="78" spans="1:13" ht="20" customHeight="1" x14ac:dyDescent="0.3">
      <c r="A78" s="157" t="s">
        <v>248</v>
      </c>
      <c r="B78" s="158" t="s">
        <v>130</v>
      </c>
      <c r="C78" s="158"/>
      <c r="D78" s="171">
        <v>-59335722</v>
      </c>
      <c r="E78" s="172"/>
      <c r="F78" s="171">
        <v>-71645274</v>
      </c>
      <c r="G78" s="172"/>
      <c r="H78" s="99">
        <v>0</v>
      </c>
      <c r="I78" s="172"/>
      <c r="J78" s="99">
        <v>0</v>
      </c>
    </row>
    <row r="79" spans="1:13" ht="20" customHeight="1" x14ac:dyDescent="0.3">
      <c r="A79" s="93" t="s">
        <v>64</v>
      </c>
      <c r="B79" s="96"/>
      <c r="C79" s="96"/>
      <c r="D79" s="115">
        <v>100037219</v>
      </c>
      <c r="E79" s="107"/>
      <c r="F79" s="115">
        <v>-24196713</v>
      </c>
      <c r="G79" s="120"/>
      <c r="H79" s="99">
        <v>0</v>
      </c>
      <c r="I79" s="120"/>
      <c r="J79" s="99">
        <v>0</v>
      </c>
    </row>
    <row r="80" spans="1:13" ht="20" customHeight="1" x14ac:dyDescent="0.3">
      <c r="A80" s="93" t="s">
        <v>67</v>
      </c>
      <c r="B80" s="91"/>
      <c r="C80" s="91"/>
      <c r="D80" s="121">
        <v>16785115</v>
      </c>
      <c r="E80" s="103"/>
      <c r="F80" s="121">
        <v>1308355</v>
      </c>
      <c r="G80" s="103"/>
      <c r="H80" s="121">
        <v>0</v>
      </c>
      <c r="I80" s="103"/>
      <c r="J80" s="121">
        <v>0</v>
      </c>
    </row>
    <row r="81" spans="1:13" ht="20" customHeight="1" x14ac:dyDescent="0.3">
      <c r="A81" s="93" t="s">
        <v>190</v>
      </c>
      <c r="B81" s="91"/>
      <c r="C81" s="91"/>
      <c r="D81" s="99">
        <f>SUM(D44)+SUM(D55:D80)</f>
        <v>41757037609</v>
      </c>
      <c r="E81" s="107"/>
      <c r="F81" s="101">
        <f>SUM(F44)+SUM(F55:F80)</f>
        <v>29529550010</v>
      </c>
      <c r="G81" s="101"/>
      <c r="H81" s="99">
        <f>SUM(H44)+SUM(H55:H80)</f>
        <v>17378249592</v>
      </c>
      <c r="I81" s="101"/>
      <c r="J81" s="101">
        <f>SUM(J44)+SUM(J55:J80)</f>
        <v>12163727087</v>
      </c>
    </row>
    <row r="82" spans="1:13" ht="20" customHeight="1" x14ac:dyDescent="0.3">
      <c r="A82" s="93" t="s">
        <v>191</v>
      </c>
      <c r="B82" s="91"/>
      <c r="C82" s="91"/>
      <c r="D82" s="115">
        <v>298511833</v>
      </c>
      <c r="E82" s="107"/>
      <c r="F82" s="115">
        <v>206091778</v>
      </c>
      <c r="G82" s="115"/>
      <c r="H82" s="115">
        <v>21801540</v>
      </c>
      <c r="I82" s="115"/>
      <c r="J82" s="115">
        <v>189187526</v>
      </c>
    </row>
    <row r="83" spans="1:13" ht="20" customHeight="1" x14ac:dyDescent="0.3">
      <c r="A83" s="93" t="s">
        <v>192</v>
      </c>
      <c r="B83" s="96"/>
      <c r="C83" s="96"/>
      <c r="D83" s="115">
        <v>-3847051466</v>
      </c>
      <c r="E83" s="107"/>
      <c r="F83" s="115">
        <v>-4085454556</v>
      </c>
      <c r="G83" s="115"/>
      <c r="H83" s="115">
        <v>-264854247</v>
      </c>
      <c r="I83" s="115"/>
      <c r="J83" s="115">
        <v>-153050754</v>
      </c>
    </row>
    <row r="84" spans="1:13" ht="20" customHeight="1" x14ac:dyDescent="0.3">
      <c r="A84" s="93" t="s">
        <v>193</v>
      </c>
      <c r="B84" s="96"/>
      <c r="C84" s="96"/>
      <c r="D84" s="122">
        <v>-3345399017</v>
      </c>
      <c r="E84" s="107"/>
      <c r="F84" s="122">
        <v>-3635698357</v>
      </c>
      <c r="G84" s="107"/>
      <c r="H84" s="122">
        <v>-2010831796</v>
      </c>
      <c r="I84" s="107"/>
      <c r="J84" s="122">
        <v>-1929372255</v>
      </c>
    </row>
    <row r="85" spans="1:13" ht="20" customHeight="1" x14ac:dyDescent="0.3">
      <c r="A85" s="49" t="s">
        <v>194</v>
      </c>
      <c r="B85" s="91"/>
      <c r="C85" s="91"/>
      <c r="D85" s="123">
        <f>SUM(D81:D84)</f>
        <v>34863098959</v>
      </c>
      <c r="E85" s="124"/>
      <c r="F85" s="123">
        <f>SUM(F81:F84)</f>
        <v>22014488875</v>
      </c>
      <c r="G85" s="124"/>
      <c r="H85" s="123">
        <f>SUM(H81:H84)</f>
        <v>15124365089</v>
      </c>
      <c r="I85" s="124"/>
      <c r="J85" s="123">
        <f>SUM(J81:J84)</f>
        <v>10270491604</v>
      </c>
      <c r="K85" s="4"/>
    </row>
    <row r="86" spans="1:13" ht="19.5" customHeight="1" x14ac:dyDescent="0.4">
      <c r="A86" s="182" t="s">
        <v>261</v>
      </c>
      <c r="B86" s="108"/>
      <c r="C86" s="108"/>
      <c r="D86" s="108"/>
      <c r="E86" s="108"/>
      <c r="F86" s="108"/>
      <c r="G86" s="125"/>
      <c r="H86" s="94"/>
      <c r="I86" s="94"/>
      <c r="J86" s="94"/>
      <c r="L86"/>
      <c r="M86"/>
    </row>
    <row r="87" spans="1:13" ht="19.5" customHeight="1" x14ac:dyDescent="0.4">
      <c r="A87" s="182" t="s">
        <v>262</v>
      </c>
      <c r="B87" s="108"/>
      <c r="C87" s="108"/>
      <c r="D87" s="108"/>
      <c r="E87" s="108"/>
      <c r="F87" s="108"/>
      <c r="G87" s="125"/>
      <c r="H87" s="94"/>
      <c r="I87" s="94"/>
      <c r="J87" s="94"/>
      <c r="L87"/>
      <c r="M87"/>
    </row>
    <row r="88" spans="1:13" ht="19.5" customHeight="1" x14ac:dyDescent="0.3">
      <c r="A88" s="111" t="s">
        <v>181</v>
      </c>
      <c r="B88" s="91"/>
      <c r="C88" s="91"/>
      <c r="D88" s="94"/>
      <c r="E88" s="94"/>
      <c r="F88" s="94"/>
      <c r="G88" s="94"/>
      <c r="H88" s="233"/>
      <c r="I88" s="233"/>
      <c r="J88" s="233"/>
      <c r="L88"/>
      <c r="M88"/>
    </row>
    <row r="89" spans="1:13" ht="20" customHeight="1" x14ac:dyDescent="0.3">
      <c r="A89" s="49"/>
      <c r="B89" s="91"/>
      <c r="C89" s="91"/>
      <c r="D89" s="94"/>
      <c r="E89" s="94"/>
      <c r="F89" s="94"/>
      <c r="G89" s="94"/>
      <c r="H89" s="94"/>
      <c r="I89" s="94"/>
      <c r="J89" s="94"/>
      <c r="L89"/>
      <c r="M89"/>
    </row>
    <row r="90" spans="1:13" ht="20" customHeight="1" x14ac:dyDescent="0.3">
      <c r="A90" s="49"/>
      <c r="B90" s="91"/>
      <c r="C90" s="91"/>
      <c r="D90" s="230" t="s">
        <v>92</v>
      </c>
      <c r="E90" s="230"/>
      <c r="F90" s="230"/>
      <c r="G90" s="92"/>
      <c r="H90" s="230" t="s">
        <v>2</v>
      </c>
      <c r="I90" s="230"/>
      <c r="J90" s="230"/>
      <c r="L90"/>
      <c r="M90"/>
    </row>
    <row r="91" spans="1:13" ht="20" customHeight="1" x14ac:dyDescent="0.3">
      <c r="A91" s="93"/>
      <c r="B91" s="94"/>
      <c r="C91" s="94"/>
      <c r="D91" s="230" t="s">
        <v>3</v>
      </c>
      <c r="E91" s="230"/>
      <c r="F91" s="230"/>
      <c r="G91" s="92"/>
      <c r="H91" s="230" t="s">
        <v>3</v>
      </c>
      <c r="I91" s="230"/>
      <c r="J91" s="230"/>
      <c r="L91"/>
      <c r="M91"/>
    </row>
    <row r="92" spans="1:13" ht="20" customHeight="1" x14ac:dyDescent="0.3">
      <c r="A92" s="93"/>
      <c r="B92" s="94"/>
      <c r="C92" s="94"/>
      <c r="D92" s="229" t="s">
        <v>94</v>
      </c>
      <c r="E92" s="229"/>
      <c r="F92" s="229"/>
      <c r="G92" s="95"/>
      <c r="H92" s="229" t="s">
        <v>94</v>
      </c>
      <c r="I92" s="229"/>
      <c r="J92" s="229"/>
      <c r="L92"/>
      <c r="M92"/>
    </row>
    <row r="93" spans="1:13" ht="20" customHeight="1" x14ac:dyDescent="0.3">
      <c r="A93" s="93"/>
      <c r="B93" s="96" t="s">
        <v>7</v>
      </c>
      <c r="C93" s="96"/>
      <c r="D93" s="95">
        <v>2023</v>
      </c>
      <c r="E93" s="95"/>
      <c r="F93" s="95">
        <v>2022</v>
      </c>
      <c r="G93" s="95"/>
      <c r="H93" s="95">
        <v>2023</v>
      </c>
      <c r="I93" s="95"/>
      <c r="J93" s="95">
        <v>2022</v>
      </c>
    </row>
    <row r="94" spans="1:13" ht="19.75" customHeight="1" x14ac:dyDescent="0.3">
      <c r="A94" s="93"/>
      <c r="B94" s="96"/>
      <c r="C94" s="96"/>
      <c r="D94" s="231" t="s">
        <v>8</v>
      </c>
      <c r="E94" s="231"/>
      <c r="F94" s="231"/>
      <c r="G94" s="231"/>
      <c r="H94" s="231"/>
      <c r="I94" s="231"/>
      <c r="J94" s="231"/>
    </row>
    <row r="95" spans="1:13" ht="19.75" customHeight="1" x14ac:dyDescent="0.3">
      <c r="A95" s="97" t="s">
        <v>195</v>
      </c>
      <c r="B95" s="96"/>
      <c r="C95" s="96"/>
      <c r="D95" s="126"/>
      <c r="E95" s="126"/>
      <c r="F95" s="126"/>
      <c r="G95" s="126"/>
      <c r="H95" s="126"/>
      <c r="I95" s="126"/>
      <c r="J95" s="126"/>
    </row>
    <row r="96" spans="1:13" ht="19.75" customHeight="1" x14ac:dyDescent="0.3">
      <c r="A96" s="93" t="s">
        <v>196</v>
      </c>
      <c r="B96" s="96" t="s">
        <v>359</v>
      </c>
      <c r="C96" s="96"/>
      <c r="D96" s="99">
        <v>510440816</v>
      </c>
      <c r="E96" s="100"/>
      <c r="F96" s="99">
        <v>458557535</v>
      </c>
      <c r="G96" s="100"/>
      <c r="H96" s="99">
        <v>1014535937</v>
      </c>
      <c r="I96" s="100"/>
      <c r="J96" s="99">
        <v>0</v>
      </c>
    </row>
    <row r="97" spans="1:13" ht="19.75" customHeight="1" x14ac:dyDescent="0.3">
      <c r="A97" s="157" t="s">
        <v>313</v>
      </c>
      <c r="B97" s="96"/>
      <c r="C97" s="96"/>
      <c r="D97" s="99">
        <v>-13920880</v>
      </c>
      <c r="E97" s="127"/>
      <c r="F97" s="99">
        <v>0</v>
      </c>
      <c r="G97" s="101"/>
      <c r="H97" s="99">
        <v>0</v>
      </c>
      <c r="I97" s="101"/>
      <c r="J97" s="99">
        <v>0</v>
      </c>
    </row>
    <row r="98" spans="1:13" ht="19.75" customHeight="1" x14ac:dyDescent="0.3">
      <c r="A98" s="93" t="s">
        <v>198</v>
      </c>
      <c r="B98" s="96"/>
      <c r="C98" s="96"/>
      <c r="D98" s="99">
        <v>-875088721</v>
      </c>
      <c r="E98" s="127"/>
      <c r="F98" s="99">
        <v>-1263844795</v>
      </c>
      <c r="G98" s="101"/>
      <c r="H98" s="99">
        <v>0</v>
      </c>
      <c r="I98" s="101"/>
      <c r="J98" s="99">
        <v>0</v>
      </c>
    </row>
    <row r="99" spans="1:13" ht="19.75" customHeight="1" x14ac:dyDescent="0.3">
      <c r="A99" s="93" t="s">
        <v>199</v>
      </c>
      <c r="B99" s="96"/>
      <c r="C99" s="96"/>
      <c r="D99" s="99">
        <v>214356</v>
      </c>
      <c r="E99" s="100"/>
      <c r="F99" s="99">
        <v>1183989</v>
      </c>
      <c r="G99" s="100"/>
      <c r="H99" s="99">
        <v>0</v>
      </c>
      <c r="I99" s="100"/>
      <c r="J99" s="99">
        <v>0</v>
      </c>
    </row>
    <row r="100" spans="1:13" ht="19.75" customHeight="1" x14ac:dyDescent="0.3">
      <c r="A100" s="93" t="s">
        <v>200</v>
      </c>
      <c r="B100" s="96"/>
      <c r="C100" s="96"/>
      <c r="D100" s="99">
        <v>-10669146147</v>
      </c>
      <c r="E100" s="100"/>
      <c r="F100" s="99">
        <v>-12567157081</v>
      </c>
      <c r="G100" s="100"/>
      <c r="H100" s="99">
        <v>-5545249503</v>
      </c>
      <c r="I100" s="100"/>
      <c r="J100" s="99">
        <v>-3623431689</v>
      </c>
    </row>
    <row r="101" spans="1:13" ht="19.75" customHeight="1" x14ac:dyDescent="0.3">
      <c r="A101" s="93" t="s">
        <v>233</v>
      </c>
      <c r="B101" s="96"/>
      <c r="C101" s="96"/>
      <c r="D101" s="99">
        <v>114202423</v>
      </c>
      <c r="E101" s="100"/>
      <c r="F101" s="99">
        <v>106498024</v>
      </c>
      <c r="G101" s="100"/>
      <c r="H101" s="99">
        <v>26747427</v>
      </c>
      <c r="I101" s="100"/>
      <c r="J101" s="99">
        <v>30375436</v>
      </c>
    </row>
    <row r="102" spans="1:13" ht="19.75" customHeight="1" x14ac:dyDescent="0.3">
      <c r="A102" s="93" t="s">
        <v>201</v>
      </c>
      <c r="B102" s="96"/>
      <c r="C102" s="96"/>
      <c r="D102" s="99">
        <v>-899132441</v>
      </c>
      <c r="E102" s="100"/>
      <c r="F102" s="99">
        <v>-188833348</v>
      </c>
      <c r="G102" s="100"/>
      <c r="H102" s="99">
        <v>-899132441</v>
      </c>
      <c r="I102" s="100"/>
      <c r="J102" s="99">
        <v>-188833348</v>
      </c>
    </row>
    <row r="103" spans="1:13" ht="19.75" customHeight="1" x14ac:dyDescent="0.3">
      <c r="A103" s="93" t="s">
        <v>314</v>
      </c>
      <c r="B103" s="96"/>
      <c r="C103" s="96"/>
      <c r="D103" s="99">
        <v>63968358</v>
      </c>
      <c r="E103" s="100"/>
      <c r="F103" s="101">
        <v>0</v>
      </c>
      <c r="G103" s="100"/>
      <c r="H103" s="99">
        <v>0</v>
      </c>
      <c r="I103" s="100"/>
      <c r="J103" s="99">
        <v>0</v>
      </c>
    </row>
    <row r="104" spans="1:13" ht="19.75" customHeight="1" x14ac:dyDescent="0.3">
      <c r="A104" s="93" t="s">
        <v>202</v>
      </c>
      <c r="B104" s="96"/>
      <c r="C104" s="96"/>
      <c r="D104" s="100"/>
      <c r="E104" s="100"/>
      <c r="F104" s="100"/>
      <c r="G104" s="100"/>
      <c r="H104" s="100"/>
      <c r="I104" s="100"/>
      <c r="J104" s="100"/>
    </row>
    <row r="105" spans="1:13" ht="19.75" customHeight="1" x14ac:dyDescent="0.3">
      <c r="A105" s="93" t="s">
        <v>31</v>
      </c>
      <c r="B105" s="96"/>
      <c r="C105" s="96"/>
      <c r="D105" s="99">
        <v>-2309844120</v>
      </c>
      <c r="E105" s="100"/>
      <c r="F105" s="99">
        <v>-3584209383</v>
      </c>
      <c r="G105" s="100"/>
      <c r="H105" s="99">
        <v>-885130770</v>
      </c>
      <c r="I105" s="100"/>
      <c r="J105" s="99">
        <v>-898088061</v>
      </c>
    </row>
    <row r="106" spans="1:13" ht="19.75" customHeight="1" x14ac:dyDescent="0.3">
      <c r="A106" s="157" t="s">
        <v>253</v>
      </c>
      <c r="B106" s="96"/>
      <c r="C106" s="96"/>
      <c r="D106" s="99"/>
      <c r="E106" s="100"/>
      <c r="F106" s="99"/>
      <c r="G106" s="100"/>
      <c r="H106" s="99"/>
      <c r="I106" s="100"/>
      <c r="J106" s="99"/>
    </row>
    <row r="107" spans="1:13" ht="19.75" customHeight="1" x14ac:dyDescent="0.3">
      <c r="A107" s="157" t="s">
        <v>31</v>
      </c>
      <c r="B107" s="96"/>
      <c r="C107" s="96"/>
      <c r="D107" s="99">
        <v>1542</v>
      </c>
      <c r="E107" s="100"/>
      <c r="F107" s="99">
        <v>7405</v>
      </c>
      <c r="G107" s="100"/>
      <c r="H107" s="99">
        <v>1542</v>
      </c>
      <c r="I107" s="100"/>
      <c r="J107" s="99">
        <v>0</v>
      </c>
    </row>
    <row r="108" spans="1:13" s="165" customFormat="1" ht="19.75" customHeight="1" x14ac:dyDescent="0.3">
      <c r="A108" s="157" t="s">
        <v>203</v>
      </c>
      <c r="B108" s="158"/>
      <c r="C108" s="158"/>
      <c r="D108" s="99">
        <v>0</v>
      </c>
      <c r="E108" s="159"/>
      <c r="F108" s="99">
        <v>0</v>
      </c>
      <c r="G108" s="159"/>
      <c r="H108" s="99">
        <v>-134369400</v>
      </c>
      <c r="I108" s="159"/>
      <c r="J108" s="99">
        <v>-9980042500</v>
      </c>
      <c r="L108" s="82"/>
      <c r="M108" s="82"/>
    </row>
    <row r="109" spans="1:13" s="165" customFormat="1" ht="19.75" customHeight="1" x14ac:dyDescent="0.3">
      <c r="A109" s="157" t="s">
        <v>204</v>
      </c>
      <c r="B109" s="158"/>
      <c r="C109" s="158"/>
      <c r="D109" s="99"/>
      <c r="E109" s="159"/>
      <c r="F109" s="99"/>
      <c r="G109" s="159"/>
      <c r="H109" s="99"/>
      <c r="I109" s="159"/>
      <c r="J109" s="99"/>
      <c r="L109" s="82"/>
      <c r="M109" s="82"/>
    </row>
    <row r="110" spans="1:13" s="165" customFormat="1" ht="19.75" customHeight="1" x14ac:dyDescent="0.3">
      <c r="A110" s="157" t="s">
        <v>259</v>
      </c>
      <c r="B110" s="158"/>
      <c r="C110" s="158"/>
      <c r="D110" s="99">
        <v>0</v>
      </c>
      <c r="E110" s="159"/>
      <c r="F110" s="99">
        <v>0</v>
      </c>
      <c r="G110" s="159"/>
      <c r="H110" s="99">
        <v>58265000</v>
      </c>
      <c r="I110" s="159"/>
      <c r="J110" s="99">
        <v>9914328000</v>
      </c>
      <c r="L110" s="82"/>
      <c r="M110" s="82"/>
    </row>
    <row r="111" spans="1:13" s="165" customFormat="1" ht="19.75" customHeight="1" x14ac:dyDescent="0.3">
      <c r="A111" s="157" t="s">
        <v>317</v>
      </c>
      <c r="B111" s="158"/>
      <c r="C111" s="158"/>
      <c r="D111" s="99"/>
      <c r="E111" s="159"/>
      <c r="F111" s="99"/>
      <c r="G111" s="159"/>
      <c r="H111" s="99"/>
      <c r="I111" s="159"/>
      <c r="J111" s="99"/>
      <c r="L111" s="82"/>
      <c r="M111" s="82"/>
    </row>
    <row r="112" spans="1:13" s="165" customFormat="1" ht="19.75" customHeight="1" x14ac:dyDescent="0.3">
      <c r="A112" s="157" t="s">
        <v>318</v>
      </c>
      <c r="B112" s="158" t="s">
        <v>315</v>
      </c>
      <c r="C112" s="158"/>
      <c r="D112" s="99">
        <v>0</v>
      </c>
      <c r="E112" s="159"/>
      <c r="F112" s="99">
        <v>0</v>
      </c>
      <c r="G112" s="159"/>
      <c r="H112" s="99">
        <v>207101153</v>
      </c>
      <c r="I112" s="159"/>
      <c r="J112" s="99">
        <v>0</v>
      </c>
      <c r="L112" s="82"/>
      <c r="M112" s="82"/>
    </row>
    <row r="113" spans="1:13" ht="19.75" customHeight="1" x14ac:dyDescent="0.3">
      <c r="A113" s="157" t="s">
        <v>235</v>
      </c>
      <c r="B113" s="96" t="s">
        <v>315</v>
      </c>
      <c r="C113" s="96"/>
      <c r="D113" s="99">
        <v>0</v>
      </c>
      <c r="E113" s="100"/>
      <c r="F113" s="99">
        <v>0</v>
      </c>
      <c r="G113" s="100"/>
      <c r="H113" s="99">
        <v>-28500499730</v>
      </c>
      <c r="I113" s="100"/>
      <c r="J113" s="99">
        <v>-27681832770</v>
      </c>
    </row>
    <row r="114" spans="1:13" ht="19.75" customHeight="1" x14ac:dyDescent="0.3">
      <c r="A114" s="157" t="s">
        <v>316</v>
      </c>
      <c r="B114" s="96" t="s">
        <v>205</v>
      </c>
      <c r="C114" s="96"/>
      <c r="D114" s="99">
        <v>-156181125</v>
      </c>
      <c r="E114" s="100"/>
      <c r="F114" s="99">
        <v>0</v>
      </c>
      <c r="G114" s="100"/>
      <c r="H114" s="99">
        <v>0</v>
      </c>
      <c r="I114" s="100"/>
      <c r="J114" s="99">
        <v>0</v>
      </c>
    </row>
    <row r="115" spans="1:13" ht="19.75" customHeight="1" x14ac:dyDescent="0.3">
      <c r="A115" s="157" t="s">
        <v>258</v>
      </c>
      <c r="B115" s="96" t="s">
        <v>301</v>
      </c>
      <c r="C115" s="96"/>
      <c r="D115" s="106">
        <v>-4800000</v>
      </c>
      <c r="E115" s="100"/>
      <c r="F115" s="106">
        <v>-126000000</v>
      </c>
      <c r="G115" s="100"/>
      <c r="H115" s="106">
        <v>-2400000</v>
      </c>
      <c r="I115" s="100"/>
      <c r="J115" s="106">
        <v>0</v>
      </c>
    </row>
    <row r="116" spans="1:13" ht="19.75" customHeight="1" x14ac:dyDescent="0.3">
      <c r="A116" s="49" t="s">
        <v>345</v>
      </c>
      <c r="B116" s="91"/>
      <c r="C116" s="91"/>
      <c r="D116" s="123">
        <f>SUM(D96:D115)</f>
        <v>-14239285939</v>
      </c>
      <c r="E116" s="128"/>
      <c r="F116" s="123">
        <f>SUM(F96:F115)</f>
        <v>-17163797654</v>
      </c>
      <c r="G116" s="128"/>
      <c r="H116" s="123">
        <f>SUM(H96:H115)</f>
        <v>-34660130785</v>
      </c>
      <c r="I116" s="128"/>
      <c r="J116" s="123">
        <f>SUM(J96:J115)</f>
        <v>-32427524932</v>
      </c>
    </row>
    <row r="117" spans="1:13" ht="13" customHeight="1" x14ac:dyDescent="0.3">
      <c r="A117" s="93"/>
      <c r="B117" s="96"/>
      <c r="C117" s="96"/>
      <c r="D117" s="127"/>
      <c r="E117" s="127"/>
      <c r="F117" s="127"/>
      <c r="G117" s="127"/>
      <c r="H117" s="127"/>
      <c r="I117" s="127"/>
      <c r="J117" s="127"/>
    </row>
    <row r="118" spans="1:13" ht="19.75" customHeight="1" x14ac:dyDescent="0.3">
      <c r="A118" s="97" t="s">
        <v>206</v>
      </c>
      <c r="B118" s="96"/>
      <c r="C118" s="96"/>
      <c r="D118" s="103"/>
      <c r="E118" s="103"/>
      <c r="F118" s="103"/>
      <c r="G118" s="103"/>
      <c r="H118" s="103"/>
      <c r="I118" s="103"/>
      <c r="J118" s="103"/>
    </row>
    <row r="119" spans="1:13" ht="19.75" customHeight="1" x14ac:dyDescent="0.3">
      <c r="A119" s="93" t="s">
        <v>319</v>
      </c>
      <c r="B119" s="96"/>
      <c r="C119" s="96"/>
      <c r="D119" s="103"/>
      <c r="E119" s="103"/>
      <c r="F119" s="103"/>
      <c r="G119" s="103"/>
      <c r="H119" s="103"/>
      <c r="I119" s="103"/>
      <c r="J119" s="103"/>
    </row>
    <row r="120" spans="1:13" ht="19.75" customHeight="1" x14ac:dyDescent="0.3">
      <c r="A120" s="93" t="s">
        <v>209</v>
      </c>
      <c r="B120" s="96" t="s">
        <v>229</v>
      </c>
      <c r="C120" s="96"/>
      <c r="D120" s="99">
        <v>568124544</v>
      </c>
      <c r="E120" s="103"/>
      <c r="F120" s="99">
        <v>-27712114969</v>
      </c>
      <c r="G120" s="103"/>
      <c r="H120" s="99">
        <v>819215411</v>
      </c>
      <c r="I120" s="100"/>
      <c r="J120" s="99">
        <v>0</v>
      </c>
    </row>
    <row r="121" spans="1:13" s="165" customFormat="1" ht="19.75" customHeight="1" x14ac:dyDescent="0.3">
      <c r="A121" s="157" t="s">
        <v>320</v>
      </c>
      <c r="B121" s="158"/>
      <c r="C121" s="158"/>
      <c r="D121" s="99">
        <v>0</v>
      </c>
      <c r="E121" s="166"/>
      <c r="F121" s="99">
        <v>0</v>
      </c>
      <c r="G121" s="166"/>
      <c r="H121" s="99">
        <v>6870000000</v>
      </c>
      <c r="I121" s="159"/>
      <c r="J121" s="99">
        <v>0</v>
      </c>
      <c r="L121" s="82"/>
      <c r="M121" s="82"/>
    </row>
    <row r="122" spans="1:13" s="165" customFormat="1" ht="19.75" customHeight="1" x14ac:dyDescent="0.3">
      <c r="A122" s="157" t="s">
        <v>321</v>
      </c>
      <c r="B122" s="158"/>
      <c r="C122" s="158"/>
      <c r="D122" s="99">
        <v>0</v>
      </c>
      <c r="E122" s="166"/>
      <c r="F122" s="99">
        <v>0</v>
      </c>
      <c r="G122" s="166"/>
      <c r="H122" s="99">
        <v>-6870000000</v>
      </c>
      <c r="I122" s="159"/>
      <c r="J122" s="99">
        <v>0</v>
      </c>
      <c r="L122" s="82"/>
      <c r="M122" s="82"/>
    </row>
    <row r="123" spans="1:13" s="165" customFormat="1" ht="19.75" customHeight="1" x14ac:dyDescent="0.3">
      <c r="A123" s="157" t="s">
        <v>236</v>
      </c>
      <c r="B123" s="96" t="s">
        <v>229</v>
      </c>
      <c r="C123" s="158"/>
      <c r="D123" s="99">
        <v>46431943205</v>
      </c>
      <c r="E123" s="166"/>
      <c r="F123" s="99">
        <v>23463293451</v>
      </c>
      <c r="G123" s="166"/>
      <c r="H123" s="101">
        <v>14979707558</v>
      </c>
      <c r="I123" s="159"/>
      <c r="J123" s="101">
        <v>0</v>
      </c>
      <c r="L123" s="82"/>
      <c r="M123" s="82"/>
    </row>
    <row r="124" spans="1:13" ht="19.75" customHeight="1" x14ac:dyDescent="0.3">
      <c r="A124" s="93" t="s">
        <v>210</v>
      </c>
      <c r="B124" s="96"/>
      <c r="C124" s="96"/>
      <c r="D124" s="103"/>
      <c r="E124" s="103"/>
      <c r="F124" s="103"/>
      <c r="G124" s="103"/>
      <c r="H124" s="103"/>
      <c r="I124" s="103"/>
      <c r="J124" s="103"/>
    </row>
    <row r="125" spans="1:13" ht="19.75" customHeight="1" x14ac:dyDescent="0.3">
      <c r="A125" s="93" t="s">
        <v>209</v>
      </c>
      <c r="B125" s="96" t="s">
        <v>229</v>
      </c>
      <c r="C125" s="96"/>
      <c r="D125" s="99">
        <v>5483595</v>
      </c>
      <c r="E125" s="103"/>
      <c r="F125" s="99">
        <v>2000000000</v>
      </c>
      <c r="G125" s="103"/>
      <c r="H125" s="99">
        <v>0</v>
      </c>
      <c r="I125" s="100"/>
      <c r="J125" s="99">
        <v>2000000000</v>
      </c>
    </row>
    <row r="126" spans="1:13" ht="19.75" customHeight="1" x14ac:dyDescent="0.3">
      <c r="A126" s="93" t="s">
        <v>211</v>
      </c>
      <c r="B126" s="96"/>
      <c r="C126" s="96"/>
      <c r="D126" s="99"/>
      <c r="E126" s="103"/>
      <c r="F126" s="99"/>
      <c r="G126" s="103"/>
      <c r="H126" s="99"/>
      <c r="I126" s="100"/>
      <c r="J126" s="99"/>
    </row>
    <row r="127" spans="1:13" ht="19.75" customHeight="1" x14ac:dyDescent="0.3">
      <c r="A127" s="93" t="s">
        <v>209</v>
      </c>
      <c r="B127" s="96" t="s">
        <v>229</v>
      </c>
      <c r="C127" s="96"/>
      <c r="D127" s="99">
        <v>-61099914682</v>
      </c>
      <c r="E127" s="103"/>
      <c r="F127" s="99">
        <v>-23940972813</v>
      </c>
      <c r="G127" s="103"/>
      <c r="H127" s="99">
        <v>0</v>
      </c>
      <c r="I127" s="100"/>
      <c r="J127" s="99">
        <v>-2000000000</v>
      </c>
    </row>
    <row r="128" spans="1:13" ht="19.75" customHeight="1" x14ac:dyDescent="0.3">
      <c r="A128" s="93" t="s">
        <v>207</v>
      </c>
      <c r="B128" s="96" t="s">
        <v>229</v>
      </c>
      <c r="C128" s="96"/>
      <c r="D128" s="99">
        <v>-5430861430</v>
      </c>
      <c r="E128" s="129"/>
      <c r="F128" s="99">
        <v>-5208286548</v>
      </c>
      <c r="G128" s="129"/>
      <c r="H128" s="99">
        <v>-806571858</v>
      </c>
      <c r="I128" s="100"/>
      <c r="J128" s="99">
        <v>-895430796</v>
      </c>
    </row>
    <row r="129" spans="1:13" s="165" customFormat="1" ht="19.75" customHeight="1" x14ac:dyDescent="0.3">
      <c r="A129" s="157" t="s">
        <v>336</v>
      </c>
      <c r="B129" s="158"/>
      <c r="C129" s="158"/>
      <c r="D129" s="99">
        <v>0</v>
      </c>
      <c r="E129" s="166"/>
      <c r="F129" s="99">
        <v>5175350000</v>
      </c>
      <c r="G129" s="166"/>
      <c r="H129" s="99">
        <v>0</v>
      </c>
      <c r="I129" s="159"/>
      <c r="J129" s="99">
        <v>0</v>
      </c>
      <c r="L129" s="82"/>
      <c r="M129" s="82"/>
    </row>
    <row r="130" spans="1:13" s="165" customFormat="1" ht="19.75" customHeight="1" x14ac:dyDescent="0.3">
      <c r="A130" s="157" t="s">
        <v>249</v>
      </c>
      <c r="B130" s="158"/>
      <c r="C130" s="158"/>
      <c r="D130" s="99">
        <v>-3646190271</v>
      </c>
      <c r="E130" s="166"/>
      <c r="F130" s="99">
        <v>-1529159729</v>
      </c>
      <c r="G130" s="166"/>
      <c r="H130" s="99">
        <v>0</v>
      </c>
      <c r="I130" s="159"/>
      <c r="J130" s="99">
        <v>0</v>
      </c>
      <c r="L130" s="82"/>
      <c r="M130" s="82"/>
    </row>
    <row r="131" spans="1:13" ht="19.75" customHeight="1" x14ac:dyDescent="0.3">
      <c r="A131" s="93" t="s">
        <v>234</v>
      </c>
      <c r="B131" s="96" t="s">
        <v>335</v>
      </c>
      <c r="C131" s="96"/>
      <c r="D131" s="100">
        <v>-5395964985</v>
      </c>
      <c r="E131" s="103"/>
      <c r="F131" s="100">
        <v>-5290161750</v>
      </c>
      <c r="G131" s="103"/>
      <c r="H131" s="100">
        <v>-5395964985</v>
      </c>
      <c r="I131" s="100"/>
      <c r="J131" s="100">
        <v>-5290161750</v>
      </c>
    </row>
    <row r="132" spans="1:13" ht="19.75" customHeight="1" x14ac:dyDescent="0.3">
      <c r="A132" s="93" t="s">
        <v>212</v>
      </c>
      <c r="D132" s="29">
        <v>15336726</v>
      </c>
      <c r="E132" s="18"/>
      <c r="F132" s="29">
        <v>86841600</v>
      </c>
      <c r="G132" s="18"/>
      <c r="H132" s="29">
        <v>0</v>
      </c>
      <c r="I132" s="18"/>
      <c r="J132" s="29">
        <v>0</v>
      </c>
    </row>
    <row r="133" spans="1:13" ht="19.75" customHeight="1" x14ac:dyDescent="0.3">
      <c r="A133" s="49" t="s">
        <v>250</v>
      </c>
      <c r="B133" s="91"/>
      <c r="C133" s="91"/>
      <c r="D133" s="123">
        <f>SUM(D120:D132)</f>
        <v>-28552043298</v>
      </c>
      <c r="E133" s="128"/>
      <c r="F133" s="123">
        <f>SUM(F120:F132)</f>
        <v>-32955210758</v>
      </c>
      <c r="G133" s="128"/>
      <c r="H133" s="123">
        <f>SUM(H120:H132)</f>
        <v>9596386126</v>
      </c>
      <c r="I133" s="128"/>
      <c r="J133" s="123">
        <f>SUM(J120:J132)</f>
        <v>-6185592546</v>
      </c>
    </row>
    <row r="134" spans="1:13" ht="19.5" customHeight="1" x14ac:dyDescent="0.4">
      <c r="A134" s="182" t="s">
        <v>261</v>
      </c>
      <c r="B134" s="108"/>
      <c r="C134" s="108"/>
      <c r="D134" s="108"/>
      <c r="E134" s="108"/>
      <c r="F134" s="108"/>
      <c r="G134" s="125"/>
      <c r="H134" s="94"/>
      <c r="I134" s="94"/>
      <c r="J134" s="94"/>
    </row>
    <row r="135" spans="1:13" ht="19.5" customHeight="1" x14ac:dyDescent="0.4">
      <c r="A135" s="182" t="s">
        <v>262</v>
      </c>
      <c r="B135" s="108"/>
      <c r="C135" s="108"/>
      <c r="D135" s="108"/>
      <c r="E135" s="108"/>
      <c r="F135" s="108"/>
      <c r="G135" s="125"/>
      <c r="H135" s="94"/>
      <c r="I135" s="94"/>
      <c r="J135" s="94"/>
    </row>
    <row r="136" spans="1:13" ht="19.5" customHeight="1" x14ac:dyDescent="0.3">
      <c r="A136" s="111" t="s">
        <v>181</v>
      </c>
      <c r="B136" s="91"/>
      <c r="C136" s="91"/>
      <c r="D136" s="94"/>
      <c r="E136" s="94"/>
      <c r="F136" s="94"/>
      <c r="G136" s="94"/>
      <c r="H136" s="233"/>
      <c r="I136" s="233"/>
      <c r="J136" s="233"/>
    </row>
    <row r="137" spans="1:13" ht="20" customHeight="1" x14ac:dyDescent="0.3">
      <c r="A137" s="49"/>
      <c r="B137" s="91"/>
      <c r="C137" s="91"/>
      <c r="D137" s="94"/>
      <c r="E137" s="94"/>
      <c r="F137" s="94"/>
      <c r="G137" s="94"/>
      <c r="H137" s="94"/>
      <c r="I137" s="94"/>
      <c r="J137" s="94"/>
    </row>
    <row r="138" spans="1:13" ht="20" customHeight="1" x14ac:dyDescent="0.3">
      <c r="A138" s="49"/>
      <c r="B138" s="91"/>
      <c r="C138" s="91"/>
      <c r="D138" s="230" t="s">
        <v>92</v>
      </c>
      <c r="E138" s="230"/>
      <c r="F138" s="230"/>
      <c r="G138" s="92"/>
      <c r="H138" s="230" t="s">
        <v>2</v>
      </c>
      <c r="I138" s="230"/>
      <c r="J138" s="230"/>
    </row>
    <row r="139" spans="1:13" ht="20" customHeight="1" x14ac:dyDescent="0.3">
      <c r="A139" s="93"/>
      <c r="B139" s="94"/>
      <c r="C139" s="94"/>
      <c r="D139" s="230" t="s">
        <v>3</v>
      </c>
      <c r="E139" s="230"/>
      <c r="F139" s="230"/>
      <c r="G139" s="92"/>
      <c r="H139" s="230" t="s">
        <v>3</v>
      </c>
      <c r="I139" s="230"/>
      <c r="J139" s="230"/>
    </row>
    <row r="140" spans="1:13" ht="20" customHeight="1" x14ac:dyDescent="0.3">
      <c r="A140" s="93"/>
      <c r="B140" s="94"/>
      <c r="C140" s="94"/>
      <c r="D140" s="229" t="s">
        <v>94</v>
      </c>
      <c r="E140" s="229"/>
      <c r="F140" s="229"/>
      <c r="G140" s="95"/>
      <c r="H140" s="229" t="s">
        <v>94</v>
      </c>
      <c r="I140" s="229"/>
      <c r="J140" s="229"/>
    </row>
    <row r="141" spans="1:13" ht="20" customHeight="1" x14ac:dyDescent="0.3">
      <c r="A141" s="93"/>
      <c r="B141" s="96" t="s">
        <v>7</v>
      </c>
      <c r="C141" s="96"/>
      <c r="D141" s="95">
        <v>2023</v>
      </c>
      <c r="E141" s="95"/>
      <c r="F141" s="95">
        <v>2022</v>
      </c>
      <c r="G141" s="95"/>
      <c r="H141" s="95">
        <v>2023</v>
      </c>
      <c r="I141" s="95"/>
      <c r="J141" s="95">
        <v>2022</v>
      </c>
    </row>
    <row r="142" spans="1:13" ht="20" customHeight="1" x14ac:dyDescent="0.3">
      <c r="A142" s="93"/>
      <c r="B142" s="96"/>
      <c r="C142" s="96"/>
      <c r="D142" s="231" t="s">
        <v>8</v>
      </c>
      <c r="E142" s="231"/>
      <c r="F142" s="231"/>
      <c r="G142" s="231"/>
      <c r="H142" s="231"/>
      <c r="I142" s="231"/>
      <c r="J142" s="231"/>
    </row>
    <row r="143" spans="1:13" s="94" customFormat="1" ht="20" customHeight="1" x14ac:dyDescent="0.3">
      <c r="A143" s="93" t="s">
        <v>323</v>
      </c>
      <c r="B143" s="96"/>
      <c r="C143" s="96"/>
      <c r="D143" s="127"/>
      <c r="E143" s="127"/>
      <c r="F143" s="127"/>
      <c r="G143" s="127"/>
      <c r="H143" s="127"/>
      <c r="I143" s="127"/>
      <c r="J143" s="127"/>
      <c r="L143" s="116"/>
      <c r="M143" s="116"/>
    </row>
    <row r="144" spans="1:13" s="94" customFormat="1" ht="20" customHeight="1" x14ac:dyDescent="0.3">
      <c r="A144" s="93" t="s">
        <v>322</v>
      </c>
      <c r="B144" s="96"/>
      <c r="C144" s="96"/>
      <c r="D144" s="127"/>
      <c r="E144" s="127"/>
      <c r="F144" s="127"/>
      <c r="G144" s="127"/>
      <c r="H144" s="127"/>
      <c r="I144" s="127"/>
      <c r="J144" s="127"/>
      <c r="L144" s="116"/>
      <c r="M144" s="116"/>
    </row>
    <row r="145" spans="1:13" s="94" customFormat="1" ht="20" customHeight="1" x14ac:dyDescent="0.3">
      <c r="A145" s="93" t="s">
        <v>213</v>
      </c>
      <c r="B145" s="96"/>
      <c r="C145" s="96"/>
      <c r="D145" s="127"/>
      <c r="E145" s="127"/>
      <c r="F145" s="127"/>
      <c r="G145" s="127"/>
      <c r="H145" s="127"/>
      <c r="I145" s="127"/>
      <c r="J145" s="127"/>
      <c r="L145" s="116"/>
      <c r="M145" s="116"/>
    </row>
    <row r="146" spans="1:13" s="94" customFormat="1" ht="20" customHeight="1" x14ac:dyDescent="0.3">
      <c r="A146" s="93" t="s">
        <v>125</v>
      </c>
      <c r="B146" s="91"/>
      <c r="C146" s="91"/>
      <c r="D146" s="103">
        <f>D85+D116+D133</f>
        <v>-7928230278</v>
      </c>
      <c r="E146" s="103"/>
      <c r="F146" s="103">
        <f>F85+F116+F133</f>
        <v>-28104519537</v>
      </c>
      <c r="G146" s="103"/>
      <c r="H146" s="103">
        <f>H85+H116+H133</f>
        <v>-9939379570</v>
      </c>
      <c r="I146" s="103"/>
      <c r="J146" s="103">
        <f>J85+J116+J133</f>
        <v>-28342625874</v>
      </c>
      <c r="L146" s="116"/>
      <c r="M146" s="116"/>
    </row>
    <row r="147" spans="1:13" s="94" customFormat="1" ht="20" customHeight="1" x14ac:dyDescent="0.3">
      <c r="A147" s="93" t="s">
        <v>124</v>
      </c>
      <c r="B147" s="91"/>
      <c r="C147" s="91"/>
      <c r="D147" s="103"/>
      <c r="E147" s="103"/>
      <c r="F147" s="103"/>
      <c r="G147" s="103"/>
      <c r="H147" s="103"/>
      <c r="I147" s="103"/>
      <c r="J147" s="103"/>
      <c r="L147" s="116"/>
      <c r="M147" s="116"/>
    </row>
    <row r="148" spans="1:13" s="94" customFormat="1" ht="20" customHeight="1" x14ac:dyDescent="0.3">
      <c r="A148" s="93" t="s">
        <v>125</v>
      </c>
      <c r="B148" s="91"/>
      <c r="C148" s="91"/>
      <c r="D148" s="133">
        <v>-467655574</v>
      </c>
      <c r="E148" s="103"/>
      <c r="F148" s="133">
        <v>-321899048</v>
      </c>
      <c r="G148" s="103"/>
      <c r="H148" s="133">
        <v>0</v>
      </c>
      <c r="I148" s="103"/>
      <c r="J148" s="133">
        <v>0</v>
      </c>
      <c r="L148" s="116"/>
      <c r="M148" s="116"/>
    </row>
    <row r="149" spans="1:13" s="94" customFormat="1" ht="20" customHeight="1" x14ac:dyDescent="0.3">
      <c r="A149" s="134" t="s">
        <v>324</v>
      </c>
      <c r="B149" s="91"/>
      <c r="C149" s="91"/>
      <c r="D149" s="128">
        <f>SUM(D146,D148)</f>
        <v>-8395885852</v>
      </c>
      <c r="E149" s="128"/>
      <c r="F149" s="128">
        <f>SUM(F146,F148)</f>
        <v>-28426418585</v>
      </c>
      <c r="G149" s="128"/>
      <c r="H149" s="128">
        <f>SUM(H146,H148)</f>
        <v>-9939379570</v>
      </c>
      <c r="I149" s="128"/>
      <c r="J149" s="128">
        <f>SUM(J146,J148)</f>
        <v>-28342625874</v>
      </c>
      <c r="L149" s="116"/>
      <c r="M149" s="116"/>
    </row>
    <row r="150" spans="1:13" s="94" customFormat="1" ht="20" customHeight="1" x14ac:dyDescent="0.3">
      <c r="A150" s="93" t="s">
        <v>214</v>
      </c>
      <c r="B150" s="91"/>
      <c r="C150" s="91"/>
      <c r="D150" s="133">
        <f>F151</f>
        <v>40103172876</v>
      </c>
      <c r="E150" s="103"/>
      <c r="F150" s="133">
        <v>68529591461</v>
      </c>
      <c r="G150" s="103"/>
      <c r="H150" s="133">
        <f>J151</f>
        <v>16647001703</v>
      </c>
      <c r="I150" s="100"/>
      <c r="J150" s="133">
        <v>44989627577</v>
      </c>
      <c r="L150" s="116"/>
      <c r="M150" s="116"/>
    </row>
    <row r="151" spans="1:13" ht="20" customHeight="1" thickBot="1" x14ac:dyDescent="0.35">
      <c r="A151" s="49" t="s">
        <v>326</v>
      </c>
      <c r="B151" s="96" t="s">
        <v>325</v>
      </c>
      <c r="C151" s="96"/>
      <c r="D151" s="135">
        <f>SUM(D149:D150)</f>
        <v>31707287024</v>
      </c>
      <c r="E151" s="128"/>
      <c r="F151" s="135">
        <f>SUM(F149:F150)</f>
        <v>40103172876</v>
      </c>
      <c r="G151" s="128"/>
      <c r="H151" s="135">
        <f>SUM(H149:H150)</f>
        <v>6707622133</v>
      </c>
      <c r="I151" s="128"/>
      <c r="J151" s="135">
        <f>SUM(J149:J150)</f>
        <v>16647001703</v>
      </c>
      <c r="L151"/>
      <c r="M151"/>
    </row>
    <row r="152" spans="1:13" ht="13" customHeight="1" thickTop="1" x14ac:dyDescent="0.3">
      <c r="A152" s="93"/>
      <c r="B152" s="96"/>
      <c r="C152" s="96"/>
      <c r="D152" s="127"/>
      <c r="E152" s="127"/>
      <c r="F152" s="127"/>
      <c r="G152" s="127"/>
      <c r="H152" s="127"/>
      <c r="I152" s="127"/>
      <c r="J152" s="127"/>
      <c r="L152"/>
      <c r="M152"/>
    </row>
    <row r="153" spans="1:13" ht="20" customHeight="1" x14ac:dyDescent="0.3">
      <c r="A153" s="136" t="s">
        <v>215</v>
      </c>
      <c r="B153"/>
      <c r="C153"/>
      <c r="D153" s="132"/>
      <c r="E153" s="128"/>
      <c r="F153" s="132"/>
      <c r="G153" s="128"/>
      <c r="H153" s="132"/>
      <c r="I153" s="128"/>
      <c r="J153" s="132"/>
      <c r="L153"/>
      <c r="M153"/>
    </row>
    <row r="154" spans="1:13" ht="20" customHeight="1" x14ac:dyDescent="0.3">
      <c r="A154" s="136" t="s">
        <v>216</v>
      </c>
      <c r="B154"/>
      <c r="C154"/>
      <c r="D154" s="132"/>
      <c r="E154" s="128"/>
      <c r="F154" s="132"/>
      <c r="G154" s="128"/>
      <c r="H154" s="132"/>
      <c r="I154" s="128"/>
      <c r="J154" s="132"/>
      <c r="L154"/>
      <c r="M154"/>
    </row>
    <row r="155" spans="1:13" ht="20" customHeight="1" x14ac:dyDescent="0.3">
      <c r="A155" s="137" t="s">
        <v>217</v>
      </c>
      <c r="B155" s="96"/>
      <c r="C155" s="96"/>
      <c r="D155" s="132"/>
      <c r="E155" s="128"/>
      <c r="F155" s="132"/>
      <c r="G155" s="128"/>
      <c r="H155" s="132"/>
      <c r="I155" s="128"/>
      <c r="J155" s="132"/>
      <c r="L155"/>
      <c r="M155"/>
    </row>
    <row r="156" spans="1:13" ht="20" customHeight="1" x14ac:dyDescent="0.3">
      <c r="A156" s="137" t="s">
        <v>218</v>
      </c>
      <c r="B156" s="96"/>
      <c r="C156" s="96"/>
      <c r="D156" s="132"/>
      <c r="E156" s="128"/>
      <c r="F156" s="132"/>
      <c r="G156" s="128"/>
      <c r="H156" s="132"/>
      <c r="I156" s="128"/>
      <c r="J156" s="100"/>
      <c r="L156"/>
      <c r="M156"/>
    </row>
    <row r="157" spans="1:13" ht="20" customHeight="1" x14ac:dyDescent="0.3">
      <c r="A157" s="137" t="s">
        <v>219</v>
      </c>
      <c r="B157" s="96" t="s">
        <v>197</v>
      </c>
      <c r="C157" s="96"/>
      <c r="D157" s="99">
        <v>2101237343</v>
      </c>
      <c r="E157" s="128"/>
      <c r="F157" s="99">
        <v>1503054579</v>
      </c>
      <c r="G157" s="128"/>
      <c r="H157" s="99">
        <v>0</v>
      </c>
      <c r="I157" s="128"/>
      <c r="J157" s="100">
        <v>0</v>
      </c>
      <c r="L157"/>
      <c r="M157"/>
    </row>
    <row r="158" spans="1:13" s="165" customFormat="1" ht="20" customHeight="1" x14ac:dyDescent="0.3">
      <c r="A158" s="161" t="s">
        <v>238</v>
      </c>
      <c r="B158" s="158"/>
      <c r="C158" s="158"/>
      <c r="D158" s="162">
        <v>-1226148622</v>
      </c>
      <c r="E158" s="162"/>
      <c r="F158" s="162">
        <v>-239209784</v>
      </c>
      <c r="G158" s="162"/>
      <c r="H158" s="162">
        <v>0</v>
      </c>
      <c r="I158" s="162"/>
      <c r="J158" s="162">
        <v>0</v>
      </c>
    </row>
    <row r="159" spans="1:13" ht="20" customHeight="1" thickBot="1" x14ac:dyDescent="0.35">
      <c r="A159" s="4" t="s">
        <v>221</v>
      </c>
      <c r="B159" s="96"/>
      <c r="C159" s="96"/>
      <c r="D159" s="138">
        <f>SUM(D157:D158)</f>
        <v>875088721</v>
      </c>
      <c r="E159" s="73"/>
      <c r="F159" s="138">
        <f>SUM(F157:F158)</f>
        <v>1263844795</v>
      </c>
      <c r="G159" s="73"/>
      <c r="H159" s="138">
        <f>SUM(H157:H158)</f>
        <v>0</v>
      </c>
      <c r="I159" s="73"/>
      <c r="J159" s="138">
        <f>SUM(J157:J158)</f>
        <v>0</v>
      </c>
      <c r="L159"/>
      <c r="M159"/>
    </row>
    <row r="160" spans="1:13" ht="13" customHeight="1" thickTop="1" x14ac:dyDescent="0.3">
      <c r="A160" s="136"/>
      <c r="B160"/>
      <c r="C160"/>
      <c r="D160" s="132"/>
      <c r="E160" s="128"/>
      <c r="F160" s="132"/>
      <c r="G160" s="128"/>
      <c r="H160" s="132"/>
      <c r="I160" s="128"/>
      <c r="J160" s="132"/>
      <c r="L160"/>
      <c r="M160"/>
    </row>
    <row r="161" spans="1:13" ht="20" customHeight="1" x14ac:dyDescent="0.3">
      <c r="A161" s="137" t="s">
        <v>222</v>
      </c>
      <c r="B161" s="96"/>
      <c r="C161" s="96"/>
      <c r="D161" s="132"/>
      <c r="E161" s="128"/>
      <c r="F161" s="132"/>
      <c r="G161" s="128"/>
      <c r="H161" s="132"/>
      <c r="I161" s="128"/>
      <c r="J161" s="132"/>
      <c r="L161"/>
      <c r="M161"/>
    </row>
    <row r="162" spans="1:13" ht="20" customHeight="1" x14ac:dyDescent="0.3">
      <c r="A162" s="137" t="s">
        <v>218</v>
      </c>
      <c r="B162" s="96"/>
      <c r="C162" s="96"/>
      <c r="D162" s="132"/>
      <c r="E162" s="128"/>
      <c r="F162" s="132"/>
      <c r="G162" s="128"/>
      <c r="H162" s="132"/>
      <c r="I162" s="128"/>
      <c r="J162" s="100"/>
      <c r="L162"/>
      <c r="M162"/>
    </row>
    <row r="163" spans="1:13" ht="20" customHeight="1" x14ac:dyDescent="0.3">
      <c r="A163" s="137" t="s">
        <v>219</v>
      </c>
      <c r="B163" s="96" t="s">
        <v>220</v>
      </c>
      <c r="C163" s="96"/>
      <c r="D163" s="18">
        <v>10022053186</v>
      </c>
      <c r="E163" s="18"/>
      <c r="F163" s="18">
        <v>10180750706</v>
      </c>
      <c r="G163" s="18"/>
      <c r="H163" s="18">
        <v>5845139049</v>
      </c>
      <c r="I163" s="18"/>
      <c r="J163" s="18">
        <v>3724707124</v>
      </c>
      <c r="L163"/>
      <c r="M163"/>
    </row>
    <row r="164" spans="1:13" ht="20" customHeight="1" x14ac:dyDescent="0.3">
      <c r="A164" s="139" t="s">
        <v>362</v>
      </c>
      <c r="B164" s="96"/>
      <c r="C164" s="96"/>
      <c r="D164" s="18">
        <v>746738616</v>
      </c>
      <c r="E164" s="18"/>
      <c r="F164" s="18">
        <v>2386406375</v>
      </c>
      <c r="G164" s="18"/>
      <c r="H164" s="18">
        <v>-200243891</v>
      </c>
      <c r="I164" s="18"/>
      <c r="J164" s="18">
        <v>-101275435</v>
      </c>
      <c r="L164"/>
      <c r="M164"/>
    </row>
    <row r="165" spans="1:13" ht="20" customHeight="1" x14ac:dyDescent="0.3">
      <c r="A165" s="139" t="s">
        <v>238</v>
      </c>
      <c r="B165" s="96"/>
      <c r="C165" s="96"/>
      <c r="D165" s="18">
        <v>-99645655</v>
      </c>
      <c r="E165" s="18"/>
      <c r="F165" s="18">
        <v>0</v>
      </c>
      <c r="G165" s="18"/>
      <c r="H165" s="18">
        <v>-99645655</v>
      </c>
      <c r="I165" s="18"/>
      <c r="J165" s="18">
        <v>0</v>
      </c>
      <c r="L165"/>
      <c r="M165"/>
    </row>
    <row r="166" spans="1:13" ht="20" customHeight="1" thickBot="1" x14ac:dyDescent="0.35">
      <c r="A166" s="4" t="s">
        <v>221</v>
      </c>
      <c r="B166" s="96"/>
      <c r="C166" s="96"/>
      <c r="D166" s="138">
        <f>SUM(D163:D165)</f>
        <v>10669146147</v>
      </c>
      <c r="E166" s="73"/>
      <c r="F166" s="138">
        <f>SUM(F163:F165)</f>
        <v>12567157081</v>
      </c>
      <c r="G166" s="73"/>
      <c r="H166" s="138">
        <f>SUM(H163:H165)</f>
        <v>5545249503</v>
      </c>
      <c r="I166" s="73"/>
      <c r="J166" s="138">
        <f>SUM(J163:J165)</f>
        <v>3623431689</v>
      </c>
      <c r="L166"/>
      <c r="M166"/>
    </row>
    <row r="167" spans="1:13" ht="13" customHeight="1" thickTop="1" x14ac:dyDescent="0.3">
      <c r="A167"/>
      <c r="B167" s="96"/>
      <c r="C167" s="96"/>
      <c r="D167" s="18"/>
      <c r="E167" s="18"/>
      <c r="F167" s="18"/>
      <c r="G167" s="18"/>
      <c r="H167" s="18"/>
      <c r="I167" s="18"/>
      <c r="J167" s="18"/>
      <c r="L167"/>
      <c r="M167"/>
    </row>
    <row r="168" spans="1:13" ht="20" customHeight="1" x14ac:dyDescent="0.3">
      <c r="A168" s="137" t="s">
        <v>223</v>
      </c>
      <c r="B168" s="15"/>
      <c r="C168" s="15"/>
      <c r="D168" s="18"/>
      <c r="E168" s="18"/>
      <c r="F168" s="18"/>
      <c r="G168" s="18"/>
      <c r="H168" s="18"/>
      <c r="I168" s="18"/>
      <c r="J168" s="18"/>
      <c r="L168"/>
      <c r="M168"/>
    </row>
    <row r="169" spans="1:13" ht="20" customHeight="1" x14ac:dyDescent="0.3">
      <c r="A169" s="137" t="s">
        <v>224</v>
      </c>
      <c r="B169" s="15"/>
      <c r="C169" s="15"/>
      <c r="D169" s="18"/>
      <c r="E169" s="18"/>
      <c r="F169" s="18"/>
      <c r="G169" s="18"/>
      <c r="H169" s="18"/>
      <c r="I169" s="18"/>
      <c r="J169" s="18"/>
      <c r="L169"/>
      <c r="M169"/>
    </row>
    <row r="170" spans="1:13" ht="20" customHeight="1" x14ac:dyDescent="0.3">
      <c r="A170" s="139" t="s">
        <v>219</v>
      </c>
      <c r="B170" s="15">
        <v>12</v>
      </c>
      <c r="C170" s="15"/>
      <c r="D170" s="18">
        <v>7462021592</v>
      </c>
      <c r="E170" s="18"/>
      <c r="F170" s="18">
        <v>5055387761</v>
      </c>
      <c r="G170" s="18"/>
      <c r="H170" s="18">
        <v>3686341155</v>
      </c>
      <c r="I170" s="18"/>
      <c r="J170" s="18">
        <v>740079498</v>
      </c>
      <c r="L170"/>
      <c r="M170"/>
    </row>
    <row r="171" spans="1:13" ht="20" customHeight="1" x14ac:dyDescent="0.3">
      <c r="A171" s="160" t="s">
        <v>237</v>
      </c>
      <c r="B171" s="15"/>
      <c r="C171" s="15"/>
      <c r="D171" s="18">
        <v>6579310</v>
      </c>
      <c r="E171" s="18"/>
      <c r="F171" s="18">
        <v>40569021</v>
      </c>
      <c r="G171" s="18"/>
      <c r="H171" s="18">
        <v>6579310</v>
      </c>
      <c r="I171" s="18"/>
      <c r="J171" s="18">
        <v>40569021</v>
      </c>
      <c r="L171"/>
      <c r="M171"/>
    </row>
    <row r="172" spans="1:13" ht="20" customHeight="1" x14ac:dyDescent="0.3">
      <c r="A172" s="139" t="s">
        <v>225</v>
      </c>
      <c r="B172" s="15"/>
      <c r="C172" s="15"/>
      <c r="D172" s="18">
        <v>-6569468461</v>
      </c>
      <c r="E172" s="18"/>
      <c r="F172" s="18">
        <v>-4907123434</v>
      </c>
      <c r="G172" s="18"/>
      <c r="H172" s="18">
        <v>-2793788024</v>
      </c>
      <c r="I172" s="18"/>
      <c r="J172" s="18">
        <v>-591815171</v>
      </c>
      <c r="L172"/>
      <c r="M172"/>
    </row>
    <row r="173" spans="1:13" ht="20" customHeight="1" thickBot="1" x14ac:dyDescent="0.35">
      <c r="A173" s="140" t="s">
        <v>221</v>
      </c>
      <c r="B173" s="15"/>
      <c r="C173" s="15"/>
      <c r="D173" s="138">
        <f>SUM(D170:D172)</f>
        <v>899132441</v>
      </c>
      <c r="E173" s="73"/>
      <c r="F173" s="138">
        <f>SUM(F170:F172)</f>
        <v>188833348</v>
      </c>
      <c r="G173" s="73"/>
      <c r="H173" s="138">
        <f>SUM(H170:H172)</f>
        <v>899132441</v>
      </c>
      <c r="I173" s="73"/>
      <c r="J173" s="138">
        <f>SUM(J170:J172)</f>
        <v>188833348</v>
      </c>
      <c r="L173"/>
      <c r="M173"/>
    </row>
    <row r="174" spans="1:13" ht="13" customHeight="1" thickTop="1" x14ac:dyDescent="0.3">
      <c r="A174"/>
      <c r="B174" s="96"/>
      <c r="C174" s="96"/>
      <c r="D174" s="18"/>
      <c r="E174" s="18"/>
      <c r="F174" s="18"/>
      <c r="G174" s="18"/>
      <c r="H174" s="18"/>
      <c r="I174" s="18"/>
      <c r="J174" s="18"/>
      <c r="L174"/>
      <c r="M174"/>
    </row>
    <row r="175" spans="1:13" ht="20" customHeight="1" x14ac:dyDescent="0.3">
      <c r="A175" s="137" t="s">
        <v>226</v>
      </c>
      <c r="B175" s="96"/>
      <c r="C175" s="96"/>
      <c r="D175" s="18"/>
      <c r="E175" s="18"/>
      <c r="F175" s="18"/>
      <c r="G175" s="18"/>
      <c r="H175" s="18"/>
      <c r="I175" s="18"/>
      <c r="J175" s="18"/>
      <c r="L175"/>
      <c r="M175"/>
    </row>
    <row r="176" spans="1:13" ht="20" customHeight="1" x14ac:dyDescent="0.3">
      <c r="A176" s="137" t="s">
        <v>227</v>
      </c>
      <c r="B176" s="96"/>
      <c r="C176" s="96"/>
      <c r="D176" s="18"/>
      <c r="E176" s="18"/>
      <c r="F176" s="18"/>
      <c r="G176" s="18"/>
      <c r="H176" s="18"/>
      <c r="I176" s="18"/>
      <c r="J176" s="18"/>
      <c r="L176"/>
      <c r="M176"/>
    </row>
    <row r="177" spans="1:17" ht="20" customHeight="1" x14ac:dyDescent="0.3">
      <c r="A177" s="137" t="s">
        <v>228</v>
      </c>
      <c r="B177" s="96"/>
      <c r="C177" s="96"/>
      <c r="D177" s="18"/>
      <c r="E177" s="18"/>
      <c r="F177" s="18"/>
      <c r="G177" s="18"/>
      <c r="H177" s="18"/>
      <c r="I177" s="18"/>
      <c r="J177" s="18"/>
      <c r="L177"/>
      <c r="M177"/>
    </row>
    <row r="178" spans="1:17" ht="20" customHeight="1" x14ac:dyDescent="0.3">
      <c r="A178" s="137" t="s">
        <v>219</v>
      </c>
      <c r="B178" s="96" t="s">
        <v>327</v>
      </c>
      <c r="C178" s="96"/>
      <c r="D178" s="18">
        <v>2238116698</v>
      </c>
      <c r="E178" s="18"/>
      <c r="F178" s="18">
        <v>3827207569</v>
      </c>
      <c r="G178" s="18"/>
      <c r="H178" s="18">
        <v>923800140</v>
      </c>
      <c r="I178" s="18"/>
      <c r="J178" s="18">
        <v>1043986200</v>
      </c>
      <c r="L178"/>
      <c r="M178"/>
    </row>
    <row r="179" spans="1:17" ht="20" customHeight="1" x14ac:dyDescent="0.3">
      <c r="A179" s="139" t="s">
        <v>363</v>
      </c>
      <c r="B179" s="96"/>
      <c r="C179" s="96"/>
      <c r="D179" s="18">
        <v>71727422</v>
      </c>
      <c r="E179" s="18"/>
      <c r="F179" s="18">
        <v>-242998186</v>
      </c>
      <c r="G179" s="18"/>
      <c r="H179" s="18">
        <v>-38669370</v>
      </c>
      <c r="I179" s="18"/>
      <c r="J179" s="18">
        <v>-145898139</v>
      </c>
    </row>
    <row r="180" spans="1:17" ht="20" customHeight="1" thickBot="1" x14ac:dyDescent="0.35">
      <c r="A180" s="4" t="s">
        <v>221</v>
      </c>
      <c r="B180" s="96"/>
      <c r="C180" s="96"/>
      <c r="D180" s="138">
        <f>SUM(D178:D179)</f>
        <v>2309844120</v>
      </c>
      <c r="E180" s="73"/>
      <c r="F180" s="138">
        <f>SUM(F178:F179)</f>
        <v>3584209383</v>
      </c>
      <c r="G180" s="73"/>
      <c r="H180" s="138">
        <f>SUM(H178:H179)</f>
        <v>885130770</v>
      </c>
      <c r="I180" s="73"/>
      <c r="J180" s="138">
        <f>SUM(J178:J179)</f>
        <v>898088061</v>
      </c>
    </row>
    <row r="181" spans="1:17" ht="21" customHeight="1" thickTop="1" x14ac:dyDescent="0.3">
      <c r="D181" s="18"/>
      <c r="F181" s="18"/>
      <c r="G181" s="83"/>
      <c r="H181" s="18"/>
      <c r="I181" s="83"/>
      <c r="J181" s="18"/>
    </row>
    <row r="183" spans="1:17" ht="21" customHeight="1" x14ac:dyDescent="0.3">
      <c r="I183" s="141"/>
      <c r="K183" s="142"/>
      <c r="L183" s="143"/>
      <c r="M183" s="143"/>
      <c r="N183" s="141"/>
      <c r="O183" s="141"/>
      <c r="P183" s="141"/>
      <c r="Q183" s="141"/>
    </row>
  </sheetData>
  <dataConsolidate link="1"/>
  <mergeCells count="32">
    <mergeCell ref="D142:J142"/>
    <mergeCell ref="D138:F138"/>
    <mergeCell ref="H138:J138"/>
    <mergeCell ref="D139:F139"/>
    <mergeCell ref="H139:J139"/>
    <mergeCell ref="D140:F140"/>
    <mergeCell ref="H140:J140"/>
    <mergeCell ref="H136:J136"/>
    <mergeCell ref="D51:F51"/>
    <mergeCell ref="H51:J51"/>
    <mergeCell ref="D53:J53"/>
    <mergeCell ref="H88:J88"/>
    <mergeCell ref="D90:F90"/>
    <mergeCell ref="H90:J90"/>
    <mergeCell ref="D91:F91"/>
    <mergeCell ref="H91:J91"/>
    <mergeCell ref="D92:F92"/>
    <mergeCell ref="H92:J92"/>
    <mergeCell ref="D94:J94"/>
    <mergeCell ref="D9:J9"/>
    <mergeCell ref="H47:J47"/>
    <mergeCell ref="D49:F49"/>
    <mergeCell ref="H49:J49"/>
    <mergeCell ref="D50:F50"/>
    <mergeCell ref="H50:J50"/>
    <mergeCell ref="D7:F7"/>
    <mergeCell ref="H7:J7"/>
    <mergeCell ref="H3:J3"/>
    <mergeCell ref="D5:F5"/>
    <mergeCell ref="H5:J5"/>
    <mergeCell ref="D6:F6"/>
    <mergeCell ref="H6:J6"/>
  </mergeCells>
  <pageMargins left="0.8" right="0.45" top="0.48" bottom="0.5" header="0.5" footer="0.5"/>
  <pageSetup paperSize="9" scale="75" firstPageNumber="12" fitToHeight="0" orientation="portrait" useFirstPageNumber="1" r:id="rId1"/>
  <headerFooter scaleWithDoc="0">
    <oddFooter>&amp;L&amp;10 The accompanying notes form an integral part of the financial statements.
&amp;C&amp;P</oddFooter>
  </headerFooter>
  <rowBreaks count="3" manualBreakCount="3">
    <brk id="44" max="16383" man="1"/>
    <brk id="85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SH10</vt:lpstr>
      <vt:lpstr>SH11</vt:lpstr>
      <vt:lpstr>CF12-15</vt:lpstr>
      <vt:lpstr>'BS 5-7'!Print_Area</vt:lpstr>
      <vt:lpstr>'CF12-15'!Print_Area</vt:lpstr>
      <vt:lpstr>'PL 8-9'!Print_Area</vt:lpstr>
      <vt:lpstr>'SH10'!Print_Area</vt:lpstr>
      <vt:lpstr>'SH11'!Print_Area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Pichayaporn, Mettaviharee</cp:lastModifiedBy>
  <cp:lastPrinted>2024-02-09T01:45:54Z</cp:lastPrinted>
  <dcterms:created xsi:type="dcterms:W3CDTF">2022-12-01T04:15:09Z</dcterms:created>
  <dcterms:modified xsi:type="dcterms:W3CDTF">2024-02-12T12:44:33Z</dcterms:modified>
</cp:coreProperties>
</file>