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งบการเงิน/FCW/2566/Y'66/Online/"/>
    </mc:Choice>
  </mc:AlternateContent>
  <xr:revisionPtr revIDLastSave="250" documentId="13_ncr:1_{BB350DF9-284F-4305-ADA9-526CC1AFCDCE}" xr6:coauthVersionLast="47" xr6:coauthVersionMax="47" xr10:uidLastSave="{7569EDFF-1ECF-4C42-98D7-BFBF55FAB3F5}"/>
  <bookViews>
    <workbookView xWindow="-110" yWindow="-110" windowWidth="19420" windowHeight="10300" tabRatio="806" activeTab="4" xr2:uid="{00000000-000D-0000-FFFF-FFFF00000000}"/>
  </bookViews>
  <sheets>
    <sheet name="Page 7-9" sheetId="1" r:id="rId1"/>
    <sheet name="Page 10" sheetId="2" r:id="rId2"/>
    <sheet name="Page 11" sheetId="3" r:id="rId3"/>
    <sheet name="Page 12" sheetId="4" r:id="rId4"/>
    <sheet name="Page 13-14" sheetId="5" r:id="rId5"/>
  </sheets>
  <definedNames>
    <definedName name="_xlnm.Print_Area" localSheetId="1">'Page 10'!$A$1:$I$43</definedName>
    <definedName name="_xlnm.Print_Area" localSheetId="2">'Page 11'!$A$1:$G$45</definedName>
    <definedName name="_xlnm.Print_Area" localSheetId="3">'Page 12'!$A$1:$G$42</definedName>
    <definedName name="_xlnm.Print_Area" localSheetId="4">'Page 13-14'!$A$1:$F$106</definedName>
    <definedName name="_xlnm.Print_Area" localSheetId="0">'Page 7-9'!$A$1:$J$141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4" i="1" l="1"/>
  <c r="F12" i="3" l="1"/>
  <c r="C14" i="3"/>
  <c r="I23" i="2"/>
  <c r="G23" i="2"/>
  <c r="J114" i="1"/>
  <c r="J25" i="1"/>
  <c r="J15" i="1"/>
  <c r="J63" i="1"/>
  <c r="G29" i="2" l="1"/>
  <c r="D10" i="5"/>
  <c r="F10" i="5"/>
  <c r="I29" i="2"/>
  <c r="I27" i="2"/>
  <c r="H20" i="2"/>
  <c r="F16" i="4" l="1"/>
  <c r="G16" i="4" s="1"/>
  <c r="D14" i="4"/>
  <c r="D18" i="4" s="1"/>
  <c r="E14" i="4"/>
  <c r="E18" i="4" s="1"/>
  <c r="C14" i="4"/>
  <c r="C18" i="4" s="1"/>
  <c r="F12" i="4"/>
  <c r="G12" i="4" s="1"/>
  <c r="G12" i="3"/>
  <c r="F16" i="3"/>
  <c r="G16" i="3" s="1"/>
  <c r="D14" i="3"/>
  <c r="D18" i="3" s="1"/>
  <c r="E14" i="3"/>
  <c r="E18" i="3" s="1"/>
  <c r="C18" i="3"/>
  <c r="F75" i="5" l="1"/>
  <c r="F68" i="5"/>
  <c r="I20" i="2" l="1"/>
  <c r="F20" i="2"/>
  <c r="I13" i="2"/>
  <c r="D68" i="5"/>
  <c r="E68" i="5"/>
  <c r="C68" i="5"/>
  <c r="A57" i="5"/>
  <c r="D75" i="5"/>
  <c r="G20" i="2"/>
  <c r="G63" i="1"/>
  <c r="I15" i="1"/>
  <c r="G15" i="1"/>
  <c r="H13" i="2"/>
  <c r="G13" i="2"/>
  <c r="F13" i="2"/>
  <c r="H15" i="1"/>
  <c r="I25" i="1"/>
  <c r="G68" i="1"/>
  <c r="I63" i="1"/>
  <c r="H68" i="1"/>
  <c r="H69" i="1" s="1"/>
  <c r="H115" i="1" s="1"/>
  <c r="A2" i="4"/>
  <c r="C75" i="5"/>
  <c r="E75" i="5"/>
  <c r="J68" i="1"/>
  <c r="H25" i="1"/>
  <c r="I68" i="1"/>
  <c r="G25" i="1"/>
  <c r="H63" i="1"/>
  <c r="F21" i="2" l="1"/>
  <c r="F23" i="2" s="1"/>
  <c r="G69" i="1"/>
  <c r="J69" i="1"/>
  <c r="J115" i="1" s="1"/>
  <c r="H26" i="1"/>
  <c r="I26" i="1"/>
  <c r="G26" i="1"/>
  <c r="J26" i="1"/>
  <c r="I69" i="1"/>
  <c r="H21" i="2"/>
  <c r="H23" i="2" s="1"/>
  <c r="F29" i="2" l="1"/>
  <c r="C10" i="5"/>
  <c r="C21" i="5" s="1"/>
  <c r="C30" i="5" s="1"/>
  <c r="C35" i="5" s="1"/>
  <c r="C77" i="5" s="1"/>
  <c r="C79" i="5" s="1"/>
  <c r="F27" i="2"/>
  <c r="H29" i="2"/>
  <c r="H27" i="2"/>
  <c r="F17" i="3"/>
  <c r="G17" i="3" s="1"/>
  <c r="D21" i="5"/>
  <c r="D30" i="5" s="1"/>
  <c r="D35" i="5" s="1"/>
  <c r="D77" i="5" s="1"/>
  <c r="F13" i="3"/>
  <c r="G13" i="3" s="1"/>
  <c r="E10" i="5"/>
  <c r="E21" i="5" s="1"/>
  <c r="E30" i="5" s="1"/>
  <c r="E35" i="5" s="1"/>
  <c r="E77" i="5" s="1"/>
  <c r="F17" i="4"/>
  <c r="G17" i="4" s="1"/>
  <c r="G27" i="2"/>
  <c r="G114" i="1"/>
  <c r="F21" i="5" l="1"/>
  <c r="F13" i="4"/>
  <c r="G13" i="4" s="1"/>
  <c r="G14" i="4" s="1"/>
  <c r="D79" i="5"/>
  <c r="G115" i="1"/>
  <c r="G14" i="3"/>
  <c r="F14" i="3"/>
  <c r="F18" i="3" s="1"/>
  <c r="I114" i="1"/>
  <c r="G18" i="3" l="1"/>
  <c r="F30" i="5"/>
  <c r="F35" i="5" s="1"/>
  <c r="F77" i="5" s="1"/>
  <c r="F79" i="5" s="1"/>
  <c r="F14" i="4"/>
  <c r="F18" i="4" s="1"/>
  <c r="E79" i="5"/>
  <c r="G18" i="4"/>
  <c r="I115" i="1"/>
</calcChain>
</file>

<file path=xl/sharedStrings.xml><?xml version="1.0" encoding="utf-8"?>
<sst xmlns="http://schemas.openxmlformats.org/spreadsheetml/2006/main" count="209" uniqueCount="134">
  <si>
    <t>บริษัท แฟนซีวู๊ด อินดัสตรีส จำกัด (มหาชน) และบริษัทย่อย</t>
  </si>
  <si>
    <t>งบแสดงฐานะการเงิน</t>
  </si>
  <si>
    <t>ณ วันที่ 31 ธันวาคม 2566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</si>
  <si>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</si>
  <si>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</si>
  <si>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</si>
  <si>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</si>
  <si>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2566</t>
  </si>
  <si>
    <t>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</si>
  <si>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</si>
  <si>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</si>
  <si>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</si>
  <si>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กิจการอื่น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</si>
  <si>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</si>
  <si>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</si>
  <si>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</si>
  <si>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</si>
  <si>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</si>
  <si>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</si>
  <si>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</si>
  <si>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</si>
  <si>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</si>
  <si>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</si>
  <si>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สินทรัพย์ที่ไม่ได้ใช้ในการดำเนินงาน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</si>
  <si>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</si>
  <si>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</si>
  <si>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</si>
  <si>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</si>
  <si>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</si>
  <si>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</si>
  <si>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</si>
  <si>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 - กิจการอื่น</t>
  </si>
  <si>
    <t>หนี้สินที่เกิดจากสัญญา - กิจการอื่น</t>
  </si>
  <si>
    <t>เงินกู้ยืมระยะสั้นจากบุคคลที่เกี่ยวข้องกัน</t>
  </si>
  <si>
    <t>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</si>
  <si>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</si>
  <si>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</si>
  <si>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</si>
  <si>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</si>
  <si>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</si>
  <si>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</si>
  <si>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</si>
  <si>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</si>
  <si>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</si>
  <si>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</si>
  <si>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 หุ้นสามัญ 615,000,000 หุ้น มูลค่าหุ้นละ 1.00 บาท </t>
  </si>
  <si>
    <t xml:space="preserve">  ทุนจดทะเบียนชำระแล้ว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</si>
  <si>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</si>
  <si>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</si>
  <si>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</si>
  <si>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</si>
  <si>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</si>
  <si>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</si>
  <si>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</si>
  <si>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</si>
  <si>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2566</t>
  </si>
  <si>
    <t>รายได้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</si>
  <si>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</si>
  <si>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</si>
  <si>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</si>
  <si>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</si>
  <si>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</si>
  <si>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</si>
  <si>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ต้นทุนงานเช่า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</si>
  <si>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</si>
  <si>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</si>
  <si>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</si>
  <si>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</si>
  <si>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ขาดทุนก่อนค่าใช้จ่ายภาษีเงินได้</t>
  </si>
  <si>
    <t>ค่าใช้จ่ายภาษีเงินได้</t>
  </si>
  <si>
    <t>ขาดทุนสำหรับปี</t>
  </si>
  <si>
    <t>กำไรขาดทุนเบ็ดเสร็จอื่น</t>
  </si>
  <si>
    <t>รายการที่ไม่ต้องจัดประเภทเข้ากำไรหรือขาดทุนในภายหลัง</t>
  </si>
  <si>
    <t>กำไรจากการประมาณการตามหลักคณิตศาสตร์ประกันภัย</t>
  </si>
  <si>
    <t>ขาดทุนต่อหุ้นขั้นพื้นฐาน</t>
  </si>
  <si>
    <t>จำนวนหุ้นสามัญถัวเฉลี่ยถ่วงน้ำหนัก  (หน่วย : หุ้น)</t>
  </si>
  <si>
    <t>งบแสดงการเปลี่ยนแปลงส่วนของผู้ถือหุ้นรวม</t>
  </si>
  <si>
    <t>กำไร (ขาดทุน) สะสม</t>
  </si>
  <si>
    <t>ทุนเรือนหุ้นที่ออก</t>
  </si>
  <si>
    <t>และชำระแล้ว</t>
  </si>
  <si>
    <t>ส่วนเกินมูลค่าหุ้น</t>
  </si>
  <si>
    <t>ตามกฎหมาย</t>
  </si>
  <si>
    <t>รวม</t>
  </si>
  <si>
    <t>ยอดคงเหลือ ณ วันที่ 1 มกราคม 2565</t>
  </si>
  <si>
    <t>การเปลี่ยนแปลงในส่วนของผู้ถือหุ้นสำหรับปี</t>
  </si>
  <si>
    <t>ยอดคงเหลือ ณ วันที่ 31 ธันวาคม 2565</t>
  </si>
  <si>
    <t>ยอดคงเหลือ ณ วันที่ 31 ธันวาคม 2566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</si>
  <si>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</si>
  <si>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</si>
  <si>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</si>
  <si>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ขาดทุนก่อนค่าใช้จ่ายภาษีเงินได้</t>
  </si>
  <si>
    <t xml:space="preserve">    ปรับรายการที่กระทบขาดทุนก่อนค่าใช้จ่ายภาษีเงินได้เป็นเงินสดรับ (จ่าย) จากกิจกรรมดำเนินงาน</t>
  </si>
  <si>
    <t xml:space="preserve">          ขาดทุนด้านเครดิตที่คาดว่าจะเกิดขึ้น (โอนกลับ)</t>
  </si>
  <si>
    <t xml:space="preserve">          ค่าเสื่อมราคาและค่าตัดจำหน่าย</t>
  </si>
  <si>
    <t xml:space="preserve">          ประมาณการหนี้สินผลประโยชน์พนักงาน</t>
  </si>
  <si>
    <t xml:space="preserve">          กำไรจากการจำหน่ายอุปกรณ์</t>
  </si>
  <si>
    <t xml:space="preserve">          ขาดทุนจากการตัดจำหน่ายอุปกรณ์</t>
  </si>
  <si>
    <t xml:space="preserve">          ขาดทุนจากการด้อยค่าสินทรัพย์</t>
  </si>
  <si>
    <t xml:space="preserve">          ดอกเบี้ยรับ</t>
  </si>
  <si>
    <t xml:space="preserve">          ดอกเบี้ยจ่าย</t>
  </si>
  <si>
    <t xml:space="preserve">         สินทรัพย์ดำเนินงาน(เพิ่มขึ้น)/ลดลง</t>
  </si>
  <si>
    <t xml:space="preserve">             ลูกหนี้การค้าและลูกหนี้หมุนเวียนอื่น-กิจการอื่น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</si>
  <si>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</si>
  <si>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</si>
  <si>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 หนี้สินดำเนินงานเพิ่มขึ้น/(ลดลง)</t>
  </si>
  <si>
    <t xml:space="preserve">             เจ้าหนี้การค้าและเจ้าหนี้หมุนเวียนอื่น-กิจการอื่น</t>
  </si>
  <si>
    <t xml:space="preserve">             หนี้สินที่เกิดจากสัญญา - กิจการอื่น</t>
  </si>
  <si>
    <t xml:space="preserve">             หนี้สินไม่หมุนเวียนอื่น</t>
  </si>
  <si>
    <t xml:space="preserve">         เงินสดรับ(จ่าย)จากการดำเนินงาน</t>
  </si>
  <si>
    <t xml:space="preserve">         เงินสดรับดอกเบี้ย</t>
  </si>
  <si>
    <t xml:space="preserve">         เงินสดจ่ายภาษีเงินได้</t>
  </si>
  <si>
    <t xml:space="preserve">         เงินสดจ่ายผลประโยชน์พนักงาน</t>
  </si>
  <si>
    <t xml:space="preserve">         เงินสดรับจากการขอคืนภาษีเงินได้นิติบุคคล</t>
  </si>
  <si>
    <t xml:space="preserve">                   เงินสดสุทธิได้มาจาก(ใช้ไปใน)กิจกรรมดำเนินงาน</t>
  </si>
  <si>
    <t xml:space="preserve">                                             </t>
  </si>
  <si>
    <t>กระแสเงินสดจากกิจกรรมลงทุน</t>
  </si>
  <si>
    <t xml:space="preserve">         ลดลงในเงินให้กู้ยืมระยะสั้นแก่กิจการที่เกี่ยวข้องกัน</t>
  </si>
  <si>
    <t xml:space="preserve">         เงินสดจ่ายเงินลงทุนในบริษัทย่อย</t>
  </si>
  <si>
    <t xml:space="preserve">          เงินสดจ่ายเพื่อซื้ออุปกรณ์</t>
  </si>
  <si>
    <t xml:space="preserve">         เงินสดรับจากการจำหน่ายอุปกรณ์</t>
  </si>
  <si>
    <t xml:space="preserve">         เพิ่มขึ้นในเงินฝากธนาคารที่ติดภาระค้ำประกัน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</si>
  <si>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</si>
  <si>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</si>
  <si>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ลดลงในเงินกู้ยืมระยะสั้นจากบุคคลที่เกี่ยวข้องกัน</t>
  </si>
  <si>
    <t xml:space="preserve">         เงินสดจ่ายหนี้สินตามสัญญาเช่า</t>
  </si>
  <si>
    <t xml:space="preserve">         เงินสดจ่ายดอกเบี้ย</t>
  </si>
  <si>
    <t xml:space="preserve">                    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</si>
  <si>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</si>
  <si>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</si>
  <si>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</si>
  <si>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      เพิ่มขึ้น(ลดลง)ในเงินเบิกเกินบัญชีและเงินกู้ยืมระยะสั้นจากสถาบันการเงิน</t>
  </si>
  <si>
    <t xml:space="preserve">          โอนกลับขาดทุนจากการลดมูลค่าสินค้า</t>
  </si>
  <si>
    <t xml:space="preserve">    กำไร(ขาดทุน)จากกิจกรรมดำเนินงานก่อนการเปลี่ยนแปลงในสินทรัพย์และหนี้สินดำเนินงาน</t>
  </si>
  <si>
    <t>กำไร(ขาดทุน)เบ็ดเสร็จสำหรับปี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</si>
</sst>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-&quot;£&quot;* #,##0.00_-;\-&quot;£&quot;* #,##0.00_-;_-&quot;£&quot;* &quot;-&quot;??_-;_-@_-"/>
    <numFmt numFmtId="168" formatCode="#,##0.00;\(#,##0.00\)"/>
    <numFmt numFmtId="169" formatCode="_(* #,##0_);_(* \(#,##0\);_(* &quot;-&quot;??_);_(@_)"/>
    <numFmt numFmtId="170" formatCode="_(&quot;฿&quot;* #,##0_);_(&quot;฿&quot;* \(#,##0\);_(&quot;฿&quot;* &quot;-&quot;_);_(@_)"/>
    <numFmt numFmtId="171" formatCode="#,##0;\(#,##0\)"/>
    <numFmt numFmtId="172" formatCode="_(* #,##0.0000_);_(* \(#,##0.0000\);_(* &quot;-&quot;??_);_(@_)"/>
    <numFmt numFmtId="173" formatCode="[$-1070000]d/mm/yyyy;@"/>
    <numFmt numFmtId="174" formatCode="_ * #,##0.00_ ;_ * \-#,##0.00_ ;_ * &quot;-&quot;??_ ;_ @_ "/>
  </numFmts>
  <fonts count="74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.5"/>
      <name val="Angsana New"/>
      <family val="1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UPC"/>
      <family val="1"/>
    </font>
    <font>
      <sz val="13.5"/>
      <name val="AngsanaUPC"/>
      <family val="1"/>
      <charset val="222"/>
    </font>
    <font>
      <sz val="13.5"/>
      <name val="Browallia New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b/>
      <sz val="15"/>
      <color indexed="10"/>
      <name val="Angsana New"/>
      <family val="1"/>
    </font>
    <font>
      <u/>
      <sz val="14"/>
      <color indexed="12"/>
      <name val="Cordi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indexed="8"/>
      <name val="Arial"/>
      <family val="2"/>
    </font>
    <font>
      <sz val="14"/>
      <color indexed="8"/>
      <name val="TH SarabunPSK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8"/>
      <name val="Calibri"/>
      <family val="2"/>
    </font>
    <font>
      <sz val="14"/>
      <name val="CordiaUPC"/>
      <family val="1"/>
    </font>
    <font>
      <sz val="11"/>
      <name val="Calibri"/>
      <family val="2"/>
    </font>
    <font>
      <sz val="12"/>
      <name val="Times New Roman"/>
      <family val="1"/>
    </font>
    <font>
      <sz val="10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5700"/>
      <name val="Calibri"/>
      <family val="2"/>
      <scheme val="minor"/>
    </font>
    <font>
      <sz val="14"/>
      <color theme="1"/>
      <name val="TH SarabunPSK"/>
      <family val="2"/>
    </font>
    <font>
      <sz val="10"/>
      <color theme="1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0"/>
      <color theme="1"/>
      <name val="Calibri Light"/>
      <family val="2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3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7">
    <xf numFmtId="0" fontId="0" fillId="0" borderId="0"/>
    <xf numFmtId="173" fontId="34" fillId="2" borderId="0" applyNumberFormat="0" applyBorder="0" applyAlignment="0" applyProtection="0"/>
    <xf numFmtId="173" fontId="34" fillId="2" borderId="0" applyNumberFormat="0" applyBorder="0" applyAlignment="0" applyProtection="0"/>
    <xf numFmtId="0" fontId="35" fillId="2" borderId="0" applyNumberFormat="0" applyBorder="0" applyAlignment="0" applyProtection="0"/>
    <xf numFmtId="173" fontId="34" fillId="3" borderId="0" applyNumberFormat="0" applyBorder="0" applyAlignment="0" applyProtection="0"/>
    <xf numFmtId="173" fontId="34" fillId="3" borderId="0" applyNumberFormat="0" applyBorder="0" applyAlignment="0" applyProtection="0"/>
    <xf numFmtId="0" fontId="35" fillId="3" borderId="0" applyNumberFormat="0" applyBorder="0" applyAlignment="0" applyProtection="0"/>
    <xf numFmtId="173" fontId="34" fillId="4" borderId="0" applyNumberFormat="0" applyBorder="0" applyAlignment="0" applyProtection="0"/>
    <xf numFmtId="173" fontId="34" fillId="4" borderId="0" applyNumberFormat="0" applyBorder="0" applyAlignment="0" applyProtection="0"/>
    <xf numFmtId="0" fontId="35" fillId="4" borderId="0" applyNumberFormat="0" applyBorder="0" applyAlignment="0" applyProtection="0"/>
    <xf numFmtId="173" fontId="34" fillId="5" borderId="0" applyNumberFormat="0" applyBorder="0" applyAlignment="0" applyProtection="0"/>
    <xf numFmtId="173" fontId="34" fillId="5" borderId="0" applyNumberFormat="0" applyBorder="0" applyAlignment="0" applyProtection="0"/>
    <xf numFmtId="0" fontId="35" fillId="5" borderId="0" applyNumberFormat="0" applyBorder="0" applyAlignment="0" applyProtection="0"/>
    <xf numFmtId="173" fontId="34" fillId="6" borderId="0" applyNumberFormat="0" applyBorder="0" applyAlignment="0" applyProtection="0"/>
    <xf numFmtId="173" fontId="34" fillId="6" borderId="0" applyNumberFormat="0" applyBorder="0" applyAlignment="0" applyProtection="0"/>
    <xf numFmtId="0" fontId="35" fillId="6" borderId="0" applyNumberFormat="0" applyBorder="0" applyAlignment="0" applyProtection="0"/>
    <xf numFmtId="173" fontId="34" fillId="7" borderId="0" applyNumberFormat="0" applyBorder="0" applyAlignment="0" applyProtection="0"/>
    <xf numFmtId="173" fontId="34" fillId="7" borderId="0" applyNumberFormat="0" applyBorder="0" applyAlignment="0" applyProtection="0"/>
    <xf numFmtId="0" fontId="35" fillId="7" borderId="0" applyNumberFormat="0" applyBorder="0" applyAlignment="0" applyProtection="0"/>
    <xf numFmtId="173" fontId="34" fillId="8" borderId="0" applyNumberFormat="0" applyBorder="0" applyAlignment="0" applyProtection="0"/>
    <xf numFmtId="173" fontId="34" fillId="8" borderId="0" applyNumberFormat="0" applyBorder="0" applyAlignment="0" applyProtection="0"/>
    <xf numFmtId="0" fontId="35" fillId="8" borderId="0" applyNumberFormat="0" applyBorder="0" applyAlignment="0" applyProtection="0"/>
    <xf numFmtId="173" fontId="34" fillId="9" borderId="0" applyNumberFormat="0" applyBorder="0" applyAlignment="0" applyProtection="0"/>
    <xf numFmtId="173" fontId="34" fillId="9" borderId="0" applyNumberFormat="0" applyBorder="0" applyAlignment="0" applyProtection="0"/>
    <xf numFmtId="0" fontId="35" fillId="9" borderId="0" applyNumberFormat="0" applyBorder="0" applyAlignment="0" applyProtection="0"/>
    <xf numFmtId="173" fontId="34" fillId="10" borderId="0" applyNumberFormat="0" applyBorder="0" applyAlignment="0" applyProtection="0"/>
    <xf numFmtId="173" fontId="34" fillId="10" borderId="0" applyNumberFormat="0" applyBorder="0" applyAlignment="0" applyProtection="0"/>
    <xf numFmtId="0" fontId="35" fillId="10" borderId="0" applyNumberFormat="0" applyBorder="0" applyAlignment="0" applyProtection="0"/>
    <xf numFmtId="173" fontId="34" fillId="11" borderId="0" applyNumberFormat="0" applyBorder="0" applyAlignment="0" applyProtection="0"/>
    <xf numFmtId="173" fontId="34" fillId="11" borderId="0" applyNumberFormat="0" applyBorder="0" applyAlignment="0" applyProtection="0"/>
    <xf numFmtId="0" fontId="35" fillId="11" borderId="0" applyNumberFormat="0" applyBorder="0" applyAlignment="0" applyProtection="0"/>
    <xf numFmtId="173" fontId="34" fillId="12" borderId="0" applyNumberFormat="0" applyBorder="0" applyAlignment="0" applyProtection="0"/>
    <xf numFmtId="173" fontId="34" fillId="12" borderId="0" applyNumberFormat="0" applyBorder="0" applyAlignment="0" applyProtection="0"/>
    <xf numFmtId="0" fontId="35" fillId="12" borderId="0" applyNumberFormat="0" applyBorder="0" applyAlignment="0" applyProtection="0"/>
    <xf numFmtId="173" fontId="34" fillId="13" borderId="0" applyNumberFormat="0" applyBorder="0" applyAlignment="0" applyProtection="0"/>
    <xf numFmtId="173" fontId="34" fillId="13" borderId="0" applyNumberFormat="0" applyBorder="0" applyAlignment="0" applyProtection="0"/>
    <xf numFmtId="0" fontId="35" fillId="13" borderId="0" applyNumberFormat="0" applyBorder="0" applyAlignment="0" applyProtection="0"/>
    <xf numFmtId="173" fontId="36" fillId="14" borderId="0" applyNumberFormat="0" applyBorder="0" applyAlignment="0" applyProtection="0"/>
    <xf numFmtId="0" fontId="35" fillId="14" borderId="0" applyNumberFormat="0" applyBorder="0" applyAlignment="0" applyProtection="0"/>
    <xf numFmtId="173" fontId="36" fillId="15" borderId="0" applyNumberFormat="0" applyBorder="0" applyAlignment="0" applyProtection="0"/>
    <xf numFmtId="0" fontId="35" fillId="15" borderId="0" applyNumberFormat="0" applyBorder="0" applyAlignment="0" applyProtection="0"/>
    <xf numFmtId="173" fontId="36" fillId="16" borderId="0" applyNumberFormat="0" applyBorder="0" applyAlignment="0" applyProtection="0"/>
    <xf numFmtId="0" fontId="35" fillId="16" borderId="0" applyNumberFormat="0" applyBorder="0" applyAlignment="0" applyProtection="0"/>
    <xf numFmtId="173" fontId="36" fillId="17" borderId="0" applyNumberFormat="0" applyBorder="0" applyAlignment="0" applyProtection="0"/>
    <xf numFmtId="0" fontId="35" fillId="17" borderId="0" applyNumberFormat="0" applyBorder="0" applyAlignment="0" applyProtection="0"/>
    <xf numFmtId="173" fontId="36" fillId="18" borderId="0" applyNumberFormat="0" applyBorder="0" applyAlignment="0" applyProtection="0"/>
    <xf numFmtId="0" fontId="35" fillId="18" borderId="0" applyNumberFormat="0" applyBorder="0" applyAlignment="0" applyProtection="0"/>
    <xf numFmtId="173" fontId="36" fillId="19" borderId="0" applyNumberFormat="0" applyBorder="0" applyAlignment="0" applyProtection="0"/>
    <xf numFmtId="0" fontId="35" fillId="19" borderId="0" applyNumberFormat="0" applyBorder="0" applyAlignment="0" applyProtection="0"/>
    <xf numFmtId="173" fontId="36" fillId="20" borderId="0" applyNumberFormat="0" applyBorder="0" applyAlignment="0" applyProtection="0"/>
    <xf numFmtId="0" fontId="37" fillId="20" borderId="0" applyNumberFormat="0" applyBorder="0" applyAlignment="0" applyProtection="0"/>
    <xf numFmtId="173" fontId="36" fillId="21" borderId="0" applyNumberFormat="0" applyBorder="0" applyAlignment="0" applyProtection="0"/>
    <xf numFmtId="0" fontId="37" fillId="21" borderId="0" applyNumberFormat="0" applyBorder="0" applyAlignment="0" applyProtection="0"/>
    <xf numFmtId="173" fontId="36" fillId="22" borderId="0" applyNumberFormat="0" applyBorder="0" applyAlignment="0" applyProtection="0"/>
    <xf numFmtId="0" fontId="37" fillId="22" borderId="0" applyNumberFormat="0" applyBorder="0" applyAlignment="0" applyProtection="0"/>
    <xf numFmtId="173" fontId="36" fillId="23" borderId="0" applyNumberFormat="0" applyBorder="0" applyAlignment="0" applyProtection="0"/>
    <xf numFmtId="0" fontId="37" fillId="23" borderId="0" applyNumberFormat="0" applyBorder="0" applyAlignment="0" applyProtection="0"/>
    <xf numFmtId="173" fontId="36" fillId="24" borderId="0" applyNumberFormat="0" applyBorder="0" applyAlignment="0" applyProtection="0"/>
    <xf numFmtId="0" fontId="37" fillId="24" borderId="0" applyNumberFormat="0" applyBorder="0" applyAlignment="0" applyProtection="0"/>
    <xf numFmtId="173" fontId="36" fillId="25" borderId="0" applyNumberFormat="0" applyBorder="0" applyAlignment="0" applyProtection="0"/>
    <xf numFmtId="0" fontId="37" fillId="25" borderId="0" applyNumberFormat="0" applyBorder="0" applyAlignment="0" applyProtection="0"/>
    <xf numFmtId="173" fontId="38" fillId="26" borderId="0" applyNumberFormat="0" applyBorder="0" applyAlignment="0" applyProtection="0"/>
    <xf numFmtId="0" fontId="39" fillId="26" borderId="0" applyNumberFormat="0" applyBorder="0" applyAlignment="0" applyProtection="0"/>
    <xf numFmtId="173" fontId="40" fillId="27" borderId="6" applyNumberFormat="0" applyAlignment="0" applyProtection="0"/>
    <xf numFmtId="0" fontId="41" fillId="27" borderId="6" applyNumberFormat="0" applyAlignment="0" applyProtection="0"/>
    <xf numFmtId="173" fontId="42" fillId="28" borderId="7" applyNumberFormat="0" applyAlignment="0" applyProtection="0"/>
    <xf numFmtId="0" fontId="43" fillId="28" borderId="7" applyNumberFormat="0" applyAlignment="0" applyProtection="0"/>
    <xf numFmtId="43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7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3" fontId="46" fillId="29" borderId="0" applyNumberFormat="0" applyBorder="0" applyAlignment="0" applyProtection="0"/>
    <xf numFmtId="0" fontId="47" fillId="29" borderId="0" applyNumberFormat="0" applyBorder="0" applyAlignment="0" applyProtection="0"/>
    <xf numFmtId="173" fontId="48" fillId="0" borderId="8" applyNumberFormat="0" applyFill="0" applyAlignment="0" applyProtection="0"/>
    <xf numFmtId="0" fontId="49" fillId="0" borderId="8" applyNumberFormat="0" applyFill="0" applyAlignment="0" applyProtection="0"/>
    <xf numFmtId="173" fontId="50" fillId="0" borderId="9" applyNumberFormat="0" applyFill="0" applyAlignment="0" applyProtection="0"/>
    <xf numFmtId="0" fontId="51" fillId="0" borderId="9" applyNumberFormat="0" applyFill="0" applyAlignment="0" applyProtection="0"/>
    <xf numFmtId="173" fontId="52" fillId="0" borderId="10" applyNumberFormat="0" applyFill="0" applyAlignment="0" applyProtection="0"/>
    <xf numFmtId="0" fontId="53" fillId="0" borderId="10" applyNumberFormat="0" applyFill="0" applyAlignment="0" applyProtection="0"/>
    <xf numFmtId="173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3" fontId="22" fillId="0" borderId="0" applyNumberFormat="0" applyFill="0" applyBorder="0" applyAlignment="0" applyProtection="0">
      <alignment vertical="top"/>
      <protection locked="0"/>
    </xf>
    <xf numFmtId="173" fontId="54" fillId="30" borderId="6" applyNumberFormat="0" applyAlignment="0" applyProtection="0"/>
    <xf numFmtId="0" fontId="55" fillId="30" borderId="6" applyNumberFormat="0" applyAlignment="0" applyProtection="0"/>
    <xf numFmtId="173" fontId="28" fillId="0" borderId="0"/>
    <xf numFmtId="173" fontId="8" fillId="0" borderId="0"/>
    <xf numFmtId="173" fontId="56" fillId="0" borderId="11" applyNumberFormat="0" applyFill="0" applyAlignment="0" applyProtection="0"/>
    <xf numFmtId="0" fontId="57" fillId="0" borderId="11" applyNumberFormat="0" applyFill="0" applyAlignment="0" applyProtection="0"/>
    <xf numFmtId="173" fontId="58" fillId="31" borderId="0" applyNumberFormat="0" applyBorder="0" applyAlignment="0" applyProtection="0"/>
    <xf numFmtId="0" fontId="59" fillId="31" borderId="0" applyNumberFormat="0" applyBorder="0" applyAlignment="0" applyProtection="0"/>
    <xf numFmtId="0" fontId="8" fillId="0" borderId="0"/>
    <xf numFmtId="173" fontId="8" fillId="0" borderId="0"/>
    <xf numFmtId="0" fontId="8" fillId="0" borderId="0"/>
    <xf numFmtId="173" fontId="8" fillId="0" borderId="0"/>
    <xf numFmtId="0" fontId="8" fillId="0" borderId="0"/>
    <xf numFmtId="0" fontId="35" fillId="0" borderId="0"/>
    <xf numFmtId="173" fontId="10" fillId="0" borderId="0"/>
    <xf numFmtId="0" fontId="32" fillId="0" borderId="0"/>
    <xf numFmtId="0" fontId="8" fillId="0" borderId="0"/>
    <xf numFmtId="173" fontId="5" fillId="0" borderId="0" applyBorder="0"/>
    <xf numFmtId="173" fontId="35" fillId="0" borderId="0"/>
    <xf numFmtId="173" fontId="60" fillId="0" borderId="0"/>
    <xf numFmtId="173" fontId="35" fillId="0" borderId="0"/>
    <xf numFmtId="0" fontId="8" fillId="0" borderId="0"/>
    <xf numFmtId="173" fontId="61" fillId="0" borderId="0"/>
    <xf numFmtId="173" fontId="35" fillId="0" borderId="0"/>
    <xf numFmtId="0" fontId="8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61" fillId="0" borderId="0"/>
    <xf numFmtId="173" fontId="35" fillId="0" borderId="0"/>
    <xf numFmtId="173" fontId="35" fillId="0" borderId="0"/>
    <xf numFmtId="173" fontId="35" fillId="0" borderId="0"/>
    <xf numFmtId="0" fontId="8" fillId="0" borderId="0"/>
    <xf numFmtId="0" fontId="8" fillId="0" borderId="0"/>
    <xf numFmtId="0" fontId="8" fillId="0" borderId="0"/>
    <xf numFmtId="173" fontId="35" fillId="0" borderId="0"/>
    <xf numFmtId="173" fontId="35" fillId="0" borderId="0"/>
    <xf numFmtId="173" fontId="8" fillId="0" borderId="0"/>
    <xf numFmtId="173" fontId="8" fillId="0" borderId="0"/>
    <xf numFmtId="0" fontId="8" fillId="0" borderId="0"/>
    <xf numFmtId="173" fontId="35" fillId="0" borderId="0"/>
    <xf numFmtId="173" fontId="35" fillId="0" borderId="0"/>
    <xf numFmtId="173" fontId="34" fillId="0" borderId="0"/>
    <xf numFmtId="173" fontId="34" fillId="0" borderId="0"/>
    <xf numFmtId="0" fontId="35" fillId="0" borderId="0"/>
    <xf numFmtId="173" fontId="8" fillId="0" borderId="0"/>
    <xf numFmtId="173" fontId="60" fillId="0" borderId="0"/>
    <xf numFmtId="173" fontId="60" fillId="0" borderId="0"/>
    <xf numFmtId="0" fontId="31" fillId="0" borderId="0"/>
    <xf numFmtId="173" fontId="8" fillId="0" borderId="0"/>
    <xf numFmtId="173" fontId="35" fillId="0" borderId="0"/>
    <xf numFmtId="173" fontId="35" fillId="0" borderId="0"/>
    <xf numFmtId="173" fontId="34" fillId="0" borderId="0"/>
    <xf numFmtId="173" fontId="34" fillId="0" borderId="0"/>
    <xf numFmtId="0" fontId="8" fillId="0" borderId="0"/>
    <xf numFmtId="173" fontId="35" fillId="0" borderId="0"/>
    <xf numFmtId="173" fontId="60" fillId="0" borderId="0"/>
    <xf numFmtId="173" fontId="35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8" fillId="0" borderId="0"/>
    <xf numFmtId="173" fontId="8" fillId="0" borderId="0"/>
    <xf numFmtId="173" fontId="60" fillId="0" borderId="0"/>
    <xf numFmtId="173" fontId="60" fillId="0" borderId="0"/>
    <xf numFmtId="0" fontId="8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0" fontId="9" fillId="0" borderId="0"/>
    <xf numFmtId="0" fontId="31" fillId="0" borderId="0"/>
    <xf numFmtId="0" fontId="9" fillId="0" borderId="0"/>
    <xf numFmtId="173" fontId="62" fillId="0" borderId="0"/>
    <xf numFmtId="173" fontId="35" fillId="0" borderId="0"/>
    <xf numFmtId="0" fontId="34" fillId="0" borderId="0"/>
    <xf numFmtId="173" fontId="35" fillId="0" borderId="0"/>
    <xf numFmtId="0" fontId="34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63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0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30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27" fillId="0" borderId="0">
      <alignment vertical="top"/>
    </xf>
    <xf numFmtId="173" fontId="10" fillId="0" borderId="0"/>
    <xf numFmtId="173" fontId="35" fillId="0" borderId="0"/>
    <xf numFmtId="0" fontId="35" fillId="0" borderId="0"/>
    <xf numFmtId="0" fontId="35" fillId="0" borderId="0"/>
    <xf numFmtId="173" fontId="35" fillId="0" borderId="0"/>
    <xf numFmtId="173" fontId="8" fillId="0" borderId="0"/>
    <xf numFmtId="0" fontId="31" fillId="0" borderId="0"/>
    <xf numFmtId="173" fontId="10" fillId="0" borderId="0"/>
    <xf numFmtId="173" fontId="8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0" fontId="5" fillId="0" borderId="0"/>
    <xf numFmtId="173" fontId="61" fillId="0" borderId="0"/>
    <xf numFmtId="173" fontId="61" fillId="0" borderId="0"/>
    <xf numFmtId="0" fontId="5" fillId="0" borderId="0"/>
    <xf numFmtId="173" fontId="61" fillId="0" borderId="0"/>
    <xf numFmtId="173" fontId="61" fillId="0" borderId="0"/>
    <xf numFmtId="173" fontId="61" fillId="0" borderId="0"/>
    <xf numFmtId="0" fontId="8" fillId="0" borderId="0"/>
    <xf numFmtId="173" fontId="61" fillId="0" borderId="0"/>
    <xf numFmtId="0" fontId="8" fillId="0" borderId="0"/>
    <xf numFmtId="173" fontId="61" fillId="0" borderId="0"/>
    <xf numFmtId="0" fontId="8" fillId="0" borderId="0"/>
    <xf numFmtId="0" fontId="8" fillId="0" borderId="0"/>
    <xf numFmtId="173" fontId="61" fillId="0" borderId="0"/>
    <xf numFmtId="173" fontId="61" fillId="0" borderId="0"/>
    <xf numFmtId="173" fontId="61" fillId="0" borderId="0"/>
    <xf numFmtId="0" fontId="34" fillId="0" borderId="0"/>
    <xf numFmtId="173" fontId="35" fillId="0" borderId="0"/>
    <xf numFmtId="173" fontId="35" fillId="0" borderId="0"/>
    <xf numFmtId="0" fontId="34" fillId="0" borderId="0"/>
    <xf numFmtId="0" fontId="34" fillId="0" borderId="0"/>
    <xf numFmtId="173" fontId="34" fillId="0" borderId="0"/>
    <xf numFmtId="173" fontId="34" fillId="0" borderId="0"/>
    <xf numFmtId="173" fontId="34" fillId="0" borderId="0"/>
    <xf numFmtId="173" fontId="8" fillId="0" borderId="0"/>
    <xf numFmtId="173" fontId="34" fillId="0" borderId="0"/>
    <xf numFmtId="173" fontId="61" fillId="0" borderId="0"/>
    <xf numFmtId="0" fontId="8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173" fontId="61" fillId="0" borderId="0"/>
    <xf numFmtId="0" fontId="61" fillId="0" borderId="0"/>
    <xf numFmtId="0" fontId="8" fillId="0" borderId="0"/>
    <xf numFmtId="0" fontId="8" fillId="0" borderId="0"/>
    <xf numFmtId="0" fontId="8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173" fontId="8" fillId="0" borderId="0"/>
    <xf numFmtId="173" fontId="34" fillId="0" borderId="0"/>
    <xf numFmtId="173" fontId="34" fillId="0" borderId="0"/>
    <xf numFmtId="173" fontId="34" fillId="0" borderId="0"/>
    <xf numFmtId="173" fontId="34" fillId="0" borderId="0"/>
    <xf numFmtId="173" fontId="63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0" fontId="64" fillId="0" borderId="0"/>
    <xf numFmtId="173" fontId="35" fillId="0" borderId="0"/>
    <xf numFmtId="173" fontId="35" fillId="0" borderId="0"/>
    <xf numFmtId="173" fontId="19" fillId="32" borderId="12" applyNumberFormat="0" applyFont="0" applyAlignment="0" applyProtection="0"/>
    <xf numFmtId="173" fontId="19" fillId="32" borderId="12" applyNumberFormat="0" applyFont="0" applyAlignment="0" applyProtection="0"/>
    <xf numFmtId="0" fontId="20" fillId="32" borderId="12" applyNumberFormat="0" applyFont="0" applyAlignment="0" applyProtection="0"/>
    <xf numFmtId="173" fontId="65" fillId="27" borderId="13" applyNumberFormat="0" applyAlignment="0" applyProtection="0"/>
    <xf numFmtId="0" fontId="66" fillId="27" borderId="13" applyNumberFormat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7" fillId="0" borderId="0">
      <alignment vertical="top"/>
    </xf>
    <xf numFmtId="173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69" fillId="0" borderId="14" applyNumberFormat="0" applyFill="0" applyAlignment="0" applyProtection="0"/>
    <xf numFmtId="0" fontId="70" fillId="0" borderId="14" applyNumberFormat="0" applyFill="0" applyAlignment="0" applyProtection="0"/>
    <xf numFmtId="173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3" fontId="23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3" fontId="24" fillId="0" borderId="0" applyNumberFormat="0" applyFill="0" applyBorder="0" applyAlignment="0" applyProtection="0">
      <alignment vertical="top"/>
      <protection locked="0"/>
    </xf>
    <xf numFmtId="173" fontId="8" fillId="0" borderId="0"/>
    <xf numFmtId="173" fontId="8" fillId="0" borderId="0"/>
    <xf numFmtId="0" fontId="8" fillId="0" borderId="0"/>
    <xf numFmtId="173" fontId="60" fillId="0" borderId="0"/>
    <xf numFmtId="173" fontId="34" fillId="0" borderId="0"/>
    <xf numFmtId="173" fontId="34" fillId="0" borderId="0"/>
    <xf numFmtId="173" fontId="61" fillId="0" borderId="0"/>
    <xf numFmtId="173" fontId="61" fillId="0" borderId="0"/>
    <xf numFmtId="173" fontId="34" fillId="0" borderId="0"/>
    <xf numFmtId="173" fontId="34" fillId="0" borderId="0"/>
    <xf numFmtId="173" fontId="8" fillId="0" borderId="0"/>
    <xf numFmtId="0" fontId="8" fillId="0" borderId="0"/>
    <xf numFmtId="0" fontId="5" fillId="0" borderId="0"/>
  </cellStyleXfs>
  <cellXfs count="1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67" applyFont="1" applyFill="1"/>
    <xf numFmtId="43" fontId="2" fillId="0" borderId="0" xfId="67" applyFont="1" applyFill="1" applyBorder="1"/>
    <xf numFmtId="43" fontId="2" fillId="0" borderId="0" xfId="0" applyNumberFormat="1" applyFont="1"/>
    <xf numFmtId="43" fontId="2" fillId="0" borderId="0" xfId="67" applyFont="1" applyFill="1" applyAlignment="1">
      <alignment horizontal="center"/>
    </xf>
    <xf numFmtId="43" fontId="2" fillId="0" borderId="0" xfId="67" applyFont="1" applyFill="1" applyBorder="1" applyAlignment="1">
      <alignment horizontal="center"/>
    </xf>
    <xf numFmtId="43" fontId="2" fillId="0" borderId="0" xfId="67" applyFont="1" applyFill="1" applyBorder="1" applyAlignment="1"/>
    <xf numFmtId="169" fontId="2" fillId="0" borderId="0" xfId="67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43" fontId="2" fillId="0" borderId="0" xfId="67" applyFont="1" applyFill="1" applyBorder="1" applyAlignment="1">
      <alignment horizontal="right"/>
    </xf>
    <xf numFmtId="166" fontId="2" fillId="0" borderId="0" xfId="0" applyNumberFormat="1" applyFont="1"/>
    <xf numFmtId="43" fontId="3" fillId="0" borderId="0" xfId="67" applyFont="1" applyFill="1" applyBorder="1" applyAlignment="1">
      <alignment horizontal="center"/>
    </xf>
    <xf numFmtId="43" fontId="6" fillId="0" borderId="0" xfId="67" applyFont="1" applyFill="1"/>
    <xf numFmtId="166" fontId="3" fillId="0" borderId="0" xfId="99" applyFont="1" applyFill="1" applyBorder="1" applyAlignment="1">
      <alignment horizontal="center"/>
    </xf>
    <xf numFmtId="169" fontId="2" fillId="0" borderId="0" xfId="67" applyNumberFormat="1" applyFont="1" applyFill="1" applyAlignment="1">
      <alignment horizontal="center"/>
    </xf>
    <xf numFmtId="169" fontId="2" fillId="0" borderId="0" xfId="67" applyNumberFormat="1" applyFont="1" applyFill="1"/>
    <xf numFmtId="169" fontId="2" fillId="0" borderId="0" xfId="67" applyNumberFormat="1" applyFont="1" applyFill="1" applyBorder="1" applyAlignment="1">
      <alignment horizontal="center"/>
    </xf>
    <xf numFmtId="169" fontId="2" fillId="0" borderId="0" xfId="67" applyNumberFormat="1" applyFont="1" applyFill="1" applyAlignment="1"/>
    <xf numFmtId="169" fontId="2" fillId="0" borderId="0" xfId="67" applyNumberFormat="1" applyFont="1" applyFill="1" applyBorder="1" applyAlignment="1">
      <alignment horizontal="right"/>
    </xf>
    <xf numFmtId="169" fontId="3" fillId="0" borderId="0" xfId="67" applyNumberFormat="1" applyFont="1" applyFill="1" applyAlignment="1">
      <alignment horizontal="center"/>
    </xf>
    <xf numFmtId="169" fontId="2" fillId="0" borderId="0" xfId="67" applyNumberFormat="1" applyFont="1" applyFill="1" applyBorder="1" applyAlignment="1"/>
    <xf numFmtId="43" fontId="3" fillId="0" borderId="0" xfId="67" applyFont="1" applyFill="1" applyAlignment="1">
      <alignment horizontal="center"/>
    </xf>
    <xf numFmtId="43" fontId="2" fillId="0" borderId="0" xfId="67" applyFont="1" applyFill="1" applyAlignment="1"/>
    <xf numFmtId="43" fontId="3" fillId="0" borderId="2" xfId="67" applyFont="1" applyFill="1" applyBorder="1" applyAlignment="1">
      <alignment horizontal="right"/>
    </xf>
    <xf numFmtId="43" fontId="7" fillId="0" borderId="0" xfId="67" applyFont="1" applyFill="1" applyAlignment="1">
      <alignment vertical="top" wrapText="1"/>
    </xf>
    <xf numFmtId="169" fontId="2" fillId="0" borderId="0" xfId="67" applyNumberFormat="1" applyFont="1" applyFill="1" applyAlignment="1">
      <alignment horizontal="right"/>
    </xf>
    <xf numFmtId="169" fontId="3" fillId="0" borderId="0" xfId="67" applyNumberFormat="1" applyFont="1" applyFill="1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168" fontId="12" fillId="0" borderId="2" xfId="0" applyNumberFormat="1" applyFont="1" applyBorder="1"/>
    <xf numFmtId="168" fontId="11" fillId="0" borderId="2" xfId="0" applyNumberFormat="1" applyFont="1" applyBorder="1"/>
    <xf numFmtId="168" fontId="11" fillId="0" borderId="2" xfId="0" applyNumberFormat="1" applyFont="1" applyBorder="1" applyAlignment="1">
      <alignment horizontal="right"/>
    </xf>
    <xf numFmtId="168" fontId="12" fillId="0" borderId="0" xfId="0" applyNumberFormat="1" applyFont="1"/>
    <xf numFmtId="168" fontId="14" fillId="0" borderId="0" xfId="0" applyNumberFormat="1" applyFont="1" applyAlignment="1">
      <alignment horizontal="center"/>
    </xf>
    <xf numFmtId="0" fontId="14" fillId="0" borderId="2" xfId="0" applyFont="1" applyBorder="1" applyAlignment="1">
      <alignment horizontal="center"/>
    </xf>
    <xf numFmtId="0" fontId="15" fillId="0" borderId="0" xfId="0" applyFont="1"/>
    <xf numFmtId="0" fontId="14" fillId="0" borderId="0" xfId="0" applyFont="1" applyAlignment="1">
      <alignment horizontal="center"/>
    </xf>
    <xf numFmtId="9" fontId="14" fillId="0" borderId="0" xfId="400" applyFont="1" applyFill="1" applyBorder="1" applyAlignment="1">
      <alignment horizontal="center"/>
    </xf>
    <xf numFmtId="168" fontId="14" fillId="0" borderId="2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68" fontId="13" fillId="0" borderId="0" xfId="0" applyNumberFormat="1" applyFont="1"/>
    <xf numFmtId="43" fontId="13" fillId="0" borderId="0" xfId="67" applyFont="1" applyFill="1"/>
    <xf numFmtId="43" fontId="12" fillId="0" borderId="0" xfId="67" applyFont="1" applyFill="1"/>
    <xf numFmtId="43" fontId="12" fillId="0" borderId="0" xfId="67" applyFont="1" applyFill="1" applyBorder="1"/>
    <xf numFmtId="43" fontId="13" fillId="0" borderId="0" xfId="67" applyFont="1" applyFill="1" applyBorder="1"/>
    <xf numFmtId="49" fontId="13" fillId="0" borderId="0" xfId="0" applyNumberFormat="1" applyFont="1" applyAlignment="1">
      <alignment horizontal="right" vertical="center" textRotation="180"/>
    </xf>
    <xf numFmtId="168" fontId="15" fillId="0" borderId="0" xfId="0" applyNumberFormat="1" applyFont="1"/>
    <xf numFmtId="168" fontId="11" fillId="0" borderId="0" xfId="0" applyNumberFormat="1" applyFont="1" applyAlignment="1">
      <alignment horizontal="center"/>
    </xf>
    <xf numFmtId="9" fontId="11" fillId="0" borderId="0" xfId="436" applyFont="1" applyFill="1" applyBorder="1" applyAlignment="1">
      <alignment horizontal="center"/>
    </xf>
    <xf numFmtId="168" fontId="11" fillId="0" borderId="2" xfId="0" applyNumberFormat="1" applyFont="1" applyBorder="1" applyAlignment="1">
      <alignment horizontal="center"/>
    </xf>
    <xf numFmtId="0" fontId="13" fillId="0" borderId="0" xfId="456" applyFont="1"/>
    <xf numFmtId="0" fontId="3" fillId="0" borderId="0" xfId="0" quotePrefix="1" applyFont="1" applyAlignment="1">
      <alignment horizontal="center"/>
    </xf>
    <xf numFmtId="0" fontId="3" fillId="0" borderId="2" xfId="0" quotePrefix="1" applyFont="1" applyBorder="1" applyAlignment="1">
      <alignment horizontal="center"/>
    </xf>
    <xf numFmtId="43" fontId="2" fillId="0" borderId="2" xfId="67" applyFont="1" applyFill="1" applyBorder="1" applyAlignment="1">
      <alignment horizontal="center"/>
    </xf>
    <xf numFmtId="43" fontId="2" fillId="0" borderId="3" xfId="67" applyFont="1" applyFill="1" applyBorder="1" applyAlignment="1">
      <alignment horizontal="center"/>
    </xf>
    <xf numFmtId="43" fontId="2" fillId="0" borderId="4" xfId="67" applyFont="1" applyFill="1" applyBorder="1"/>
    <xf numFmtId="43" fontId="2" fillId="0" borderId="3" xfId="67" applyFont="1" applyFill="1" applyBorder="1"/>
    <xf numFmtId="43" fontId="2" fillId="0" borderId="2" xfId="67" applyFont="1" applyFill="1" applyBorder="1"/>
    <xf numFmtId="43" fontId="2" fillId="0" borderId="5" xfId="67" applyFont="1" applyFill="1" applyBorder="1" applyAlignment="1">
      <alignment horizontal="center"/>
    </xf>
    <xf numFmtId="43" fontId="2" fillId="0" borderId="1" xfId="67" applyFont="1" applyFill="1" applyBorder="1" applyAlignment="1">
      <alignment horizontal="center"/>
    </xf>
    <xf numFmtId="43" fontId="13" fillId="0" borderId="3" xfId="67" applyFont="1" applyFill="1" applyBorder="1"/>
    <xf numFmtId="43" fontId="11" fillId="0" borderId="0" xfId="67" applyFont="1" applyFill="1" applyAlignment="1">
      <alignment horizontal="right"/>
    </xf>
    <xf numFmtId="43" fontId="13" fillId="0" borderId="0" xfId="67" applyFont="1" applyFill="1" applyAlignment="1"/>
    <xf numFmtId="43" fontId="2" fillId="0" borderId="5" xfId="67" applyFont="1" applyFill="1" applyBorder="1" applyAlignment="1">
      <alignment horizontal="right"/>
    </xf>
    <xf numFmtId="43" fontId="2" fillId="0" borderId="1" xfId="67" applyFont="1" applyFill="1" applyBorder="1"/>
    <xf numFmtId="43" fontId="3" fillId="0" borderId="2" xfId="67" applyFont="1" applyFill="1" applyBorder="1" applyAlignment="1">
      <alignment horizontal="center"/>
    </xf>
    <xf numFmtId="43" fontId="3" fillId="0" borderId="0" xfId="67" quotePrefix="1" applyFont="1" applyFill="1" applyBorder="1" applyAlignment="1">
      <alignment horizontal="center"/>
    </xf>
    <xf numFmtId="43" fontId="2" fillId="0" borderId="1" xfId="67" applyFont="1" applyFill="1" applyBorder="1" applyAlignment="1">
      <alignment horizontal="right"/>
    </xf>
    <xf numFmtId="43" fontId="2" fillId="0" borderId="3" xfId="67" applyFont="1" applyFill="1" applyBorder="1" applyAlignment="1">
      <alignment horizontal="right"/>
    </xf>
    <xf numFmtId="0" fontId="11" fillId="0" borderId="0" xfId="456" applyFont="1" applyAlignment="1">
      <alignment horizontal="center"/>
    </xf>
    <xf numFmtId="43" fontId="2" fillId="0" borderId="2" xfId="67" applyFont="1" applyFill="1" applyBorder="1" applyAlignment="1">
      <alignment horizontal="right"/>
    </xf>
    <xf numFmtId="168" fontId="2" fillId="0" borderId="0" xfId="67" applyNumberFormat="1" applyFont="1" applyFill="1" applyBorder="1"/>
    <xf numFmtId="171" fontId="2" fillId="0" borderId="0" xfId="67" applyNumberFormat="1" applyFont="1" applyFill="1" applyBorder="1"/>
    <xf numFmtId="43" fontId="16" fillId="0" borderId="0" xfId="67" applyFont="1" applyFill="1" applyBorder="1" applyAlignment="1">
      <alignment vertical="center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4" fillId="0" borderId="0" xfId="0" applyFont="1"/>
    <xf numFmtId="39" fontId="3" fillId="0" borderId="0" xfId="0" applyNumberFormat="1" applyFont="1"/>
    <xf numFmtId="0" fontId="21" fillId="0" borderId="0" xfId="0" applyFont="1" applyAlignment="1">
      <alignment horizontal="center"/>
    </xf>
    <xf numFmtId="43" fontId="3" fillId="0" borderId="0" xfId="67" applyFont="1" applyFill="1" applyAlignment="1">
      <alignment horizontal="centerContinuous"/>
    </xf>
    <xf numFmtId="43" fontId="3" fillId="0" borderId="1" xfId="67" applyFont="1" applyFill="1" applyBorder="1" applyAlignment="1">
      <alignment horizontal="centerContinuous"/>
    </xf>
    <xf numFmtId="166" fontId="3" fillId="0" borderId="0" xfId="67" applyNumberFormat="1" applyFont="1" applyFill="1" applyAlignment="1">
      <alignment horizontal="right"/>
    </xf>
    <xf numFmtId="172" fontId="2" fillId="0" borderId="0" xfId="67" applyNumberFormat="1" applyFont="1" applyFill="1" applyBorder="1"/>
    <xf numFmtId="0" fontId="3" fillId="0" borderId="0" xfId="326" quotePrefix="1" applyFont="1" applyAlignment="1">
      <alignment horizontal="center"/>
    </xf>
    <xf numFmtId="166" fontId="3" fillId="0" borderId="0" xfId="136" applyFont="1" applyFill="1" applyAlignment="1">
      <alignment horizontal="center"/>
    </xf>
    <xf numFmtId="169" fontId="3" fillId="0" borderId="0" xfId="67" applyNumberFormat="1" applyFont="1" applyFill="1" applyBorder="1" applyAlignment="1">
      <alignment horizontal="right"/>
    </xf>
    <xf numFmtId="0" fontId="3" fillId="0" borderId="2" xfId="67" quotePrefix="1" applyNumberFormat="1" applyFont="1" applyFill="1" applyBorder="1" applyAlignment="1">
      <alignment horizontal="center"/>
    </xf>
    <xf numFmtId="169" fontId="3" fillId="0" borderId="0" xfId="67" quotePrefix="1" applyNumberFormat="1" applyFont="1" applyFill="1" applyBorder="1" applyAlignment="1">
      <alignment horizontal="center"/>
    </xf>
    <xf numFmtId="43" fontId="3" fillId="0" borderId="0" xfId="67" applyFont="1" applyFill="1" applyBorder="1" applyAlignment="1">
      <alignment horizontal="right"/>
    </xf>
    <xf numFmtId="169" fontId="6" fillId="0" borderId="0" xfId="67" applyNumberFormat="1" applyFont="1" applyFill="1"/>
    <xf numFmtId="0" fontId="3" fillId="0" borderId="2" xfId="110" quotePrefix="1" applyNumberFormat="1" applyFont="1" applyFill="1" applyBorder="1" applyAlignment="1">
      <alignment horizontal="center"/>
    </xf>
    <xf numFmtId="43" fontId="13" fillId="0" borderId="1" xfId="67" applyFont="1" applyFill="1" applyBorder="1"/>
    <xf numFmtId="0" fontId="2" fillId="0" borderId="0" xfId="67" applyNumberFormat="1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168" fontId="2" fillId="0" borderId="0" xfId="0" applyNumberFormat="1" applyFont="1"/>
    <xf numFmtId="43" fontId="3" fillId="0" borderId="0" xfId="0" applyNumberFormat="1" applyFont="1" applyAlignment="1">
      <alignment horizontal="center"/>
    </xf>
    <xf numFmtId="4" fontId="7" fillId="0" borderId="0" xfId="0" applyNumberFormat="1" applyFont="1" applyAlignment="1">
      <alignment vertical="top" wrapText="1"/>
    </xf>
    <xf numFmtId="0" fontId="2" fillId="0" borderId="0" xfId="0" quotePrefix="1" applyFont="1"/>
    <xf numFmtId="0" fontId="2" fillId="0" borderId="0" xfId="456" applyFont="1"/>
    <xf numFmtId="4" fontId="6" fillId="0" borderId="0" xfId="0" applyNumberFormat="1" applyFont="1"/>
    <xf numFmtId="0" fontId="2" fillId="0" borderId="0" xfId="0" applyFont="1" applyAlignment="1">
      <alignment horizontal="left"/>
    </xf>
    <xf numFmtId="43" fontId="2" fillId="0" borderId="0" xfId="0" applyNumberFormat="1" applyFont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6" fillId="0" borderId="0" xfId="0" applyFont="1"/>
    <xf numFmtId="43" fontId="2" fillId="0" borderId="0" xfId="67" applyFont="1"/>
    <xf numFmtId="43" fontId="73" fillId="0" borderId="0" xfId="67" applyFont="1" applyAlignment="1">
      <alignment vertical="center" wrapText="1"/>
    </xf>
    <xf numFmtId="4" fontId="2" fillId="0" borderId="0" xfId="0" applyNumberFormat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8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43" fontId="3" fillId="0" borderId="1" xfId="67" applyFont="1" applyFill="1" applyBorder="1" applyAlignment="1">
      <alignment horizontal="center"/>
    </xf>
    <xf numFmtId="43" fontId="3" fillId="0" borderId="0" xfId="67" applyFont="1" applyFill="1" applyAlignment="1">
      <alignment horizontal="center"/>
    </xf>
    <xf numFmtId="43" fontId="3" fillId="0" borderId="0" xfId="67" applyFont="1" applyFill="1" applyBorder="1" applyAlignment="1">
      <alignment horizontal="center"/>
    </xf>
  </cellXfs>
  <cellStyles count="457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2 2" xfId="5" xr:uid="{00000000-0005-0000-0000-000004000000}"/>
    <cellStyle name="20% - Accent2 3" xfId="6" xr:uid="{00000000-0005-0000-0000-000005000000}"/>
    <cellStyle name="20% - Accent3 2" xfId="7" xr:uid="{00000000-0005-0000-0000-000006000000}"/>
    <cellStyle name="20% - Accent3 2 2" xfId="8" xr:uid="{00000000-0005-0000-0000-000007000000}"/>
    <cellStyle name="20% - Accent3 3" xfId="9" xr:uid="{00000000-0005-0000-0000-000008000000}"/>
    <cellStyle name="20% - Accent4 2" xfId="10" xr:uid="{00000000-0005-0000-0000-000009000000}"/>
    <cellStyle name="20% - Accent4 2 2" xfId="11" xr:uid="{00000000-0005-0000-0000-00000A000000}"/>
    <cellStyle name="20% - Accent4 3" xfId="12" xr:uid="{00000000-0005-0000-0000-00000B000000}"/>
    <cellStyle name="20% - Accent5 2" xfId="13" xr:uid="{00000000-0005-0000-0000-00000C000000}"/>
    <cellStyle name="20% - Accent5 2 2" xfId="14" xr:uid="{00000000-0005-0000-0000-00000D000000}"/>
    <cellStyle name="20% - Accent5 3" xfId="15" xr:uid="{00000000-0005-0000-0000-00000E000000}"/>
    <cellStyle name="20% - Accent6 2" xfId="16" xr:uid="{00000000-0005-0000-0000-00000F000000}"/>
    <cellStyle name="20% - Accent6 2 2" xfId="17" xr:uid="{00000000-0005-0000-0000-000010000000}"/>
    <cellStyle name="20% - Accent6 3" xfId="18" xr:uid="{00000000-0005-0000-0000-000011000000}"/>
    <cellStyle name="40% - Accent1 2" xfId="19" xr:uid="{00000000-0005-0000-0000-000012000000}"/>
    <cellStyle name="40% - Accent1 2 2" xfId="20" xr:uid="{00000000-0005-0000-0000-000013000000}"/>
    <cellStyle name="40% - Accent1 3" xfId="21" xr:uid="{00000000-0005-0000-0000-000014000000}"/>
    <cellStyle name="40% - Accent2 2" xfId="22" xr:uid="{00000000-0005-0000-0000-000015000000}"/>
    <cellStyle name="40% - Accent2 2 2" xfId="23" xr:uid="{00000000-0005-0000-0000-000016000000}"/>
    <cellStyle name="40% - Accent2 3" xfId="24" xr:uid="{00000000-0005-0000-0000-000017000000}"/>
    <cellStyle name="40% - Accent3 2" xfId="25" xr:uid="{00000000-0005-0000-0000-000018000000}"/>
    <cellStyle name="40% - Accent3 2 2" xfId="26" xr:uid="{00000000-0005-0000-0000-000019000000}"/>
    <cellStyle name="40% - Accent3 3" xfId="27" xr:uid="{00000000-0005-0000-0000-00001A000000}"/>
    <cellStyle name="40% - Accent4 2" xfId="28" xr:uid="{00000000-0005-0000-0000-00001B000000}"/>
    <cellStyle name="40% - Accent4 2 2" xfId="29" xr:uid="{00000000-0005-0000-0000-00001C000000}"/>
    <cellStyle name="40% - Accent4 3" xfId="30" xr:uid="{00000000-0005-0000-0000-00001D000000}"/>
    <cellStyle name="40% - Accent5 2" xfId="31" xr:uid="{00000000-0005-0000-0000-00001E000000}"/>
    <cellStyle name="40% - Accent5 2 2" xfId="32" xr:uid="{00000000-0005-0000-0000-00001F000000}"/>
    <cellStyle name="40% - Accent5 3" xfId="33" xr:uid="{00000000-0005-0000-0000-000020000000}"/>
    <cellStyle name="40% - Accent6 2" xfId="34" xr:uid="{00000000-0005-0000-0000-000021000000}"/>
    <cellStyle name="40% - Accent6 2 2" xfId="35" xr:uid="{00000000-0005-0000-0000-000022000000}"/>
    <cellStyle name="40% - Accent6 3" xfId="36" xr:uid="{00000000-0005-0000-0000-000023000000}"/>
    <cellStyle name="60% - Accent1 2" xfId="37" xr:uid="{00000000-0005-0000-0000-000024000000}"/>
    <cellStyle name="60% - Accent1 3" xfId="38" xr:uid="{00000000-0005-0000-0000-000025000000}"/>
    <cellStyle name="60% - Accent2 2" xfId="39" xr:uid="{00000000-0005-0000-0000-000026000000}"/>
    <cellStyle name="60% - Accent2 3" xfId="40" xr:uid="{00000000-0005-0000-0000-000027000000}"/>
    <cellStyle name="60% - Accent3 2" xfId="41" xr:uid="{00000000-0005-0000-0000-000028000000}"/>
    <cellStyle name="60% - Accent3 3" xfId="42" xr:uid="{00000000-0005-0000-0000-000029000000}"/>
    <cellStyle name="60% - Accent4 2" xfId="43" xr:uid="{00000000-0005-0000-0000-00002A000000}"/>
    <cellStyle name="60% - Accent4 3" xfId="44" xr:uid="{00000000-0005-0000-0000-00002B000000}"/>
    <cellStyle name="60% - Accent5 2" xfId="45" xr:uid="{00000000-0005-0000-0000-00002C000000}"/>
    <cellStyle name="60% - Accent5 3" xfId="46" xr:uid="{00000000-0005-0000-0000-00002D000000}"/>
    <cellStyle name="60% - Accent6 2" xfId="47" xr:uid="{00000000-0005-0000-0000-00002E000000}"/>
    <cellStyle name="60% - Accent6 3" xfId="48" xr:uid="{00000000-0005-0000-0000-00002F000000}"/>
    <cellStyle name="Accent1 2" xfId="49" xr:uid="{00000000-0005-0000-0000-000030000000}"/>
    <cellStyle name="Accent1 3" xfId="50" xr:uid="{00000000-0005-0000-0000-000031000000}"/>
    <cellStyle name="Accent2 2" xfId="51" xr:uid="{00000000-0005-0000-0000-000032000000}"/>
    <cellStyle name="Accent2 3" xfId="52" xr:uid="{00000000-0005-0000-0000-000033000000}"/>
    <cellStyle name="Accent3 2" xfId="53" xr:uid="{00000000-0005-0000-0000-000034000000}"/>
    <cellStyle name="Accent3 3" xfId="54" xr:uid="{00000000-0005-0000-0000-000035000000}"/>
    <cellStyle name="Accent4 2" xfId="55" xr:uid="{00000000-0005-0000-0000-000036000000}"/>
    <cellStyle name="Accent4 3" xfId="56" xr:uid="{00000000-0005-0000-0000-000037000000}"/>
    <cellStyle name="Accent5 2" xfId="57" xr:uid="{00000000-0005-0000-0000-000038000000}"/>
    <cellStyle name="Accent5 3" xfId="58" xr:uid="{00000000-0005-0000-0000-000039000000}"/>
    <cellStyle name="Accent6 2" xfId="59" xr:uid="{00000000-0005-0000-0000-00003A000000}"/>
    <cellStyle name="Accent6 3" xfId="60" xr:uid="{00000000-0005-0000-0000-00003B000000}"/>
    <cellStyle name="Bad 2" xfId="61" xr:uid="{00000000-0005-0000-0000-00003C000000}"/>
    <cellStyle name="Bad 3" xfId="62" xr:uid="{00000000-0005-0000-0000-00003D000000}"/>
    <cellStyle name="Calculation 2" xfId="63" xr:uid="{00000000-0005-0000-0000-00003E000000}"/>
    <cellStyle name="Calculation 3" xfId="64" xr:uid="{00000000-0005-0000-0000-00003F000000}"/>
    <cellStyle name="Check Cell 2" xfId="65" xr:uid="{00000000-0005-0000-0000-000040000000}"/>
    <cellStyle name="Check Cell 3" xfId="66" xr:uid="{00000000-0005-0000-0000-000041000000}"/>
    <cellStyle name="Comma" xfId="67" builtinId="3"/>
    <cellStyle name="Comma 10" xfId="68" xr:uid="{00000000-0005-0000-0000-000043000000}"/>
    <cellStyle name="Comma 10 10" xfId="69" xr:uid="{00000000-0005-0000-0000-000044000000}"/>
    <cellStyle name="Comma 10 3" xfId="70" xr:uid="{00000000-0005-0000-0000-000045000000}"/>
    <cellStyle name="Comma 11" xfId="71" xr:uid="{00000000-0005-0000-0000-000046000000}"/>
    <cellStyle name="Comma 117" xfId="72" xr:uid="{00000000-0005-0000-0000-000047000000}"/>
    <cellStyle name="Comma 12" xfId="73" xr:uid="{00000000-0005-0000-0000-000048000000}"/>
    <cellStyle name="Comma 12 2" xfId="74" xr:uid="{00000000-0005-0000-0000-000049000000}"/>
    <cellStyle name="Comma 12 6" xfId="75" xr:uid="{00000000-0005-0000-0000-00004A000000}"/>
    <cellStyle name="Comma 13" xfId="76" xr:uid="{00000000-0005-0000-0000-00004B000000}"/>
    <cellStyle name="Comma 14" xfId="77" xr:uid="{00000000-0005-0000-0000-00004C000000}"/>
    <cellStyle name="Comma 15" xfId="78" xr:uid="{00000000-0005-0000-0000-00004D000000}"/>
    <cellStyle name="Comma 15 2" xfId="79" xr:uid="{00000000-0005-0000-0000-00004E000000}"/>
    <cellStyle name="Comma 16" xfId="80" xr:uid="{00000000-0005-0000-0000-00004F000000}"/>
    <cellStyle name="Comma 17" xfId="81" xr:uid="{00000000-0005-0000-0000-000050000000}"/>
    <cellStyle name="Comma 18" xfId="82" xr:uid="{00000000-0005-0000-0000-000051000000}"/>
    <cellStyle name="Comma 19" xfId="83" xr:uid="{00000000-0005-0000-0000-000052000000}"/>
    <cellStyle name="Comma 2 10" xfId="84" xr:uid="{00000000-0005-0000-0000-000053000000}"/>
    <cellStyle name="Comma 2 11 2" xfId="85" xr:uid="{00000000-0005-0000-0000-000054000000}"/>
    <cellStyle name="Comma 2 2" xfId="86" xr:uid="{00000000-0005-0000-0000-000055000000}"/>
    <cellStyle name="Comma 2 3" xfId="87" xr:uid="{00000000-0005-0000-0000-000056000000}"/>
    <cellStyle name="Comma 2 3 2" xfId="88" xr:uid="{00000000-0005-0000-0000-000057000000}"/>
    <cellStyle name="Comma 2 3 2 2" xfId="89" xr:uid="{00000000-0005-0000-0000-000058000000}"/>
    <cellStyle name="Comma 2 3 3" xfId="90" xr:uid="{00000000-0005-0000-0000-000059000000}"/>
    <cellStyle name="Comma 2 4" xfId="91" xr:uid="{00000000-0005-0000-0000-00005A000000}"/>
    <cellStyle name="Comma 2 4 2" xfId="92" xr:uid="{00000000-0005-0000-0000-00005B000000}"/>
    <cellStyle name="Comma 2 5" xfId="93" xr:uid="{00000000-0005-0000-0000-00005C000000}"/>
    <cellStyle name="Comma 2 6" xfId="94" xr:uid="{00000000-0005-0000-0000-00005D000000}"/>
    <cellStyle name="Comma 2 7" xfId="95" xr:uid="{00000000-0005-0000-0000-00005E000000}"/>
    <cellStyle name="Comma 20" xfId="96" xr:uid="{00000000-0005-0000-0000-00005F000000}"/>
    <cellStyle name="Comma 21" xfId="97" xr:uid="{00000000-0005-0000-0000-000060000000}"/>
    <cellStyle name="Comma 22" xfId="98" xr:uid="{00000000-0005-0000-0000-000061000000}"/>
    <cellStyle name="Comma 3" xfId="99" xr:uid="{00000000-0005-0000-0000-000062000000}"/>
    <cellStyle name="Comma 3 2" xfId="100" xr:uid="{00000000-0005-0000-0000-000063000000}"/>
    <cellStyle name="Comma 3 2 10" xfId="101" xr:uid="{00000000-0005-0000-0000-000064000000}"/>
    <cellStyle name="Comma 3 2 2" xfId="102" xr:uid="{00000000-0005-0000-0000-000065000000}"/>
    <cellStyle name="Comma 3 2 3" xfId="103" xr:uid="{00000000-0005-0000-0000-000066000000}"/>
    <cellStyle name="Comma 3 3" xfId="104" xr:uid="{00000000-0005-0000-0000-000067000000}"/>
    <cellStyle name="Comma 3 3 2" xfId="105" xr:uid="{00000000-0005-0000-0000-000068000000}"/>
    <cellStyle name="Comma 3 4" xfId="106" xr:uid="{00000000-0005-0000-0000-000069000000}"/>
    <cellStyle name="Comma 3 5" xfId="107" xr:uid="{00000000-0005-0000-0000-00006A000000}"/>
    <cellStyle name="Comma 3 6" xfId="108" xr:uid="{00000000-0005-0000-0000-00006B000000}"/>
    <cellStyle name="Comma 3 9" xfId="109" xr:uid="{00000000-0005-0000-0000-00006C000000}"/>
    <cellStyle name="Comma 33" xfId="110" xr:uid="{00000000-0005-0000-0000-00006D000000}"/>
    <cellStyle name="Comma 4" xfId="111" xr:uid="{00000000-0005-0000-0000-00006E000000}"/>
    <cellStyle name="Comma 4 2" xfId="112" xr:uid="{00000000-0005-0000-0000-00006F000000}"/>
    <cellStyle name="Comma 4 3" xfId="113" xr:uid="{00000000-0005-0000-0000-000070000000}"/>
    <cellStyle name="Comma 4 3 2" xfId="114" xr:uid="{00000000-0005-0000-0000-000071000000}"/>
    <cellStyle name="Comma 4 4" xfId="115" xr:uid="{00000000-0005-0000-0000-000072000000}"/>
    <cellStyle name="Comma 4 5" xfId="116" xr:uid="{00000000-0005-0000-0000-000073000000}"/>
    <cellStyle name="Comma 5" xfId="117" xr:uid="{00000000-0005-0000-0000-000074000000}"/>
    <cellStyle name="Comma 5 2" xfId="118" xr:uid="{00000000-0005-0000-0000-000075000000}"/>
    <cellStyle name="Comma 5 2 10" xfId="119" xr:uid="{00000000-0005-0000-0000-000076000000}"/>
    <cellStyle name="Comma 5 2 2" xfId="120" xr:uid="{00000000-0005-0000-0000-000077000000}"/>
    <cellStyle name="Comma 5 3" xfId="121" xr:uid="{00000000-0005-0000-0000-000078000000}"/>
    <cellStyle name="Comma 5 4" xfId="122" xr:uid="{00000000-0005-0000-0000-000079000000}"/>
    <cellStyle name="Comma 5 4 2" xfId="123" xr:uid="{00000000-0005-0000-0000-00007A000000}"/>
    <cellStyle name="Comma 5 5" xfId="124" xr:uid="{00000000-0005-0000-0000-00007B000000}"/>
    <cellStyle name="Comma 54" xfId="125" xr:uid="{00000000-0005-0000-0000-00007C000000}"/>
    <cellStyle name="Comma 57 2" xfId="126" xr:uid="{00000000-0005-0000-0000-00007D000000}"/>
    <cellStyle name="Comma 57 2 2" xfId="127" xr:uid="{00000000-0005-0000-0000-00007E000000}"/>
    <cellStyle name="Comma 59" xfId="128" xr:uid="{00000000-0005-0000-0000-00007F000000}"/>
    <cellStyle name="Comma 59 2" xfId="129" xr:uid="{00000000-0005-0000-0000-000080000000}"/>
    <cellStyle name="Comma 6" xfId="130" xr:uid="{00000000-0005-0000-0000-000081000000}"/>
    <cellStyle name="Comma 6 13" xfId="131" xr:uid="{00000000-0005-0000-0000-000082000000}"/>
    <cellStyle name="Comma 6 13 2" xfId="132" xr:uid="{00000000-0005-0000-0000-000083000000}"/>
    <cellStyle name="Comma 6 2" xfId="133" xr:uid="{00000000-0005-0000-0000-000084000000}"/>
    <cellStyle name="Comma 6 2 2" xfId="134" xr:uid="{00000000-0005-0000-0000-000085000000}"/>
    <cellStyle name="Comma 6 3" xfId="135" xr:uid="{00000000-0005-0000-0000-000086000000}"/>
    <cellStyle name="Comma 63" xfId="136" xr:uid="{00000000-0005-0000-0000-000087000000}"/>
    <cellStyle name="Comma 7" xfId="137" xr:uid="{00000000-0005-0000-0000-000088000000}"/>
    <cellStyle name="Comma 7 2" xfId="138" xr:uid="{00000000-0005-0000-0000-000089000000}"/>
    <cellStyle name="Comma 7 2 2" xfId="139" xr:uid="{00000000-0005-0000-0000-00008A000000}"/>
    <cellStyle name="Comma 7 3" xfId="140" xr:uid="{00000000-0005-0000-0000-00008B000000}"/>
    <cellStyle name="Comma 7 4" xfId="141" xr:uid="{00000000-0005-0000-0000-00008C000000}"/>
    <cellStyle name="Comma 8" xfId="142" xr:uid="{00000000-0005-0000-0000-00008D000000}"/>
    <cellStyle name="Comma 87" xfId="143" xr:uid="{00000000-0005-0000-0000-00008E000000}"/>
    <cellStyle name="Comma 9" xfId="144" xr:uid="{00000000-0005-0000-0000-00008F000000}"/>
    <cellStyle name="Comma 9 2" xfId="145" xr:uid="{00000000-0005-0000-0000-000090000000}"/>
    <cellStyle name="Comma 9 2 2" xfId="146" xr:uid="{00000000-0005-0000-0000-000091000000}"/>
    <cellStyle name="Comma 9 3" xfId="147" xr:uid="{00000000-0005-0000-0000-000092000000}"/>
    <cellStyle name="Currency [0] 2" xfId="148" xr:uid="{00000000-0005-0000-0000-000093000000}"/>
    <cellStyle name="Currency [0] 3" xfId="149" xr:uid="{00000000-0005-0000-0000-000094000000}"/>
    <cellStyle name="Currency [0] 3 2" xfId="150" xr:uid="{00000000-0005-0000-0000-000095000000}"/>
    <cellStyle name="Currency [0] 3 3" xfId="151" xr:uid="{00000000-0005-0000-0000-000096000000}"/>
    <cellStyle name="Currency 2" xfId="152" xr:uid="{00000000-0005-0000-0000-000097000000}"/>
    <cellStyle name="Currency 2 2" xfId="153" xr:uid="{00000000-0005-0000-0000-000098000000}"/>
    <cellStyle name="Currency 3" xfId="154" xr:uid="{00000000-0005-0000-0000-000099000000}"/>
    <cellStyle name="Currency 4" xfId="155" xr:uid="{00000000-0005-0000-0000-00009A000000}"/>
    <cellStyle name="Currency 5" xfId="156" xr:uid="{00000000-0005-0000-0000-00009B000000}"/>
    <cellStyle name="Currency 6" xfId="157" xr:uid="{00000000-0005-0000-0000-00009C000000}"/>
    <cellStyle name="Currency 7" xfId="158" xr:uid="{00000000-0005-0000-0000-00009D000000}"/>
    <cellStyle name="Explanatory Text 2" xfId="159" xr:uid="{00000000-0005-0000-0000-00009E000000}"/>
    <cellStyle name="Explanatory Text 3" xfId="160" xr:uid="{00000000-0005-0000-0000-00009F000000}"/>
    <cellStyle name="Good 2" xfId="161" xr:uid="{00000000-0005-0000-0000-0000A0000000}"/>
    <cellStyle name="Good 3" xfId="162" xr:uid="{00000000-0005-0000-0000-0000A1000000}"/>
    <cellStyle name="Heading 1 2" xfId="163" xr:uid="{00000000-0005-0000-0000-0000A2000000}"/>
    <cellStyle name="Heading 1 3" xfId="164" xr:uid="{00000000-0005-0000-0000-0000A3000000}"/>
    <cellStyle name="Heading 2 2" xfId="165" xr:uid="{00000000-0005-0000-0000-0000A4000000}"/>
    <cellStyle name="Heading 2 3" xfId="166" xr:uid="{00000000-0005-0000-0000-0000A5000000}"/>
    <cellStyle name="Heading 3 2" xfId="167" xr:uid="{00000000-0005-0000-0000-0000A6000000}"/>
    <cellStyle name="Heading 3 3" xfId="168" xr:uid="{00000000-0005-0000-0000-0000A7000000}"/>
    <cellStyle name="Heading 4 2" xfId="169" xr:uid="{00000000-0005-0000-0000-0000A8000000}"/>
    <cellStyle name="Heading 4 3" xfId="170" xr:uid="{00000000-0005-0000-0000-0000A9000000}"/>
    <cellStyle name="Hyperlink 2" xfId="171" xr:uid="{00000000-0005-0000-0000-0000AA000000}"/>
    <cellStyle name="Input 2" xfId="172" xr:uid="{00000000-0005-0000-0000-0000AB000000}"/>
    <cellStyle name="Input 3" xfId="173" xr:uid="{00000000-0005-0000-0000-0000AC000000}"/>
    <cellStyle name="Ledger 17 x 11 in" xfId="174" xr:uid="{00000000-0005-0000-0000-0000AD000000}"/>
    <cellStyle name="Ledger 17 x 11 in 2 2" xfId="175" xr:uid="{00000000-0005-0000-0000-0000AE000000}"/>
    <cellStyle name="Linked Cell 2" xfId="176" xr:uid="{00000000-0005-0000-0000-0000AF000000}"/>
    <cellStyle name="Linked Cell 3" xfId="177" xr:uid="{00000000-0005-0000-0000-0000B0000000}"/>
    <cellStyle name="Neutral 2" xfId="178" xr:uid="{00000000-0005-0000-0000-0000B1000000}"/>
    <cellStyle name="Neutral 3" xfId="179" xr:uid="{00000000-0005-0000-0000-0000B2000000}"/>
    <cellStyle name="Normal" xfId="0" builtinId="0"/>
    <cellStyle name="Normal 10" xfId="180" xr:uid="{00000000-0005-0000-0000-0000B4000000}"/>
    <cellStyle name="Normal 10 2" xfId="181" xr:uid="{00000000-0005-0000-0000-0000B5000000}"/>
    <cellStyle name="Normal 10 3" xfId="182" xr:uid="{00000000-0005-0000-0000-0000B6000000}"/>
    <cellStyle name="Normal 10 4" xfId="183" xr:uid="{00000000-0005-0000-0000-0000B7000000}"/>
    <cellStyle name="Normal 10 6" xfId="184" xr:uid="{00000000-0005-0000-0000-0000B8000000}"/>
    <cellStyle name="Normal 105" xfId="185" xr:uid="{00000000-0005-0000-0000-0000B9000000}"/>
    <cellStyle name="Normal 11" xfId="186" xr:uid="{00000000-0005-0000-0000-0000BA000000}"/>
    <cellStyle name="Normal 11 2" xfId="187" xr:uid="{00000000-0005-0000-0000-0000BB000000}"/>
    <cellStyle name="Normal 11 2 2" xfId="188" xr:uid="{00000000-0005-0000-0000-0000BC000000}"/>
    <cellStyle name="Normal 12" xfId="189" xr:uid="{00000000-0005-0000-0000-0000BD000000}"/>
    <cellStyle name="Normal 13" xfId="190" xr:uid="{00000000-0005-0000-0000-0000BE000000}"/>
    <cellStyle name="Normal 13 2" xfId="191" xr:uid="{00000000-0005-0000-0000-0000BF000000}"/>
    <cellStyle name="Normal 13 3" xfId="192" xr:uid="{00000000-0005-0000-0000-0000C0000000}"/>
    <cellStyle name="Normal 14" xfId="193" xr:uid="{00000000-0005-0000-0000-0000C1000000}"/>
    <cellStyle name="Normal 14 2" xfId="194" xr:uid="{00000000-0005-0000-0000-0000C2000000}"/>
    <cellStyle name="Normal 14 3" xfId="195" xr:uid="{00000000-0005-0000-0000-0000C3000000}"/>
    <cellStyle name="Normal 14 4" xfId="196" xr:uid="{00000000-0005-0000-0000-0000C4000000}"/>
    <cellStyle name="Normal 14 5" xfId="197" xr:uid="{00000000-0005-0000-0000-0000C5000000}"/>
    <cellStyle name="Normal 15" xfId="198" xr:uid="{00000000-0005-0000-0000-0000C6000000}"/>
    <cellStyle name="Normal 15 2" xfId="199" xr:uid="{00000000-0005-0000-0000-0000C7000000}"/>
    <cellStyle name="Normal 16" xfId="200" xr:uid="{00000000-0005-0000-0000-0000C8000000}"/>
    <cellStyle name="Normal 16 2" xfId="201" xr:uid="{00000000-0005-0000-0000-0000C9000000}"/>
    <cellStyle name="Normal 17" xfId="202" xr:uid="{00000000-0005-0000-0000-0000CA000000}"/>
    <cellStyle name="Normal 17 2" xfId="203" xr:uid="{00000000-0005-0000-0000-0000CB000000}"/>
    <cellStyle name="Normal 18" xfId="204" xr:uid="{00000000-0005-0000-0000-0000CC000000}"/>
    <cellStyle name="Normal 18 2" xfId="205" xr:uid="{00000000-0005-0000-0000-0000CD000000}"/>
    <cellStyle name="Normal 18 3" xfId="206" xr:uid="{00000000-0005-0000-0000-0000CE000000}"/>
    <cellStyle name="Normal 19" xfId="207" xr:uid="{00000000-0005-0000-0000-0000CF000000}"/>
    <cellStyle name="Normal 19 2" xfId="208" xr:uid="{00000000-0005-0000-0000-0000D0000000}"/>
    <cellStyle name="Normal 2" xfId="209" xr:uid="{00000000-0005-0000-0000-0000D1000000}"/>
    <cellStyle name="Normal 2 10" xfId="210" xr:uid="{00000000-0005-0000-0000-0000D2000000}"/>
    <cellStyle name="Normal 2 10 2" xfId="211" xr:uid="{00000000-0005-0000-0000-0000D3000000}"/>
    <cellStyle name="Normal 2 2" xfId="212" xr:uid="{00000000-0005-0000-0000-0000D4000000}"/>
    <cellStyle name="Normal 2 2 2" xfId="213" xr:uid="{00000000-0005-0000-0000-0000D5000000}"/>
    <cellStyle name="Normal 2 2 2 2" xfId="214" xr:uid="{00000000-0005-0000-0000-0000D6000000}"/>
    <cellStyle name="Normal 2 2 2 2 2" xfId="215" xr:uid="{00000000-0005-0000-0000-0000D7000000}"/>
    <cellStyle name="Normal 2 2 2 2 2 2" xfId="216" xr:uid="{00000000-0005-0000-0000-0000D8000000}"/>
    <cellStyle name="Normal 2 2 2 3" xfId="217" xr:uid="{00000000-0005-0000-0000-0000D9000000}"/>
    <cellStyle name="Normal 2 2 3" xfId="218" xr:uid="{00000000-0005-0000-0000-0000DA000000}"/>
    <cellStyle name="Normal 2 3" xfId="219" xr:uid="{00000000-0005-0000-0000-0000DB000000}"/>
    <cellStyle name="Normal 2 3 2" xfId="220" xr:uid="{00000000-0005-0000-0000-0000DC000000}"/>
    <cellStyle name="Normal 2 3 3" xfId="221" xr:uid="{00000000-0005-0000-0000-0000DD000000}"/>
    <cellStyle name="Normal 2 4" xfId="222" xr:uid="{00000000-0005-0000-0000-0000DE000000}"/>
    <cellStyle name="Normal 2 5" xfId="223" xr:uid="{00000000-0005-0000-0000-0000DF000000}"/>
    <cellStyle name="Normal 2 5 2" xfId="224" xr:uid="{00000000-0005-0000-0000-0000E0000000}"/>
    <cellStyle name="Normal 2 6" xfId="225" xr:uid="{00000000-0005-0000-0000-0000E1000000}"/>
    <cellStyle name="Normal 2 7" xfId="226" xr:uid="{00000000-0005-0000-0000-0000E2000000}"/>
    <cellStyle name="Normal 20" xfId="227" xr:uid="{00000000-0005-0000-0000-0000E3000000}"/>
    <cellStyle name="Normal 20 2" xfId="228" xr:uid="{00000000-0005-0000-0000-0000E4000000}"/>
    <cellStyle name="Normal 200" xfId="229" xr:uid="{00000000-0005-0000-0000-0000E5000000}"/>
    <cellStyle name="Normal 200 2" xfId="230" xr:uid="{00000000-0005-0000-0000-0000E6000000}"/>
    <cellStyle name="Normal 205" xfId="231" xr:uid="{00000000-0005-0000-0000-0000E7000000}"/>
    <cellStyle name="Normal 21" xfId="232" xr:uid="{00000000-0005-0000-0000-0000E8000000}"/>
    <cellStyle name="Normal 21 2" xfId="233" xr:uid="{00000000-0005-0000-0000-0000E9000000}"/>
    <cellStyle name="Normal 21 3" xfId="234" xr:uid="{00000000-0005-0000-0000-0000EA000000}"/>
    <cellStyle name="Normal 22" xfId="235" xr:uid="{00000000-0005-0000-0000-0000EB000000}"/>
    <cellStyle name="Normal 22 2" xfId="236" xr:uid="{00000000-0005-0000-0000-0000EC000000}"/>
    <cellStyle name="Normal 23" xfId="237" xr:uid="{00000000-0005-0000-0000-0000ED000000}"/>
    <cellStyle name="Normal 23 2" xfId="238" xr:uid="{00000000-0005-0000-0000-0000EE000000}"/>
    <cellStyle name="Normal 23 2 2" xfId="239" xr:uid="{00000000-0005-0000-0000-0000EF000000}"/>
    <cellStyle name="Normal 23 3" xfId="240" xr:uid="{00000000-0005-0000-0000-0000F0000000}"/>
    <cellStyle name="Normal 24" xfId="241" xr:uid="{00000000-0005-0000-0000-0000F1000000}"/>
    <cellStyle name="Normal 24 2" xfId="242" xr:uid="{00000000-0005-0000-0000-0000F2000000}"/>
    <cellStyle name="Normal 24 2 2" xfId="243" xr:uid="{00000000-0005-0000-0000-0000F3000000}"/>
    <cellStyle name="Normal 24 2 2 2" xfId="244" xr:uid="{00000000-0005-0000-0000-0000F4000000}"/>
    <cellStyle name="Normal 24 2 3" xfId="245" xr:uid="{00000000-0005-0000-0000-0000F5000000}"/>
    <cellStyle name="Normal 24 2 3 2" xfId="246" xr:uid="{00000000-0005-0000-0000-0000F6000000}"/>
    <cellStyle name="Normal 24 2 4" xfId="247" xr:uid="{00000000-0005-0000-0000-0000F7000000}"/>
    <cellStyle name="Normal 25" xfId="248" xr:uid="{00000000-0005-0000-0000-0000F8000000}"/>
    <cellStyle name="Normal 25 2" xfId="249" xr:uid="{00000000-0005-0000-0000-0000F9000000}"/>
    <cellStyle name="Normal 25 3" xfId="250" xr:uid="{00000000-0005-0000-0000-0000FA000000}"/>
    <cellStyle name="Normal 25 3 2" xfId="251" xr:uid="{00000000-0005-0000-0000-0000FB000000}"/>
    <cellStyle name="Normal 26" xfId="252" xr:uid="{00000000-0005-0000-0000-0000FC000000}"/>
    <cellStyle name="Normal 26 2" xfId="253" xr:uid="{00000000-0005-0000-0000-0000FD000000}"/>
    <cellStyle name="Normal 265" xfId="254" xr:uid="{00000000-0005-0000-0000-0000FE000000}"/>
    <cellStyle name="Normal 27" xfId="255" xr:uid="{00000000-0005-0000-0000-0000FF000000}"/>
    <cellStyle name="Normal 27 2" xfId="256" xr:uid="{00000000-0005-0000-0000-000000010000}"/>
    <cellStyle name="Normal 28" xfId="257" xr:uid="{00000000-0005-0000-0000-000001010000}"/>
    <cellStyle name="Normal 28 2" xfId="258" xr:uid="{00000000-0005-0000-0000-000002010000}"/>
    <cellStyle name="Normal 29" xfId="259" xr:uid="{00000000-0005-0000-0000-000003010000}"/>
    <cellStyle name="Normal 29 2" xfId="260" xr:uid="{00000000-0005-0000-0000-000004010000}"/>
    <cellStyle name="Normal 3" xfId="261" xr:uid="{00000000-0005-0000-0000-000005010000}"/>
    <cellStyle name="Normal 3 10" xfId="262" xr:uid="{00000000-0005-0000-0000-000006010000}"/>
    <cellStyle name="Normal 3 11" xfId="263" xr:uid="{00000000-0005-0000-0000-000007010000}"/>
    <cellStyle name="Normal 3 12" xfId="264" xr:uid="{00000000-0005-0000-0000-000008010000}"/>
    <cellStyle name="Normal 3 2" xfId="265" xr:uid="{00000000-0005-0000-0000-000009010000}"/>
    <cellStyle name="Normal 3 2 2" xfId="266" xr:uid="{00000000-0005-0000-0000-00000A010000}"/>
    <cellStyle name="Normal 3 2 3" xfId="267" xr:uid="{00000000-0005-0000-0000-00000B010000}"/>
    <cellStyle name="Normal 3 2 4" xfId="268" xr:uid="{00000000-0005-0000-0000-00000C010000}"/>
    <cellStyle name="Normal 3 3" xfId="269" xr:uid="{00000000-0005-0000-0000-00000D010000}"/>
    <cellStyle name="Normal 3 3 2" xfId="270" xr:uid="{00000000-0005-0000-0000-00000E010000}"/>
    <cellStyle name="Normal 3 4" xfId="271" xr:uid="{00000000-0005-0000-0000-00000F010000}"/>
    <cellStyle name="Normal 3 4 2" xfId="272" xr:uid="{00000000-0005-0000-0000-000010010000}"/>
    <cellStyle name="Normal 3 4 2 2" xfId="273" xr:uid="{00000000-0005-0000-0000-000011010000}"/>
    <cellStyle name="Normal 3 4 3" xfId="274" xr:uid="{00000000-0005-0000-0000-000012010000}"/>
    <cellStyle name="Normal 3 5" xfId="275" xr:uid="{00000000-0005-0000-0000-000013010000}"/>
    <cellStyle name="Normal 3 6" xfId="276" xr:uid="{00000000-0005-0000-0000-000014010000}"/>
    <cellStyle name="Normal 3 6 2" xfId="277" xr:uid="{00000000-0005-0000-0000-000015010000}"/>
    <cellStyle name="Normal 3 6 2 2" xfId="278" xr:uid="{00000000-0005-0000-0000-000016010000}"/>
    <cellStyle name="Normal 3 6 3" xfId="279" xr:uid="{00000000-0005-0000-0000-000017010000}"/>
    <cellStyle name="Normal 3 7" xfId="280" xr:uid="{00000000-0005-0000-0000-000018010000}"/>
    <cellStyle name="Normal 3 7 2" xfId="281" xr:uid="{00000000-0005-0000-0000-000019010000}"/>
    <cellStyle name="Normal 3 7 2 2" xfId="282" xr:uid="{00000000-0005-0000-0000-00001A010000}"/>
    <cellStyle name="Normal 3 7 3" xfId="283" xr:uid="{00000000-0005-0000-0000-00001B010000}"/>
    <cellStyle name="Normal 3 8" xfId="284" xr:uid="{00000000-0005-0000-0000-00001C010000}"/>
    <cellStyle name="Normal 3 8 2" xfId="285" xr:uid="{00000000-0005-0000-0000-00001D010000}"/>
    <cellStyle name="Normal 3 8 2 2" xfId="286" xr:uid="{00000000-0005-0000-0000-00001E010000}"/>
    <cellStyle name="Normal 3 8 3" xfId="287" xr:uid="{00000000-0005-0000-0000-00001F010000}"/>
    <cellStyle name="Normal 3 9" xfId="288" xr:uid="{00000000-0005-0000-0000-000020010000}"/>
    <cellStyle name="Normal 3 9 2" xfId="289" xr:uid="{00000000-0005-0000-0000-000021010000}"/>
    <cellStyle name="Normal 30" xfId="290" xr:uid="{00000000-0005-0000-0000-000022010000}"/>
    <cellStyle name="Normal 30 2" xfId="291" xr:uid="{00000000-0005-0000-0000-000023010000}"/>
    <cellStyle name="Normal 31" xfId="292" xr:uid="{00000000-0005-0000-0000-000024010000}"/>
    <cellStyle name="Normal 32" xfId="293" xr:uid="{00000000-0005-0000-0000-000025010000}"/>
    <cellStyle name="Normal 33" xfId="294" xr:uid="{00000000-0005-0000-0000-000026010000}"/>
    <cellStyle name="Normal 34" xfId="295" xr:uid="{00000000-0005-0000-0000-000027010000}"/>
    <cellStyle name="Normal 34 2" xfId="296" xr:uid="{00000000-0005-0000-0000-000028010000}"/>
    <cellStyle name="Normal 34 3" xfId="297" xr:uid="{00000000-0005-0000-0000-000029010000}"/>
    <cellStyle name="Normal 35" xfId="298" xr:uid="{00000000-0005-0000-0000-00002A010000}"/>
    <cellStyle name="Normal 35 2" xfId="299" xr:uid="{00000000-0005-0000-0000-00002B010000}"/>
    <cellStyle name="Normal 35 3" xfId="300" xr:uid="{00000000-0005-0000-0000-00002C010000}"/>
    <cellStyle name="Normal 36" xfId="301" xr:uid="{00000000-0005-0000-0000-00002D010000}"/>
    <cellStyle name="Normal 36 2" xfId="302" xr:uid="{00000000-0005-0000-0000-00002E010000}"/>
    <cellStyle name="Normal 37" xfId="303" xr:uid="{00000000-0005-0000-0000-00002F010000}"/>
    <cellStyle name="Normal 37 2" xfId="304" xr:uid="{00000000-0005-0000-0000-000030010000}"/>
    <cellStyle name="Normal 37 3" xfId="305" xr:uid="{00000000-0005-0000-0000-000031010000}"/>
    <cellStyle name="Normal 38" xfId="306" xr:uid="{00000000-0005-0000-0000-000032010000}"/>
    <cellStyle name="Normal 38 2" xfId="307" xr:uid="{00000000-0005-0000-0000-000033010000}"/>
    <cellStyle name="Normal 39" xfId="308" xr:uid="{00000000-0005-0000-0000-000034010000}"/>
    <cellStyle name="Normal 4" xfId="309" xr:uid="{00000000-0005-0000-0000-000035010000}"/>
    <cellStyle name="Normal 4 2" xfId="310" xr:uid="{00000000-0005-0000-0000-000036010000}"/>
    <cellStyle name="Normal 4 2 13" xfId="311" xr:uid="{00000000-0005-0000-0000-000037010000}"/>
    <cellStyle name="Normal 4 2 13 2" xfId="312" xr:uid="{00000000-0005-0000-0000-000038010000}"/>
    <cellStyle name="Normal 4 2 2" xfId="313" xr:uid="{00000000-0005-0000-0000-000039010000}"/>
    <cellStyle name="Normal 4 3" xfId="314" xr:uid="{00000000-0005-0000-0000-00003A010000}"/>
    <cellStyle name="Normal 4 4" xfId="315" xr:uid="{00000000-0005-0000-0000-00003B010000}"/>
    <cellStyle name="Normal 4 5" xfId="316" xr:uid="{00000000-0005-0000-0000-00003C010000}"/>
    <cellStyle name="Normal 4 6" xfId="317" xr:uid="{00000000-0005-0000-0000-00003D010000}"/>
    <cellStyle name="Normal 40" xfId="318" xr:uid="{00000000-0005-0000-0000-00003E010000}"/>
    <cellStyle name="Normal 40 2" xfId="319" xr:uid="{00000000-0005-0000-0000-00003F010000}"/>
    <cellStyle name="Normal 41" xfId="320" xr:uid="{00000000-0005-0000-0000-000040010000}"/>
    <cellStyle name="Normal 41 2" xfId="321" xr:uid="{00000000-0005-0000-0000-000041010000}"/>
    <cellStyle name="Normal 42" xfId="322" xr:uid="{00000000-0005-0000-0000-000042010000}"/>
    <cellStyle name="Normal 42 2" xfId="323" xr:uid="{00000000-0005-0000-0000-000043010000}"/>
    <cellStyle name="Normal 43" xfId="324" xr:uid="{00000000-0005-0000-0000-000044010000}"/>
    <cellStyle name="Normal 43 2" xfId="325" xr:uid="{00000000-0005-0000-0000-000045010000}"/>
    <cellStyle name="Normal 44" xfId="326" xr:uid="{00000000-0005-0000-0000-000046010000}"/>
    <cellStyle name="Normal 44 2" xfId="327" xr:uid="{00000000-0005-0000-0000-000047010000}"/>
    <cellStyle name="Normal 44 3" xfId="328" xr:uid="{00000000-0005-0000-0000-000048010000}"/>
    <cellStyle name="Normal 44 4" xfId="329" xr:uid="{00000000-0005-0000-0000-000049010000}"/>
    <cellStyle name="Normal 44 5" xfId="330" xr:uid="{00000000-0005-0000-0000-00004A010000}"/>
    <cellStyle name="Normal 45" xfId="331" xr:uid="{00000000-0005-0000-0000-00004B010000}"/>
    <cellStyle name="Normal 45 2" xfId="332" xr:uid="{00000000-0005-0000-0000-00004C010000}"/>
    <cellStyle name="Normal 46" xfId="333" xr:uid="{00000000-0005-0000-0000-00004D010000}"/>
    <cellStyle name="Normal 46 2" xfId="334" xr:uid="{00000000-0005-0000-0000-00004E010000}"/>
    <cellStyle name="Normal 46 3" xfId="335" xr:uid="{00000000-0005-0000-0000-00004F010000}"/>
    <cellStyle name="Normal 46 4" xfId="336" xr:uid="{00000000-0005-0000-0000-000050010000}"/>
    <cellStyle name="Normal 47" xfId="337" xr:uid="{00000000-0005-0000-0000-000051010000}"/>
    <cellStyle name="Normal 47 2" xfId="338" xr:uid="{00000000-0005-0000-0000-000052010000}"/>
    <cellStyle name="Normal 47 3" xfId="339" xr:uid="{00000000-0005-0000-0000-000053010000}"/>
    <cellStyle name="Normal 48" xfId="340" xr:uid="{00000000-0005-0000-0000-000054010000}"/>
    <cellStyle name="Normal 49" xfId="341" xr:uid="{00000000-0005-0000-0000-000055010000}"/>
    <cellStyle name="Normal 5" xfId="342" xr:uid="{00000000-0005-0000-0000-000056010000}"/>
    <cellStyle name="Normal 5 2" xfId="343" xr:uid="{00000000-0005-0000-0000-000057010000}"/>
    <cellStyle name="Normal 5 2 2" xfId="344" xr:uid="{00000000-0005-0000-0000-000058010000}"/>
    <cellStyle name="Normal 5 26" xfId="345" xr:uid="{00000000-0005-0000-0000-000059010000}"/>
    <cellStyle name="Normal 5 26 2" xfId="346" xr:uid="{00000000-0005-0000-0000-00005A010000}"/>
    <cellStyle name="Normal 5 3" xfId="347" xr:uid="{00000000-0005-0000-0000-00005B010000}"/>
    <cellStyle name="Normal 5 3 2" xfId="348" xr:uid="{00000000-0005-0000-0000-00005C010000}"/>
    <cellStyle name="Normal 5 4" xfId="349" xr:uid="{00000000-0005-0000-0000-00005D010000}"/>
    <cellStyle name="Normal 5 5" xfId="350" xr:uid="{00000000-0005-0000-0000-00005E010000}"/>
    <cellStyle name="Normal 5 6" xfId="351" xr:uid="{00000000-0005-0000-0000-00005F010000}"/>
    <cellStyle name="Normal 50" xfId="352" xr:uid="{00000000-0005-0000-0000-000060010000}"/>
    <cellStyle name="Normal 50 2" xfId="353" xr:uid="{00000000-0005-0000-0000-000061010000}"/>
    <cellStyle name="Normal 51" xfId="354" xr:uid="{00000000-0005-0000-0000-000062010000}"/>
    <cellStyle name="Normal 52" xfId="355" xr:uid="{00000000-0005-0000-0000-000063010000}"/>
    <cellStyle name="Normal 53" xfId="356" xr:uid="{00000000-0005-0000-0000-000064010000}"/>
    <cellStyle name="Normal 54" xfId="357" xr:uid="{00000000-0005-0000-0000-000065010000}"/>
    <cellStyle name="Normal 55" xfId="358" xr:uid="{00000000-0005-0000-0000-000066010000}"/>
    <cellStyle name="Normal 56" xfId="359" xr:uid="{00000000-0005-0000-0000-000067010000}"/>
    <cellStyle name="Normal 57" xfId="360" xr:uid="{00000000-0005-0000-0000-000068010000}"/>
    <cellStyle name="Normal 58" xfId="361" xr:uid="{00000000-0005-0000-0000-000069010000}"/>
    <cellStyle name="Normal 58 2" xfId="362" xr:uid="{00000000-0005-0000-0000-00006A010000}"/>
    <cellStyle name="Normal 59" xfId="363" xr:uid="{00000000-0005-0000-0000-00006B010000}"/>
    <cellStyle name="Normal 6" xfId="364" xr:uid="{00000000-0005-0000-0000-00006C010000}"/>
    <cellStyle name="Normal 6 2" xfId="365" xr:uid="{00000000-0005-0000-0000-00006D010000}"/>
    <cellStyle name="Normal 6 2 2" xfId="366" xr:uid="{00000000-0005-0000-0000-00006E010000}"/>
    <cellStyle name="Normal 6 3" xfId="367" xr:uid="{00000000-0005-0000-0000-00006F010000}"/>
    <cellStyle name="Normal 6 4" xfId="368" xr:uid="{00000000-0005-0000-0000-000070010000}"/>
    <cellStyle name="Normal 60" xfId="369" xr:uid="{00000000-0005-0000-0000-000071010000}"/>
    <cellStyle name="Normal 61" xfId="370" xr:uid="{00000000-0005-0000-0000-000072010000}"/>
    <cellStyle name="Normal 62" xfId="371" xr:uid="{00000000-0005-0000-0000-000073010000}"/>
    <cellStyle name="Normal 63" xfId="372" xr:uid="{00000000-0005-0000-0000-000074010000}"/>
    <cellStyle name="Normal 64" xfId="373" xr:uid="{00000000-0005-0000-0000-000075010000}"/>
    <cellStyle name="Normal 64 2" xfId="374" xr:uid="{00000000-0005-0000-0000-000076010000}"/>
    <cellStyle name="Normal 65" xfId="375" xr:uid="{00000000-0005-0000-0000-000077010000}"/>
    <cellStyle name="Normal 66" xfId="376" xr:uid="{00000000-0005-0000-0000-000078010000}"/>
    <cellStyle name="Normal 67" xfId="377" xr:uid="{00000000-0005-0000-0000-000079010000}"/>
    <cellStyle name="Normal 68" xfId="378" xr:uid="{00000000-0005-0000-0000-00007A010000}"/>
    <cellStyle name="Normal 7" xfId="379" xr:uid="{00000000-0005-0000-0000-00007B010000}"/>
    <cellStyle name="Normal 7 2" xfId="380" xr:uid="{00000000-0005-0000-0000-00007C010000}"/>
    <cellStyle name="Normal 7 2 2" xfId="381" xr:uid="{00000000-0005-0000-0000-00007D010000}"/>
    <cellStyle name="Normal 7 3" xfId="382" xr:uid="{00000000-0005-0000-0000-00007E010000}"/>
    <cellStyle name="Normal 8" xfId="383" xr:uid="{00000000-0005-0000-0000-00007F010000}"/>
    <cellStyle name="Normal 8 2" xfId="384" xr:uid="{00000000-0005-0000-0000-000080010000}"/>
    <cellStyle name="Normal 8 2 2" xfId="385" xr:uid="{00000000-0005-0000-0000-000081010000}"/>
    <cellStyle name="Normal 8 2 2 2" xfId="386" xr:uid="{00000000-0005-0000-0000-000082010000}"/>
    <cellStyle name="Normal 8 2 3" xfId="387" xr:uid="{00000000-0005-0000-0000-000083010000}"/>
    <cellStyle name="Normal 8 3" xfId="388" xr:uid="{00000000-0005-0000-0000-000084010000}"/>
    <cellStyle name="Normal 8 3 2" xfId="389" xr:uid="{00000000-0005-0000-0000-000085010000}"/>
    <cellStyle name="Normal 8 3 2 2" xfId="390" xr:uid="{00000000-0005-0000-0000-000086010000}"/>
    <cellStyle name="Normal 8 3 3" xfId="391" xr:uid="{00000000-0005-0000-0000-000087010000}"/>
    <cellStyle name="Normal 8 4" xfId="392" xr:uid="{00000000-0005-0000-0000-000088010000}"/>
    <cellStyle name="Normal 9" xfId="393" xr:uid="{00000000-0005-0000-0000-000089010000}"/>
    <cellStyle name="Normal 9 2" xfId="394" xr:uid="{00000000-0005-0000-0000-00008A010000}"/>
    <cellStyle name="Note 2" xfId="395" xr:uid="{00000000-0005-0000-0000-00008B010000}"/>
    <cellStyle name="Note 2 2" xfId="396" xr:uid="{00000000-0005-0000-0000-00008C010000}"/>
    <cellStyle name="Note 3" xfId="397" xr:uid="{00000000-0005-0000-0000-00008D010000}"/>
    <cellStyle name="Output 2" xfId="398" xr:uid="{00000000-0005-0000-0000-00008E010000}"/>
    <cellStyle name="Output 3" xfId="399" xr:uid="{00000000-0005-0000-0000-00008F010000}"/>
    <cellStyle name="Percent" xfId="400" builtinId="5"/>
    <cellStyle name="Percent 10" xfId="401" xr:uid="{00000000-0005-0000-0000-000091010000}"/>
    <cellStyle name="Percent 2" xfId="402" xr:uid="{00000000-0005-0000-0000-000092010000}"/>
    <cellStyle name="Percent 2 2" xfId="403" xr:uid="{00000000-0005-0000-0000-000093010000}"/>
    <cellStyle name="Percent 2 2 2" xfId="404" xr:uid="{00000000-0005-0000-0000-000094010000}"/>
    <cellStyle name="Percent 2 3" xfId="405" xr:uid="{00000000-0005-0000-0000-000095010000}"/>
    <cellStyle name="Percent 2 4" xfId="406" xr:uid="{00000000-0005-0000-0000-000096010000}"/>
    <cellStyle name="Percent 2 5" xfId="407" xr:uid="{00000000-0005-0000-0000-000097010000}"/>
    <cellStyle name="Percent 2 6" xfId="408" xr:uid="{00000000-0005-0000-0000-000098010000}"/>
    <cellStyle name="Percent 3" xfId="409" xr:uid="{00000000-0005-0000-0000-000099010000}"/>
    <cellStyle name="Percent 4" xfId="410" xr:uid="{00000000-0005-0000-0000-00009A010000}"/>
    <cellStyle name="Percent 4 2" xfId="411" xr:uid="{00000000-0005-0000-0000-00009B010000}"/>
    <cellStyle name="Percent 4 3" xfId="412" xr:uid="{00000000-0005-0000-0000-00009C010000}"/>
    <cellStyle name="Percent 5" xfId="413" xr:uid="{00000000-0005-0000-0000-00009D010000}"/>
    <cellStyle name="Percent 5 2" xfId="414" xr:uid="{00000000-0005-0000-0000-00009E010000}"/>
    <cellStyle name="Percent 6" xfId="415" xr:uid="{00000000-0005-0000-0000-00009F010000}"/>
    <cellStyle name="Percent 6 2" xfId="416" xr:uid="{00000000-0005-0000-0000-0000A0010000}"/>
    <cellStyle name="Percent 61" xfId="417" xr:uid="{00000000-0005-0000-0000-0000A1010000}"/>
    <cellStyle name="Percent 7" xfId="418" xr:uid="{00000000-0005-0000-0000-0000A2010000}"/>
    <cellStyle name="Percent 8" xfId="419" xr:uid="{00000000-0005-0000-0000-0000A3010000}"/>
    <cellStyle name="Percent 9" xfId="420" xr:uid="{00000000-0005-0000-0000-0000A4010000}"/>
    <cellStyle name="Style 1" xfId="421" xr:uid="{00000000-0005-0000-0000-0000A5010000}"/>
    <cellStyle name="Title 2" xfId="422" xr:uid="{00000000-0005-0000-0000-0000A6010000}"/>
    <cellStyle name="Title 3" xfId="423" xr:uid="{00000000-0005-0000-0000-0000A7010000}"/>
    <cellStyle name="Total 2" xfId="424" xr:uid="{00000000-0005-0000-0000-0000A8010000}"/>
    <cellStyle name="Total 3" xfId="425" xr:uid="{00000000-0005-0000-0000-0000A9010000}"/>
    <cellStyle name="Warning Text 2" xfId="426" xr:uid="{00000000-0005-0000-0000-0000AA010000}"/>
    <cellStyle name="Warning Text 3" xfId="427" xr:uid="{00000000-0005-0000-0000-0000AB010000}"/>
    <cellStyle name="เครื่องหมายจุลภาค 10" xfId="428" xr:uid="{00000000-0005-0000-0000-0000AC010000}"/>
    <cellStyle name="เครื่องหมายจุลภาค 2 2" xfId="429" xr:uid="{00000000-0005-0000-0000-0000AD010000}"/>
    <cellStyle name="เครื่องหมายจุลภาค 3" xfId="430" xr:uid="{00000000-0005-0000-0000-0000AE010000}"/>
    <cellStyle name="เครื่องหมายจุลภาค 3 10" xfId="431" xr:uid="{00000000-0005-0000-0000-0000AF010000}"/>
    <cellStyle name="เครื่องหมายจุลภาค 3 2" xfId="432" xr:uid="{00000000-0005-0000-0000-0000B0010000}"/>
    <cellStyle name="เครื่องหมายจุลภาค_GK-P Y'50 Fs" xfId="433" xr:uid="{00000000-0005-0000-0000-0000B1010000}"/>
    <cellStyle name="เครื่องหมายสกุลเงิน [0] 2" xfId="434" xr:uid="{00000000-0005-0000-0000-0000B2010000}"/>
    <cellStyle name="เชื่อมโยงหลายมิติ" xfId="435" xr:uid="{00000000-0005-0000-0000-0000B3010000}"/>
    <cellStyle name="เปอร์เซ็นต์ 2" xfId="436" xr:uid="{00000000-0005-0000-0000-0000B4010000}"/>
    <cellStyle name="จุลภาค 2" xfId="437" xr:uid="{00000000-0005-0000-0000-0000B5010000}"/>
    <cellStyle name="จุลภาค 2 2" xfId="438" xr:uid="{00000000-0005-0000-0000-0000B6010000}"/>
    <cellStyle name="จุลภาค 3" xfId="439" xr:uid="{00000000-0005-0000-0000-0000B7010000}"/>
    <cellStyle name="จุลภาค 3 2" xfId="440" xr:uid="{00000000-0005-0000-0000-0000B8010000}"/>
    <cellStyle name="จุลภาค 4" xfId="441" xr:uid="{00000000-0005-0000-0000-0000B9010000}"/>
    <cellStyle name="จุลภาค 4 2" xfId="442" xr:uid="{00000000-0005-0000-0000-0000BA010000}"/>
    <cellStyle name="ตามการเชื่อมโยงหลายมิติ" xfId="443" xr:uid="{00000000-0005-0000-0000-0000BB010000}"/>
    <cellStyle name="ปกติ 2" xfId="444" xr:uid="{00000000-0005-0000-0000-0000BC010000}"/>
    <cellStyle name="ปกติ 2 2" xfId="445" xr:uid="{00000000-0005-0000-0000-0000BD010000}"/>
    <cellStyle name="ปกติ 2 2 2" xfId="446" xr:uid="{00000000-0005-0000-0000-0000BE010000}"/>
    <cellStyle name="ปกติ 3" xfId="447" xr:uid="{00000000-0005-0000-0000-0000BF010000}"/>
    <cellStyle name="ปกติ 4" xfId="448" xr:uid="{00000000-0005-0000-0000-0000C0010000}"/>
    <cellStyle name="ปกติ 4 2" xfId="449" xr:uid="{00000000-0005-0000-0000-0000C1010000}"/>
    <cellStyle name="ปกติ 5" xfId="450" xr:uid="{00000000-0005-0000-0000-0000C2010000}"/>
    <cellStyle name="ปกติ 5 2" xfId="451" xr:uid="{00000000-0005-0000-0000-0000C3010000}"/>
    <cellStyle name="ปกติ 6" xfId="452" xr:uid="{00000000-0005-0000-0000-0000C4010000}"/>
    <cellStyle name="ปกติ 6 2" xfId="453" xr:uid="{00000000-0005-0000-0000-0000C5010000}"/>
    <cellStyle name="ปกติ 9" xfId="454" xr:uid="{00000000-0005-0000-0000-0000C6010000}"/>
    <cellStyle name="ปกติ 9 2" xfId="455" xr:uid="{00000000-0005-0000-0000-0000C7010000}"/>
    <cellStyle name="ปกติ_GK-P Y'50 Fs" xfId="456" xr:uid="{00000000-0005-0000-0000-0000C8010000}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1"/>
  <sheetViews>
    <sheetView view="pageBreakPreview" zoomScale="85" zoomScaleNormal="90" zoomScaleSheetLayoutView="85" workbookViewId="0">
      <pane ySplit="7" topLeftCell="A59" activePane="bottomLeft" state="frozen"/>
      <selection activeCell="A3" sqref="A3:J3"/>
      <selection pane="bottomLeft" activeCell="A3" sqref="A3:J3"/>
    </sheetView>
  </sheetViews>
  <sheetFormatPr defaultColWidth="9.33203125" defaultRowHeight="23.15" customHeight="1"/>
  <cols>
    <col min="1" max="1" width="2.77734375" style="1" customWidth="1"/>
    <col min="2" max="3" width="3" style="1" customWidth="1"/>
    <col min="4" max="4" width="6.109375" style="1" customWidth="1"/>
    <col min="5" max="5" width="47" style="1" customWidth="1"/>
    <col min="6" max="6" width="12.44140625" style="2" customWidth="1"/>
    <col min="7" max="7" width="19" style="2" customWidth="1"/>
    <col min="8" max="8" width="19" style="18" customWidth="1"/>
    <col min="9" max="9" width="19" style="101" customWidth="1"/>
    <col min="10" max="10" width="19" style="3" customWidth="1"/>
    <col min="11" max="11" width="15" style="1" bestFit="1" customWidth="1"/>
    <col min="12" max="12" width="14.6640625" style="1" bestFit="1" customWidth="1"/>
    <col min="13" max="13" width="14.109375" style="1" bestFit="1" customWidth="1"/>
    <col min="14" max="14" width="14.6640625" style="1" bestFit="1" customWidth="1"/>
    <col min="15" max="16384" width="9.33203125" style="1"/>
  </cols>
  <sheetData>
    <row r="1" spans="1:10" ht="23.15" customHeight="1">
      <c r="J1" s="29">
        <v>7</v>
      </c>
    </row>
    <row r="2" spans="1:10" ht="23.15" customHeight="1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</row>
    <row r="3" spans="1:10" ht="23.15" customHeight="1">
      <c r="A3" s="115" t="s">
        <v>1</v>
      </c>
      <c r="B3" s="115"/>
      <c r="C3" s="115"/>
      <c r="D3" s="115"/>
      <c r="E3" s="115"/>
      <c r="F3" s="115"/>
      <c r="G3" s="115"/>
      <c r="H3" s="115"/>
      <c r="I3" s="115"/>
      <c r="J3" s="115"/>
    </row>
    <row r="4" spans="1:10" ht="23.15" customHeight="1">
      <c r="A4" s="115" t="s">
        <v>2</v>
      </c>
      <c r="B4" s="115"/>
      <c r="C4" s="115"/>
      <c r="D4" s="115"/>
      <c r="E4" s="115"/>
      <c r="F4" s="115"/>
      <c r="G4" s="115"/>
      <c r="H4" s="115"/>
      <c r="I4" s="115"/>
      <c r="J4" s="115"/>
    </row>
    <row r="5" spans="1:10" s="11" customFormat="1" ht="23.15" customHeight="1">
      <c r="A5" s="10"/>
      <c r="B5" s="10"/>
      <c r="C5" s="10"/>
      <c r="D5" s="10"/>
      <c r="E5" s="10"/>
      <c r="F5" s="10"/>
      <c r="G5" s="102"/>
      <c r="H5" s="23"/>
      <c r="I5" s="10"/>
      <c r="J5" s="27" t="s">
        <v>3</v>
      </c>
    </row>
    <row r="6" spans="1:10" s="11" customFormat="1" ht="23.15" customHeight="1">
      <c r="A6" s="100"/>
      <c r="B6" s="100"/>
      <c r="C6" s="100"/>
      <c r="D6" s="100"/>
      <c r="E6" s="100"/>
      <c r="F6" s="100"/>
      <c r="G6" s="116" t="s">
        <v>4</v>
      </c>
      <c r="H6" s="116"/>
      <c r="I6" s="117" t="s">
        <v>5</v>
      </c>
      <c r="J6" s="117"/>
    </row>
    <row r="7" spans="1:10" s="11" customFormat="1" ht="23.15" customHeight="1">
      <c r="A7" s="12"/>
      <c r="B7" s="12"/>
      <c r="C7" s="12"/>
      <c r="D7" s="12"/>
      <c r="E7" s="12"/>
      <c r="F7" s="12" t="s">
        <v>6</v>
      </c>
      <c r="G7" s="97" t="s">
        <v>7</v>
      </c>
      <c r="H7" s="97" t="s">
        <v>8</v>
      </c>
      <c r="I7" s="97" t="s">
        <v>7</v>
      </c>
      <c r="J7" s="93">
        <v>2565</v>
      </c>
    </row>
    <row r="8" spans="1:10" s="11" customFormat="1" ht="23.15" customHeight="1">
      <c r="A8" s="10"/>
      <c r="B8" s="10"/>
      <c r="C8" s="10"/>
      <c r="D8" s="10"/>
      <c r="E8" s="102"/>
      <c r="F8" s="10"/>
      <c r="G8" s="17"/>
      <c r="H8" s="23"/>
      <c r="I8" s="17"/>
      <c r="J8" s="23"/>
    </row>
    <row r="9" spans="1:10" s="11" customFormat="1" ht="23.15" customHeight="1">
      <c r="A9" s="118" t="s">
        <v>9</v>
      </c>
      <c r="B9" s="118"/>
      <c r="C9" s="118"/>
      <c r="D9" s="118"/>
      <c r="E9" s="118"/>
      <c r="F9" s="10"/>
      <c r="G9" s="102"/>
      <c r="H9" s="23"/>
      <c r="I9" s="103"/>
      <c r="J9" s="28"/>
    </row>
    <row r="10" spans="1:10" ht="23.15" customHeight="1">
      <c r="A10" s="1" t="s">
        <v>10</v>
      </c>
      <c r="G10" s="18"/>
      <c r="I10" s="18"/>
      <c r="J10" s="6"/>
    </row>
    <row r="11" spans="1:10" ht="23.15" customHeight="1">
      <c r="B11" s="1" t="s">
        <v>11</v>
      </c>
      <c r="G11" s="6">
        <v>152958614.18000001</v>
      </c>
      <c r="H11" s="6">
        <v>121277708.01000001</v>
      </c>
      <c r="I11" s="3">
        <v>104945073.21000001</v>
      </c>
      <c r="J11" s="6">
        <v>81643366.769999996</v>
      </c>
    </row>
    <row r="12" spans="1:10" ht="23.15" customHeight="1">
      <c r="B12" s="1" t="s">
        <v>12</v>
      </c>
      <c r="C12" s="104"/>
      <c r="F12" s="2">
        <v>6</v>
      </c>
      <c r="G12" s="6">
        <v>11044037.900000006</v>
      </c>
      <c r="H12" s="6">
        <v>7688688.1900000004</v>
      </c>
      <c r="I12" s="3">
        <v>10963795.060000001</v>
      </c>
      <c r="J12" s="6">
        <v>7611123.7599999998</v>
      </c>
    </row>
    <row r="13" spans="1:10" ht="23.15" customHeight="1">
      <c r="B13" s="1" t="s">
        <v>13</v>
      </c>
      <c r="F13" s="2">
        <v>7</v>
      </c>
      <c r="G13" s="6">
        <v>336280824.84000003</v>
      </c>
      <c r="H13" s="6">
        <v>376610560.63999999</v>
      </c>
      <c r="I13" s="3">
        <v>0</v>
      </c>
      <c r="J13" s="6">
        <v>17302388.219999999</v>
      </c>
    </row>
    <row r="14" spans="1:10" ht="23.15" customHeight="1">
      <c r="B14" s="1" t="s">
        <v>14</v>
      </c>
      <c r="F14" s="2">
        <v>5.0999999999999996</v>
      </c>
      <c r="G14" s="18">
        <v>0</v>
      </c>
      <c r="H14" s="18">
        <v>0</v>
      </c>
      <c r="I14" s="3">
        <v>259528671.69</v>
      </c>
      <c r="J14" s="6">
        <v>319528671.69</v>
      </c>
    </row>
    <row r="15" spans="1:10" ht="23.15" customHeight="1">
      <c r="C15" s="1" t="s">
        <v>15</v>
      </c>
      <c r="G15" s="64">
        <f>SUM(G11:G14)</f>
        <v>500283476.92000008</v>
      </c>
      <c r="H15" s="64">
        <f>SUM(H11:H14)</f>
        <v>505576956.83999997</v>
      </c>
      <c r="I15" s="64">
        <f>SUM(I11:I14)</f>
        <v>375437539.96000004</v>
      </c>
      <c r="J15" s="64">
        <f>SUM(J11:J14)</f>
        <v>426085550.44</v>
      </c>
    </row>
    <row r="16" spans="1:10" ht="23.15" customHeight="1">
      <c r="A16" s="1" t="s">
        <v>16</v>
      </c>
      <c r="G16" s="6"/>
      <c r="I16" s="77"/>
      <c r="J16" s="9"/>
    </row>
    <row r="17" spans="2:10" ht="23.15" customHeight="1">
      <c r="B17" s="1" t="s">
        <v>17</v>
      </c>
      <c r="F17" s="2">
        <v>8</v>
      </c>
      <c r="G17" s="6">
        <v>23220952.920000002</v>
      </c>
      <c r="H17" s="6">
        <v>23220952.920000002</v>
      </c>
      <c r="I17" s="6">
        <v>14422000</v>
      </c>
      <c r="J17" s="6">
        <v>14422000</v>
      </c>
    </row>
    <row r="18" spans="2:10" ht="23.15" customHeight="1">
      <c r="B18" s="1" t="s">
        <v>18</v>
      </c>
      <c r="F18" s="2">
        <v>9</v>
      </c>
      <c r="G18" s="6">
        <v>0</v>
      </c>
      <c r="H18" s="18">
        <v>0</v>
      </c>
      <c r="I18" s="3">
        <v>100000000</v>
      </c>
      <c r="J18" s="3">
        <v>50000000</v>
      </c>
    </row>
    <row r="19" spans="2:10" ht="23.15" customHeight="1">
      <c r="B19" s="1" t="s">
        <v>19</v>
      </c>
      <c r="F19" s="2">
        <v>10</v>
      </c>
      <c r="G19" s="6">
        <v>140163517.0800001</v>
      </c>
      <c r="H19" s="6">
        <v>82445769.370000005</v>
      </c>
      <c r="I19" s="6">
        <v>140163517.0800001</v>
      </c>
      <c r="J19" s="6">
        <v>82445769.370000005</v>
      </c>
    </row>
    <row r="20" spans="2:10" ht="23.15" customHeight="1">
      <c r="B20" s="1" t="s">
        <v>20</v>
      </c>
      <c r="F20" s="2">
        <v>11</v>
      </c>
      <c r="G20" s="6">
        <v>171347775.84999999</v>
      </c>
      <c r="H20" s="6">
        <v>246425957.84</v>
      </c>
      <c r="I20" s="3">
        <v>171305561.80000001</v>
      </c>
      <c r="J20" s="6">
        <v>246458846.05000001</v>
      </c>
    </row>
    <row r="21" spans="2:10" ht="23.15" customHeight="1">
      <c r="B21" s="1" t="s">
        <v>21</v>
      </c>
      <c r="F21" s="2">
        <v>12</v>
      </c>
      <c r="G21" s="6">
        <v>495633.6399999999</v>
      </c>
      <c r="H21" s="6">
        <v>808665.37</v>
      </c>
      <c r="I21" s="6">
        <v>405410.02999999991</v>
      </c>
      <c r="J21" s="6">
        <v>661458.43999999994</v>
      </c>
    </row>
    <row r="22" spans="2:10" ht="23.15" customHeight="1">
      <c r="B22" s="1" t="s">
        <v>22</v>
      </c>
      <c r="G22" s="6">
        <v>27</v>
      </c>
      <c r="H22" s="6">
        <v>5145.54</v>
      </c>
      <c r="I22" s="6">
        <v>27</v>
      </c>
      <c r="J22" s="6">
        <v>5145.54</v>
      </c>
    </row>
    <row r="23" spans="2:10" ht="22.5" customHeight="1">
      <c r="B23" s="1" t="s">
        <v>23</v>
      </c>
      <c r="F23" s="2">
        <v>13</v>
      </c>
      <c r="G23" s="6">
        <v>8246124.04</v>
      </c>
      <c r="H23" s="6">
        <v>22308526.850000001</v>
      </c>
      <c r="I23" s="6">
        <v>8246124.04</v>
      </c>
      <c r="J23" s="6">
        <v>22308526.850000001</v>
      </c>
    </row>
    <row r="24" spans="2:10" ht="23.15" customHeight="1">
      <c r="B24" s="1" t="s">
        <v>24</v>
      </c>
      <c r="F24" s="2">
        <v>14</v>
      </c>
      <c r="G24" s="59">
        <v>7084803.5499999998</v>
      </c>
      <c r="H24" s="59">
        <v>8142846.9699999997</v>
      </c>
      <c r="I24" s="59">
        <v>5980964.46</v>
      </c>
      <c r="J24" s="59">
        <v>5677323.9900000002</v>
      </c>
    </row>
    <row r="25" spans="2:10" ht="23.15" customHeight="1">
      <c r="C25" s="1" t="s">
        <v>25</v>
      </c>
      <c r="G25" s="59">
        <f>SUM(G17:G24)</f>
        <v>350558834.08000016</v>
      </c>
      <c r="H25" s="59">
        <f>SUM(H17:H24)</f>
        <v>383357864.86000007</v>
      </c>
      <c r="I25" s="59">
        <f>SUM(I17:I24)</f>
        <v>440523604.41000009</v>
      </c>
      <c r="J25" s="59">
        <f>SUM(J17:J24)</f>
        <v>421979070.24000007</v>
      </c>
    </row>
    <row r="26" spans="2:10" ht="23.15" customHeight="1" thickBot="1">
      <c r="D26" s="1" t="s">
        <v>26</v>
      </c>
      <c r="G26" s="60">
        <f>+G25+G15</f>
        <v>850842311.00000024</v>
      </c>
      <c r="H26" s="60">
        <f>+H25+H15</f>
        <v>888934821.70000005</v>
      </c>
      <c r="I26" s="60">
        <f>+I25+I15</f>
        <v>815961144.37000012</v>
      </c>
      <c r="J26" s="60">
        <f>+J25+J15</f>
        <v>848064620.68000007</v>
      </c>
    </row>
    <row r="27" spans="2:10" ht="23.15" customHeight="1" thickTop="1">
      <c r="G27" s="6"/>
      <c r="I27" s="8"/>
      <c r="J27" s="24"/>
    </row>
    <row r="28" spans="2:10" ht="23.15" customHeight="1">
      <c r="G28" s="6"/>
      <c r="I28" s="8"/>
      <c r="J28" s="8"/>
    </row>
    <row r="29" spans="2:10" ht="23.15" customHeight="1">
      <c r="G29" s="6"/>
      <c r="I29" s="8"/>
      <c r="J29" s="8"/>
    </row>
    <row r="30" spans="2:10" ht="23.15" customHeight="1">
      <c r="G30" s="6"/>
      <c r="I30" s="8"/>
      <c r="J30" s="8"/>
    </row>
    <row r="31" spans="2:10" ht="23.15" customHeight="1">
      <c r="G31" s="6"/>
      <c r="I31" s="8"/>
      <c r="J31" s="8"/>
    </row>
    <row r="32" spans="2:10" ht="23.15" customHeight="1">
      <c r="G32" s="6"/>
      <c r="I32" s="8"/>
      <c r="J32" s="8"/>
    </row>
    <row r="33" spans="1:10" ht="23.15" customHeight="1">
      <c r="G33" s="6"/>
      <c r="I33" s="8"/>
      <c r="J33" s="8"/>
    </row>
    <row r="34" spans="1:10" ht="23.15" customHeight="1">
      <c r="G34" s="6"/>
      <c r="I34" s="8"/>
      <c r="J34" s="8"/>
    </row>
    <row r="35" spans="1:10" ht="23.15" customHeight="1">
      <c r="G35" s="6"/>
      <c r="I35" s="8"/>
      <c r="J35" s="8"/>
    </row>
    <row r="36" spans="1:10" ht="23.15" customHeight="1">
      <c r="G36" s="6"/>
      <c r="I36" s="8"/>
      <c r="J36" s="8"/>
    </row>
    <row r="37" spans="1:10" ht="23.15" customHeight="1">
      <c r="G37" s="6"/>
      <c r="I37" s="8"/>
      <c r="J37" s="8"/>
    </row>
    <row r="38" spans="1:10" ht="23.15" customHeight="1">
      <c r="G38" s="6"/>
      <c r="I38" s="8"/>
      <c r="J38" s="8"/>
    </row>
    <row r="39" spans="1:10" ht="23.15" customHeight="1">
      <c r="G39" s="6"/>
      <c r="I39" s="8"/>
      <c r="J39" s="8"/>
    </row>
    <row r="40" spans="1:10" ht="23.15" customHeight="1">
      <c r="G40" s="6"/>
      <c r="I40" s="8"/>
      <c r="J40" s="8"/>
    </row>
    <row r="41" spans="1:10" ht="23.15" customHeight="1">
      <c r="G41" s="6"/>
      <c r="I41" s="8"/>
      <c r="J41" s="8"/>
    </row>
    <row r="42" spans="1:10" ht="23.15" customHeight="1">
      <c r="G42" s="6"/>
      <c r="I42" s="8"/>
      <c r="J42" s="8"/>
    </row>
    <row r="43" spans="1:10" ht="23.15" customHeight="1">
      <c r="G43" s="6"/>
      <c r="I43" s="8"/>
      <c r="J43" s="8"/>
    </row>
    <row r="44" spans="1:10" ht="23.15" customHeight="1">
      <c r="G44" s="6"/>
      <c r="I44" s="8"/>
      <c r="J44" s="8"/>
    </row>
    <row r="45" spans="1:10" ht="23.15" customHeight="1">
      <c r="G45" s="6"/>
      <c r="I45" s="8"/>
      <c r="J45" s="8"/>
    </row>
    <row r="46" spans="1:10" ht="22.5" customHeight="1">
      <c r="G46" s="6"/>
      <c r="I46" s="8"/>
      <c r="J46" s="8"/>
    </row>
    <row r="47" spans="1:10" ht="23.15" customHeight="1">
      <c r="A47" s="1" t="s">
        <v>27</v>
      </c>
      <c r="B47" s="105"/>
      <c r="C47" s="105"/>
      <c r="D47" s="105"/>
      <c r="E47" s="105"/>
      <c r="F47" s="105"/>
      <c r="G47" s="105"/>
      <c r="H47" s="21"/>
      <c r="I47" s="105"/>
      <c r="J47" s="26"/>
    </row>
    <row r="48" spans="1:10" ht="23.15" customHeight="1">
      <c r="B48" s="105"/>
      <c r="C48" s="105"/>
      <c r="D48" s="105"/>
      <c r="E48" s="105"/>
      <c r="F48" s="105"/>
      <c r="G48" s="105"/>
      <c r="H48" s="21"/>
      <c r="I48" s="77"/>
      <c r="J48" s="9">
        <v>8</v>
      </c>
    </row>
    <row r="49" spans="1:14" ht="23.15" customHeight="1">
      <c r="A49" s="115" t="s">
        <v>0</v>
      </c>
      <c r="B49" s="115"/>
      <c r="C49" s="115"/>
      <c r="D49" s="115"/>
      <c r="E49" s="115"/>
      <c r="F49" s="115"/>
      <c r="G49" s="115"/>
      <c r="H49" s="115"/>
      <c r="I49" s="115"/>
      <c r="J49" s="115"/>
    </row>
    <row r="50" spans="1:14" ht="23.15" customHeight="1">
      <c r="A50" s="115" t="s">
        <v>1</v>
      </c>
      <c r="B50" s="115"/>
      <c r="C50" s="115"/>
      <c r="D50" s="115"/>
      <c r="E50" s="115"/>
      <c r="F50" s="115"/>
      <c r="G50" s="115"/>
      <c r="H50" s="115"/>
      <c r="I50" s="115"/>
      <c r="J50" s="115"/>
    </row>
    <row r="51" spans="1:14" ht="23.15" customHeight="1">
      <c r="A51" s="115" t="s">
        <v>2</v>
      </c>
      <c r="B51" s="115"/>
      <c r="C51" s="115"/>
      <c r="D51" s="115"/>
      <c r="E51" s="115"/>
      <c r="F51" s="115"/>
      <c r="G51" s="115"/>
      <c r="H51" s="115"/>
      <c r="I51" s="115"/>
      <c r="J51" s="115"/>
    </row>
    <row r="52" spans="1:14" s="11" customFormat="1" ht="23.15" customHeight="1">
      <c r="A52" s="10"/>
      <c r="B52" s="10"/>
      <c r="C52" s="10"/>
      <c r="D52" s="10"/>
      <c r="E52" s="10"/>
      <c r="F52" s="10"/>
      <c r="G52" s="10"/>
      <c r="H52" s="23"/>
      <c r="I52" s="10"/>
      <c r="J52" s="27" t="s">
        <v>3</v>
      </c>
    </row>
    <row r="53" spans="1:14" s="11" customFormat="1" ht="23.15" customHeight="1">
      <c r="A53" s="100"/>
      <c r="B53" s="100"/>
      <c r="C53" s="100"/>
      <c r="D53" s="100"/>
      <c r="E53" s="100"/>
      <c r="F53" s="100"/>
      <c r="G53" s="116" t="s">
        <v>4</v>
      </c>
      <c r="H53" s="116"/>
      <c r="I53" s="117" t="s">
        <v>5</v>
      </c>
      <c r="J53" s="117"/>
    </row>
    <row r="54" spans="1:14" s="11" customFormat="1" ht="23.15" customHeight="1">
      <c r="A54" s="12"/>
      <c r="B54" s="12"/>
      <c r="C54" s="12"/>
      <c r="D54" s="12"/>
      <c r="E54" s="12"/>
      <c r="F54" s="12" t="s">
        <v>6</v>
      </c>
      <c r="G54" s="97" t="s">
        <v>7</v>
      </c>
      <c r="H54" s="93">
        <v>2565</v>
      </c>
      <c r="I54" s="97" t="s">
        <v>7</v>
      </c>
      <c r="J54" s="93">
        <v>2565</v>
      </c>
    </row>
    <row r="55" spans="1:14" s="11" customFormat="1" ht="23.15" customHeight="1">
      <c r="A55" s="10"/>
      <c r="B55" s="10"/>
      <c r="C55" s="10"/>
      <c r="D55" s="10"/>
      <c r="E55" s="10"/>
      <c r="F55" s="10"/>
      <c r="G55" s="17"/>
      <c r="H55" s="23"/>
      <c r="I55" s="17"/>
      <c r="J55" s="23"/>
    </row>
    <row r="56" spans="1:14" s="11" customFormat="1" ht="23.15" customHeight="1">
      <c r="A56" s="118" t="s">
        <v>28</v>
      </c>
      <c r="B56" s="118"/>
      <c r="C56" s="118"/>
      <c r="D56" s="118"/>
      <c r="E56" s="118"/>
      <c r="F56" s="10"/>
      <c r="G56" s="15"/>
      <c r="H56" s="30"/>
      <c r="I56" s="106"/>
      <c r="J56" s="16"/>
    </row>
    <row r="57" spans="1:14" ht="23.15" customHeight="1">
      <c r="A57" s="1" t="s">
        <v>29</v>
      </c>
      <c r="G57" s="6"/>
    </row>
    <row r="58" spans="1:14" ht="23.15" customHeight="1">
      <c r="B58" s="1" t="s">
        <v>30</v>
      </c>
      <c r="F58" s="2">
        <v>15</v>
      </c>
      <c r="G58" s="6">
        <v>0</v>
      </c>
      <c r="H58" s="6">
        <v>30045343.059999999</v>
      </c>
      <c r="I58" s="3">
        <v>0</v>
      </c>
      <c r="J58" s="3">
        <v>30045343.059999999</v>
      </c>
    </row>
    <row r="59" spans="1:14" ht="23.15" customHeight="1">
      <c r="B59" s="1" t="s">
        <v>31</v>
      </c>
      <c r="C59" s="104"/>
      <c r="F59" s="2">
        <v>16</v>
      </c>
      <c r="G59" s="7">
        <v>11579707.189999999</v>
      </c>
      <c r="H59" s="7">
        <v>12097246.970000001</v>
      </c>
      <c r="I59" s="7">
        <v>8216158.6100000003</v>
      </c>
      <c r="J59" s="7">
        <v>8861175.1300000008</v>
      </c>
      <c r="K59" s="114"/>
      <c r="L59" s="114"/>
      <c r="M59" s="114"/>
      <c r="N59" s="114"/>
    </row>
    <row r="60" spans="1:14" ht="23.15" customHeight="1">
      <c r="B60" s="1" t="s">
        <v>32</v>
      </c>
      <c r="C60" s="104"/>
      <c r="F60" s="2">
        <v>17</v>
      </c>
      <c r="G60" s="7">
        <v>91108.15</v>
      </c>
      <c r="H60" s="7">
        <v>2674829.85</v>
      </c>
      <c r="I60" s="7">
        <v>51108.15</v>
      </c>
      <c r="J60" s="7">
        <v>2164829.85</v>
      </c>
      <c r="K60" s="114"/>
      <c r="N60" s="114"/>
    </row>
    <row r="61" spans="1:14" ht="23.15" customHeight="1">
      <c r="B61" s="1" t="s">
        <v>33</v>
      </c>
      <c r="F61" s="2">
        <v>5.0999999999999996</v>
      </c>
      <c r="G61" s="20">
        <v>0</v>
      </c>
      <c r="H61" s="7">
        <v>0</v>
      </c>
      <c r="I61" s="3">
        <v>0</v>
      </c>
      <c r="J61" s="7">
        <v>0</v>
      </c>
      <c r="K61" s="114"/>
      <c r="L61" s="114"/>
      <c r="N61" s="114"/>
    </row>
    <row r="62" spans="1:14" ht="23.15" customHeight="1">
      <c r="B62" s="1" t="s">
        <v>34</v>
      </c>
      <c r="F62" s="2">
        <v>5.0999999999999996</v>
      </c>
      <c r="G62" s="7">
        <v>347849.31999999995</v>
      </c>
      <c r="H62" s="7">
        <v>326015.44</v>
      </c>
      <c r="I62" s="7">
        <v>284527.90999999997</v>
      </c>
      <c r="J62" s="7">
        <v>266668.61</v>
      </c>
      <c r="K62" s="5"/>
      <c r="L62" s="5"/>
      <c r="M62" s="5"/>
      <c r="N62" s="114"/>
    </row>
    <row r="63" spans="1:14" ht="23.15" customHeight="1">
      <c r="C63" s="107" t="s">
        <v>35</v>
      </c>
      <c r="G63" s="64">
        <f>SUM(G58:G62)</f>
        <v>12018664.66</v>
      </c>
      <c r="H63" s="64">
        <f>SUM(H58:H62)</f>
        <v>45143435.32</v>
      </c>
      <c r="I63" s="64">
        <f>SUM(I58:I62)</f>
        <v>8551794.6699999999</v>
      </c>
      <c r="J63" s="64">
        <f>SUM(J58:J62)</f>
        <v>41338016.649999999</v>
      </c>
      <c r="K63" s="114"/>
      <c r="L63" s="114"/>
      <c r="M63" s="113"/>
    </row>
    <row r="64" spans="1:14" ht="23.15" customHeight="1">
      <c r="A64" s="1" t="s">
        <v>36</v>
      </c>
      <c r="C64" s="107"/>
      <c r="G64" s="6"/>
      <c r="H64" s="6"/>
      <c r="I64" s="4"/>
      <c r="J64" s="4"/>
      <c r="K64" s="114"/>
      <c r="L64" s="114"/>
    </row>
    <row r="65" spans="2:10" ht="23.15" customHeight="1">
      <c r="B65" s="1" t="s">
        <v>37</v>
      </c>
      <c r="C65" s="107"/>
      <c r="F65" s="2">
        <v>5.0999999999999996</v>
      </c>
      <c r="G65" s="7">
        <v>213572.57</v>
      </c>
      <c r="H65" s="7">
        <v>561421.89</v>
      </c>
      <c r="I65" s="3">
        <v>174694.47</v>
      </c>
      <c r="J65" s="3">
        <v>459222.38</v>
      </c>
    </row>
    <row r="66" spans="2:10" ht="23.15" customHeight="1">
      <c r="B66" s="1" t="s">
        <v>38</v>
      </c>
      <c r="C66" s="107"/>
      <c r="F66" s="2">
        <v>18</v>
      </c>
      <c r="G66" s="7">
        <v>1330322.8400000001</v>
      </c>
      <c r="H66" s="7">
        <v>3553852.43</v>
      </c>
      <c r="I66" s="3">
        <v>1114660.08</v>
      </c>
      <c r="J66" s="3">
        <v>3379010.34</v>
      </c>
    </row>
    <row r="67" spans="2:10" ht="23.15" customHeight="1">
      <c r="B67" s="1" t="s">
        <v>39</v>
      </c>
      <c r="C67" s="107"/>
      <c r="G67" s="59">
        <v>15069397.050000001</v>
      </c>
      <c r="H67" s="59">
        <v>13127743.15</v>
      </c>
      <c r="I67" s="63">
        <v>10168000</v>
      </c>
      <c r="J67" s="63">
        <v>8168000</v>
      </c>
    </row>
    <row r="68" spans="2:10" ht="23.15" customHeight="1">
      <c r="C68" s="1" t="s">
        <v>40</v>
      </c>
      <c r="G68" s="59">
        <f>SUM(G65:G67)</f>
        <v>16613292.460000001</v>
      </c>
      <c r="H68" s="59">
        <f>SUM(H65:H67)</f>
        <v>17243017.469999999</v>
      </c>
      <c r="I68" s="59">
        <f>SUM(I65:I67)</f>
        <v>11457354.550000001</v>
      </c>
      <c r="J68" s="59">
        <f>SUM(J65:J67)</f>
        <v>12006232.719999999</v>
      </c>
    </row>
    <row r="69" spans="2:10" ht="23.15" customHeight="1">
      <c r="D69" s="1" t="s">
        <v>41</v>
      </c>
      <c r="G69" s="59">
        <f>+G68+G63</f>
        <v>28631957.120000001</v>
      </c>
      <c r="H69" s="59">
        <f>+H68+H63</f>
        <v>62386452.789999999</v>
      </c>
      <c r="I69" s="59">
        <f>+I68+I63</f>
        <v>20009149.219999999</v>
      </c>
      <c r="J69" s="59">
        <f>+J68+J63</f>
        <v>53344249.369999997</v>
      </c>
    </row>
    <row r="70" spans="2:10" ht="23.15" customHeight="1">
      <c r="G70" s="4"/>
      <c r="H70" s="9"/>
      <c r="I70" s="4"/>
      <c r="J70" s="4"/>
    </row>
    <row r="71" spans="2:10" ht="23.15" customHeight="1">
      <c r="G71" s="4"/>
      <c r="H71" s="9"/>
      <c r="I71" s="4"/>
      <c r="J71" s="4"/>
    </row>
    <row r="72" spans="2:10" ht="23.15" customHeight="1">
      <c r="G72" s="4"/>
      <c r="H72" s="9"/>
      <c r="I72" s="4"/>
      <c r="J72" s="4"/>
    </row>
    <row r="73" spans="2:10" ht="23.15" customHeight="1">
      <c r="G73" s="4"/>
      <c r="H73" s="9"/>
      <c r="I73" s="4"/>
      <c r="J73" s="4"/>
    </row>
    <row r="74" spans="2:10" ht="23.15" customHeight="1">
      <c r="G74" s="4"/>
      <c r="H74" s="9"/>
      <c r="I74" s="4"/>
      <c r="J74" s="4"/>
    </row>
    <row r="75" spans="2:10" ht="23.15" customHeight="1">
      <c r="G75" s="4"/>
      <c r="H75" s="9"/>
      <c r="I75" s="4"/>
      <c r="J75" s="4"/>
    </row>
    <row r="76" spans="2:10" ht="23.15" customHeight="1">
      <c r="G76" s="4"/>
      <c r="H76" s="9"/>
      <c r="I76" s="4"/>
      <c r="J76" s="4"/>
    </row>
    <row r="77" spans="2:10" ht="23.15" customHeight="1">
      <c r="G77" s="4"/>
      <c r="H77" s="9"/>
      <c r="I77" s="4"/>
      <c r="J77" s="4"/>
    </row>
    <row r="78" spans="2:10" ht="23.15" customHeight="1">
      <c r="G78" s="4"/>
      <c r="H78" s="9"/>
      <c r="I78" s="4"/>
      <c r="J78" s="4"/>
    </row>
    <row r="79" spans="2:10" ht="23.15" customHeight="1">
      <c r="G79" s="4"/>
      <c r="H79" s="9"/>
      <c r="I79" s="4"/>
      <c r="J79" s="4"/>
    </row>
    <row r="80" spans="2:10" ht="23.15" customHeight="1">
      <c r="G80" s="4"/>
      <c r="H80" s="9"/>
      <c r="I80" s="4"/>
      <c r="J80" s="4"/>
    </row>
    <row r="81" spans="1:10" ht="23.15" customHeight="1">
      <c r="G81" s="4"/>
      <c r="H81" s="9"/>
      <c r="I81" s="4"/>
      <c r="J81" s="4"/>
    </row>
    <row r="82" spans="1:10" ht="23.15" customHeight="1">
      <c r="G82" s="4"/>
      <c r="H82" s="9"/>
      <c r="I82" s="4"/>
      <c r="J82" s="4"/>
    </row>
    <row r="83" spans="1:10" ht="23.15" customHeight="1">
      <c r="G83" s="4"/>
      <c r="H83" s="9"/>
      <c r="I83" s="4"/>
      <c r="J83" s="4"/>
    </row>
    <row r="84" spans="1:10" ht="23.15" customHeight="1">
      <c r="G84" s="4"/>
      <c r="H84" s="9"/>
      <c r="I84" s="4"/>
      <c r="J84" s="4"/>
    </row>
    <row r="85" spans="1:10" ht="23.15" customHeight="1">
      <c r="G85" s="4"/>
      <c r="H85" s="9"/>
      <c r="I85" s="4"/>
      <c r="J85" s="4"/>
    </row>
    <row r="86" spans="1:10" ht="22.5" customHeight="1">
      <c r="G86" s="4"/>
      <c r="H86" s="9"/>
      <c r="I86" s="4"/>
      <c r="J86" s="4"/>
    </row>
    <row r="87" spans="1:10" ht="23.15" customHeight="1">
      <c r="G87" s="4"/>
      <c r="H87" s="9"/>
      <c r="I87" s="4"/>
      <c r="J87" s="4"/>
    </row>
    <row r="88" spans="1:10" ht="23.15" customHeight="1">
      <c r="G88" s="4"/>
      <c r="H88" s="9"/>
      <c r="I88" s="4"/>
      <c r="J88" s="4"/>
    </row>
    <row r="89" spans="1:10" ht="23.15" customHeight="1">
      <c r="G89" s="4"/>
      <c r="H89" s="9"/>
      <c r="I89" s="4"/>
      <c r="J89" s="4"/>
    </row>
    <row r="90" spans="1:10" ht="23.15" customHeight="1">
      <c r="G90" s="4"/>
      <c r="H90" s="9"/>
      <c r="I90" s="4"/>
      <c r="J90" s="4"/>
    </row>
    <row r="91" spans="1:10" ht="23.15" customHeight="1">
      <c r="G91" s="4"/>
      <c r="H91" s="9"/>
      <c r="I91" s="4"/>
      <c r="J91" s="4"/>
    </row>
    <row r="92" spans="1:10" ht="23.15" customHeight="1">
      <c r="G92" s="4"/>
      <c r="H92" s="9"/>
      <c r="I92" s="4"/>
      <c r="J92" s="4"/>
    </row>
    <row r="93" spans="1:10" ht="23.15" customHeight="1">
      <c r="G93" s="4"/>
      <c r="H93" s="9"/>
      <c r="I93" s="4"/>
      <c r="J93" s="4"/>
    </row>
    <row r="94" spans="1:10" ht="23.15" customHeight="1">
      <c r="A94" s="1" t="s">
        <v>27</v>
      </c>
    </row>
    <row r="95" spans="1:10" ht="23.15" customHeight="1">
      <c r="J95" s="19">
        <v>9</v>
      </c>
    </row>
    <row r="96" spans="1:10" ht="23.15" customHeight="1">
      <c r="A96" s="115" t="s">
        <v>0</v>
      </c>
      <c r="B96" s="115"/>
      <c r="C96" s="115"/>
      <c r="D96" s="115"/>
      <c r="E96" s="115"/>
      <c r="F96" s="115"/>
      <c r="G96" s="115"/>
      <c r="H96" s="115"/>
      <c r="I96" s="115"/>
      <c r="J96" s="115"/>
    </row>
    <row r="97" spans="1:10" ht="23.15" customHeight="1">
      <c r="A97" s="115" t="s">
        <v>1</v>
      </c>
      <c r="B97" s="115"/>
      <c r="C97" s="115"/>
      <c r="D97" s="115"/>
      <c r="E97" s="115"/>
      <c r="F97" s="115"/>
      <c r="G97" s="115"/>
      <c r="H97" s="115"/>
      <c r="I97" s="115"/>
      <c r="J97" s="115"/>
    </row>
    <row r="98" spans="1:10" ht="23.15" customHeight="1">
      <c r="A98" s="115" t="s">
        <v>2</v>
      </c>
      <c r="B98" s="115"/>
      <c r="C98" s="115"/>
      <c r="D98" s="115"/>
      <c r="E98" s="115"/>
      <c r="F98" s="115"/>
      <c r="G98" s="115"/>
      <c r="H98" s="115"/>
      <c r="I98" s="115"/>
      <c r="J98" s="115"/>
    </row>
    <row r="99" spans="1:10" s="11" customFormat="1" ht="23.15" customHeight="1">
      <c r="A99" s="10"/>
      <c r="B99" s="10"/>
      <c r="C99" s="10"/>
      <c r="D99" s="10"/>
      <c r="E99" s="10"/>
      <c r="F99" s="10"/>
      <c r="G99" s="10"/>
      <c r="H99" s="23"/>
      <c r="I99" s="10"/>
      <c r="J99" s="27" t="s">
        <v>3</v>
      </c>
    </row>
    <row r="100" spans="1:10" s="11" customFormat="1" ht="23.15" customHeight="1">
      <c r="A100" s="100"/>
      <c r="B100" s="100"/>
      <c r="C100" s="100"/>
      <c r="D100" s="100"/>
      <c r="E100" s="100"/>
      <c r="F100" s="100"/>
      <c r="G100" s="116" t="s">
        <v>4</v>
      </c>
      <c r="H100" s="116"/>
      <c r="I100" s="117" t="s">
        <v>5</v>
      </c>
      <c r="J100" s="117"/>
    </row>
    <row r="101" spans="1:10" s="11" customFormat="1" ht="23.15" customHeight="1">
      <c r="A101" s="12"/>
      <c r="B101" s="12"/>
      <c r="C101" s="12"/>
      <c r="D101" s="12"/>
      <c r="E101" s="12"/>
      <c r="F101" s="12" t="s">
        <v>6</v>
      </c>
      <c r="G101" s="97" t="s">
        <v>7</v>
      </c>
      <c r="H101" s="93">
        <v>2565</v>
      </c>
      <c r="I101" s="97" t="s">
        <v>7</v>
      </c>
      <c r="J101" s="93">
        <v>2565</v>
      </c>
    </row>
    <row r="102" spans="1:10" s="11" customFormat="1" ht="23.15" customHeight="1">
      <c r="A102" s="10"/>
      <c r="B102" s="10"/>
      <c r="C102" s="10"/>
      <c r="D102" s="10"/>
      <c r="E102" s="15"/>
      <c r="F102" s="10"/>
      <c r="G102" s="17"/>
      <c r="H102" s="23"/>
      <c r="I102" s="17"/>
      <c r="J102" s="23"/>
    </row>
    <row r="103" spans="1:10" ht="23.15" customHeight="1">
      <c r="A103" s="1" t="s">
        <v>42</v>
      </c>
      <c r="E103" s="3"/>
      <c r="I103" s="77"/>
      <c r="J103" s="4"/>
    </row>
    <row r="104" spans="1:10" ht="23.15" customHeight="1">
      <c r="B104" s="1" t="s">
        <v>43</v>
      </c>
      <c r="E104" s="3"/>
      <c r="F104" s="2">
        <v>19</v>
      </c>
      <c r="I104" s="78"/>
      <c r="J104" s="4"/>
    </row>
    <row r="105" spans="1:10" ht="23.15" customHeight="1">
      <c r="B105" s="1" t="s">
        <v>44</v>
      </c>
      <c r="E105" s="3"/>
      <c r="G105" s="6"/>
      <c r="I105" s="14"/>
    </row>
    <row r="106" spans="1:10" ht="23.15" customHeight="1">
      <c r="C106" s="1" t="s">
        <v>45</v>
      </c>
      <c r="E106" s="3"/>
      <c r="G106" s="61">
        <v>615000000</v>
      </c>
      <c r="H106" s="61">
        <v>615000000</v>
      </c>
      <c r="I106" s="61">
        <v>615000000</v>
      </c>
      <c r="J106" s="61">
        <v>615000000</v>
      </c>
    </row>
    <row r="107" spans="1:10" ht="23.15" customHeight="1">
      <c r="B107" s="1" t="s">
        <v>46</v>
      </c>
      <c r="G107" s="4"/>
      <c r="H107" s="9"/>
      <c r="I107" s="9"/>
      <c r="J107" s="9"/>
    </row>
    <row r="108" spans="1:10" ht="23.15" customHeight="1">
      <c r="C108" s="1" t="s">
        <v>45</v>
      </c>
      <c r="G108" s="4">
        <v>615000000</v>
      </c>
      <c r="H108" s="4">
        <v>615000000</v>
      </c>
      <c r="I108" s="3">
        <v>615000000</v>
      </c>
      <c r="J108" s="3">
        <v>615000000</v>
      </c>
    </row>
    <row r="109" spans="1:10" ht="23.15" customHeight="1">
      <c r="B109" s="1" t="s">
        <v>47</v>
      </c>
      <c r="G109" s="4">
        <v>709150970.58000004</v>
      </c>
      <c r="H109" s="4">
        <v>709150970.58000004</v>
      </c>
      <c r="I109" s="3">
        <v>709150970.58000004</v>
      </c>
      <c r="J109" s="4">
        <v>709150970.58000004</v>
      </c>
    </row>
    <row r="110" spans="1:10" ht="23.15" customHeight="1">
      <c r="B110" s="1" t="s">
        <v>48</v>
      </c>
      <c r="G110" s="18"/>
      <c r="I110" s="18"/>
      <c r="J110" s="18"/>
    </row>
    <row r="111" spans="1:10" ht="23.15" customHeight="1">
      <c r="C111" s="1" t="s">
        <v>49</v>
      </c>
      <c r="G111" s="18"/>
      <c r="I111" s="18"/>
      <c r="J111" s="18"/>
    </row>
    <row r="112" spans="1:10" ht="23.15" customHeight="1">
      <c r="D112" s="1" t="s">
        <v>50</v>
      </c>
      <c r="F112" s="2">
        <v>20</v>
      </c>
      <c r="G112" s="3">
        <v>25600000</v>
      </c>
      <c r="H112" s="3">
        <v>25600000</v>
      </c>
      <c r="I112" s="3">
        <v>25600000</v>
      </c>
      <c r="J112" s="3">
        <v>25600000</v>
      </c>
    </row>
    <row r="113" spans="3:10" ht="23.15" customHeight="1">
      <c r="C113" s="1" t="s">
        <v>51</v>
      </c>
      <c r="G113" s="63">
        <v>-527540616.69999999</v>
      </c>
      <c r="H113" s="59">
        <v>-523202601.67000002</v>
      </c>
      <c r="I113" s="63">
        <v>-553798975.42999995</v>
      </c>
      <c r="J113" s="63">
        <v>-555030599.26999998</v>
      </c>
    </row>
    <row r="114" spans="3:10" ht="23.15" customHeight="1">
      <c r="D114" s="1" t="s">
        <v>52</v>
      </c>
      <c r="G114" s="4">
        <f>SUM(G107:G113)</f>
        <v>822210353.87999988</v>
      </c>
      <c r="H114" s="4">
        <f>SUM(H107:H113)</f>
        <v>826548368.90999985</v>
      </c>
      <c r="I114" s="4">
        <f>SUM(I107:I113)</f>
        <v>795951995.14999998</v>
      </c>
      <c r="J114" s="4">
        <f>SUM(J107:J113)</f>
        <v>794720371.30999994</v>
      </c>
    </row>
    <row r="115" spans="3:10" ht="23.15" customHeight="1" thickBot="1">
      <c r="E115" s="1" t="s">
        <v>53</v>
      </c>
      <c r="G115" s="62">
        <f>+G114+G69</f>
        <v>850842310.99999988</v>
      </c>
      <c r="H115" s="62">
        <f>+H114+H69</f>
        <v>888934821.69999981</v>
      </c>
      <c r="I115" s="62">
        <f>+I114+I69</f>
        <v>815961144.37</v>
      </c>
      <c r="J115" s="62">
        <f>+J114+J69</f>
        <v>848064620.67999995</v>
      </c>
    </row>
    <row r="116" spans="3:10" ht="23.15" customHeight="1" thickTop="1">
      <c r="G116" s="6"/>
      <c r="H116" s="6"/>
      <c r="I116" s="4"/>
      <c r="J116" s="4"/>
    </row>
    <row r="117" spans="3:10" ht="23.15" customHeight="1">
      <c r="G117" s="1"/>
      <c r="H117" s="1"/>
      <c r="I117" s="1"/>
      <c r="J117" s="1"/>
    </row>
    <row r="118" spans="3:10" ht="23.15" customHeight="1">
      <c r="G118" s="6"/>
      <c r="H118" s="6"/>
      <c r="I118" s="4"/>
      <c r="J118" s="4"/>
    </row>
    <row r="119" spans="3:10" ht="23.15" customHeight="1">
      <c r="G119" s="6"/>
      <c r="H119" s="6"/>
      <c r="I119" s="4"/>
      <c r="J119" s="4"/>
    </row>
    <row r="120" spans="3:10" ht="23.15" customHeight="1">
      <c r="G120" s="6"/>
      <c r="H120" s="6"/>
      <c r="I120" s="4"/>
      <c r="J120" s="4"/>
    </row>
    <row r="121" spans="3:10" ht="23.15" customHeight="1">
      <c r="G121" s="108"/>
      <c r="I121" s="4"/>
      <c r="J121" s="4"/>
    </row>
    <row r="122" spans="3:10" ht="23.15" customHeight="1">
      <c r="G122" s="108"/>
      <c r="I122" s="4"/>
      <c r="J122" s="4"/>
    </row>
    <row r="123" spans="3:10" ht="23.15" customHeight="1">
      <c r="G123" s="108"/>
      <c r="I123" s="4"/>
      <c r="J123" s="4"/>
    </row>
    <row r="124" spans="3:10" ht="23.15" customHeight="1">
      <c r="G124" s="108"/>
      <c r="I124" s="4"/>
      <c r="J124" s="4"/>
    </row>
    <row r="125" spans="3:10" ht="23.15" customHeight="1">
      <c r="G125" s="108"/>
      <c r="I125" s="4"/>
      <c r="J125" s="4"/>
    </row>
    <row r="126" spans="3:10" ht="23.15" customHeight="1">
      <c r="G126" s="108"/>
      <c r="I126" s="4"/>
      <c r="J126" s="4"/>
    </row>
    <row r="127" spans="3:10" ht="23.15" customHeight="1">
      <c r="G127" s="108"/>
      <c r="I127" s="4"/>
      <c r="J127" s="4"/>
    </row>
    <row r="128" spans="3:10" ht="23.15" customHeight="1">
      <c r="G128" s="108"/>
      <c r="I128" s="4"/>
      <c r="J128" s="4"/>
    </row>
    <row r="129" spans="1:10" ht="23.15" customHeight="1">
      <c r="G129" s="108"/>
      <c r="I129" s="4"/>
      <c r="J129" s="4"/>
    </row>
    <row r="130" spans="1:10" ht="23.15" customHeight="1">
      <c r="G130" s="108"/>
      <c r="I130" s="4"/>
      <c r="J130" s="4"/>
    </row>
    <row r="131" spans="1:10" ht="23.15" customHeight="1">
      <c r="G131" s="108"/>
      <c r="I131" s="4"/>
      <c r="J131" s="4"/>
    </row>
    <row r="132" spans="1:10" ht="23.15" customHeight="1">
      <c r="I132" s="4"/>
      <c r="J132" s="4"/>
    </row>
    <row r="133" spans="1:10" ht="23.15" customHeight="1">
      <c r="I133" s="4"/>
      <c r="J133" s="4"/>
    </row>
    <row r="134" spans="1:10" ht="23.15" customHeight="1">
      <c r="I134" s="4"/>
      <c r="J134" s="4"/>
    </row>
    <row r="135" spans="1:10" ht="23.15" customHeight="1">
      <c r="I135" s="4"/>
      <c r="J135" s="4"/>
    </row>
    <row r="136" spans="1:10" ht="23.15" customHeight="1">
      <c r="I136" s="4"/>
      <c r="J136" s="4"/>
    </row>
    <row r="137" spans="1:10" ht="23.15" customHeight="1">
      <c r="I137" s="4"/>
      <c r="J137" s="4"/>
    </row>
    <row r="138" spans="1:10" ht="23.15" customHeight="1">
      <c r="I138" s="4"/>
      <c r="J138" s="4"/>
    </row>
    <row r="139" spans="1:10" ht="23.15" customHeight="1">
      <c r="I139" s="4"/>
      <c r="J139" s="4"/>
    </row>
    <row r="140" spans="1:10" ht="22.5" customHeight="1">
      <c r="A140" s="105"/>
      <c r="I140" s="77"/>
      <c r="J140" s="4"/>
    </row>
    <row r="141" spans="1:10" ht="23.15" customHeight="1">
      <c r="A141" s="1" t="s">
        <v>27</v>
      </c>
      <c r="F141" s="1"/>
      <c r="G141" s="1"/>
      <c r="H141" s="21"/>
      <c r="I141" s="1"/>
      <c r="J141" s="26"/>
    </row>
  </sheetData>
  <mergeCells count="17">
    <mergeCell ref="A49:J49"/>
    <mergeCell ref="A2:J2"/>
    <mergeCell ref="A3:J3"/>
    <mergeCell ref="A4:J4"/>
    <mergeCell ref="G6:H6"/>
    <mergeCell ref="A9:E9"/>
    <mergeCell ref="I6:J6"/>
    <mergeCell ref="A96:J96"/>
    <mergeCell ref="A51:J51"/>
    <mergeCell ref="A50:J50"/>
    <mergeCell ref="G100:H100"/>
    <mergeCell ref="G53:H53"/>
    <mergeCell ref="I53:J53"/>
    <mergeCell ref="A98:J98"/>
    <mergeCell ref="I100:J100"/>
    <mergeCell ref="A97:J97"/>
    <mergeCell ref="A56:E56"/>
  </mergeCells>
  <pageMargins left="0.66929133858267698" right="0.23622047244094499" top="0.35" bottom="0.17" header="0" footer="0"/>
  <pageSetup paperSize="9" scale="73" orientation="portrait" r:id="rId1"/>
  <headerFooter alignWithMargins="0"/>
  <rowBreaks count="2" manualBreakCount="2">
    <brk id="47" max="8" man="1"/>
    <brk id="9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5"/>
  <sheetViews>
    <sheetView view="pageBreakPreview" topLeftCell="A16" zoomScale="70" zoomScaleNormal="80" zoomScaleSheetLayoutView="70" workbookViewId="0">
      <selection activeCell="A3" sqref="A3:J3"/>
    </sheetView>
  </sheetViews>
  <sheetFormatPr defaultColWidth="9.33203125" defaultRowHeight="23.15" customHeight="1"/>
  <cols>
    <col min="1" max="1" width="3.6640625" style="1" customWidth="1"/>
    <col min="2" max="2" width="3.44140625" style="1" customWidth="1"/>
    <col min="3" max="3" width="4.6640625" style="1" customWidth="1"/>
    <col min="4" max="4" width="33.6640625" style="1" customWidth="1"/>
    <col min="5" max="5" width="14.109375" style="2" customWidth="1"/>
    <col min="6" max="6" width="19.77734375" style="6" customWidth="1"/>
    <col min="7" max="7" width="21.109375" style="6" customWidth="1"/>
    <col min="8" max="8" width="19.77734375" style="1" customWidth="1"/>
    <col min="9" max="9" width="21.109375" style="1" customWidth="1"/>
    <col min="10" max="11" width="18" style="1" bestFit="1" customWidth="1"/>
    <col min="12" max="16384" width="9.33203125" style="1"/>
  </cols>
  <sheetData>
    <row r="1" spans="1:11" ht="23.15" customHeight="1">
      <c r="I1" s="1">
        <v>10</v>
      </c>
    </row>
    <row r="2" spans="1:11" ht="23.15" customHeight="1">
      <c r="A2" s="115" t="s">
        <v>0</v>
      </c>
      <c r="B2" s="115"/>
      <c r="C2" s="115"/>
      <c r="D2" s="115"/>
      <c r="E2" s="115"/>
      <c r="F2" s="115"/>
      <c r="G2" s="115"/>
      <c r="H2" s="115"/>
      <c r="I2" s="115"/>
    </row>
    <row r="3" spans="1:11" ht="23.15" customHeight="1">
      <c r="A3" s="115" t="s">
        <v>54</v>
      </c>
      <c r="B3" s="115"/>
      <c r="C3" s="115"/>
      <c r="D3" s="115"/>
      <c r="E3" s="115"/>
      <c r="F3" s="115"/>
      <c r="G3" s="115"/>
      <c r="H3" s="115"/>
      <c r="I3" s="115"/>
    </row>
    <row r="4" spans="1:11" ht="23.15" customHeight="1">
      <c r="A4" s="115" t="s">
        <v>55</v>
      </c>
      <c r="B4" s="115"/>
      <c r="C4" s="115"/>
      <c r="D4" s="115"/>
      <c r="E4" s="115"/>
      <c r="F4" s="115"/>
      <c r="G4" s="115"/>
      <c r="H4" s="115"/>
      <c r="I4" s="115"/>
    </row>
    <row r="5" spans="1:11" ht="23.15" customHeight="1">
      <c r="A5" s="11"/>
      <c r="B5" s="80"/>
      <c r="C5" s="80"/>
      <c r="D5" s="80"/>
      <c r="E5" s="80"/>
      <c r="F5" s="86"/>
      <c r="G5" s="86"/>
      <c r="H5" s="119" t="s">
        <v>3</v>
      </c>
      <c r="I5" s="119"/>
    </row>
    <row r="6" spans="1:11" ht="23.15" customHeight="1">
      <c r="A6" s="81"/>
      <c r="B6" s="81"/>
      <c r="C6" s="81"/>
      <c r="D6" s="81"/>
      <c r="E6" s="81"/>
      <c r="F6" s="87" t="s">
        <v>4</v>
      </c>
      <c r="G6" s="87"/>
      <c r="H6" s="116" t="s">
        <v>5</v>
      </c>
      <c r="I6" s="116"/>
    </row>
    <row r="7" spans="1:11" ht="23.15" customHeight="1">
      <c r="A7" s="82"/>
      <c r="B7" s="82"/>
      <c r="C7" s="82"/>
      <c r="D7" s="82"/>
      <c r="E7" s="12" t="s">
        <v>6</v>
      </c>
      <c r="F7" s="58">
        <v>2566</v>
      </c>
      <c r="G7" s="58">
        <v>2565</v>
      </c>
      <c r="H7" s="58">
        <v>2566</v>
      </c>
      <c r="I7" s="58">
        <v>2565</v>
      </c>
    </row>
    <row r="8" spans="1:11" ht="23.15" customHeight="1">
      <c r="A8" s="80"/>
      <c r="B8" s="80"/>
      <c r="C8" s="80"/>
      <c r="D8" s="80"/>
      <c r="E8" s="10"/>
      <c r="F8" s="57"/>
      <c r="G8" s="90"/>
      <c r="H8" s="57"/>
      <c r="I8" s="90"/>
    </row>
    <row r="9" spans="1:11" ht="23.15" customHeight="1">
      <c r="A9" s="1" t="s">
        <v>56</v>
      </c>
      <c r="D9" s="83"/>
      <c r="F9" s="84"/>
      <c r="G9" s="85"/>
      <c r="H9" s="84"/>
      <c r="I9" s="85"/>
    </row>
    <row r="10" spans="1:11" ht="23.15" customHeight="1">
      <c r="B10" s="1" t="s">
        <v>57</v>
      </c>
      <c r="D10" s="83"/>
      <c r="F10" s="4">
        <v>55478637.840000004</v>
      </c>
      <c r="G10" s="4">
        <v>193489645.46000001</v>
      </c>
      <c r="H10" s="4">
        <v>26052092.840000004</v>
      </c>
      <c r="I10" s="4">
        <v>172457645.46000001</v>
      </c>
      <c r="J10" s="5"/>
      <c r="K10" s="5"/>
    </row>
    <row r="11" spans="1:11" ht="23.15" customHeight="1">
      <c r="B11" s="1" t="s">
        <v>58</v>
      </c>
      <c r="D11" s="83"/>
      <c r="F11" s="4">
        <v>60861714.280000001</v>
      </c>
      <c r="G11" s="4">
        <v>49111714.280000001</v>
      </c>
      <c r="H11" s="4">
        <v>60861714.280000001</v>
      </c>
      <c r="I11" s="4">
        <v>49111714.280000001</v>
      </c>
      <c r="J11" s="5"/>
      <c r="K11" s="5"/>
    </row>
    <row r="12" spans="1:11" ht="23.15" customHeight="1">
      <c r="B12" s="1" t="s">
        <v>59</v>
      </c>
      <c r="F12" s="4">
        <v>2457776.1100000069</v>
      </c>
      <c r="G12" s="6">
        <v>8041046.7699999996</v>
      </c>
      <c r="H12" s="4">
        <v>1954227.0500000068</v>
      </c>
      <c r="I12" s="4">
        <v>7882637.9800000004</v>
      </c>
      <c r="J12" s="5"/>
      <c r="K12" s="5"/>
    </row>
    <row r="13" spans="1:11" ht="23.15" customHeight="1">
      <c r="C13" s="1" t="s">
        <v>60</v>
      </c>
      <c r="F13" s="64">
        <f>SUM(F10:F12)</f>
        <v>118798128.23000002</v>
      </c>
      <c r="G13" s="64">
        <f>SUM(G10:G12)</f>
        <v>250642406.51000002</v>
      </c>
      <c r="H13" s="64">
        <f>SUM(H10:H12)</f>
        <v>88868034.170000017</v>
      </c>
      <c r="I13" s="64">
        <f>SUM(I10:I12)</f>
        <v>229451997.72</v>
      </c>
    </row>
    <row r="14" spans="1:11" ht="23.15" customHeight="1">
      <c r="A14" s="1" t="s">
        <v>61</v>
      </c>
      <c r="F14" s="7"/>
      <c r="G14" s="7"/>
      <c r="H14" s="7"/>
      <c r="I14" s="7"/>
    </row>
    <row r="15" spans="1:11" ht="23.15" customHeight="1">
      <c r="B15" s="1" t="s">
        <v>62</v>
      </c>
      <c r="E15" s="1"/>
      <c r="F15" s="4">
        <v>54696197.840000041</v>
      </c>
      <c r="G15" s="3">
        <v>215785917.88999999</v>
      </c>
      <c r="H15" s="3">
        <v>29449481.070000038</v>
      </c>
      <c r="I15" s="3">
        <v>198637863.28</v>
      </c>
      <c r="J15" s="5"/>
      <c r="K15" s="5"/>
    </row>
    <row r="16" spans="1:11" ht="23.15" customHeight="1">
      <c r="B16" s="1" t="s">
        <v>63</v>
      </c>
      <c r="E16" s="1"/>
      <c r="F16" s="4">
        <v>16389026.42</v>
      </c>
      <c r="G16" s="3">
        <v>8794031.4700000007</v>
      </c>
      <c r="H16" s="3">
        <v>16389026.42</v>
      </c>
      <c r="I16" s="3">
        <v>8794031.4700000007</v>
      </c>
      <c r="J16" s="5"/>
      <c r="K16" s="5"/>
    </row>
    <row r="17" spans="1:11" ht="23.15" customHeight="1">
      <c r="B17" s="1" t="s">
        <v>64</v>
      </c>
      <c r="F17" s="4">
        <v>6846443.2299999995</v>
      </c>
      <c r="G17" s="3">
        <v>21912552.399999999</v>
      </c>
      <c r="H17" s="3">
        <v>2908345.9699999997</v>
      </c>
      <c r="I17" s="3">
        <v>19207489.420000002</v>
      </c>
      <c r="J17" s="5"/>
      <c r="K17" s="5"/>
    </row>
    <row r="18" spans="1:11" ht="23.15" customHeight="1">
      <c r="B18" s="1" t="s">
        <v>65</v>
      </c>
      <c r="E18" s="6"/>
      <c r="F18" s="4">
        <v>47549654.379999995</v>
      </c>
      <c r="G18" s="3">
        <v>64748448.210000001</v>
      </c>
      <c r="H18" s="3">
        <v>41245839.939999998</v>
      </c>
      <c r="I18" s="3">
        <v>63517918.240000002</v>
      </c>
      <c r="J18" s="5"/>
      <c r="K18" s="5"/>
    </row>
    <row r="19" spans="1:11" ht="23.15" customHeight="1">
      <c r="B19" s="1" t="s">
        <v>66</v>
      </c>
      <c r="F19" s="4">
        <v>393526.75999999978</v>
      </c>
      <c r="G19" s="3">
        <v>1355654.76</v>
      </c>
      <c r="H19" s="4">
        <v>384773.59</v>
      </c>
      <c r="I19" s="3">
        <v>1343176.5</v>
      </c>
      <c r="J19" s="5"/>
      <c r="K19" s="5"/>
    </row>
    <row r="20" spans="1:11" ht="23.15" customHeight="1">
      <c r="C20" s="1" t="s">
        <v>67</v>
      </c>
      <c r="F20" s="64">
        <f>SUM(F15:F19)</f>
        <v>125874848.63000004</v>
      </c>
      <c r="G20" s="64">
        <f>SUM(G15:G19)</f>
        <v>312596604.72999996</v>
      </c>
      <c r="H20" s="64">
        <f>SUM(H15:H19)</f>
        <v>90377466.990000039</v>
      </c>
      <c r="I20" s="64">
        <f>SUM(I15:I19)</f>
        <v>291500478.91000003</v>
      </c>
    </row>
    <row r="21" spans="1:11" ht="23.15" customHeight="1">
      <c r="A21" s="1" t="s">
        <v>68</v>
      </c>
      <c r="F21" s="26">
        <f>+F13-F20</f>
        <v>-7076720.4000000209</v>
      </c>
      <c r="G21" s="26">
        <v>-61954198.219999939</v>
      </c>
      <c r="H21" s="26">
        <f>+H13-H20</f>
        <v>-1509432.8200000226</v>
      </c>
      <c r="I21" s="26">
        <v>-62048481.190000027</v>
      </c>
    </row>
    <row r="22" spans="1:11" ht="23.15" customHeight="1">
      <c r="A22" s="1" t="s">
        <v>69</v>
      </c>
      <c r="E22" s="2">
        <v>21</v>
      </c>
      <c r="F22" s="6">
        <v>0</v>
      </c>
      <c r="G22" s="6">
        <v>0</v>
      </c>
      <c r="H22" s="6">
        <v>0</v>
      </c>
      <c r="I22" s="8">
        <v>0</v>
      </c>
    </row>
    <row r="23" spans="1:11" ht="23.15" customHeight="1">
      <c r="A23" s="1" t="s">
        <v>70</v>
      </c>
      <c r="F23" s="65">
        <f>SUM(F21:F22)</f>
        <v>-7076720.4000000209</v>
      </c>
      <c r="G23" s="65">
        <f>SUM(G21:G22)</f>
        <v>-61954198.219999939</v>
      </c>
      <c r="H23" s="65">
        <f>SUM(H21:H22)</f>
        <v>-1509432.8200000226</v>
      </c>
      <c r="I23" s="65">
        <f>SUM(I21:I22)</f>
        <v>-62048481.190000027</v>
      </c>
    </row>
    <row r="24" spans="1:11" ht="23.15" customHeight="1">
      <c r="A24" s="1" t="s">
        <v>71</v>
      </c>
      <c r="F24" s="7"/>
      <c r="G24" s="7">
        <v>0</v>
      </c>
      <c r="H24" s="4"/>
      <c r="I24" s="4">
        <v>0</v>
      </c>
    </row>
    <row r="25" spans="1:11" ht="23.15" customHeight="1">
      <c r="A25" s="1" t="s">
        <v>72</v>
      </c>
      <c r="F25" s="7"/>
      <c r="G25" s="7"/>
      <c r="H25" s="4"/>
      <c r="I25" s="4"/>
    </row>
    <row r="26" spans="1:11" ht="23.15" customHeight="1">
      <c r="B26" s="1" t="s">
        <v>73</v>
      </c>
      <c r="F26" s="7">
        <v>2738705.370000001</v>
      </c>
      <c r="G26" s="7">
        <v>827211.86</v>
      </c>
      <c r="H26" s="4">
        <v>2741056.6600000011</v>
      </c>
      <c r="I26" s="4">
        <v>733969.1799999997</v>
      </c>
    </row>
    <row r="27" spans="1:11" ht="23.15" customHeight="1" thickBot="1">
      <c r="A27" s="1" t="s">
        <v>133</v>
      </c>
      <c r="F27" s="60">
        <f>SUM(F23:F26)</f>
        <v>-4338015.0300000198</v>
      </c>
      <c r="G27" s="60">
        <f t="shared" ref="G27" si="0">SUM(G23:G26)</f>
        <v>-61126986.35999994</v>
      </c>
      <c r="H27" s="60">
        <f>SUM(H23:H26)</f>
        <v>1231623.8399999784</v>
      </c>
      <c r="I27" s="60">
        <f>SUM(I23:I26)</f>
        <v>-61314512.010000028</v>
      </c>
    </row>
    <row r="28" spans="1:11" ht="23.15" customHeight="1" thickTop="1">
      <c r="F28" s="7"/>
      <c r="G28" s="18"/>
      <c r="H28" s="9"/>
      <c r="I28" s="9"/>
    </row>
    <row r="29" spans="1:11" ht="23.15" customHeight="1">
      <c r="A29" s="1" t="s">
        <v>74</v>
      </c>
      <c r="E29" s="2">
        <v>22</v>
      </c>
      <c r="F29" s="89">
        <f>+F23/F30</f>
        <v>-1.1506862439024424E-2</v>
      </c>
      <c r="G29" s="89">
        <f>+G23/G30</f>
        <v>-0.10073853369105681</v>
      </c>
      <c r="H29" s="89">
        <f t="shared" ref="H29:I29" si="1">+H23/H30</f>
        <v>-2.4543623089431262E-3</v>
      </c>
      <c r="I29" s="89">
        <f t="shared" si="1"/>
        <v>-0.10089183933333337</v>
      </c>
    </row>
    <row r="30" spans="1:11" ht="23.15" customHeight="1">
      <c r="A30" s="1" t="s">
        <v>75</v>
      </c>
      <c r="F30" s="19">
        <v>615000000</v>
      </c>
      <c r="G30" s="19">
        <v>615000000</v>
      </c>
      <c r="H30" s="19">
        <v>615000000</v>
      </c>
      <c r="I30" s="19">
        <v>615000000</v>
      </c>
    </row>
    <row r="31" spans="1:11" ht="23.15" customHeight="1">
      <c r="F31" s="9"/>
      <c r="G31" s="9"/>
      <c r="H31" s="9"/>
      <c r="I31" s="17"/>
    </row>
    <row r="32" spans="1:11" ht="23.15" customHeight="1">
      <c r="F32" s="9"/>
      <c r="G32" s="9"/>
      <c r="H32" s="9"/>
      <c r="I32" s="91"/>
    </row>
    <row r="33" spans="1:9" ht="23.15" customHeight="1">
      <c r="F33" s="9"/>
      <c r="G33" s="9"/>
      <c r="H33" s="9"/>
      <c r="I33" s="91"/>
    </row>
    <row r="34" spans="1:9" ht="23.15" customHeight="1">
      <c r="F34" s="9"/>
      <c r="G34" s="9"/>
      <c r="H34" s="9"/>
      <c r="I34" s="91"/>
    </row>
    <row r="35" spans="1:9" ht="23.15" customHeight="1">
      <c r="F35" s="9"/>
      <c r="G35" s="9"/>
      <c r="H35" s="9"/>
      <c r="I35" s="91"/>
    </row>
    <row r="36" spans="1:9" ht="23.15" customHeight="1">
      <c r="F36" s="9"/>
      <c r="G36" s="9"/>
      <c r="H36" s="9"/>
      <c r="I36" s="91"/>
    </row>
    <row r="37" spans="1:9" ht="23.15" customHeight="1">
      <c r="F37" s="9"/>
      <c r="G37" s="9"/>
      <c r="H37" s="9"/>
      <c r="I37" s="91"/>
    </row>
    <row r="38" spans="1:9" ht="23.15" customHeight="1">
      <c r="F38" s="9"/>
      <c r="G38" s="9"/>
      <c r="H38" s="9"/>
      <c r="I38" s="91"/>
    </row>
    <row r="39" spans="1:9" ht="23.15" customHeight="1">
      <c r="F39" s="9"/>
      <c r="G39" s="9"/>
      <c r="H39" s="9"/>
      <c r="I39" s="91"/>
    </row>
    <row r="40" spans="1:9" ht="23.15" customHeight="1">
      <c r="F40" s="9"/>
      <c r="G40" s="9"/>
      <c r="H40" s="9"/>
      <c r="I40" s="88"/>
    </row>
    <row r="41" spans="1:9" ht="23.15" customHeight="1">
      <c r="F41" s="9"/>
      <c r="G41" s="9"/>
      <c r="H41" s="9"/>
      <c r="I41" s="88"/>
    </row>
    <row r="42" spans="1:9" ht="23.15" customHeight="1">
      <c r="F42" s="9"/>
      <c r="G42" s="9"/>
      <c r="H42" s="9"/>
      <c r="I42" s="88"/>
    </row>
    <row r="43" spans="1:9" ht="23.15" customHeight="1">
      <c r="A43" s="1" t="s">
        <v>27</v>
      </c>
      <c r="F43" s="9"/>
      <c r="G43" s="9"/>
      <c r="H43" s="9"/>
      <c r="I43" s="88"/>
    </row>
    <row r="44" spans="1:9" ht="23.15" customHeight="1">
      <c r="F44" s="9"/>
      <c r="G44" s="9"/>
      <c r="H44" s="9"/>
      <c r="I44" s="88"/>
    </row>
    <row r="45" spans="1:9" ht="23.15" customHeight="1">
      <c r="F45" s="9"/>
      <c r="G45" s="9"/>
      <c r="H45" s="9"/>
      <c r="I45" s="88"/>
    </row>
  </sheetData>
  <mergeCells count="5">
    <mergeCell ref="A2:I2"/>
    <mergeCell ref="A3:I3"/>
    <mergeCell ref="A4:I4"/>
    <mergeCell ref="H5:I5"/>
    <mergeCell ref="H6:I6"/>
  </mergeCells>
  <pageMargins left="0.6692913385826772" right="0.35433070866141736" top="0.59055118110236227" bottom="0.15748031496062992" header="0" footer="0"/>
  <pageSetup paperSize="9" scale="7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5"/>
  <sheetViews>
    <sheetView view="pageBreakPreview" zoomScale="90" zoomScaleNormal="90" zoomScaleSheetLayoutView="90" workbookViewId="0">
      <selection activeCell="F13" sqref="F13"/>
    </sheetView>
  </sheetViews>
  <sheetFormatPr defaultColWidth="9.33203125" defaultRowHeight="23.15" customHeight="1"/>
  <cols>
    <col min="1" max="1" width="49.109375" style="31" bestFit="1" customWidth="1"/>
    <col min="2" max="2" width="11.77734375" style="31" customWidth="1"/>
    <col min="3" max="3" width="15.77734375" style="38" bestFit="1" customWidth="1"/>
    <col min="4" max="4" width="15.6640625" style="38" bestFit="1" customWidth="1"/>
    <col min="5" max="5" width="14.109375" style="38" bestFit="1" customWidth="1"/>
    <col min="6" max="6" width="15.77734375" style="38" bestFit="1" customWidth="1"/>
    <col min="7" max="7" width="16.44140625" style="38" bestFit="1" customWidth="1"/>
    <col min="8" max="16384" width="9.33203125" style="31"/>
  </cols>
  <sheetData>
    <row r="1" spans="1:7" ht="23.15" customHeight="1">
      <c r="G1" s="32">
        <v>11</v>
      </c>
    </row>
    <row r="2" spans="1:7" ht="23.15" customHeight="1">
      <c r="A2" s="120" t="s">
        <v>0</v>
      </c>
      <c r="B2" s="120"/>
      <c r="C2" s="120"/>
      <c r="D2" s="120"/>
      <c r="E2" s="120"/>
      <c r="F2" s="120"/>
      <c r="G2" s="120"/>
    </row>
    <row r="3" spans="1:7" ht="23.15" customHeight="1">
      <c r="A3" s="120" t="s">
        <v>76</v>
      </c>
      <c r="B3" s="120"/>
      <c r="C3" s="120"/>
      <c r="D3" s="120"/>
      <c r="E3" s="120"/>
      <c r="F3" s="120"/>
      <c r="G3" s="120"/>
    </row>
    <row r="4" spans="1:7" ht="23.15" customHeight="1">
      <c r="A4" s="120" t="s">
        <v>55</v>
      </c>
      <c r="B4" s="120"/>
      <c r="C4" s="120"/>
      <c r="D4" s="120"/>
      <c r="E4" s="120"/>
      <c r="F4" s="120"/>
      <c r="G4" s="120"/>
    </row>
    <row r="5" spans="1:7" ht="23.15" customHeight="1">
      <c r="A5" s="34"/>
      <c r="B5" s="34"/>
      <c r="C5" s="35"/>
      <c r="D5" s="36"/>
      <c r="E5" s="36"/>
      <c r="F5" s="36"/>
      <c r="G5" s="37" t="s">
        <v>3</v>
      </c>
    </row>
    <row r="6" spans="1:7" ht="23.15" customHeight="1">
      <c r="A6" s="33"/>
      <c r="B6" s="33"/>
      <c r="E6" s="121" t="s">
        <v>77</v>
      </c>
      <c r="F6" s="121"/>
    </row>
    <row r="7" spans="1:7" ht="23.15" customHeight="1">
      <c r="A7" s="41"/>
      <c r="B7" s="41"/>
      <c r="C7" s="39" t="s">
        <v>78</v>
      </c>
      <c r="D7" s="39"/>
      <c r="E7" s="42" t="s">
        <v>49</v>
      </c>
      <c r="G7" s="43"/>
    </row>
    <row r="8" spans="1:7" ht="23.15" customHeight="1">
      <c r="A8" s="34"/>
      <c r="B8" s="34" t="s">
        <v>6</v>
      </c>
      <c r="C8" s="44" t="s">
        <v>79</v>
      </c>
      <c r="D8" s="44" t="s">
        <v>80</v>
      </c>
      <c r="E8" s="40" t="s">
        <v>81</v>
      </c>
      <c r="F8" s="40" t="s">
        <v>51</v>
      </c>
      <c r="G8" s="40" t="s">
        <v>82</v>
      </c>
    </row>
    <row r="9" spans="1:7" ht="23.15" customHeight="1">
      <c r="A9" s="32"/>
      <c r="B9" s="45"/>
      <c r="C9" s="46"/>
      <c r="D9" s="46"/>
      <c r="E9" s="46"/>
      <c r="F9" s="46"/>
      <c r="G9" s="46"/>
    </row>
    <row r="10" spans="1:7" ht="23.15" customHeight="1">
      <c r="A10" s="32" t="s">
        <v>83</v>
      </c>
      <c r="B10" s="45"/>
      <c r="C10" s="50">
        <v>615000000</v>
      </c>
      <c r="D10" s="50">
        <v>709150970.58000004</v>
      </c>
      <c r="E10" s="50">
        <v>25600000</v>
      </c>
      <c r="F10" s="50">
        <v>-462075615.31</v>
      </c>
      <c r="G10" s="47">
        <v>887675355.26999998</v>
      </c>
    </row>
    <row r="11" spans="1:7" ht="23.15" customHeight="1">
      <c r="A11" s="32" t="s">
        <v>84</v>
      </c>
      <c r="B11" s="45"/>
      <c r="C11" s="50"/>
      <c r="D11" s="50"/>
      <c r="E11" s="50"/>
      <c r="F11" s="50"/>
      <c r="G11" s="47"/>
    </row>
    <row r="12" spans="1:7" ht="23.15" customHeight="1">
      <c r="A12" s="32" t="s">
        <v>73</v>
      </c>
      <c r="B12" s="45"/>
      <c r="C12" s="50">
        <v>0</v>
      </c>
      <c r="D12" s="50">
        <v>0</v>
      </c>
      <c r="E12" s="50">
        <v>0</v>
      </c>
      <c r="F12" s="50">
        <f>+'Page 10'!G26</f>
        <v>827211.86</v>
      </c>
      <c r="G12" s="47">
        <f>SUM(C12:F12)</f>
        <v>827211.86</v>
      </c>
    </row>
    <row r="13" spans="1:7" ht="23.15" customHeight="1">
      <c r="A13" s="32" t="s">
        <v>70</v>
      </c>
      <c r="B13" s="45"/>
      <c r="C13" s="47">
        <v>0</v>
      </c>
      <c r="D13" s="47">
        <v>0</v>
      </c>
      <c r="E13" s="47">
        <v>0</v>
      </c>
      <c r="F13" s="47">
        <f>+'Page 10'!G23</f>
        <v>-61954198.219999939</v>
      </c>
      <c r="G13" s="47">
        <f>SUM(C13:F13)</f>
        <v>-61954198.219999939</v>
      </c>
    </row>
    <row r="14" spans="1:7" ht="23.15" customHeight="1">
      <c r="A14" s="32" t="s">
        <v>85</v>
      </c>
      <c r="B14" s="45"/>
      <c r="C14" s="98">
        <f>SUM(C10:C13)</f>
        <v>615000000</v>
      </c>
      <c r="D14" s="98">
        <f t="shared" ref="D14:G14" si="0">SUM(D10:D13)</f>
        <v>709150970.58000004</v>
      </c>
      <c r="E14" s="98">
        <f t="shared" si="0"/>
        <v>25600000</v>
      </c>
      <c r="F14" s="98">
        <f t="shared" si="0"/>
        <v>-523202601.66999996</v>
      </c>
      <c r="G14" s="98">
        <f t="shared" si="0"/>
        <v>826548368.91000009</v>
      </c>
    </row>
    <row r="15" spans="1:7" ht="23.15" customHeight="1">
      <c r="A15" s="32" t="s">
        <v>84</v>
      </c>
      <c r="B15" s="45"/>
      <c r="C15" s="50"/>
      <c r="D15" s="50"/>
      <c r="E15" s="50"/>
      <c r="F15" s="50"/>
      <c r="G15" s="50"/>
    </row>
    <row r="16" spans="1:7" ht="23.15" customHeight="1">
      <c r="A16" s="32" t="s">
        <v>73</v>
      </c>
      <c r="B16" s="45"/>
      <c r="C16" s="50">
        <v>0</v>
      </c>
      <c r="D16" s="50">
        <v>0</v>
      </c>
      <c r="E16" s="50">
        <v>0</v>
      </c>
      <c r="F16" s="50">
        <f>+'Page 10'!F26</f>
        <v>2738705.370000001</v>
      </c>
      <c r="G16" s="50">
        <f>SUM(C16:F16)</f>
        <v>2738705.370000001</v>
      </c>
    </row>
    <row r="17" spans="1:7" ht="23.15" customHeight="1">
      <c r="A17" s="32" t="s">
        <v>70</v>
      </c>
      <c r="B17" s="45"/>
      <c r="C17" s="47">
        <v>0</v>
      </c>
      <c r="D17" s="47">
        <v>0</v>
      </c>
      <c r="E17" s="47">
        <v>0</v>
      </c>
      <c r="F17" s="47">
        <f>+'Page 10'!F23</f>
        <v>-7076720.4000000209</v>
      </c>
      <c r="G17" s="47">
        <f>SUM(C17:F17)</f>
        <v>-7076720.4000000209</v>
      </c>
    </row>
    <row r="18" spans="1:7" ht="23.15" customHeight="1" thickBot="1">
      <c r="A18" s="32" t="s">
        <v>86</v>
      </c>
      <c r="B18" s="45"/>
      <c r="C18" s="66">
        <f>SUM(C14:C17)</f>
        <v>615000000</v>
      </c>
      <c r="D18" s="66">
        <f t="shared" ref="D18:E18" si="1">SUM(D14:D17)</f>
        <v>709150970.58000004</v>
      </c>
      <c r="E18" s="66">
        <f t="shared" si="1"/>
        <v>25600000</v>
      </c>
      <c r="F18" s="66">
        <f>SUM(F14:F17)</f>
        <v>-527540616.69999999</v>
      </c>
      <c r="G18" s="66">
        <f>SUM(G14:G17)</f>
        <v>822210353.88000011</v>
      </c>
    </row>
    <row r="19" spans="1:7" ht="23.15" customHeight="1" thickTop="1">
      <c r="A19" s="32"/>
      <c r="B19" s="45"/>
      <c r="C19" s="50"/>
      <c r="D19" s="50"/>
      <c r="E19" s="50"/>
      <c r="F19" s="50"/>
      <c r="G19" s="50"/>
    </row>
    <row r="20" spans="1:7" ht="19.5">
      <c r="A20" s="47"/>
      <c r="B20" s="48"/>
      <c r="C20" s="79"/>
      <c r="D20" s="79"/>
      <c r="E20" s="79"/>
      <c r="F20" s="79"/>
      <c r="G20" s="79"/>
    </row>
    <row r="21" spans="1:7" ht="19.5">
      <c r="A21" s="47"/>
      <c r="B21" s="48"/>
      <c r="C21" s="79"/>
      <c r="D21" s="79"/>
      <c r="E21" s="79"/>
      <c r="F21" s="79"/>
      <c r="G21" s="67"/>
    </row>
    <row r="22" spans="1:7" ht="19.5">
      <c r="A22" s="47"/>
      <c r="B22" s="48"/>
      <c r="C22" s="79"/>
      <c r="D22" s="79"/>
      <c r="E22" s="79"/>
      <c r="F22" s="79"/>
      <c r="G22" s="79"/>
    </row>
    <row r="23" spans="1:7" ht="19.5">
      <c r="A23" s="47"/>
      <c r="B23" s="48"/>
      <c r="C23" s="79"/>
      <c r="D23" s="79"/>
      <c r="E23" s="79"/>
      <c r="F23" s="79"/>
      <c r="G23" s="79"/>
    </row>
    <row r="24" spans="1:7" ht="19.5">
      <c r="A24" s="47"/>
      <c r="B24" s="48"/>
      <c r="C24" s="79"/>
      <c r="D24" s="79"/>
      <c r="E24" s="79"/>
      <c r="F24" s="79"/>
      <c r="G24" s="79"/>
    </row>
    <row r="25" spans="1:7" ht="19.5">
      <c r="A25" s="47"/>
      <c r="B25" s="48"/>
      <c r="C25" s="79"/>
      <c r="D25" s="79"/>
      <c r="E25" s="79"/>
      <c r="F25" s="79"/>
      <c r="G25" s="79"/>
    </row>
    <row r="26" spans="1:7" ht="19.5">
      <c r="A26" s="47"/>
      <c r="B26" s="48"/>
      <c r="C26" s="79"/>
      <c r="D26" s="79"/>
      <c r="E26" s="79"/>
      <c r="F26" s="79"/>
      <c r="G26" s="79"/>
    </row>
    <row r="27" spans="1:7" ht="19.5">
      <c r="A27" s="47"/>
      <c r="B27" s="48"/>
      <c r="C27" s="79"/>
      <c r="D27" s="79"/>
      <c r="E27" s="79"/>
      <c r="F27" s="79"/>
      <c r="G27" s="79"/>
    </row>
    <row r="28" spans="1:7" ht="19.5">
      <c r="A28" s="47"/>
      <c r="B28" s="48"/>
      <c r="C28" s="79"/>
      <c r="D28" s="79"/>
      <c r="E28" s="79"/>
      <c r="F28" s="79"/>
      <c r="G28" s="79"/>
    </row>
    <row r="29" spans="1:7" ht="19.5">
      <c r="A29" s="47"/>
      <c r="B29" s="48"/>
      <c r="C29" s="79"/>
      <c r="D29" s="79"/>
      <c r="E29" s="79"/>
      <c r="F29" s="79"/>
      <c r="G29" s="79"/>
    </row>
    <row r="30" spans="1:7" ht="19.5">
      <c r="A30" s="47"/>
      <c r="B30" s="48"/>
      <c r="C30" s="79"/>
      <c r="D30" s="79"/>
      <c r="E30" s="79"/>
      <c r="F30" s="79"/>
      <c r="G30" s="79"/>
    </row>
    <row r="31" spans="1:7" ht="19.5">
      <c r="A31" s="47"/>
      <c r="B31" s="48"/>
      <c r="C31" s="79"/>
      <c r="D31" s="79"/>
      <c r="E31" s="79"/>
      <c r="F31" s="79"/>
      <c r="G31" s="79"/>
    </row>
    <row r="32" spans="1:7" ht="19.5">
      <c r="A32" s="47"/>
      <c r="B32" s="48"/>
      <c r="C32" s="79"/>
      <c r="D32" s="79"/>
      <c r="E32" s="79"/>
      <c r="F32" s="79"/>
      <c r="G32" s="79"/>
    </row>
    <row r="33" spans="1:7" ht="23.15" customHeight="1">
      <c r="A33" s="49"/>
      <c r="B33" s="49"/>
      <c r="C33" s="49"/>
      <c r="D33" s="49"/>
      <c r="E33" s="49"/>
      <c r="F33" s="49"/>
      <c r="G33" s="49"/>
    </row>
    <row r="34" spans="1:7" ht="22.5" customHeight="1">
      <c r="A34" s="49"/>
      <c r="B34" s="49"/>
      <c r="C34" s="49"/>
      <c r="D34" s="49"/>
      <c r="E34" s="49"/>
      <c r="F34" s="49"/>
      <c r="G34" s="49"/>
    </row>
    <row r="35" spans="1:7" ht="23.15" customHeight="1">
      <c r="A35" s="49"/>
      <c r="B35" s="49"/>
      <c r="C35" s="49"/>
      <c r="D35" s="49"/>
      <c r="E35" s="49"/>
      <c r="F35" s="49"/>
      <c r="G35" s="49"/>
    </row>
    <row r="36" spans="1:7" ht="23.15" customHeight="1">
      <c r="A36" s="49"/>
      <c r="B36" s="49"/>
      <c r="C36" s="49"/>
      <c r="D36" s="49"/>
      <c r="E36" s="49"/>
      <c r="F36" s="49"/>
      <c r="G36" s="49"/>
    </row>
    <row r="37" spans="1:7" ht="23.15" customHeight="1">
      <c r="A37" s="49"/>
      <c r="B37" s="49"/>
      <c r="C37" s="49"/>
      <c r="D37" s="49"/>
      <c r="E37" s="49"/>
      <c r="F37" s="49"/>
      <c r="G37" s="49"/>
    </row>
    <row r="38" spans="1:7" ht="23.15" customHeight="1">
      <c r="A38" s="49"/>
      <c r="B38" s="49"/>
      <c r="C38" s="49"/>
      <c r="D38" s="49"/>
      <c r="E38" s="49"/>
      <c r="F38" s="49"/>
      <c r="G38" s="49"/>
    </row>
    <row r="39" spans="1:7" ht="23.15" customHeight="1">
      <c r="A39" s="49"/>
      <c r="B39" s="49"/>
      <c r="C39" s="49"/>
      <c r="D39" s="49"/>
      <c r="E39" s="49"/>
      <c r="F39" s="49"/>
      <c r="G39" s="49"/>
    </row>
    <row r="40" spans="1:7" ht="23.15" customHeight="1">
      <c r="A40" s="49"/>
      <c r="B40" s="49"/>
      <c r="C40" s="49"/>
      <c r="D40" s="49"/>
      <c r="E40" s="49"/>
      <c r="F40" s="49"/>
      <c r="G40" s="49"/>
    </row>
    <row r="41" spans="1:7" ht="23.15" customHeight="1">
      <c r="A41" s="49"/>
      <c r="B41" s="49"/>
      <c r="C41" s="49"/>
      <c r="D41" s="49"/>
      <c r="E41" s="49"/>
      <c r="F41" s="49"/>
      <c r="G41" s="49"/>
    </row>
    <row r="42" spans="1:7" ht="23.15" customHeight="1">
      <c r="A42" s="49"/>
      <c r="B42" s="49"/>
      <c r="C42" s="49"/>
      <c r="D42" s="49"/>
      <c r="E42" s="49"/>
      <c r="F42" s="49"/>
      <c r="G42" s="49"/>
    </row>
    <row r="43" spans="1:7" ht="23.15" customHeight="1">
      <c r="A43" s="49"/>
      <c r="B43" s="49"/>
      <c r="C43" s="49"/>
      <c r="D43" s="49"/>
      <c r="E43" s="49"/>
      <c r="F43" s="49"/>
      <c r="G43" s="49"/>
    </row>
    <row r="44" spans="1:7" ht="23.15" customHeight="1">
      <c r="B44" s="32"/>
      <c r="C44" s="46"/>
      <c r="D44" s="46"/>
      <c r="E44" s="46"/>
      <c r="F44" s="46"/>
      <c r="G44" s="46"/>
    </row>
    <row r="45" spans="1:7" ht="23.15" customHeight="1">
      <c r="A45" s="32" t="s">
        <v>27</v>
      </c>
      <c r="B45" s="32"/>
      <c r="C45" s="46"/>
      <c r="D45" s="46"/>
      <c r="E45" s="46"/>
      <c r="F45" s="46"/>
      <c r="G45" s="51"/>
    </row>
  </sheetData>
  <mergeCells count="4">
    <mergeCell ref="A2:G2"/>
    <mergeCell ref="A3:G3"/>
    <mergeCell ref="A4:G4"/>
    <mergeCell ref="E6:F6"/>
  </mergeCells>
  <printOptions horizontalCentered="1"/>
  <pageMargins left="0.472440945" right="0.40748031499999998" top="0.59055118110236204" bottom="0.15748031496063" header="0" footer="0"/>
  <pageSetup paperSize="9" scale="78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view="pageBreakPreview" topLeftCell="A22" zoomScale="90" zoomScaleNormal="90" zoomScaleSheetLayoutView="90" workbookViewId="0">
      <selection activeCell="H4" sqref="H1:J1048576"/>
    </sheetView>
  </sheetViews>
  <sheetFormatPr defaultColWidth="9.33203125" defaultRowHeight="23.15" customHeight="1"/>
  <cols>
    <col min="1" max="1" width="49.109375" style="31" bestFit="1" customWidth="1"/>
    <col min="2" max="2" width="11" style="31" customWidth="1"/>
    <col min="3" max="6" width="15.77734375" style="38" customWidth="1"/>
    <col min="7" max="7" width="16.44140625" style="38" bestFit="1" customWidth="1"/>
    <col min="8" max="16384" width="9.33203125" style="31"/>
  </cols>
  <sheetData>
    <row r="1" spans="1:7" ht="23.15" customHeight="1">
      <c r="G1" s="32">
        <v>12</v>
      </c>
    </row>
    <row r="2" spans="1:7" ht="23.15" customHeight="1">
      <c r="A2" s="120" t="str">
        <f>+'Page 11'!A2:G2</f>
        <v>บริษัท แฟนซีวู๊ด อินดัสตรีส จำกัด (มหาชน) และบริษัทย่อย</v>
      </c>
      <c r="B2" s="120"/>
      <c r="C2" s="120"/>
      <c r="D2" s="120"/>
      <c r="E2" s="120"/>
      <c r="F2" s="120"/>
      <c r="G2" s="120"/>
    </row>
    <row r="3" spans="1:7" ht="23.15" customHeight="1">
      <c r="A3" s="120" t="s">
        <v>87</v>
      </c>
      <c r="B3" s="120"/>
      <c r="C3" s="120"/>
      <c r="D3" s="120"/>
      <c r="E3" s="120"/>
      <c r="F3" s="120"/>
      <c r="G3" s="120"/>
    </row>
    <row r="4" spans="1:7" ht="23.15" customHeight="1">
      <c r="A4" s="120" t="s">
        <v>55</v>
      </c>
      <c r="B4" s="120"/>
      <c r="C4" s="120"/>
      <c r="D4" s="120"/>
      <c r="E4" s="120"/>
      <c r="F4" s="120"/>
      <c r="G4" s="120"/>
    </row>
    <row r="5" spans="1:7" ht="23.15" customHeight="1">
      <c r="A5" s="34"/>
      <c r="B5" s="34"/>
      <c r="C5" s="35"/>
      <c r="D5" s="36"/>
      <c r="E5" s="36"/>
      <c r="F5" s="36"/>
      <c r="G5" s="37" t="s">
        <v>3</v>
      </c>
    </row>
    <row r="6" spans="1:7" ht="23.15" customHeight="1">
      <c r="A6" s="33"/>
      <c r="B6" s="33"/>
      <c r="C6" s="52"/>
      <c r="D6" s="52"/>
      <c r="E6" s="122" t="s">
        <v>77</v>
      </c>
      <c r="F6" s="122"/>
      <c r="G6" s="52"/>
    </row>
    <row r="7" spans="1:7" ht="23.15" customHeight="1">
      <c r="A7" s="41"/>
      <c r="B7" s="41"/>
      <c r="C7" s="53" t="s">
        <v>78</v>
      </c>
      <c r="D7" s="53"/>
      <c r="E7" s="33" t="s">
        <v>49</v>
      </c>
      <c r="F7" s="52"/>
      <c r="G7" s="54"/>
    </row>
    <row r="8" spans="1:7" ht="23.15" customHeight="1">
      <c r="A8" s="34"/>
      <c r="B8" s="34" t="s">
        <v>6</v>
      </c>
      <c r="C8" s="55" t="s">
        <v>79</v>
      </c>
      <c r="D8" s="55" t="s">
        <v>80</v>
      </c>
      <c r="E8" s="34" t="s">
        <v>81</v>
      </c>
      <c r="F8" s="34" t="s">
        <v>51</v>
      </c>
      <c r="G8" s="34" t="s">
        <v>82</v>
      </c>
    </row>
    <row r="9" spans="1:7" ht="23.15" customHeight="1">
      <c r="A9" s="32"/>
      <c r="B9" s="45"/>
      <c r="C9" s="46"/>
      <c r="D9" s="46"/>
      <c r="E9" s="46"/>
      <c r="F9" s="46"/>
      <c r="G9" s="46"/>
    </row>
    <row r="10" spans="1:7" ht="23.15" customHeight="1">
      <c r="A10" s="32" t="s">
        <v>83</v>
      </c>
      <c r="B10" s="45"/>
      <c r="C10" s="50">
        <v>615000000</v>
      </c>
      <c r="D10" s="50">
        <v>709150970.58000004</v>
      </c>
      <c r="E10" s="50">
        <v>25600000</v>
      </c>
      <c r="F10" s="50">
        <v>-493716087.25999999</v>
      </c>
      <c r="G10" s="50">
        <v>856034883.31999993</v>
      </c>
    </row>
    <row r="11" spans="1:7" ht="23.15" customHeight="1">
      <c r="A11" s="32" t="s">
        <v>84</v>
      </c>
      <c r="B11" s="45"/>
      <c r="C11" s="50"/>
      <c r="D11" s="50"/>
      <c r="E11" s="50"/>
      <c r="F11" s="50"/>
      <c r="G11" s="50"/>
    </row>
    <row r="12" spans="1:7" ht="23.15" customHeight="1">
      <c r="A12" s="32" t="s">
        <v>73</v>
      </c>
      <c r="B12" s="45"/>
      <c r="C12" s="50">
        <v>0</v>
      </c>
      <c r="D12" s="50">
        <v>0</v>
      </c>
      <c r="E12" s="50">
        <v>0</v>
      </c>
      <c r="F12" s="50">
        <f>+'Page 10'!I26</f>
        <v>733969.1799999997</v>
      </c>
      <c r="G12" s="50">
        <f>SUM(C12:F12)</f>
        <v>733969.1799999997</v>
      </c>
    </row>
    <row r="13" spans="1:7" ht="23.15" customHeight="1">
      <c r="A13" s="32" t="s">
        <v>70</v>
      </c>
      <c r="B13" s="45"/>
      <c r="C13" s="47">
        <v>0</v>
      </c>
      <c r="D13" s="47">
        <v>0</v>
      </c>
      <c r="E13" s="47">
        <v>0</v>
      </c>
      <c r="F13" s="47">
        <f>+'Page 10'!I23</f>
        <v>-62048481.190000027</v>
      </c>
      <c r="G13" s="50">
        <f>SUM(C13:F13)</f>
        <v>-62048481.190000027</v>
      </c>
    </row>
    <row r="14" spans="1:7" ht="23.15" customHeight="1">
      <c r="A14" s="32" t="s">
        <v>85</v>
      </c>
      <c r="B14" s="45"/>
      <c r="C14" s="98">
        <f>SUM(C10:C13)</f>
        <v>615000000</v>
      </c>
      <c r="D14" s="98">
        <f t="shared" ref="D14:F14" si="0">SUM(D10:D13)</f>
        <v>709150970.58000004</v>
      </c>
      <c r="E14" s="98">
        <f t="shared" si="0"/>
        <v>25600000</v>
      </c>
      <c r="F14" s="98">
        <f t="shared" si="0"/>
        <v>-555030599.26999998</v>
      </c>
      <c r="G14" s="98">
        <f>SUM(G10:G13)</f>
        <v>794720371.30999982</v>
      </c>
    </row>
    <row r="15" spans="1:7" ht="23.15" customHeight="1">
      <c r="A15" s="32" t="s">
        <v>84</v>
      </c>
      <c r="B15" s="45"/>
      <c r="C15" s="50"/>
      <c r="D15" s="50"/>
      <c r="E15" s="50"/>
      <c r="F15" s="50"/>
      <c r="G15" s="50"/>
    </row>
    <row r="16" spans="1:7" ht="23.15" customHeight="1">
      <c r="A16" s="32" t="s">
        <v>73</v>
      </c>
      <c r="B16" s="45"/>
      <c r="C16" s="50">
        <v>0</v>
      </c>
      <c r="D16" s="50">
        <v>0</v>
      </c>
      <c r="E16" s="50">
        <v>0</v>
      </c>
      <c r="F16" s="50">
        <f>+'Page 10'!H26</f>
        <v>2741056.6600000011</v>
      </c>
      <c r="G16" s="50">
        <f>SUM(C16:F16)</f>
        <v>2741056.6600000011</v>
      </c>
    </row>
    <row r="17" spans="1:7" ht="23.15" customHeight="1">
      <c r="A17" s="32" t="s">
        <v>70</v>
      </c>
      <c r="B17" s="45"/>
      <c r="C17" s="47">
        <v>0</v>
      </c>
      <c r="D17" s="47">
        <v>0</v>
      </c>
      <c r="E17" s="47">
        <v>0</v>
      </c>
      <c r="F17" s="47">
        <f>+'Page 10'!H23</f>
        <v>-1509432.8200000226</v>
      </c>
      <c r="G17" s="50">
        <f>SUM(C17:F17)</f>
        <v>-1509432.8200000226</v>
      </c>
    </row>
    <row r="18" spans="1:7" ht="23.15" customHeight="1" thickBot="1">
      <c r="A18" s="32" t="s">
        <v>86</v>
      </c>
      <c r="B18" s="45"/>
      <c r="C18" s="66">
        <f>SUM(C14:C17)</f>
        <v>615000000</v>
      </c>
      <c r="D18" s="66">
        <f t="shared" ref="D18:G18" si="1">SUM(D14:D17)</f>
        <v>709150970.58000004</v>
      </c>
      <c r="E18" s="66">
        <f t="shared" si="1"/>
        <v>25600000</v>
      </c>
      <c r="F18" s="66">
        <f t="shared" si="1"/>
        <v>-553798975.43000007</v>
      </c>
      <c r="G18" s="66">
        <f t="shared" si="1"/>
        <v>795951995.14999974</v>
      </c>
    </row>
    <row r="19" spans="1:7" ht="23.15" customHeight="1" thickTop="1">
      <c r="A19" s="32"/>
      <c r="B19" s="45"/>
      <c r="C19" s="50"/>
      <c r="D19" s="50"/>
      <c r="E19" s="50"/>
      <c r="F19" s="50"/>
      <c r="G19" s="50"/>
    </row>
    <row r="20" spans="1:7" ht="23.15" customHeight="1">
      <c r="A20" s="56"/>
      <c r="B20" s="56"/>
      <c r="C20" s="68"/>
      <c r="D20" s="68"/>
      <c r="E20" s="68"/>
      <c r="F20" s="68"/>
      <c r="G20" s="68"/>
    </row>
    <row r="21" spans="1:7" ht="23.15" customHeight="1">
      <c r="A21" s="56"/>
      <c r="B21" s="56"/>
      <c r="C21" s="56"/>
      <c r="D21" s="56"/>
      <c r="E21" s="56"/>
      <c r="F21" s="56"/>
      <c r="G21" s="75"/>
    </row>
    <row r="22" spans="1:7" ht="23.15" customHeight="1">
      <c r="A22" s="56"/>
      <c r="B22" s="56"/>
      <c r="C22" s="56"/>
      <c r="D22" s="56"/>
      <c r="E22" s="56"/>
      <c r="F22" s="56"/>
      <c r="G22" s="56"/>
    </row>
    <row r="23" spans="1:7" ht="23.15" customHeight="1">
      <c r="A23" s="56"/>
      <c r="B23" s="56"/>
      <c r="C23" s="56"/>
      <c r="D23" s="56"/>
      <c r="E23" s="56"/>
      <c r="F23" s="56"/>
      <c r="G23" s="56"/>
    </row>
    <row r="24" spans="1:7" ht="23.15" customHeight="1">
      <c r="A24" s="56"/>
      <c r="B24" s="56"/>
      <c r="C24" s="56"/>
      <c r="D24" s="56"/>
      <c r="E24" s="56"/>
      <c r="F24" s="56"/>
      <c r="G24" s="56"/>
    </row>
    <row r="25" spans="1:7" ht="23.15" customHeight="1">
      <c r="A25" s="56"/>
      <c r="B25" s="56"/>
      <c r="C25" s="56"/>
      <c r="D25" s="56"/>
      <c r="E25" s="56"/>
      <c r="F25" s="56"/>
      <c r="G25" s="56"/>
    </row>
    <row r="26" spans="1:7" ht="23.15" customHeight="1">
      <c r="A26" s="56"/>
      <c r="B26" s="56"/>
      <c r="C26" s="56"/>
      <c r="D26" s="56"/>
      <c r="E26" s="56"/>
      <c r="F26" s="56"/>
      <c r="G26" s="56"/>
    </row>
    <row r="27" spans="1:7" ht="23.15" customHeight="1">
      <c r="A27" s="56"/>
      <c r="B27" s="56"/>
      <c r="C27" s="56"/>
      <c r="D27" s="56"/>
      <c r="E27" s="56"/>
      <c r="F27" s="56"/>
      <c r="G27" s="56"/>
    </row>
    <row r="28" spans="1:7" ht="23.15" customHeight="1">
      <c r="A28" s="56"/>
      <c r="B28" s="56"/>
      <c r="C28" s="56"/>
      <c r="D28" s="56"/>
      <c r="E28" s="56"/>
      <c r="F28" s="56"/>
      <c r="G28" s="56"/>
    </row>
    <row r="29" spans="1:7" ht="23.15" customHeight="1">
      <c r="A29" s="56"/>
      <c r="B29" s="56"/>
      <c r="C29" s="56"/>
      <c r="D29" s="56"/>
      <c r="E29" s="56"/>
      <c r="F29" s="56"/>
      <c r="G29" s="56"/>
    </row>
    <row r="30" spans="1:7" ht="23.15" customHeight="1">
      <c r="A30" s="56"/>
      <c r="B30" s="56"/>
      <c r="C30" s="56"/>
      <c r="D30" s="56"/>
      <c r="E30" s="56"/>
      <c r="F30" s="56"/>
      <c r="G30" s="56"/>
    </row>
    <row r="31" spans="1:7" ht="23.15" customHeight="1">
      <c r="A31" s="56"/>
      <c r="B31" s="56"/>
      <c r="C31" s="56"/>
      <c r="D31" s="56"/>
      <c r="E31" s="56"/>
      <c r="F31" s="56"/>
      <c r="G31" s="56"/>
    </row>
    <row r="32" spans="1:7" ht="23.15" customHeight="1">
      <c r="A32" s="56"/>
      <c r="B32" s="56"/>
      <c r="C32" s="56"/>
      <c r="D32" s="56"/>
      <c r="E32" s="56"/>
      <c r="F32" s="56"/>
      <c r="G32" s="56"/>
    </row>
    <row r="33" spans="1:7" ht="23.15" customHeight="1">
      <c r="A33" s="56"/>
      <c r="B33" s="56"/>
      <c r="C33" s="56"/>
      <c r="D33" s="56"/>
      <c r="E33" s="56"/>
      <c r="F33" s="56"/>
      <c r="G33" s="56"/>
    </row>
    <row r="34" spans="1:7" ht="23.15" customHeight="1">
      <c r="A34" s="56"/>
      <c r="B34" s="56"/>
      <c r="C34" s="56"/>
      <c r="D34" s="56"/>
      <c r="E34" s="56"/>
      <c r="F34" s="56"/>
      <c r="G34" s="56"/>
    </row>
    <row r="35" spans="1:7" ht="23.15" customHeight="1">
      <c r="A35" s="56"/>
      <c r="B35" s="56"/>
      <c r="C35" s="56"/>
      <c r="D35" s="56"/>
      <c r="E35" s="56"/>
      <c r="F35" s="56"/>
      <c r="G35" s="56"/>
    </row>
    <row r="36" spans="1:7" ht="23.15" customHeight="1">
      <c r="A36" s="56"/>
      <c r="B36" s="56"/>
      <c r="C36" s="56"/>
      <c r="D36" s="56"/>
      <c r="E36" s="56"/>
      <c r="F36" s="56"/>
      <c r="G36" s="56"/>
    </row>
    <row r="37" spans="1:7" ht="23.15" customHeight="1">
      <c r="A37" s="56"/>
      <c r="B37" s="56"/>
      <c r="C37" s="56"/>
      <c r="D37" s="56"/>
      <c r="E37" s="56"/>
      <c r="F37" s="56"/>
      <c r="G37" s="56"/>
    </row>
    <row r="38" spans="1:7" ht="23.15" customHeight="1">
      <c r="A38" s="56"/>
      <c r="B38" s="56"/>
      <c r="C38" s="56"/>
      <c r="D38" s="56"/>
      <c r="E38" s="56"/>
      <c r="F38" s="56"/>
      <c r="G38" s="56"/>
    </row>
    <row r="39" spans="1:7" ht="23.15" customHeight="1">
      <c r="A39" s="56"/>
      <c r="B39" s="56"/>
      <c r="C39" s="56"/>
      <c r="D39" s="56"/>
      <c r="E39" s="56"/>
      <c r="F39" s="56"/>
      <c r="G39" s="56"/>
    </row>
    <row r="40" spans="1:7" ht="23.15" customHeight="1">
      <c r="A40" s="56"/>
      <c r="B40" s="56"/>
      <c r="C40" s="56"/>
      <c r="D40" s="56"/>
      <c r="E40" s="56"/>
      <c r="F40" s="56"/>
      <c r="G40" s="56"/>
    </row>
    <row r="41" spans="1:7" ht="23.15" customHeight="1">
      <c r="A41" s="56"/>
      <c r="B41" s="56"/>
      <c r="C41" s="56"/>
      <c r="D41" s="56"/>
      <c r="E41" s="56"/>
      <c r="F41" s="56"/>
      <c r="G41" s="56"/>
    </row>
    <row r="42" spans="1:7" ht="23.15" customHeight="1">
      <c r="A42" s="32" t="s">
        <v>27</v>
      </c>
    </row>
  </sheetData>
  <mergeCells count="4">
    <mergeCell ref="A2:G2"/>
    <mergeCell ref="A3:G3"/>
    <mergeCell ref="A4:G4"/>
    <mergeCell ref="E6:F6"/>
  </mergeCells>
  <printOptions horizontalCentered="1"/>
  <pageMargins left="0.66929133858267698" right="0.23622047244094499" top="0.6" bottom="0.17" header="0" footer="0"/>
  <pageSetup paperSize="9" scale="80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06"/>
  <sheetViews>
    <sheetView tabSelected="1" view="pageBreakPreview" topLeftCell="B73" zoomScaleNormal="100" zoomScaleSheetLayoutView="100" workbookViewId="0">
      <selection activeCell="G73" sqref="G1:J1048576"/>
    </sheetView>
  </sheetViews>
  <sheetFormatPr defaultColWidth="9.33203125" defaultRowHeight="20"/>
  <cols>
    <col min="1" max="1" width="74.44140625" style="111" customWidth="1"/>
    <col min="2" max="2" width="12.109375" style="111" customWidth="1"/>
    <col min="3" max="3" width="19.109375" style="111" customWidth="1"/>
    <col min="4" max="4" width="22" style="96" customWidth="1"/>
    <col min="5" max="5" width="19.109375" style="16" customWidth="1"/>
    <col min="6" max="6" width="19.44140625" style="96" bestFit="1" customWidth="1"/>
    <col min="7" max="16384" width="9.33203125" style="111"/>
  </cols>
  <sheetData>
    <row r="1" spans="1:6" s="1" customFormat="1" ht="21.5">
      <c r="D1" s="19"/>
      <c r="E1" s="3"/>
      <c r="F1" s="19">
        <v>13</v>
      </c>
    </row>
    <row r="2" spans="1:6" s="1" customFormat="1" ht="22">
      <c r="A2" s="115" t="s">
        <v>0</v>
      </c>
      <c r="B2" s="115"/>
      <c r="C2" s="115"/>
      <c r="D2" s="115"/>
      <c r="E2" s="115"/>
      <c r="F2" s="115"/>
    </row>
    <row r="3" spans="1:6" s="11" customFormat="1" ht="22">
      <c r="A3" s="115" t="s">
        <v>88</v>
      </c>
      <c r="B3" s="115"/>
      <c r="C3" s="115"/>
      <c r="D3" s="115"/>
      <c r="E3" s="115"/>
      <c r="F3" s="115"/>
    </row>
    <row r="4" spans="1:6" s="11" customFormat="1" ht="22">
      <c r="A4" s="115" t="s">
        <v>55</v>
      </c>
      <c r="B4" s="115"/>
      <c r="C4" s="115"/>
      <c r="D4" s="115"/>
      <c r="E4" s="115"/>
      <c r="F4" s="115"/>
    </row>
    <row r="5" spans="1:6" s="1" customFormat="1" ht="22">
      <c r="D5" s="9"/>
      <c r="E5" s="4"/>
      <c r="F5" s="92" t="s">
        <v>3</v>
      </c>
    </row>
    <row r="6" spans="1:6" s="1" customFormat="1" ht="22">
      <c r="A6" s="109"/>
      <c r="B6" s="109"/>
      <c r="C6" s="116" t="s">
        <v>4</v>
      </c>
      <c r="D6" s="116"/>
      <c r="E6" s="116" t="s">
        <v>5</v>
      </c>
      <c r="F6" s="116"/>
    </row>
    <row r="7" spans="1:6" s="1" customFormat="1" ht="22">
      <c r="A7" s="110"/>
      <c r="B7" s="12" t="s">
        <v>6</v>
      </c>
      <c r="C7" s="58">
        <v>2566</v>
      </c>
      <c r="D7" s="93">
        <v>2565</v>
      </c>
      <c r="E7" s="58">
        <v>2566</v>
      </c>
      <c r="F7" s="93">
        <v>2565</v>
      </c>
    </row>
    <row r="8" spans="1:6" s="1" customFormat="1" ht="22">
      <c r="B8" s="10"/>
      <c r="C8" s="57"/>
      <c r="D8" s="94"/>
      <c r="E8" s="57"/>
      <c r="F8" s="94"/>
    </row>
    <row r="9" spans="1:6" s="1" customFormat="1" ht="21.5">
      <c r="A9" s="1" t="s">
        <v>89</v>
      </c>
      <c r="C9" s="3"/>
      <c r="D9" s="19"/>
      <c r="E9" s="3"/>
      <c r="F9" s="19"/>
    </row>
    <row r="10" spans="1:6" s="1" customFormat="1" ht="21.5">
      <c r="A10" s="3" t="s">
        <v>90</v>
      </c>
      <c r="B10" s="3"/>
      <c r="C10" s="3">
        <f>+'Page 10'!F23</f>
        <v>-7076720.4000000209</v>
      </c>
      <c r="D10" s="3">
        <f>+'Page 10'!G23</f>
        <v>-61954198.219999939</v>
      </c>
      <c r="E10" s="3">
        <f>+'Page 10'!H23</f>
        <v>-1509432.8200000226</v>
      </c>
      <c r="F10" s="3">
        <f>+'Page 10'!I23</f>
        <v>-62048481.190000027</v>
      </c>
    </row>
    <row r="11" spans="1:6" s="1" customFormat="1" ht="21.5">
      <c r="A11" s="3" t="s">
        <v>91</v>
      </c>
      <c r="B11" s="3"/>
      <c r="C11" s="3"/>
      <c r="D11" s="13"/>
      <c r="E11" s="13"/>
      <c r="F11" s="13"/>
    </row>
    <row r="12" spans="1:6" s="1" customFormat="1" ht="21.5">
      <c r="A12" s="3" t="s">
        <v>92</v>
      </c>
      <c r="B12" s="3"/>
      <c r="C12" s="3">
        <v>232862.84000000003</v>
      </c>
      <c r="D12" s="3">
        <v>-151565.81</v>
      </c>
      <c r="E12" s="3">
        <v>232862.84000000003</v>
      </c>
      <c r="F12" s="3">
        <v>4587645.09</v>
      </c>
    </row>
    <row r="13" spans="1:6" s="1" customFormat="1" ht="21.5">
      <c r="A13" s="3" t="s">
        <v>131</v>
      </c>
      <c r="B13" s="3"/>
      <c r="C13" s="3">
        <v>-18060472.720000003</v>
      </c>
      <c r="D13" s="3">
        <v>-3527570.68</v>
      </c>
      <c r="E13" s="3">
        <v>-17937743.310000002</v>
      </c>
      <c r="F13" s="3">
        <v>-2678895.27</v>
      </c>
    </row>
    <row r="14" spans="1:6" s="1" customFormat="1" ht="21.5">
      <c r="A14" s="3" t="s">
        <v>93</v>
      </c>
      <c r="B14" s="3"/>
      <c r="C14" s="3">
        <v>31602324.060000002</v>
      </c>
      <c r="D14" s="3">
        <v>36478838.369999997</v>
      </c>
      <c r="E14" s="3">
        <v>31569761.919999998</v>
      </c>
      <c r="F14" s="3">
        <v>36494128.259999998</v>
      </c>
    </row>
    <row r="15" spans="1:6" s="1" customFormat="1" ht="21.5">
      <c r="A15" s="3" t="s">
        <v>94</v>
      </c>
      <c r="B15" s="3"/>
      <c r="C15" s="3">
        <v>515175.78</v>
      </c>
      <c r="D15" s="3">
        <v>611961.75</v>
      </c>
      <c r="E15" s="13">
        <v>476706.4</v>
      </c>
      <c r="F15" s="3">
        <v>557785.27</v>
      </c>
    </row>
    <row r="16" spans="1:6" s="1" customFormat="1" ht="21.5">
      <c r="A16" s="3" t="s">
        <v>95</v>
      </c>
      <c r="B16" s="3"/>
      <c r="C16" s="3">
        <v>-44210.95</v>
      </c>
      <c r="D16" s="3">
        <v>0</v>
      </c>
      <c r="E16" s="13">
        <v>-44210.95</v>
      </c>
      <c r="F16" s="3">
        <v>0</v>
      </c>
    </row>
    <row r="17" spans="1:6" s="1" customFormat="1" ht="21.5">
      <c r="A17" s="3" t="s">
        <v>96</v>
      </c>
      <c r="B17" s="3"/>
      <c r="C17" s="3">
        <v>20.420000000000002</v>
      </c>
      <c r="D17" s="3">
        <v>6379176.4500000002</v>
      </c>
      <c r="E17" s="13">
        <v>1</v>
      </c>
      <c r="F17" s="3">
        <v>6378004</v>
      </c>
    </row>
    <row r="18" spans="1:6" s="1" customFormat="1" ht="21.5">
      <c r="A18" s="3" t="s">
        <v>97</v>
      </c>
      <c r="B18" s="3"/>
      <c r="C18" s="3">
        <v>189341.38</v>
      </c>
      <c r="D18" s="3">
        <v>4706394.0199999996</v>
      </c>
      <c r="E18" s="13">
        <v>189341.38</v>
      </c>
      <c r="F18" s="3">
        <v>4706394.0199999996</v>
      </c>
    </row>
    <row r="19" spans="1:6" s="1" customFormat="1" ht="21.5">
      <c r="A19" s="3" t="s">
        <v>98</v>
      </c>
      <c r="B19" s="3"/>
      <c r="C19" s="3">
        <v>-749352.68</v>
      </c>
      <c r="D19" s="3">
        <v>-242488.55</v>
      </c>
      <c r="E19" s="13">
        <v>-348465.93</v>
      </c>
      <c r="F19" s="3">
        <v>-96228.26</v>
      </c>
    </row>
    <row r="20" spans="1:6" s="1" customFormat="1" ht="21.5">
      <c r="A20" s="3" t="s">
        <v>99</v>
      </c>
      <c r="B20" s="3"/>
      <c r="C20" s="63">
        <v>393526.76</v>
      </c>
      <c r="D20" s="63">
        <v>1355654.76</v>
      </c>
      <c r="E20" s="63">
        <v>384773.59</v>
      </c>
      <c r="F20" s="63">
        <v>1343176.5</v>
      </c>
    </row>
    <row r="21" spans="1:6" s="1" customFormat="1" ht="21.5">
      <c r="A21" s="3" t="s">
        <v>132</v>
      </c>
      <c r="B21" s="3"/>
      <c r="C21" s="13">
        <f>SUM(C10:C20)</f>
        <v>7002494.4899999788</v>
      </c>
      <c r="D21" s="13">
        <f>SUM(D10:D20)</f>
        <v>-16343797.909999946</v>
      </c>
      <c r="E21" s="13">
        <f>SUM(E10:E20)</f>
        <v>13013594.119999975</v>
      </c>
      <c r="F21" s="13">
        <f>SUM(F10:F20)</f>
        <v>-10756471.58000003</v>
      </c>
    </row>
    <row r="22" spans="1:6" s="1" customFormat="1" ht="21.5">
      <c r="A22" s="3" t="s">
        <v>100</v>
      </c>
      <c r="B22" s="3"/>
      <c r="C22" s="13"/>
      <c r="D22" s="13"/>
      <c r="E22" s="13"/>
      <c r="F22" s="13"/>
    </row>
    <row r="23" spans="1:6" s="1" customFormat="1" ht="21.5">
      <c r="A23" s="3" t="s">
        <v>101</v>
      </c>
      <c r="B23" s="3"/>
      <c r="C23" s="3">
        <v>-3555906.5700000022</v>
      </c>
      <c r="D23" s="3">
        <v>2245500.27</v>
      </c>
      <c r="E23" s="3">
        <v>-3558816.6700000018</v>
      </c>
      <c r="F23" s="3">
        <v>2126019.6</v>
      </c>
    </row>
    <row r="24" spans="1:6" s="1" customFormat="1" ht="21.5">
      <c r="A24" s="3" t="s">
        <v>102</v>
      </c>
      <c r="B24" s="3"/>
      <c r="C24" s="3">
        <v>58390208.520000003</v>
      </c>
      <c r="D24" s="3">
        <v>16269104.609999999</v>
      </c>
      <c r="E24" s="13">
        <v>35240131.530000001</v>
      </c>
      <c r="F24" s="3">
        <v>4198409.21</v>
      </c>
    </row>
    <row r="25" spans="1:6" s="1" customFormat="1" ht="21.5">
      <c r="A25" s="3" t="s">
        <v>103</v>
      </c>
      <c r="B25" s="3"/>
      <c r="C25" s="3">
        <v>167329</v>
      </c>
      <c r="D25" s="3">
        <v>-1037</v>
      </c>
      <c r="E25" s="13">
        <v>0</v>
      </c>
      <c r="F25" s="3">
        <v>0</v>
      </c>
    </row>
    <row r="26" spans="1:6" s="1" customFormat="1" ht="22">
      <c r="A26" s="4" t="s">
        <v>104</v>
      </c>
      <c r="B26" s="4"/>
      <c r="C26" s="15"/>
      <c r="D26" s="15"/>
      <c r="E26" s="15"/>
      <c r="F26" s="15"/>
    </row>
    <row r="27" spans="1:6" s="1" customFormat="1" ht="21.5">
      <c r="A27" s="3" t="s">
        <v>105</v>
      </c>
      <c r="B27" s="3"/>
      <c r="C27" s="3">
        <v>-517200.78</v>
      </c>
      <c r="D27" s="3">
        <v>-5525199.0499999998</v>
      </c>
      <c r="E27" s="13">
        <v>-644677.52</v>
      </c>
      <c r="F27" s="3">
        <v>-1491140.45</v>
      </c>
    </row>
    <row r="28" spans="1:6" s="1" customFormat="1" ht="21.5">
      <c r="A28" s="3" t="s">
        <v>106</v>
      </c>
      <c r="B28" s="3"/>
      <c r="C28" s="3">
        <v>-2583721.7000000002</v>
      </c>
      <c r="D28" s="3">
        <v>-1132151.29</v>
      </c>
      <c r="E28" s="13">
        <v>-2113721.7000000002</v>
      </c>
      <c r="F28" s="3">
        <v>-1452151.29</v>
      </c>
    </row>
    <row r="29" spans="1:6" s="1" customFormat="1" ht="21.5">
      <c r="A29" s="3" t="s">
        <v>107</v>
      </c>
      <c r="B29" s="3"/>
      <c r="C29" s="63">
        <v>1941653.9000000004</v>
      </c>
      <c r="D29" s="63">
        <v>1173165.05</v>
      </c>
      <c r="E29" s="76">
        <v>2000000</v>
      </c>
      <c r="F29" s="76">
        <v>1000000</v>
      </c>
    </row>
    <row r="30" spans="1:6" s="1" customFormat="1" ht="21.5">
      <c r="A30" s="3" t="s">
        <v>108</v>
      </c>
      <c r="B30" s="3"/>
      <c r="C30" s="4">
        <f>+SUM(C21:C29)</f>
        <v>60844856.859999977</v>
      </c>
      <c r="D30" s="4">
        <f>+SUM(D21:D29)</f>
        <v>-3314415.3199999472</v>
      </c>
      <c r="E30" s="4">
        <f>+SUM(E21:E29)</f>
        <v>43936509.759999968</v>
      </c>
      <c r="F30" s="4">
        <f>+SUM(F21:F29)</f>
        <v>-6375334.5100000305</v>
      </c>
    </row>
    <row r="31" spans="1:6" s="1" customFormat="1" ht="21.5">
      <c r="A31" s="3" t="s">
        <v>109</v>
      </c>
      <c r="B31" s="3"/>
      <c r="C31" s="112">
        <v>717046.7</v>
      </c>
      <c r="D31" s="13">
        <v>235524.84</v>
      </c>
      <c r="E31" s="13">
        <v>321748.46000000002</v>
      </c>
      <c r="F31" s="13">
        <v>89264.55</v>
      </c>
    </row>
    <row r="32" spans="1:6" s="1" customFormat="1" ht="21.5">
      <c r="A32" s="3" t="s">
        <v>110</v>
      </c>
      <c r="B32" s="3"/>
      <c r="C32" s="112">
        <v>-3119008.43</v>
      </c>
      <c r="D32" s="3">
        <v>-3281430.17</v>
      </c>
      <c r="E32" s="3">
        <v>-2819580.44</v>
      </c>
      <c r="F32" s="3">
        <v>-3069647.57</v>
      </c>
    </row>
    <row r="33" spans="1:6" s="1" customFormat="1" ht="21.5">
      <c r="A33" s="3" t="s">
        <v>111</v>
      </c>
      <c r="B33" s="3"/>
      <c r="C33" s="112">
        <v>0</v>
      </c>
      <c r="D33" s="3">
        <v>-682867</v>
      </c>
      <c r="E33" s="3">
        <v>0</v>
      </c>
      <c r="F33" s="3">
        <v>-682867</v>
      </c>
    </row>
    <row r="34" spans="1:6" s="1" customFormat="1" ht="21.5">
      <c r="A34" s="3" t="s">
        <v>112</v>
      </c>
      <c r="B34" s="3"/>
      <c r="C34" s="112">
        <v>4009722.85</v>
      </c>
      <c r="D34" s="3">
        <v>4498926.1500000004</v>
      </c>
      <c r="E34" s="3">
        <v>2515939.9700000002</v>
      </c>
      <c r="F34" s="3">
        <v>4000447.06</v>
      </c>
    </row>
    <row r="35" spans="1:6" s="1" customFormat="1" ht="21.5">
      <c r="A35" s="3" t="s">
        <v>113</v>
      </c>
      <c r="B35" s="3"/>
      <c r="C35" s="69">
        <f>SUM(C30:C34)</f>
        <v>62452617.979999982</v>
      </c>
      <c r="D35" s="69">
        <f>SUM(D30:D34)</f>
        <v>-2544261.4999999469</v>
      </c>
      <c r="E35" s="69">
        <f>SUM(E30:E34)</f>
        <v>43954617.74999997</v>
      </c>
      <c r="F35" s="69">
        <f>SUM(F30:F34)</f>
        <v>-6038137.4700000305</v>
      </c>
    </row>
    <row r="36" spans="1:6" s="1" customFormat="1" ht="21.5">
      <c r="A36" s="3"/>
      <c r="B36" s="3"/>
      <c r="C36" s="3"/>
      <c r="D36" s="3"/>
      <c r="E36" s="13"/>
      <c r="F36" s="13"/>
    </row>
    <row r="37" spans="1:6" s="1" customFormat="1" ht="22">
      <c r="A37" s="3"/>
      <c r="B37" s="3"/>
      <c r="C37" s="3"/>
      <c r="D37" s="3"/>
      <c r="E37" s="13"/>
      <c r="F37" s="25"/>
    </row>
    <row r="38" spans="1:6" s="1" customFormat="1" ht="21.5">
      <c r="A38" s="3"/>
      <c r="B38" s="3"/>
      <c r="C38" s="3"/>
      <c r="D38" s="3"/>
      <c r="E38" s="13"/>
      <c r="F38" s="13"/>
    </row>
    <row r="39" spans="1:6" s="1" customFormat="1" ht="21.5">
      <c r="A39" s="3"/>
      <c r="B39" s="3"/>
      <c r="C39" s="3"/>
      <c r="D39" s="3"/>
      <c r="E39" s="13"/>
      <c r="F39" s="13"/>
    </row>
    <row r="40" spans="1:6" s="1" customFormat="1" ht="21.5">
      <c r="A40" s="3"/>
      <c r="B40" s="3"/>
      <c r="C40" s="3"/>
      <c r="D40" s="3"/>
      <c r="E40" s="13"/>
      <c r="F40" s="13"/>
    </row>
    <row r="41" spans="1:6" s="1" customFormat="1" ht="21.5">
      <c r="A41" s="3"/>
      <c r="B41" s="3"/>
      <c r="C41" s="3"/>
      <c r="D41" s="3"/>
      <c r="E41" s="13"/>
      <c r="F41" s="13"/>
    </row>
    <row r="42" spans="1:6" s="1" customFormat="1" ht="21.5">
      <c r="A42" s="3"/>
      <c r="B42" s="3"/>
      <c r="C42" s="3"/>
      <c r="D42" s="3"/>
      <c r="E42" s="13"/>
      <c r="F42" s="13"/>
    </row>
    <row r="43" spans="1:6" s="1" customFormat="1" ht="21.5">
      <c r="A43" s="3"/>
      <c r="B43" s="3"/>
      <c r="C43" s="3"/>
      <c r="D43" s="3"/>
      <c r="E43" s="13"/>
      <c r="F43" s="13"/>
    </row>
    <row r="44" spans="1:6" s="1" customFormat="1" ht="21.5">
      <c r="A44" s="3"/>
      <c r="B44" s="3"/>
      <c r="C44" s="3"/>
      <c r="D44" s="3"/>
      <c r="E44" s="13"/>
      <c r="F44" s="13"/>
    </row>
    <row r="45" spans="1:6" s="1" customFormat="1" ht="21.5">
      <c r="A45" s="3"/>
      <c r="B45" s="3"/>
      <c r="C45" s="3"/>
      <c r="D45" s="3"/>
      <c r="E45" s="13"/>
      <c r="F45" s="13"/>
    </row>
    <row r="46" spans="1:6" s="1" customFormat="1" ht="21.5">
      <c r="A46" s="3"/>
      <c r="B46" s="3"/>
      <c r="C46" s="3"/>
      <c r="D46" s="3"/>
      <c r="E46" s="13"/>
      <c r="F46" s="13"/>
    </row>
    <row r="47" spans="1:6" s="1" customFormat="1" ht="21.5">
      <c r="A47" s="3"/>
      <c r="B47" s="3"/>
      <c r="C47" s="3"/>
      <c r="D47" s="3"/>
      <c r="E47" s="13"/>
      <c r="F47" s="13"/>
    </row>
    <row r="48" spans="1:6" s="1" customFormat="1" ht="21.5">
      <c r="A48" s="3"/>
      <c r="B48" s="3"/>
      <c r="C48" s="3"/>
      <c r="D48" s="3"/>
      <c r="E48" s="13"/>
      <c r="F48" s="13"/>
    </row>
    <row r="49" spans="1:6" s="1" customFormat="1" ht="21.5">
      <c r="A49" s="3"/>
      <c r="B49" s="3"/>
      <c r="C49" s="3"/>
      <c r="D49" s="3"/>
      <c r="E49" s="13"/>
      <c r="F49" s="13"/>
    </row>
    <row r="50" spans="1:6" s="1" customFormat="1" ht="21.5">
      <c r="A50" s="3"/>
      <c r="B50" s="3"/>
      <c r="C50" s="3"/>
      <c r="D50" s="3"/>
      <c r="E50" s="13"/>
      <c r="F50" s="13"/>
    </row>
    <row r="51" spans="1:6" s="1" customFormat="1" ht="21.5">
      <c r="A51" s="3"/>
      <c r="B51" s="3"/>
      <c r="C51" s="3"/>
      <c r="D51" s="3"/>
      <c r="E51" s="13"/>
      <c r="F51" s="13"/>
    </row>
    <row r="52" spans="1:6" s="1" customFormat="1" ht="21.5">
      <c r="A52" s="3"/>
      <c r="B52" s="3"/>
      <c r="C52" s="3"/>
      <c r="D52" s="3"/>
      <c r="E52" s="13"/>
      <c r="F52" s="13"/>
    </row>
    <row r="53" spans="1:6" s="1" customFormat="1" ht="21.5">
      <c r="A53" s="3" t="s">
        <v>27</v>
      </c>
      <c r="B53" s="6"/>
      <c r="C53" s="6"/>
      <c r="D53" s="6"/>
      <c r="E53" s="6"/>
      <c r="F53" s="6"/>
    </row>
    <row r="54" spans="1:6" s="1" customFormat="1" ht="21.5">
      <c r="A54" s="3" t="s">
        <v>114</v>
      </c>
      <c r="B54" s="3"/>
      <c r="C54" s="3"/>
      <c r="D54" s="3"/>
      <c r="E54" s="3"/>
      <c r="F54" s="19">
        <v>14</v>
      </c>
    </row>
    <row r="55" spans="1:6" s="1" customFormat="1" ht="22">
      <c r="A55" s="124" t="s">
        <v>0</v>
      </c>
      <c r="B55" s="124"/>
      <c r="C55" s="124"/>
      <c r="D55" s="124"/>
      <c r="E55" s="124"/>
      <c r="F55" s="124"/>
    </row>
    <row r="56" spans="1:6" s="1" customFormat="1" ht="22">
      <c r="A56" s="124" t="s">
        <v>88</v>
      </c>
      <c r="B56" s="124"/>
      <c r="C56" s="124"/>
      <c r="D56" s="124"/>
      <c r="E56" s="124"/>
      <c r="F56" s="124"/>
    </row>
    <row r="57" spans="1:6" s="1" customFormat="1" ht="22">
      <c r="A57" s="125" t="str">
        <f>+A4</f>
        <v>สำหรับปีสิ้นสุดวันที่ 31 ธันวาคม 2566</v>
      </c>
      <c r="B57" s="125"/>
      <c r="C57" s="125"/>
      <c r="D57" s="125"/>
      <c r="E57" s="125"/>
      <c r="F57" s="125"/>
    </row>
    <row r="58" spans="1:6" s="1" customFormat="1" ht="22">
      <c r="A58" s="4"/>
      <c r="B58" s="4"/>
      <c r="C58" s="4"/>
      <c r="D58" s="4"/>
      <c r="E58" s="4"/>
      <c r="F58" s="95" t="s">
        <v>3</v>
      </c>
    </row>
    <row r="59" spans="1:6" s="1" customFormat="1" ht="22">
      <c r="A59" s="70"/>
      <c r="B59" s="70"/>
      <c r="C59" s="123" t="s">
        <v>4</v>
      </c>
      <c r="D59" s="123"/>
      <c r="E59" s="123" t="s">
        <v>5</v>
      </c>
      <c r="F59" s="123"/>
    </row>
    <row r="60" spans="1:6" s="1" customFormat="1" ht="22">
      <c r="A60" s="63"/>
      <c r="B60" s="71" t="s">
        <v>6</v>
      </c>
      <c r="C60" s="58">
        <v>2566</v>
      </c>
      <c r="D60" s="93">
        <v>2565</v>
      </c>
      <c r="E60" s="58">
        <v>2566</v>
      </c>
      <c r="F60" s="93">
        <v>2565</v>
      </c>
    </row>
    <row r="61" spans="1:6" s="1" customFormat="1" ht="22">
      <c r="A61" s="4"/>
      <c r="B61" s="15"/>
      <c r="C61" s="72"/>
      <c r="D61" s="72"/>
      <c r="E61" s="72"/>
      <c r="F61" s="72"/>
    </row>
    <row r="62" spans="1:6" s="1" customFormat="1" ht="22">
      <c r="A62" s="3" t="s">
        <v>115</v>
      </c>
      <c r="B62" s="3"/>
      <c r="C62" s="3"/>
      <c r="D62" s="3"/>
      <c r="E62" s="3"/>
      <c r="F62" s="25"/>
    </row>
    <row r="63" spans="1:6" s="1" customFormat="1" ht="21.5">
      <c r="A63" s="3" t="s">
        <v>116</v>
      </c>
      <c r="B63" s="3"/>
      <c r="C63" s="3">
        <v>0</v>
      </c>
      <c r="D63" s="3">
        <v>0</v>
      </c>
      <c r="E63" s="3">
        <v>60000000</v>
      </c>
      <c r="F63" s="3">
        <v>140000000</v>
      </c>
    </row>
    <row r="64" spans="1:6" s="1" customFormat="1" ht="21.5">
      <c r="A64" s="3" t="s">
        <v>117</v>
      </c>
      <c r="B64" s="3"/>
      <c r="C64" s="3">
        <v>0</v>
      </c>
      <c r="D64" s="3">
        <v>0</v>
      </c>
      <c r="E64" s="3">
        <v>-50000000</v>
      </c>
      <c r="F64" s="3">
        <v>-50000000</v>
      </c>
    </row>
    <row r="65" spans="1:6" s="1" customFormat="1" ht="21.5">
      <c r="A65" s="3" t="s">
        <v>118</v>
      </c>
      <c r="B65" s="3"/>
      <c r="C65" s="3">
        <v>-50700.5</v>
      </c>
      <c r="D65" s="3">
        <v>0</v>
      </c>
      <c r="E65" s="3">
        <v>0</v>
      </c>
      <c r="F65" s="3">
        <v>0</v>
      </c>
    </row>
    <row r="66" spans="1:6" s="1" customFormat="1" ht="21.5">
      <c r="A66" s="3" t="s">
        <v>119</v>
      </c>
      <c r="B66" s="3"/>
      <c r="C66" s="3">
        <v>44212.95</v>
      </c>
      <c r="D66" s="3">
        <v>0</v>
      </c>
      <c r="E66" s="3">
        <v>44212.95</v>
      </c>
      <c r="F66" s="3">
        <v>0</v>
      </c>
    </row>
    <row r="67" spans="1:6" s="1" customFormat="1" ht="21.5">
      <c r="A67" s="3" t="s">
        <v>120</v>
      </c>
      <c r="B67" s="4"/>
      <c r="C67" s="4">
        <v>0</v>
      </c>
      <c r="D67" s="3">
        <v>-10000023.720000001</v>
      </c>
      <c r="E67" s="4">
        <v>0</v>
      </c>
      <c r="F67" s="3">
        <v>-10000000</v>
      </c>
    </row>
    <row r="68" spans="1:6" s="1" customFormat="1" ht="21.5">
      <c r="A68" s="3" t="s">
        <v>121</v>
      </c>
      <c r="B68" s="3"/>
      <c r="C68" s="69">
        <f>SUM(C63:C67)</f>
        <v>-6487.5500000000029</v>
      </c>
      <c r="D68" s="69">
        <f>SUM(D63:D67)</f>
        <v>-10000023.720000001</v>
      </c>
      <c r="E68" s="69">
        <f>SUM(E63:E67)</f>
        <v>10044212.949999999</v>
      </c>
      <c r="F68" s="69">
        <f>SUM(F63:F67)</f>
        <v>80000000</v>
      </c>
    </row>
    <row r="69" spans="1:6" s="1" customFormat="1" ht="21.5">
      <c r="A69" s="3"/>
      <c r="B69" s="3"/>
      <c r="C69" s="3"/>
      <c r="D69" s="13"/>
      <c r="E69" s="13"/>
      <c r="F69" s="13"/>
    </row>
    <row r="70" spans="1:6" s="1" customFormat="1" ht="21.5">
      <c r="A70" s="4" t="s">
        <v>122</v>
      </c>
      <c r="B70" s="4"/>
      <c r="C70" s="4"/>
      <c r="D70" s="3"/>
      <c r="E70" s="3"/>
      <c r="F70" s="3"/>
    </row>
    <row r="71" spans="1:6" s="1" customFormat="1" ht="21.5">
      <c r="A71" s="3" t="s">
        <v>130</v>
      </c>
      <c r="B71" s="4"/>
      <c r="C71" s="4">
        <v>-30141910.170000002</v>
      </c>
      <c r="D71" s="3">
        <v>3341160.35</v>
      </c>
      <c r="E71" s="4">
        <v>-30141910.170000002</v>
      </c>
      <c r="F71" s="3">
        <v>3341160.35</v>
      </c>
    </row>
    <row r="72" spans="1:6" s="1" customFormat="1" ht="21.5">
      <c r="A72" s="3" t="s">
        <v>123</v>
      </c>
      <c r="B72" s="4"/>
      <c r="C72" s="4">
        <v>0</v>
      </c>
      <c r="D72" s="3">
        <v>-1300000</v>
      </c>
      <c r="E72" s="4">
        <v>0</v>
      </c>
      <c r="F72" s="3">
        <v>-1300000</v>
      </c>
    </row>
    <row r="73" spans="1:6" s="1" customFormat="1" ht="21.5">
      <c r="A73" s="3" t="s">
        <v>124</v>
      </c>
      <c r="B73" s="4"/>
      <c r="C73" s="4">
        <v>-326015.44</v>
      </c>
      <c r="D73" s="3">
        <v>-305552.06</v>
      </c>
      <c r="E73" s="4">
        <v>-266668.61</v>
      </c>
      <c r="F73" s="3">
        <v>-249930.32</v>
      </c>
    </row>
    <row r="74" spans="1:6" s="1" customFormat="1" ht="21.5">
      <c r="A74" s="3" t="s">
        <v>125</v>
      </c>
      <c r="B74" s="3"/>
      <c r="C74" s="4">
        <v>-297298.65000000002</v>
      </c>
      <c r="D74" s="3">
        <v>-1476040.41</v>
      </c>
      <c r="E74" s="4">
        <v>-288545.48</v>
      </c>
      <c r="F74" s="3">
        <v>-1463562.15</v>
      </c>
    </row>
    <row r="75" spans="1:6" s="1" customFormat="1" ht="21.5">
      <c r="A75" s="3" t="s">
        <v>126</v>
      </c>
      <c r="B75" s="3"/>
      <c r="C75" s="69">
        <f>SUM(C71:C74)</f>
        <v>-30765224.260000002</v>
      </c>
      <c r="D75" s="69">
        <f>SUM(D71:D74)</f>
        <v>259567.88000000012</v>
      </c>
      <c r="E75" s="69">
        <f>SUM(E71:E74)</f>
        <v>-30697124.260000002</v>
      </c>
      <c r="F75" s="69">
        <f>SUM(F71:F74)</f>
        <v>327667.88000000012</v>
      </c>
    </row>
    <row r="76" spans="1:6" s="1" customFormat="1" ht="21.5">
      <c r="A76" s="3"/>
      <c r="B76" s="3"/>
      <c r="C76" s="3"/>
      <c r="D76" s="73"/>
      <c r="E76" s="73"/>
      <c r="F76" s="73"/>
    </row>
    <row r="77" spans="1:6" s="1" customFormat="1" ht="21.5">
      <c r="A77" s="3" t="s">
        <v>127</v>
      </c>
      <c r="B77" s="3"/>
      <c r="C77" s="13">
        <f>+C75+C68+C35</f>
        <v>31680906.169999979</v>
      </c>
      <c r="D77" s="13">
        <f>+D75+D68+D35</f>
        <v>-12284717.339999948</v>
      </c>
      <c r="E77" s="13">
        <f>+E75+E68+E35</f>
        <v>23301706.439999968</v>
      </c>
      <c r="F77" s="13">
        <f>+F75+F68+F35</f>
        <v>74289530.409999967</v>
      </c>
    </row>
    <row r="78" spans="1:6" s="1" customFormat="1" ht="21.5">
      <c r="A78" s="3" t="s">
        <v>128</v>
      </c>
      <c r="B78" s="3"/>
      <c r="C78" s="13">
        <v>121277708.01000001</v>
      </c>
      <c r="D78" s="3">
        <v>133562425.34999999</v>
      </c>
      <c r="E78" s="13">
        <v>81643366.769999996</v>
      </c>
      <c r="F78" s="3">
        <v>7353836.3600000003</v>
      </c>
    </row>
    <row r="79" spans="1:6" s="1" customFormat="1" ht="22" thickBot="1">
      <c r="A79" s="3" t="s">
        <v>129</v>
      </c>
      <c r="B79" s="99">
        <v>23.1</v>
      </c>
      <c r="C79" s="74">
        <f>SUM(C77:C78)</f>
        <v>152958614.17999998</v>
      </c>
      <c r="D79" s="74">
        <f>SUM(D77:D78)</f>
        <v>121277708.01000005</v>
      </c>
      <c r="E79" s="74">
        <f>SUM(E77:E78)</f>
        <v>104945073.20999996</v>
      </c>
      <c r="F79" s="74">
        <f>SUM(F77:F78)</f>
        <v>81643366.769999966</v>
      </c>
    </row>
    <row r="80" spans="1:6" s="1" customFormat="1" ht="22" thickTop="1">
      <c r="A80" s="3"/>
      <c r="B80" s="6"/>
    </row>
    <row r="81" spans="1:6" s="1" customFormat="1" ht="22">
      <c r="A81" s="3"/>
      <c r="B81" s="6"/>
      <c r="C81" s="13"/>
      <c r="D81" s="13"/>
      <c r="E81" s="13"/>
      <c r="F81" s="25"/>
    </row>
    <row r="82" spans="1:6" s="1" customFormat="1" ht="21.5">
      <c r="B82" s="2"/>
      <c r="C82" s="22"/>
      <c r="D82" s="22"/>
      <c r="E82" s="22"/>
      <c r="F82" s="22"/>
    </row>
    <row r="83" spans="1:6" s="1" customFormat="1" ht="21.5">
      <c r="B83" s="2"/>
      <c r="C83" s="22"/>
      <c r="D83" s="22"/>
      <c r="E83" s="22"/>
      <c r="F83" s="22"/>
    </row>
    <row r="84" spans="1:6" s="1" customFormat="1" ht="21.5">
      <c r="B84" s="2"/>
      <c r="C84" s="22"/>
      <c r="D84" s="22"/>
      <c r="E84" s="22"/>
      <c r="F84" s="22"/>
    </row>
    <row r="85" spans="1:6" s="1" customFormat="1" ht="21.5">
      <c r="B85" s="2"/>
      <c r="C85" s="22"/>
      <c r="D85" s="22"/>
      <c r="E85" s="22"/>
      <c r="F85" s="22"/>
    </row>
    <row r="86" spans="1:6" s="1" customFormat="1" ht="21.5">
      <c r="B86" s="2"/>
      <c r="C86" s="22"/>
      <c r="D86" s="22"/>
      <c r="E86" s="22"/>
      <c r="F86" s="22"/>
    </row>
    <row r="87" spans="1:6" s="1" customFormat="1" ht="21.5">
      <c r="B87" s="2"/>
      <c r="C87" s="22"/>
      <c r="D87" s="22"/>
      <c r="E87" s="22"/>
      <c r="F87" s="22"/>
    </row>
    <row r="88" spans="1:6" s="1" customFormat="1" ht="21.5">
      <c r="B88" s="2"/>
      <c r="C88" s="22"/>
      <c r="D88" s="22"/>
      <c r="E88" s="22"/>
      <c r="F88" s="22"/>
    </row>
    <row r="89" spans="1:6" s="1" customFormat="1" ht="21.5">
      <c r="B89" s="2"/>
      <c r="C89" s="22"/>
      <c r="D89" s="22"/>
      <c r="E89" s="22"/>
      <c r="F89" s="22"/>
    </row>
    <row r="90" spans="1:6" s="1" customFormat="1" ht="21.5">
      <c r="B90" s="2"/>
      <c r="C90" s="22"/>
      <c r="D90" s="22"/>
      <c r="E90" s="22"/>
      <c r="F90" s="22"/>
    </row>
    <row r="91" spans="1:6" s="1" customFormat="1" ht="21.5">
      <c r="B91" s="2"/>
      <c r="C91" s="22"/>
      <c r="D91" s="22"/>
      <c r="E91" s="22"/>
      <c r="F91" s="22"/>
    </row>
    <row r="92" spans="1:6" s="1" customFormat="1" ht="21.5">
      <c r="B92" s="2"/>
      <c r="C92" s="22"/>
      <c r="D92" s="22"/>
      <c r="E92" s="22"/>
      <c r="F92" s="22"/>
    </row>
    <row r="93" spans="1:6" s="1" customFormat="1" ht="21.5">
      <c r="B93" s="2"/>
      <c r="C93" s="22"/>
      <c r="D93" s="22"/>
      <c r="E93" s="22"/>
      <c r="F93" s="22"/>
    </row>
    <row r="94" spans="1:6" s="1" customFormat="1" ht="21.5">
      <c r="B94" s="2"/>
      <c r="C94" s="22"/>
      <c r="D94" s="22"/>
      <c r="E94" s="22"/>
      <c r="F94" s="22"/>
    </row>
    <row r="95" spans="1:6" s="1" customFormat="1" ht="21.5">
      <c r="B95" s="2"/>
      <c r="C95" s="22"/>
      <c r="D95" s="22"/>
      <c r="E95" s="22"/>
      <c r="F95" s="22"/>
    </row>
    <row r="96" spans="1:6" s="1" customFormat="1" ht="21.5">
      <c r="B96" s="2"/>
      <c r="C96" s="22"/>
      <c r="D96" s="22"/>
      <c r="E96" s="22"/>
      <c r="F96" s="22"/>
    </row>
    <row r="97" spans="1:6" s="1" customFormat="1" ht="21.5">
      <c r="B97" s="2"/>
      <c r="C97" s="22"/>
      <c r="D97" s="22"/>
      <c r="E97" s="22"/>
      <c r="F97" s="22"/>
    </row>
    <row r="98" spans="1:6" s="1" customFormat="1" ht="21.5">
      <c r="B98" s="2"/>
      <c r="C98" s="22"/>
      <c r="D98" s="22"/>
      <c r="E98" s="22"/>
      <c r="F98" s="22"/>
    </row>
    <row r="99" spans="1:6" s="1" customFormat="1" ht="21.5">
      <c r="B99" s="2"/>
      <c r="C99" s="22"/>
      <c r="D99" s="22"/>
      <c r="E99" s="22"/>
      <c r="F99" s="22"/>
    </row>
    <row r="100" spans="1:6" s="1" customFormat="1" ht="21.5">
      <c r="B100" s="2"/>
      <c r="C100" s="22"/>
      <c r="D100" s="22"/>
      <c r="E100" s="22"/>
      <c r="F100" s="22"/>
    </row>
    <row r="101" spans="1:6" s="1" customFormat="1" ht="21.5">
      <c r="B101" s="2"/>
      <c r="C101" s="22"/>
      <c r="D101" s="22"/>
      <c r="E101" s="22"/>
      <c r="F101" s="22"/>
    </row>
    <row r="102" spans="1:6" s="1" customFormat="1" ht="21.5">
      <c r="B102" s="2"/>
      <c r="C102" s="22"/>
      <c r="D102" s="22"/>
      <c r="E102" s="22"/>
      <c r="F102" s="22"/>
    </row>
    <row r="103" spans="1:6" s="1" customFormat="1" ht="21.5">
      <c r="B103" s="2"/>
      <c r="C103" s="22"/>
      <c r="D103" s="22"/>
      <c r="E103" s="22"/>
      <c r="F103" s="22"/>
    </row>
    <row r="104" spans="1:6" s="1" customFormat="1" ht="21.5">
      <c r="B104" s="2"/>
      <c r="C104" s="22"/>
      <c r="D104" s="22"/>
      <c r="E104" s="22"/>
      <c r="F104" s="22"/>
    </row>
    <row r="105" spans="1:6" s="1" customFormat="1" ht="21.5">
      <c r="B105" s="2"/>
      <c r="C105" s="22"/>
      <c r="D105" s="22"/>
      <c r="E105" s="22"/>
      <c r="F105" s="22"/>
    </row>
    <row r="106" spans="1:6" s="1" customFormat="1" ht="21.5">
      <c r="A106" s="1" t="s">
        <v>27</v>
      </c>
      <c r="C106" s="3"/>
      <c r="D106" s="19"/>
      <c r="F106" s="19"/>
    </row>
  </sheetData>
  <mergeCells count="10">
    <mergeCell ref="C59:D59"/>
    <mergeCell ref="E59:F59"/>
    <mergeCell ref="A55:F55"/>
    <mergeCell ref="A56:F56"/>
    <mergeCell ref="A57:F57"/>
    <mergeCell ref="A2:F2"/>
    <mergeCell ref="A3:F3"/>
    <mergeCell ref="A4:F4"/>
    <mergeCell ref="C6:D6"/>
    <mergeCell ref="E6:F6"/>
  </mergeCells>
  <pageMargins left="0.66929133858267698" right="0.23622047244094499" top="0.6" bottom="0.17" header="0" footer="0"/>
  <pageSetup paperSize="9" scale="68" fitToHeight="0" orientation="portrait" r:id="rId1"/>
  <headerFooter alignWithMargins="0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5" ma:contentTypeDescription="สร้างเอกสารใหม่" ma:contentTypeScope="" ma:versionID="b2c09fd20f17c8280a32e9342a9cd533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b6d764ed529414406b5fbe7396a0b460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A8D23035-FCEE-4EE7-940F-1C19405DFCAC}"/>
</file>

<file path=customXml/itemProps2.xml><?xml version="1.0" encoding="utf-8"?>
<ds:datastoreItem xmlns:ds="http://schemas.openxmlformats.org/officeDocument/2006/customXml" ds:itemID="{C3D07871-8C94-45BE-A5E5-2EE36896A7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BBCDFF-658B-4114-B179-4F5CACBABBF7}">
  <ds:schemaRefs>
    <ds:schemaRef ds:uri="http://www.w3.org/XML/1998/namespace"/>
    <ds:schemaRef ds:uri="http://schemas.microsoft.com/office/2006/metadata/properties"/>
    <ds:schemaRef ds:uri="d02029ff-06d1-490c-bbd1-10c56f13a402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aeee6af2-70e8-41b6-85e0-2a066621390e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7-9</vt:lpstr>
      <vt:lpstr>Page 10</vt:lpstr>
      <vt:lpstr>Page 11</vt:lpstr>
      <vt:lpstr>Page 12</vt:lpstr>
      <vt:lpstr>Page 13-14</vt:lpstr>
      <vt:lpstr>'Page 10'!Print_Area</vt:lpstr>
      <vt:lpstr>'Page 11'!Print_Area</vt:lpstr>
      <vt:lpstr>'Page 12'!Print_Area</vt:lpstr>
      <vt:lpstr>'Page 13-14'!Print_Area</vt:lpstr>
      <vt:lpstr>'Page 7-9'!Print_Area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Chayin Hunpongkittikool</cp:lastModifiedBy>
  <cp:revision/>
  <cp:lastPrinted>2024-02-27T10:29:22Z</cp:lastPrinted>
  <dcterms:created xsi:type="dcterms:W3CDTF">2012-02-23T07:32:54Z</dcterms:created>
  <dcterms:modified xsi:type="dcterms:W3CDTF">2024-02-27T10:29:53Z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