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Dec23 YE\"/>
    </mc:Choice>
  </mc:AlternateContent>
  <xr:revisionPtr revIDLastSave="0" documentId="13_ncr:1_{CC2F5BF4-70B9-4162-BA9A-CFFDC0567ECB}" xr6:coauthVersionLast="47" xr6:coauthVersionMax="47" xr10:uidLastSave="{00000000-0000-0000-0000-000000000000}"/>
  <bookViews>
    <workbookView xWindow="-110" yWindow="-110" windowWidth="19420" windowHeight="11500" activeTab="1" xr2:uid="{CD105B17-1CB3-4700-A9EE-660C1D3BBD41}"/>
  </bookViews>
  <sheets>
    <sheet name="6-8" sheetId="1" r:id="rId1"/>
    <sheet name="Thai9" sheetId="2" r:id="rId2"/>
    <sheet name="Thai10" sheetId="3" r:id="rId3"/>
    <sheet name="Thai11" sheetId="4" r:id="rId4"/>
    <sheet name="Thai12-1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\192.168.100.123\account" localSheetId="0" hidden="1">{"'Eng (page2)'!$A$1:$D$52"}</definedName>
    <definedName name="\\192.168.100.123\account" hidden="1">{"'Eng (page2)'!$A$1:$D$52"}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FAX2" hidden="1">[1]BRIXCUV!$R$23:$W$23</definedName>
    <definedName name="___________kkk1" localSheetId="0" hidden="1">#REF!</definedName>
    <definedName name="___________kkk1" hidden="1">#REF!</definedName>
    <definedName name="__________FAX2" hidden="1">[1]BRIXCUV!$R$23:$W$23</definedName>
    <definedName name="__________kkk1" localSheetId="0" hidden="1">#REF!</definedName>
    <definedName name="__________kkk1" hidden="1">#REF!</definedName>
    <definedName name="_________FAX2" hidden="1">[2]BRIXCUV!$R$23:$W$23</definedName>
    <definedName name="_________kkk1" localSheetId="0" hidden="1">#REF!</definedName>
    <definedName name="_________kkk1" hidden="1">#REF!</definedName>
    <definedName name="________FAX2" hidden="1">[2]BRIXCUV!$R$23:$W$23</definedName>
    <definedName name="________kkk1" localSheetId="0" hidden="1">#REF!</definedName>
    <definedName name="________kkk1" hidden="1">#REF!</definedName>
    <definedName name="_______FAX2" hidden="1">[3]BRIXCUV!$R$23:$W$23</definedName>
    <definedName name="_______kkk1" localSheetId="0" hidden="1">#REF!</definedName>
    <definedName name="_______kkk1" hidden="1">#REF!</definedName>
    <definedName name="______FAX2" hidden="1">[4]BRIXCUV!$R$23:$W$23</definedName>
    <definedName name="______K2" localSheetId="0" hidden="1">#REF!</definedName>
    <definedName name="______K2" hidden="1">#REF!</definedName>
    <definedName name="______kkk1" localSheetId="0" hidden="1">#REF!</definedName>
    <definedName name="______kkk1" hidden="1">#REF!</definedName>
    <definedName name="_____FAX2" hidden="1">[2]BRIXCUV!$R$23:$W$23</definedName>
    <definedName name="_____kkk1" localSheetId="0" hidden="1">#REF!</definedName>
    <definedName name="_____kkk1" hidden="1">#REF!</definedName>
    <definedName name="____FAX2" hidden="1">[5]BRIXCUV!$R$23:$W$23</definedName>
    <definedName name="____kkk1" localSheetId="0" hidden="1">#REF!</definedName>
    <definedName name="____kkk1" hidden="1">#REF!</definedName>
    <definedName name="___FAX2" hidden="1">[5]BRIXCUV!$R$23:$W$23</definedName>
    <definedName name="___K2" localSheetId="0" hidden="1">#REF!</definedName>
    <definedName name="___K2" hidden="1">#REF!</definedName>
    <definedName name="___kkk1" localSheetId="0" hidden="1">#REF!</definedName>
    <definedName name="___kkk1" hidden="1">#REF!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1__123Graph_AChart_1" hidden="1">[6]BRIXCUV!$R$23:$W$23</definedName>
    <definedName name="__123Graph_A" hidden="1">[7]AM_COST!#REF!</definedName>
    <definedName name="__123Graph_APIS" hidden="1">[8]D!$B$7:$B$18</definedName>
    <definedName name="__123Graph_B" localSheetId="0" hidden="1">#REF!</definedName>
    <definedName name="__123Graph_B" hidden="1">#REF!</definedName>
    <definedName name="__123Graph_BCurrent" localSheetId="0" hidden="1">'[9]1201'!#REF!</definedName>
    <definedName name="__123Graph_BCurrent" hidden="1">'[9]1201'!#REF!</definedName>
    <definedName name="__123Graph_BPIS" hidden="1">[8]D!$C$7:$C$18</definedName>
    <definedName name="__123Graph_CPIS" hidden="1">[8]D!$D$7:$D$18</definedName>
    <definedName name="__123Graph_D" hidden="1">[10]ชื่อหุ้น!#REF!</definedName>
    <definedName name="__123Graph_DCurrent" hidden="1">'[9]1201'!#REF!</definedName>
    <definedName name="__123Graph_DPIS" hidden="1">[8]D!$E$7:$E$18</definedName>
    <definedName name="__123Graph_FCurrent" hidden="1">'[9]1201'!#REF!</definedName>
    <definedName name="__123Graph_LBL_A" hidden="1">'[11]D-Lab'!#REF!</definedName>
    <definedName name="__123Graph_LBL_B" hidden="1">'[11]D-Lab'!#REF!</definedName>
    <definedName name="__123Graph_X" localSheetId="0" hidden="1">#REF!</definedName>
    <definedName name="__123Graph_X" hidden="1">#REF!</definedName>
    <definedName name="__123Graph_XCurrent" localSheetId="0" hidden="1">'[9]1201'!#REF!</definedName>
    <definedName name="__123Graph_XCurrent" hidden="1">'[9]1201'!#REF!</definedName>
    <definedName name="__123Graph_XPIS" hidden="1">[8]D!$A$7:$A$18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[12]BRIXCUV!$R$24:$W$24</definedName>
    <definedName name="__6__123Graph_CChart_1" hidden="1">[12]BRIXCUV!$R$25:$W$25</definedName>
    <definedName name="__FAX2" hidden="1">[5]BRIXCUV!$R$23:$W$23</definedName>
    <definedName name="__IntlFixup" hidden="1">TRUE</definedName>
    <definedName name="__Key2" hidden="1">#REF!</definedName>
    <definedName name="__kkk1" localSheetId="0" hidden="1">#REF!</definedName>
    <definedName name="__kkk1" hidden="1">#REF!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004" hidden="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1__123Graph_AChart_1" hidden="1">[13]BRIXCUV!$R$23:$W$23</definedName>
    <definedName name="_1102" hidden="1">'[14]stat local'!$D$769:$D$3475</definedName>
    <definedName name="_12__123Graph_CChart_1" hidden="1">[2]BRIXCUV!$R$25:$W$25</definedName>
    <definedName name="_13__123Graph_AChart_1" hidden="1">[5]BRIXCUV!$R$23:$W$23</definedName>
    <definedName name="_16__123Graph_AChart_1" hidden="1">[15]BRIXCUV!$R$23:$W$23</definedName>
    <definedName name="_18__123Graph_ACHART_5" localSheetId="0" hidden="1">#REF!</definedName>
    <definedName name="_18__123Graph_ACHART_5" hidden="1">#REF!</definedName>
    <definedName name="_2__123Graph_ACHART_5" localSheetId="0" hidden="1">#REF!</definedName>
    <definedName name="_2__123Graph_ACHART_5" hidden="1">#REF!</definedName>
    <definedName name="_2__123Graph_ATEILM_RKTE2" hidden="1">[8]D!$B$27:$B$31</definedName>
    <definedName name="_2__123Graph_BCHART_1" localSheetId="0" hidden="1">#REF!</definedName>
    <definedName name="_2__123Graph_BCHART_1" hidden="1">#REF!</definedName>
    <definedName name="_22__123Graph_BChart_1" hidden="1">[13]BRIXCUV!$R$24:$W$24</definedName>
    <definedName name="_25__123Graph_BCHART_5" localSheetId="0" hidden="1">#REF!</definedName>
    <definedName name="_25__123Graph_BCHART_5" hidden="1">#REF!</definedName>
    <definedName name="_2555" localSheetId="0" hidden="1">#REF!</definedName>
    <definedName name="_2555" hidden="1">#REF!</definedName>
    <definedName name="_26__123Graph_BChart_1" hidden="1">[5]BRIXCUV!$R$24:$W$24</definedName>
    <definedName name="_27__123Graph_BChart_1" hidden="1">[15]BRIXCUV!$R$24:$W$24</definedName>
    <definedName name="_3__123Graph_AChart_1" hidden="1">[5]BRIXCUV!$R$23:$W$23</definedName>
    <definedName name="_3__123Graph_CChart_1" hidden="1">[16]BRIXCUV!$R$25:$W$25</definedName>
    <definedName name="_3__123Graph_XTEILM_RKTE2" hidden="1">[8]D!$A$27:$A$31</definedName>
    <definedName name="_31__123Graph_XCHART_5" localSheetId="0" hidden="1">#REF!</definedName>
    <definedName name="_31__123Graph_XCHART_5" hidden="1">#REF!</definedName>
    <definedName name="_33__123Graph_CChart_1" hidden="1">[13]BRIXCUV!$R$25:$W$25</definedName>
    <definedName name="_38__123Graph_CChart_1" hidden="1">[15]BRIXCUV!$R$25:$W$25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4__123Graph_BCHART_5" localSheetId="0" hidden="1">#REF!</definedName>
    <definedName name="_4__123Graph_BCHART_5" hidden="1">#REF!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6__123Graph_XCHART_5" localSheetId="0" hidden="1">#REF!</definedName>
    <definedName name="_6__123Graph_XCHART_5" hidden="1">#REF!</definedName>
    <definedName name="_8__123Graph_BChart_1" hidden="1">[2]BRIXCUV!$R$24:$W$24</definedName>
    <definedName name="_9__123Graph_CChart_1" hidden="1">[5]BRIXCUV!$R$25:$W$25</definedName>
    <definedName name="_a12" localSheetId="0" hidden="1">{#N/A,#N/A,FALSE,"Sheet1"}</definedName>
    <definedName name="_a12" hidden="1">{#N/A,#N/A,FALSE,"Sheet1"}</definedName>
    <definedName name="_a21" localSheetId="0" hidden="1">{#N/A,#N/A,FALSE,"Sheet1"}</definedName>
    <definedName name="_a21" hidden="1">{#N/A,#N/A,FALSE,"Sheet1"}</definedName>
    <definedName name="_ali2" localSheetId="0" hidden="1">{"'Feb 99'!$A$1:$G$30"}</definedName>
    <definedName name="_ali2" hidden="1">{"'Feb 99'!$A$1:$G$30"}</definedName>
    <definedName name="_asa12" localSheetId="0" hidden="1">{"'Feb 99'!$A$1:$G$30"}</definedName>
    <definedName name="_asa12" hidden="1">{"'Feb 99'!$A$1:$G$30"}</definedName>
    <definedName name="_C630" localSheetId="0" hidden="1">{"conso",#N/A,FALSE,"cash flow"}</definedName>
    <definedName name="_C630" hidden="1">{"conso",#N/A,FALSE,"cash flow"}</definedName>
    <definedName name="_Dist_Bin" hidden="1">#REF!</definedName>
    <definedName name="_Dist_Values" localSheetId="0" hidden="1">#REF!</definedName>
    <definedName name="_Dist_Values" hidden="1">#REF!</definedName>
    <definedName name="_E3" localSheetId="0" hidden="1">{#N/A,#N/A,FALSE,"Sheet1"}</definedName>
    <definedName name="_E3" hidden="1">{#N/A,#N/A,FALSE,"Sheet1"}</definedName>
    <definedName name="_ean2" localSheetId="0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0" hidden="1">{#VALUE!,#N/A,FALSE,0}</definedName>
    <definedName name="_F3" hidden="1">{#VALUE!,#N/A,FALSE,0}</definedName>
    <definedName name="_FAX2" hidden="1">[15]BRIXCUV!$R$23:$W$23</definedName>
    <definedName name="_feb02" localSheetId="0" hidden="1">#REF!</definedName>
    <definedName name="_feb02" hidden="1">#REF!</definedName>
    <definedName name="_Fill" hidden="1">'[17]C-1'!$C$81</definedName>
    <definedName name="_xlnm._FilterDatabase" hidden="1">'[18]ค่าซ่อมรถ DMC'!$A$4:$Q$4</definedName>
    <definedName name="_H8" localSheetId="0" hidden="1">{#N/A,#N/A,FALSE,"Sheet1"}</definedName>
    <definedName name="_H8" hidden="1">{#N/A,#N/A,FALSE,"Sheet1"}</definedName>
    <definedName name="_KA1" localSheetId="0" hidden="1">{#N/A,#N/A,FALSE,"Sheet1"}</definedName>
    <definedName name="_KA1" hidden="1">{#N/A,#N/A,FALSE,"Sheet1"}</definedName>
    <definedName name="_KA6" localSheetId="0" hidden="1">{#N/A,#N/A,FALSE,"Sheet1"}</definedName>
    <definedName name="_KA6" hidden="1">{#N/A,#N/A,FALSE,"Sheet1"}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LWK1" localSheetId="0" hidden="1">{"'NPL @ 30 June 00'!$B$22"}</definedName>
    <definedName name="_LWK1" hidden="1">{"'NPL @ 30 June 00'!$B$22"}</definedName>
    <definedName name="_lwk2" localSheetId="0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localSheetId="0" hidden="1">#REF!</definedName>
    <definedName name="_MatInverse_Out" hidden="1">#REF!</definedName>
    <definedName name="_NPS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0" hidden="1">{#N/A,#N/A,FALSE,"Sheet1"}</definedName>
    <definedName name="_O3" hidden="1">{#N/A,#N/A,FALSE,"Sheet1"}</definedName>
    <definedName name="_O4" localSheetId="0" hidden="1">{#N/A,#N/A,FALSE,"Sheet1"}</definedName>
    <definedName name="_O4" hidden="1">{#N/A,#N/A,FALSE,"Sheet1"}</definedName>
    <definedName name="_Order2" hidden="1">255</definedName>
    <definedName name="_osm2" hidden="1">#REF!</definedName>
    <definedName name="_ots1" localSheetId="0" hidden="1">{#VALUE!,#N/A,FALSE,0}</definedName>
    <definedName name="_ots1" hidden="1">{#VALUE!,#N/A,FALSE,0}</definedName>
    <definedName name="_Parse_In" hidden="1">#REF!</definedName>
    <definedName name="_Parse_Out" localSheetId="0" hidden="1">#REF!</definedName>
    <definedName name="_Parse_Out" hidden="1">#REF!</definedName>
    <definedName name="_Regression_Int" hidden="1">1</definedName>
    <definedName name="_sec1" localSheetId="0" hidden="1">{"cashflow",#N/A,FALSE,"cash flow"}</definedName>
    <definedName name="_sec1" hidden="1">{"cashflow",#N/A,FALSE,"cash flow"}</definedName>
    <definedName name="_Sort" hidden="1">#REF!</definedName>
    <definedName name="_T2" localSheetId="0" hidden="1">{#N/A,#N/A,FALSE,"Sheet1"}</definedName>
    <definedName name="_T2" hidden="1">{#N/A,#N/A,FALSE,"Sheet1"}</definedName>
    <definedName name="_Table1_Out" hidden="1">#REF!</definedName>
    <definedName name="_Table2_Out" localSheetId="0" hidden="1">#REF!</definedName>
    <definedName name="_Table2_Out" hidden="1">#REF!</definedName>
    <definedName name="_tbt10" localSheetId="0" hidden="1">{#N/A,#N/A,FALSE,"Sheet1"}</definedName>
    <definedName name="_tbt10" hidden="1">{#N/A,#N/A,FALSE,"Sheet1"}</definedName>
    <definedName name="_tbt4" localSheetId="0" hidden="1">{#N/A,#N/A,FALSE,"Sheet1"}</definedName>
    <definedName name="_tbt4" hidden="1">{#N/A,#N/A,FALSE,"Sheet1"}</definedName>
    <definedName name="_U5" hidden="1">#REF!</definedName>
    <definedName name="_ua1" localSheetId="0" hidden="1">{"'Feb 99'!$A$1:$G$30"}</definedName>
    <definedName name="_ua1" hidden="1">{"'Feb 99'!$A$1:$G$30"}</definedName>
    <definedName name="_uA2" localSheetId="0" hidden="1">{"'Feb 99'!$A$1:$G$30"}</definedName>
    <definedName name="_uA2" hidden="1">{"'Feb 99'!$A$1:$G$30"}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E2" localSheetId="0" hidden="1">{"'Feb 99'!$A$1:$G$30"}</definedName>
    <definedName name="_WE2" hidden="1">{"'Feb 99'!$A$1:$G$30"}</definedName>
    <definedName name="A2A" localSheetId="0" hidden="1">{#N/A,#N/A,FALSE,"Sheet1"}</definedName>
    <definedName name="A2A" hidden="1">{#N/A,#N/A,FALSE,"Sheet1"}</definedName>
    <definedName name="A2B" localSheetId="0" hidden="1">{#N/A,#N/A,FALSE,"Sheet1"}</definedName>
    <definedName name="A2B" hidden="1">{#N/A,#N/A,FALSE,"Sheet1"}</definedName>
    <definedName name="A2l4" localSheetId="0" hidden="1">{"'Feb 99'!$A$1:$G$30"}</definedName>
    <definedName name="A2l4" hidden="1">{"'Feb 99'!$A$1:$G$30"}</definedName>
    <definedName name="A2PRJE" localSheetId="0" hidden="1">{#N/A,#N/A,FALSE,"Sheet1"}</definedName>
    <definedName name="A2PRJE" hidden="1">{#N/A,#N/A,FALSE,"Sheet1"}</definedName>
    <definedName name="A3_AL" localSheetId="0" hidden="1">{"'Feb 99'!$A$1:$G$30"}</definedName>
    <definedName name="A3_AL" hidden="1">{"'Feb 99'!$A$1:$G$30"}</definedName>
    <definedName name="A3A" localSheetId="0" hidden="1">{#N/A,#N/A,FALSE,"Sheet1"}</definedName>
    <definedName name="A3A" hidden="1">{#N/A,#N/A,FALSE,"Sheet1"}</definedName>
    <definedName name="aa" hidden="1">[19]คีย์ข้อมูลรายละเอียดต่างๆ!#REF!</definedName>
    <definedName name="aa_ss" localSheetId="0" hidden="1">#REF!</definedName>
    <definedName name="aa_ss" hidden="1">#REF!</definedName>
    <definedName name="aaaaa" localSheetId="0" hidden="1">{"'Eng (page2)'!$A$1:$D$52"}</definedName>
    <definedName name="aaaaa" hidden="1">{"'Eng (page2)'!$A$1:$D$52"}</definedName>
    <definedName name="aaaaaaaaaaaaaaaaaaaaaaa" localSheetId="0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ccess_Button" hidden="1">"recSPC1_Sheet9_List"</definedName>
    <definedName name="AccessDatabase" hidden="1">"\\Suchart\suchart\ATHAPORN\recSPC1.mdb"</definedName>
    <definedName name="acdv" hidden="1">#REF!</definedName>
    <definedName name="ACON" localSheetId="0" hidden="1">{#N/A,#N/A,TRUE,"일정"}</definedName>
    <definedName name="ACON" hidden="1">{#N/A,#N/A,TRUE,"일정"}</definedName>
    <definedName name="ADA" localSheetId="0" hidden="1">{"'Feb 99'!$A$1:$G$30"}</definedName>
    <definedName name="ADA" hidden="1">{"'Feb 99'!$A$1:$G$30"}</definedName>
    <definedName name="adjustment" localSheetId="0" hidden="1">{#N/A,#N/A,FALSE,"Sheet1"}</definedName>
    <definedName name="adjustment" hidden="1">{#N/A,#N/A,FALSE,"Sheet1"}</definedName>
    <definedName name="Aey" hidden="1">'[20]Detail-Sep'!#REF!</definedName>
    <definedName name="afavew" localSheetId="0" hidden="1">#REF!</definedName>
    <definedName name="afavew" hidden="1">#REF!</definedName>
    <definedName name="aftrqg" localSheetId="0" hidden="1">#REF!</definedName>
    <definedName name="aftrqg" hidden="1">#REF!</definedName>
    <definedName name="ahm" localSheetId="0" hidden="1">{"'Feb 99'!$A$1:$G$30"}</definedName>
    <definedName name="ahm" hidden="1">{"'Feb 99'!$A$1:$G$30"}</definedName>
    <definedName name="ake" hidden="1">#REF!</definedName>
    <definedName name="ALh" localSheetId="0" hidden="1">{"'Feb 99'!$A$1:$G$30"}</definedName>
    <definedName name="ALh" hidden="1">{"'Feb 99'!$A$1:$G$30"}</definedName>
    <definedName name="ALI" localSheetId="0" hidden="1">{"'Feb 99'!$A$1:$G$30"}</definedName>
    <definedName name="ALI" hidden="1">{"'Feb 99'!$A$1:$G$30"}</definedName>
    <definedName name="alu" localSheetId="0" hidden="1">{"'Feb 99'!$A$1:$G$30"}</definedName>
    <definedName name="alu" hidden="1">{"'Feb 99'!$A$1:$G$30"}</definedName>
    <definedName name="anythign" localSheetId="0" hidden="1">{#N/A,#N/A,FALSE,"Sheet1"}</definedName>
    <definedName name="anythign" hidden="1">{#N/A,#N/A,FALSE,"Sheet1"}</definedName>
    <definedName name="aqaq" localSheetId="0" hidden="1">{"cashflow",#N/A,FALSE,"cash flow"}</definedName>
    <definedName name="aqaq" hidden="1">{"cashflow",#N/A,FALSE,"cash flow"}</definedName>
    <definedName name="araw98" localSheetId="0" hidden="1">{#N/A,#N/A,FALSE,"FG2540"}</definedName>
    <definedName name="araw98" hidden="1">{#N/A,#N/A,FALSE,"FG2540"}</definedName>
    <definedName name="araw982" localSheetId="0" hidden="1">{#N/A,#N/A,FALSE,"FG2540"}</definedName>
    <definedName name="araw982" hidden="1">{#N/A,#N/A,FALSE,"FG2540"}</definedName>
    <definedName name="AS2HasNoAutoHeaderFooter" hidden="1">" "</definedName>
    <definedName name="AS2StaticLS" hidden="1">#REF!</definedName>
    <definedName name="asasasasasasasa" localSheetId="0" hidden="1">{"'Feb 99'!$A$1:$G$30"}</definedName>
    <definedName name="asasasasasasasa" hidden="1">{"'Feb 99'!$A$1:$G$30"}</definedName>
    <definedName name="asdadsad" localSheetId="0" hidden="1">{#N/A,#N/A,FALSE,"Sheet1"}</definedName>
    <definedName name="asdadsad" hidden="1">{#N/A,#N/A,FALSE,"Sheet1"}</definedName>
    <definedName name="asds" localSheetId="0" hidden="1">{"'Eng (page2)'!$A$1:$D$52"}</definedName>
    <definedName name="asds" hidden="1">{"'Eng (page2)'!$A$1:$D$52"}</definedName>
    <definedName name="ass" localSheetId="0" hidden="1">{#N/A,#N/A,FALSE,"Sheet1"}</definedName>
    <definedName name="ass" hidden="1">{#N/A,#N/A,FALSE,"Sheet1"}</definedName>
    <definedName name="assasas" localSheetId="0" hidden="1">{"'Feb 99'!$A$1:$G$30"}</definedName>
    <definedName name="assasas" hidden="1">{"'Feb 99'!$A$1:$G$30"}</definedName>
    <definedName name="assfgg" hidden="1">#REF!</definedName>
    <definedName name="au" localSheetId="0" hidden="1">{"'Feb 99'!$A$1:$G$30"}</definedName>
    <definedName name="au" hidden="1">{"'Feb 99'!$A$1:$G$30"}</definedName>
    <definedName name="AuraStyleDefaultsReset" hidden="1">#N/A</definedName>
    <definedName name="aususa" localSheetId="0" hidden="1">{#N/A,#N/A,FALSE,"Sheet1"}</definedName>
    <definedName name="aususa" hidden="1">{#N/A,#N/A,FALSE,"Sheet1"}</definedName>
    <definedName name="avr" hidden="1">#REF!</definedName>
    <definedName name="aweeee" localSheetId="0" hidden="1">{#N/A,#N/A,FALSE,"Sheet1"}</definedName>
    <definedName name="aweeee" hidden="1">{#N/A,#N/A,FALSE,"Sheet1"}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YY" localSheetId="0" hidden="1">{"'Feb 99'!$A$1:$G$30"}</definedName>
    <definedName name="AYY" hidden="1">{"'Feb 99'!$A$1:$G$30"}</definedName>
    <definedName name="B1.1" hidden="1">#REF!</definedName>
    <definedName name="B2A" localSheetId="0" hidden="1">{#N/A,#N/A,FALSE,"Sheet1"}</definedName>
    <definedName name="B2A" hidden="1">{#N/A,#N/A,FALSE,"Sheet1"}</definedName>
    <definedName name="bank" hidden="1">#REF!</definedName>
    <definedName name="bbbbb" localSheetId="0" hidden="1">{"conso",#N/A,FALSE,"cash flow"}</definedName>
    <definedName name="bbbbb" hidden="1">{"conso",#N/A,FALSE,"cash flow"}</definedName>
    <definedName name="bbbbbbbbbbbbbbbb" localSheetId="0" hidden="1">{#N/A,#N/A,FALSE,"Sheet1"}</definedName>
    <definedName name="bbbbbbbbbbbbbbbb" hidden="1">{#N/A,#N/A,FALSE,"Sheet1"}</definedName>
    <definedName name="BDIP" localSheetId="0" hidden="1">{#VALUE!,#N/A,FALSE,0}</definedName>
    <definedName name="BDIP" hidden="1">{#VALUE!,#N/A,FALSE,0}</definedName>
    <definedName name="bfddbd" localSheetId="0" hidden="1">{#N/A,#N/A,FALSE,"Sheet1"}</definedName>
    <definedName name="bfddbd" hidden="1">{#N/A,#N/A,FALSE,"Sheet1"}</definedName>
    <definedName name="bfdsb" localSheetId="0" hidden="1">{#N/A,#N/A,FALSE,"Sheet1"}</definedName>
    <definedName name="bfdsb" hidden="1">{#N/A,#N/A,FALSE,"Sheet1"}</definedName>
    <definedName name="bfdsfd" localSheetId="0" hidden="1">{#VALUE!,#N/A,FALSE,0}</definedName>
    <definedName name="bfdsfd" hidden="1">{#VALUE!,#N/A,FALSE,0}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0" hidden="1">{"cashflow",#N/A,FALSE,"cash flow"}</definedName>
    <definedName name="bk" hidden="1">{"cashflow",#N/A,FALSE,"cash flow"}</definedName>
    <definedName name="bnbj" hidden="1">#REF!</definedName>
    <definedName name="book" localSheetId="0" hidden="1">#REF!</definedName>
    <definedName name="book" hidden="1">#REF!</definedName>
    <definedName name="bosan" localSheetId="0" hidden="1">{#N/A,#N/A,FALSE,"Sheet1"}</definedName>
    <definedName name="bosan" hidden="1">{#N/A,#N/A,FALSE,"Sheet1"}</definedName>
    <definedName name="brebtgbrt" hidden="1">#REF!</definedName>
    <definedName name="bsdv" localSheetId="0" hidden="1">{#N/A,#N/A,FALSE,"Sheet1"}</definedName>
    <definedName name="bsdv" hidden="1">{#N/A,#N/A,FALSE,"Sheet1"}</definedName>
    <definedName name="bu" localSheetId="0" hidden="1">{#N/A,#N/A,FALSE,"Sheet1"}</definedName>
    <definedName name="bu" hidden="1">{#N/A,#N/A,FALSE,"Sheet1"}</definedName>
    <definedName name="CAS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" localSheetId="0" hidden="1">{"'Eng (page2)'!$A$1:$D$52"}</definedName>
    <definedName name="cat" hidden="1">{"'Eng (page2)'!$A$1:$D$52"}</definedName>
    <definedName name="catch방안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cccc" localSheetId="0" hidden="1">{#N/A,#N/A,FALSE,"Sheet1"}</definedName>
    <definedName name="ccccccccccccc" hidden="1">{#N/A,#N/A,FALSE,"Sheet1"}</definedName>
    <definedName name="cccccccccccccccccccccccc" localSheetId="0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0" hidden="1">{#N/A,#N/A,FALSE,"Sheet1"}</definedName>
    <definedName name="CFS" hidden="1">{#N/A,#N/A,FALSE,"Sheet1"}</definedName>
    <definedName name="citta" localSheetId="0" hidden="1">{"'Feb 99'!$A$1:$G$30"}</definedName>
    <definedName name="citta" hidden="1">{"'Feb 99'!$A$1:$G$30"}</definedName>
    <definedName name="coconut" localSheetId="0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0" hidden="1">{"'Feb 99'!$A$1:$G$30"}</definedName>
    <definedName name="cos" hidden="1">{"'Feb 99'!$A$1:$G$30"}</definedName>
    <definedName name="cosw" localSheetId="0" hidden="1">{"'Feb 99'!$A$1:$G$30"}</definedName>
    <definedName name="cosw" hidden="1">{"'Feb 99'!$A$1:$G$30"}</definedName>
    <definedName name="cut" localSheetId="0" hidden="1">{"'Eng (page2)'!$A$1:$D$52"}</definedName>
    <definedName name="cut" hidden="1">{"'Eng (page2)'!$A$1:$D$52"}</definedName>
    <definedName name="CVCV" localSheetId="0" hidden="1">{#N/A,#N/A,FALSE,"Sheet1"}</definedName>
    <definedName name="CVCV" hidden="1">{#N/A,#N/A,FALSE,"Sheet1"}</definedName>
    <definedName name="cvdsvcdv" localSheetId="0" hidden="1">{#VALUE!,#N/A,FALSE,0}</definedName>
    <definedName name="cvdsvcdv" hidden="1">{#VALUE!,#N/A,FALSE,0}</definedName>
    <definedName name="dadadsa" localSheetId="0" hidden="1">{"'Feb 99'!$A$1:$G$30"}</definedName>
    <definedName name="dadadsa" hidden="1">{"'Feb 99'!$A$1:$G$30"}</definedName>
    <definedName name="das" hidden="1">#REF!</definedName>
    <definedName name="DATA_06" hidden="1">#REF!</definedName>
    <definedName name="DATA_08" hidden="1">#REF!</definedName>
    <definedName name="DATA_x06" hidden="1">#REF!</definedName>
    <definedName name="dddddd" localSheetId="0" hidden="1">{"'Eng (page2)'!$A$1:$D$52"}</definedName>
    <definedName name="dddddd" hidden="1">{"'Eng (page2)'!$A$1:$D$52"}</definedName>
    <definedName name="ddddddd" localSheetId="0" hidden="1">{#N/A,#N/A,FALSE,"Sheet1"}</definedName>
    <definedName name="ddddddd" hidden="1">{#N/A,#N/A,FALSE,"Sheet1"}</definedName>
    <definedName name="dddddddddddddd" localSheetId="0" hidden="1">{#N/A,#N/A,FALSE,"Sheet1"}</definedName>
    <definedName name="dddddddddddddd" hidden="1">{#N/A,#N/A,FALSE,"Sheet1"}</definedName>
    <definedName name="dddfdf" localSheetId="0" hidden="1">{#N/A,#N/A,FALSE,"Sheet1"}</definedName>
    <definedName name="dddfdf" hidden="1">{#N/A,#N/A,FALSE,"Sheet1"}</definedName>
    <definedName name="deegwfd" localSheetId="0" hidden="1">{"conso",#N/A,FALSE,"cash flow"}</definedName>
    <definedName name="deegwfd" hidden="1">{"conso",#N/A,FALSE,"cash flow"}</definedName>
    <definedName name="dffdsv" localSheetId="0" hidden="1">{#VALUE!,#N/A,FALSE,0}</definedName>
    <definedName name="dffdsv" hidden="1">{#VALUE!,#N/A,FALSE,0}</definedName>
    <definedName name="dfgdf" localSheetId="0" hidden="1">{"conso",#N/A,FALSE,"cash flow"}</definedName>
    <definedName name="dfgdf" hidden="1">{"conso",#N/A,FALSE,"cash flow"}</definedName>
    <definedName name="dfsafsf" hidden="1">#REF!</definedName>
    <definedName name="dfsawa" localSheetId="0" hidden="1">#REF!</definedName>
    <definedName name="dfsawa" hidden="1">#REF!</definedName>
    <definedName name="dgfg" localSheetId="0" hidden="1">{#N/A,#N/A,FALSE,"Sheet1"}</definedName>
    <definedName name="dgfg" hidden="1">{#N/A,#N/A,FALSE,"Sheet1"}</definedName>
    <definedName name="djhg" localSheetId="0" hidden="1">{#N/A,#N/A,FALSE,"Sheet1"}</definedName>
    <definedName name="djhg" hidden="1">{#N/A,#N/A,FALSE,"Sheet1"}</definedName>
    <definedName name="dooe" localSheetId="0" hidden="1">{"'Eng (page2)'!$A$1:$D$52"}</definedName>
    <definedName name="dooe" hidden="1">{"'Eng (page2)'!$A$1:$D$52"}</definedName>
    <definedName name="dqfFAA" hidden="1">#REF!</definedName>
    <definedName name="dsf" localSheetId="0" hidden="1">{"'Feb 99'!$A$1:$G$30"}</definedName>
    <definedName name="dsf" hidden="1">{"'Feb 99'!$A$1:$G$30"}</definedName>
    <definedName name="dsfdsf" localSheetId="0" hidden="1">{#N/A,#N/A,FALSE,"Sheet1"}</definedName>
    <definedName name="dsfdsf" hidden="1">{#N/A,#N/A,FALSE,"Sheet1"}</definedName>
    <definedName name="dssbfeq" hidden="1">#REF!</definedName>
    <definedName name="dv" localSheetId="0" hidden="1">#REF!</definedName>
    <definedName name="dv" hidden="1">#REF!</definedName>
    <definedName name="dwwww" localSheetId="0" hidden="1">{#N/A,#N/A,FALSE,"Sheet1"}</definedName>
    <definedName name="dwwww" hidden="1">{#N/A,#N/A,FALSE,"Sheet1"}</definedName>
    <definedName name="E1l2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0" hidden="1">{#N/A,#N/A,FALSE,"Sheet1"}</definedName>
    <definedName name="E4.1" hidden="1">{#N/A,#N/A,FALSE,"Sheet1"}</definedName>
    <definedName name="ean" localSheetId="0" hidden="1">{"'Feb 99'!$A$1:$G$30"}</definedName>
    <definedName name="ean" hidden="1">{"'Feb 99'!$A$1:$G$30"}</definedName>
    <definedName name="edeeder" localSheetId="0" hidden="1">{"cashflow",#N/A,FALSE,"cash flow"}</definedName>
    <definedName name="edeeder" hidden="1">{"cashflow",#N/A,FALSE,"cash flow"}</definedName>
    <definedName name="eeee" localSheetId="0" hidden="1">{"'Eng (page2)'!$A$1:$D$52"}</definedName>
    <definedName name="eeee" hidden="1">{"'Eng (page2)'!$A$1:$D$52"}</definedName>
    <definedName name="eeeeeeeeee" localSheetId="0" hidden="1">{#N/A,#N/A,FALSE,"Sheet1"}</definedName>
    <definedName name="eeeeeeeeee" hidden="1">{#N/A,#N/A,FALSE,"Sheet1"}</definedName>
    <definedName name="eeeeeeeeeeeeeee" localSheetId="0" hidden="1">{#N/A,#N/A,FALSE,"Sheet1"}</definedName>
    <definedName name="eeeeeeeeeeeeeee" hidden="1">{#N/A,#N/A,FALSE,"Sheet1"}</definedName>
    <definedName name="eeeeeeeeeeeeeeeeee" localSheetId="0" hidden="1">{#N/A,#N/A,FALSE,"Sheet1"}</definedName>
    <definedName name="eeeeeeeeeeeeeeeeee" hidden="1">{#N/A,#N/A,FALSE,"Sheet1"}</definedName>
    <definedName name="EEF" localSheetId="0" hidden="1">{"'Feb 99'!$A$1:$G$30"}</definedName>
    <definedName name="EEF" hidden="1">{"'Feb 99'!$A$1:$G$30"}</definedName>
    <definedName name="eefe" localSheetId="0" hidden="1">{#N/A,#N/A,FALSE,"Sheet1"}</definedName>
    <definedName name="eefe" hidden="1">{#N/A,#N/A,FALSE,"Sheet1"}</definedName>
    <definedName name="eefrh" localSheetId="0" hidden="1">{"cashflow",#N/A,FALSE,"cash flow"}</definedName>
    <definedName name="eefrh" hidden="1">{"cashflow",#N/A,FALSE,"cash flow"}</definedName>
    <definedName name="egfeqgegeg" hidden="1">#REF!</definedName>
    <definedName name="egre" localSheetId="0" hidden="1">#REF!</definedName>
    <definedName name="egre" hidden="1">#REF!</definedName>
    <definedName name="eqq" localSheetId="0" hidden="1">{"cashflow",#N/A,FALSE,"cash flow"}</definedName>
    <definedName name="eqq" hidden="1">{"cashflow",#N/A,FALSE,"cash flow"}</definedName>
    <definedName name="ererr" localSheetId="0" hidden="1">{#N/A,#N/A,FALSE,"Sheet1"}</definedName>
    <definedName name="ererr" hidden="1">{#N/A,#N/A,FALSE,"Sheet1"}</definedName>
    <definedName name="ert" hidden="1">#REF!</definedName>
    <definedName name="esgtwhwrh" localSheetId="0" hidden="1">#REF!</definedName>
    <definedName name="esgtwhwrh" hidden="1">#REF!</definedName>
    <definedName name="EV__LASTREFTIME__" hidden="1">39567.659837963</definedName>
    <definedName name="ew" localSheetId="0" hidden="1">{#N/A,#N/A,FALSE,"Sheet1"}</definedName>
    <definedName name="ew" hidden="1">{#N/A,#N/A,FALSE,"Sheet1"}</definedName>
    <definedName name="ewew" localSheetId="0" hidden="1">{"cashflow",#N/A,FALSE,"cash flow"}</definedName>
    <definedName name="ewew" hidden="1">{"cashflow",#N/A,FALSE,"cash flow"}</definedName>
    <definedName name="EY" localSheetId="0" hidden="1">{"'Feb 99'!$A$1:$G$30"}</definedName>
    <definedName name="EY" hidden="1">{"'Feb 99'!$A$1:$G$30"}</definedName>
    <definedName name="eymy" localSheetId="0" hidden="1">{"'Feb 99'!$A$1:$G$30"}</definedName>
    <definedName name="eymy" hidden="1">{"'Feb 99'!$A$1:$G$30"}</definedName>
    <definedName name="Faiz" localSheetId="0" hidden="1">{#N/A,#N/A,FALSE,"Sheet1"}</definedName>
    <definedName name="Faiz" hidden="1">{#N/A,#N/A,FALSE,"Sheet1"}</definedName>
    <definedName name="FDC" localSheetId="0" hidden="1">{"'2000 Product Group Hierarchy'!$A$1:$F$184"}</definedName>
    <definedName name="FDC" hidden="1">{"'2000 Product Group Hierarchy'!$A$1:$F$184"}</definedName>
    <definedName name="few" localSheetId="0" hidden="1">{#N/A,#N/A,FALSE,"Sheet1"}</definedName>
    <definedName name="few" hidden="1">{#N/A,#N/A,FALSE,"Sheet1"}</definedName>
    <definedName name="fff" localSheetId="0" hidden="1">{"'Eng (page2)'!$A$1:$D$52"}</definedName>
    <definedName name="fff" hidden="1">{"'Eng (page2)'!$A$1:$D$52"}</definedName>
    <definedName name="ffffffff" localSheetId="0" hidden="1">{#N/A,#N/A,FALSE,"Sheet1"}</definedName>
    <definedName name="ffffffff" hidden="1">{#N/A,#N/A,FALSE,"Sheet1"}</definedName>
    <definedName name="ffffffffffff" localSheetId="0" hidden="1">{#N/A,#N/A,FALSE,"Sheet1"}</definedName>
    <definedName name="ffffffffffff" hidden="1">{#N/A,#N/A,FALSE,"Sheet1"}</definedName>
    <definedName name="ffffffffffffff" localSheetId="0" hidden="1">{#N/A,#N/A,FALSE,"Sheet1"}</definedName>
    <definedName name="ffffffffffffff" hidden="1">{#N/A,#N/A,FALSE,"Sheet1"}</definedName>
    <definedName name="ffffffffffffffff" localSheetId="0" hidden="1">{#N/A,#N/A,FALSE,"Sheet1"}</definedName>
    <definedName name="ffffffffffffffff" hidden="1">{#N/A,#N/A,FALSE,"Sheet1"}</definedName>
    <definedName name="fffffffffffffffff" localSheetId="0" hidden="1">{#N/A,#N/A,FALSE,"Sheet1"}</definedName>
    <definedName name="fffffffffffffffff" hidden="1">{#N/A,#N/A,FALSE,"Sheet1"}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h" hidden="1">#REF!</definedName>
    <definedName name="fgnfn" localSheetId="0" hidden="1">#REF!</definedName>
    <definedName name="fgnfn" hidden="1">#REF!</definedName>
    <definedName name="fgsg" localSheetId="0" hidden="1">#REF!</definedName>
    <definedName name="fgsg" hidden="1">#REF!</definedName>
    <definedName name="fill" hidden="1">#REF!</definedName>
    <definedName name="first" localSheetId="0" hidden="1">{#N/A,#N/A,FALSE,"FG2540"}</definedName>
    <definedName name="first" hidden="1">{#N/A,#N/A,FALSE,"FG2540"}</definedName>
    <definedName name="g" hidden="1">#REF!</definedName>
    <definedName name="gaee" localSheetId="0" hidden="1">{#N/A,#N/A,FALSE,"Sheet1"}</definedName>
    <definedName name="gaee" hidden="1">{#N/A,#N/A,FALSE,"Sheet1"}</definedName>
    <definedName name="galsas" localSheetId="0" hidden="1">{"'Feb 99'!$A$1:$G$30"}</definedName>
    <definedName name="galsas" hidden="1">{"'Feb 99'!$A$1:$G$30"}</definedName>
    <definedName name="gdfdf" localSheetId="0" hidden="1">{#N/A,#N/A,FALSE,"Sheet1"}</definedName>
    <definedName name="gdfdf" hidden="1">{#N/A,#N/A,FALSE,"Sheet1"}</definedName>
    <definedName name="geer" localSheetId="0" hidden="1">{#N/A,#N/A,FALSE,"Sheet1"}</definedName>
    <definedName name="geer" hidden="1">{#N/A,#N/A,FALSE,"Sheet1"}</definedName>
    <definedName name="geg" hidden="1">#REF!</definedName>
    <definedName name="gf" localSheetId="0" hidden="1">#REF!</definedName>
    <definedName name="gf" hidden="1">#REF!</definedName>
    <definedName name="ggfkt" localSheetId="0" hidden="1">#REF!</definedName>
    <definedName name="ggfkt" hidden="1">#REF!</definedName>
    <definedName name="gggg" localSheetId="0" hidden="1">{#N/A,#N/A,FALSE,"Sheet1"}</definedName>
    <definedName name="gggg" hidden="1">{#N/A,#N/A,FALSE,"Sheet1"}</definedName>
    <definedName name="gggggggggg" localSheetId="0" hidden="1">{#N/A,#N/A,FALSE,"Sheet1"}</definedName>
    <definedName name="gggggggggg" hidden="1">{#N/A,#N/A,FALSE,"Sheet1"}</definedName>
    <definedName name="gggggggggggggggggggggg" localSheetId="0" hidden="1">{#N/A,#N/A,FALSE,"Sheet1"}</definedName>
    <definedName name="gggggggggggggggggggggg" hidden="1">{#N/A,#N/A,FALSE,"Sheet1"}</definedName>
    <definedName name="ggt" hidden="1">#REF!</definedName>
    <definedName name="ghuu" localSheetId="0" hidden="1">{"'Eng (page2)'!$A$1:$D$52"}</definedName>
    <definedName name="ghuu" hidden="1">{"'Eng (page2)'!$A$1:$D$52"}</definedName>
    <definedName name="hahahaha" localSheetId="0" hidden="1">{#N/A,#N/A,FALSE,"Sheet1"}</definedName>
    <definedName name="hahahaha" hidden="1">{#N/A,#N/A,FALSE,"Sheet1"}</definedName>
    <definedName name="hayamin" hidden="1">#REF!</definedName>
    <definedName name="Header1" hidden="1">IF(COUNTA(#REF!)=0,0,INDEX(#REF!,MATCH(ROW(#REF!),#REF!,TRUE)))+1</definedName>
    <definedName name="Header2" hidden="1">[21]!Header1-1 &amp; "." &amp; MAX(1,COUNTA(INDEX(#REF!,MATCH([21]!Header1-1,#REF!,FALSE)):#REF!))</definedName>
    <definedName name="Header3Find" hidden="1">MID([21]!Header2,1,FIND(".",[21]!Header2,1))&amp;MID([21]!Header2,FIND(".",[21]!Header2,1)+1,LEN([21]!Header2))-1</definedName>
    <definedName name="heare" localSheetId="0" hidden="1">{#N/A,#N/A,FALSE,"Sheet1"}</definedName>
    <definedName name="heare" hidden="1">{#N/A,#N/A,FALSE,"Sheet1"}</definedName>
    <definedName name="hg" localSheetId="0" hidden="1">{#N/A,#N/A,FALSE,"Sheet1"}</definedName>
    <definedName name="hg" hidden="1">{#N/A,#N/A,FALSE,"Sheet1"}</definedName>
    <definedName name="hhhhhh" localSheetId="0" hidden="1">{#N/A,#N/A,FALSE,"Sheet1"}</definedName>
    <definedName name="hhhhhh" hidden="1">{#N/A,#N/A,FALSE,"Sheet1"}</definedName>
    <definedName name="hhhhhhhhhhhhhhhhhhhhhhhh" localSheetId="0" hidden="1">{#N/A,#N/A,FALSE,"Sheet1"}</definedName>
    <definedName name="hhhhhhhhhhhhhhhhhhhhhhhh" hidden="1">{#N/A,#N/A,FALSE,"Sheet1"}</definedName>
    <definedName name="hhj" hidden="1">[22]BRIXCUV!$R$12:$W$12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itech123" hidden="1">#REF!</definedName>
    <definedName name="HJ" hidden="1">#REF!</definedName>
    <definedName name="hjk" hidden="1">#REF!</definedName>
    <definedName name="hrrt" localSheetId="0" hidden="1">{#N/A,#N/A,FALSE,"Sheet1"}</definedName>
    <definedName name="hrrt" hidden="1">{#N/A,#N/A,FALSE,"Sheet1"}</definedName>
    <definedName name="hsd" localSheetId="0" hidden="1">{"'Feb 99'!$A$1:$G$30"}</definedName>
    <definedName name="hsd" hidden="1">{"'Feb 99'!$A$1:$G$30"}</definedName>
    <definedName name="HSHHADA" localSheetId="0" hidden="1">{#N/A,#N/A,FALSE,"Sheet1"}</definedName>
    <definedName name="HSHHADA" hidden="1">{#N/A,#N/A,FALSE,"Sheet1"}</definedName>
    <definedName name="HTH" hidden="1">#REF!</definedName>
    <definedName name="HTML_CodePage" hidden="1">874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0" hidden="1">{"'NPL @ 30 June 00'!$B$22"}</definedName>
    <definedName name="htmlcontrol2" hidden="1">{"'NPL @ 30 June 00'!$B$22"}</definedName>
    <definedName name="HTMLCount" hidden="1">5</definedName>
    <definedName name="HTMLCtrl2" localSheetId="0" hidden="1">{"'NPL @ 30 June 00'!$B$22"}</definedName>
    <definedName name="HTMLCtrl2" hidden="1">{"'NPL @ 30 June 00'!$B$22"}</definedName>
    <definedName name="HUHUHUH" localSheetId="0" hidden="1">{#N/A,#N/A,FALSE,"Sheet1"}</definedName>
    <definedName name="HUHUHUH" hidden="1">{#N/A,#N/A,FALSE,"Sheet1"}</definedName>
    <definedName name="hvlpp" hidden="1">#REF!</definedName>
    <definedName name="ienc" localSheetId="0" hidden="1">{"'Feb 99'!$A$1:$G$30"}</definedName>
    <definedName name="ienc" hidden="1">{"'Feb 99'!$A$1:$G$30"}</definedName>
    <definedName name="ii" localSheetId="0" hidden="1">{"'Eng (page2)'!$A$1:$D$52"}</definedName>
    <definedName name="ii" hidden="1">{"'Eng (page2)'!$A$1:$D$52"}</definedName>
    <definedName name="iii" localSheetId="0" hidden="1">{#N/A,#N/A,FALSE,"Sheet1"}</definedName>
    <definedName name="iii" hidden="1">{#N/A,#N/A,FALSE,"Sheet1"}</definedName>
    <definedName name="iiiiiiiiiiiiii" localSheetId="0" hidden="1">{#N/A,#N/A,FALSE,"Sheet1"}</definedName>
    <definedName name="iiiiiiiiiiiiii" hidden="1">{#N/A,#N/A,FALSE,"Sheet1"}</definedName>
    <definedName name="Insurance" localSheetId="0" hidden="1">{#N/A,#N/A,FALSE,"Sheet1"}</definedName>
    <definedName name="Insurance" hidden="1">{#N/A,#N/A,FALSE,"Sheet1"}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41526.4280092593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ty" localSheetId="0" hidden="1">{#N/A,#N/A,FALSE,"Sheet1"}</definedName>
    <definedName name="ity" hidden="1">{#N/A,#N/A,FALSE,"Sheet1"}</definedName>
    <definedName name="iu" localSheetId="0" hidden="1">{"'NPL @ 30 June 00'!$B$22"}</definedName>
    <definedName name="iu" hidden="1">{"'NPL @ 30 June 00'!$B$22"}</definedName>
    <definedName name="jack" localSheetId="0" hidden="1">{"'Feb 99'!$A$1:$G$30"}</definedName>
    <definedName name="jack" hidden="1">{"'Feb 99'!$A$1:$G$30"}</definedName>
    <definedName name="jakjhajrlhya" localSheetId="0" hidden="1">{#N/A,#N/A,FALSE,"Sheet1"}</definedName>
    <definedName name="jakjhajrlhya" hidden="1">{#N/A,#N/A,FALSE,"Sheet1"}</definedName>
    <definedName name="Jas" localSheetId="0" hidden="1">{"'Feb 99'!$A$1:$G$30"}</definedName>
    <definedName name="Jas" hidden="1">{"'Feb 99'!$A$1:$G$30"}</definedName>
    <definedName name="Jchaeyt" hidden="1">#REF!</definedName>
    <definedName name="jfkd" localSheetId="0" hidden="1">{"'Eng (page2)'!$A$1:$D$52"}</definedName>
    <definedName name="jfkd" hidden="1">{"'Eng (page2)'!$A$1:$D$52"}</definedName>
    <definedName name="jgfn" localSheetId="0" hidden="1">{#VALUE!,#N/A,FALSE,0}</definedName>
    <definedName name="jgfn" hidden="1">{#VALUE!,#N/A,FALSE,0}</definedName>
    <definedName name="jghkd" hidden="1">#REF!</definedName>
    <definedName name="jhj" localSheetId="0" hidden="1">{"'Feb 99'!$A$1:$G$30"}</definedName>
    <definedName name="jhj" hidden="1">{"'Feb 99'!$A$1:$G$30"}</definedName>
    <definedName name="jhk" hidden="1">#REF!</definedName>
    <definedName name="jjjjjjjjjjjjjj" localSheetId="0" hidden="1">{#N/A,#N/A,FALSE,"Sheet1"}</definedName>
    <definedName name="jjjjjjjjjjjjjj" hidden="1">{#N/A,#N/A,FALSE,"Sheet1"}</definedName>
    <definedName name="jjjjjjjjjjjjjjjj" localSheetId="0" hidden="1">{#N/A,#N/A,FALSE,"Sheet1"}</definedName>
    <definedName name="jjjjjjjjjjjjjjjj" hidden="1">{#N/A,#N/A,FALSE,"Sheet1"}</definedName>
    <definedName name="jjjjjjjjjjjjjjjjjjjjjjj" localSheetId="0" hidden="1">{#N/A,#N/A,FALSE,"Sheet1"}</definedName>
    <definedName name="jjjjjjjjjjjjjjjjjjjjjjj" hidden="1">{#N/A,#N/A,FALSE,"Sheet1"}</definedName>
    <definedName name="jjjjjjjjjjjjjjjjjjjjjjjjj" localSheetId="0" hidden="1">{#N/A,#N/A,FALSE,"Sheet1"}</definedName>
    <definedName name="jjjjjjjjjjjjjjjjjjjjjjjjj" hidden="1">{#N/A,#N/A,FALSE,"Sheet1"}</definedName>
    <definedName name="jjjjjjjjjjjjjjjjjjjjjjjjjj" localSheetId="0" hidden="1">{#N/A,#N/A,FALSE,"Sheet1"}</definedName>
    <definedName name="jjjjjjjjjjjjjjjjjjjjjjjjjj" hidden="1">{#N/A,#N/A,FALSE,"Sheet1"}</definedName>
    <definedName name="jjkjk" hidden="1">[23]BRIXCUV!$R$23:$W$23</definedName>
    <definedName name="jjkkj" localSheetId="0" hidden="1">{#VALUE!,#N/A,FALSE,0}</definedName>
    <definedName name="jjkkj" hidden="1">{#VALUE!,#N/A,FALSE,0}</definedName>
    <definedName name="jkjhjkyu" hidden="1">#REF!</definedName>
    <definedName name="jkmhcd" localSheetId="0" hidden="1">{"'Eng (page2)'!$A$1:$D$52"}</definedName>
    <definedName name="jkmhcd" hidden="1">{"'Eng (page2)'!$A$1:$D$52"}</definedName>
    <definedName name="jlk" hidden="1">#REF!</definedName>
    <definedName name="JngjRENgre" localSheetId="0" hidden="1">{#N/A,#N/A,FALSE,"Sheet1"}</definedName>
    <definedName name="JngjRENgre" hidden="1">{#N/A,#N/A,FALSE,"Sheet1"}</definedName>
    <definedName name="jnjjj" localSheetId="0" hidden="1">{#VALUE!,#N/A,FALSE,0}</definedName>
    <definedName name="jnjjj" hidden="1">{#VALUE!,#N/A,FALSE,0}</definedName>
    <definedName name="john" hidden="1">#REF!</definedName>
    <definedName name="jrtr" localSheetId="0" hidden="1">{#N/A,#N/A,FALSE,"Sheet1"}</definedName>
    <definedName name="jrtr" hidden="1">{#N/A,#N/A,FALSE,"Sheet1"}</definedName>
    <definedName name="jshdjkfv" localSheetId="0" hidden="1">{#N/A,#N/A,FALSE,"FG2540"}</definedName>
    <definedName name="jshdjkfv" hidden="1">{#N/A,#N/A,FALSE,"FG2540"}</definedName>
    <definedName name="jttrt" localSheetId="0" hidden="1">{#N/A,#N/A,FALSE,"Sheet1"}</definedName>
    <definedName name="jttrt" hidden="1">{#N/A,#N/A,FALSE,"Sheet1"}</definedName>
    <definedName name="K2a" localSheetId="0" hidden="1">{#N/A,#N/A,FALSE,"Sheet1"}</definedName>
    <definedName name="K2a" hidden="1">{#N/A,#N/A,FALSE,"Sheet1"}</definedName>
    <definedName name="K7a" hidden="1">255</definedName>
    <definedName name="KAi" localSheetId="0" hidden="1">{#N/A,#N/A,FALSE,"Sheet1"}</definedName>
    <definedName name="KAi" hidden="1">{#N/A,#N/A,FALSE,"Sheet1"}</definedName>
    <definedName name="kam" localSheetId="0" hidden="1">{"'Feb 99'!$A$1:$G$30"}</definedName>
    <definedName name="kam" hidden="1">{"'Feb 99'!$A$1:$G$30"}</definedName>
    <definedName name="KANG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e" hidden="1">#REF!</definedName>
    <definedName name="khgdjgh" localSheetId="0" hidden="1">#REF!</definedName>
    <definedName name="khgdjgh" hidden="1">#REF!</definedName>
    <definedName name="khjgdfgfhghi" localSheetId="0" hidden="1">{"cashflow",#N/A,FALSE,"cash flow"}</definedName>
    <definedName name="khjgdfgfhghi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hor" localSheetId="0" hidden="1">{"'Feb 99'!$A$1:$G$30"}</definedName>
    <definedName name="Khor" hidden="1">{"'Feb 99'!$A$1:$G$30"}</definedName>
    <definedName name="ki" localSheetId="0" hidden="1">{#N/A,#N/A,FALSE,"Sheet1"}</definedName>
    <definedName name="ki" hidden="1">{#N/A,#N/A,FALSE,"Sheet1"}</definedName>
    <definedName name="kie" localSheetId="0" hidden="1">{"'Eng (page2)'!$A$1:$D$52"}</definedName>
    <definedName name="kie" hidden="1">{"'Eng (page2)'!$A$1:$D$52"}</definedName>
    <definedName name="kim" hidden="1">#REF!</definedName>
    <definedName name="kjj" hidden="1">#REF!</definedName>
    <definedName name="kjjhj" localSheetId="0" hidden="1">{"cashflow",#N/A,FALSE,"cash flow"}</definedName>
    <definedName name="kjjhj" hidden="1">{"cashflow",#N/A,FALSE,"cash flow"}</definedName>
    <definedName name="kjlkj" localSheetId="0" hidden="1">{#N/A,#N/A,FALSE,"Sheet1"}</definedName>
    <definedName name="kjlkj" hidden="1">{#N/A,#N/A,FALSE,"Sheet1"}</definedName>
    <definedName name="kk" localSheetId="0" hidden="1">{"'Eng (page2)'!$A$1:$D$52"}</definedName>
    <definedName name="kk" hidden="1">{"'Eng (page2)'!$A$1:$D$52"}</definedName>
    <definedName name="KKA" localSheetId="0" hidden="1">{#N/A,#N/A,FALSE,"Sheet1"}</definedName>
    <definedName name="KKA" hidden="1">{#N/A,#N/A,FALSE,"Sheet1"}</definedName>
    <definedName name="kkk" localSheetId="0" hidden="1">{"'Eng (page2)'!$A$1:$D$52"}</definedName>
    <definedName name="kkk" hidden="1">{"'Eng (page2)'!$A$1:$D$52"}</definedName>
    <definedName name="kkkkkkkkkkkkkkkkkkkkkkkkkk" localSheetId="0" hidden="1">{#N/A,#N/A,FALSE,"Sheet1"}</definedName>
    <definedName name="kkkkkkkkkkkkkkkkkkkkkkkkkk" hidden="1">{#N/A,#N/A,FALSE,"Sheet1"}</definedName>
    <definedName name="kkko" hidden="1">#REF!</definedName>
    <definedName name="kkksss" localSheetId="0" hidden="1">#REF!</definedName>
    <definedName name="kkksss" hidden="1">#REF!</definedName>
    <definedName name="kkzc" localSheetId="0" hidden="1">{#N/A,#N/A,FALSE,"Sheet1"}</definedName>
    <definedName name="kkzc" hidden="1">{#N/A,#N/A,FALSE,"Sheet1"}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p" localSheetId="0" hidden="1">{"'Eng (page2)'!$A$1:$D$52"}</definedName>
    <definedName name="kp" hidden="1">{"'Eng (page2)'!$A$1:$D$52"}</definedName>
    <definedName name="KPPP" localSheetId="0" hidden="1">{#N/A,#N/A,FALSE,"Sheet1"}</definedName>
    <definedName name="KPPP" hidden="1">{#N/A,#N/A,FALSE,"Sheet1"}</definedName>
    <definedName name="Kys" localSheetId="0" hidden="1">{#N/A,#N/A,FALSE,"FG2540"}</definedName>
    <definedName name="Kys" hidden="1">{#N/A,#N/A,FALSE,"FG2540"}</definedName>
    <definedName name="ldsa" hidden="1">#REF!</definedName>
    <definedName name="LESLIE" localSheetId="0" hidden="1">{#N/A,#N/A,FALSE,"Sheet1"}</definedName>
    <definedName name="LESLIE" hidden="1">{#N/A,#N/A,FALSE,"Sheet1"}</definedName>
    <definedName name="LESLIE2" localSheetId="0" hidden="1">{#N/A,#N/A,FALSE,"Sheet1"}</definedName>
    <definedName name="LESLIE2" hidden="1">{#N/A,#N/A,FALSE,"Sheet1"}</definedName>
    <definedName name="lidhalsfdhe.f" localSheetId="0" hidden="1">{"'Feb 99'!$A$1:$G$30"}</definedName>
    <definedName name="lidhalsfdhe.f" hidden="1">{"'Feb 99'!$A$1:$G$30"}</definedName>
    <definedName name="list_portfolios" hidden="1">[24]Org!$C$35:$E$54</definedName>
    <definedName name="ljlhlhl" localSheetId="0" hidden="1">{#N/A,#N/A,FALSE,"Sheet1"}</definedName>
    <definedName name="ljlhlhl" hidden="1">{#N/A,#N/A,FALSE,"Sheet1"}</definedName>
    <definedName name="lkj" hidden="1">#REF!</definedName>
    <definedName name="llllllllll" localSheetId="0" hidden="1">{#N/A,#N/A,FALSE,"Sheet1"}</definedName>
    <definedName name="llllllllll" hidden="1">{#N/A,#N/A,FALSE,"Sheet1"}</definedName>
    <definedName name="lllllllllllllllllllllllllllllllllll" localSheetId="0" hidden="1">{#N/A,#N/A,FALSE,"Sheet1"}</definedName>
    <definedName name="lllllllllllllllllllllllllllllllllll" hidden="1">{#N/A,#N/A,FALSE,"Sheet1"}</definedName>
    <definedName name="lloo" hidden="1">#REF!</definedName>
    <definedName name="lnbg" localSheetId="0" hidden="1">{"'Feb 99'!$A$1:$G$30"}</definedName>
    <definedName name="lnbg" hidden="1">{"'Feb 99'!$A$1:$G$30"}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KE" localSheetId="0" hidden="1">{#N/A,#N/A,FALSE,"Sheet1"}</definedName>
    <definedName name="LOKE" hidden="1">{#N/A,#N/A,FALSE,"Sheet1"}</definedName>
    <definedName name="LWK" localSheetId="0" hidden="1">{"'NPL @ 30 June 00'!$B$22"}</definedName>
    <definedName name="LWK" hidden="1">{"'NPL @ 30 June 00'!$B$22"}</definedName>
    <definedName name="M2M" localSheetId="0" hidden="1">{#N/A,#N/A,FALSE,"Sheet1"}</definedName>
    <definedName name="M2M" hidden="1">{#N/A,#N/A,FALSE,"Sheet1"}</definedName>
    <definedName name="MASTER" localSheetId="0" hidden="1">{#N/A,#N/A,TRUE,"일정"}</definedName>
    <definedName name="MASTER" hidden="1">{#N/A,#N/A,TRUE,"일정"}</definedName>
    <definedName name="min" localSheetId="0" hidden="1">{"'Feb 99'!$A$1:$G$30"}</definedName>
    <definedName name="min" hidden="1">{"'Feb 99'!$A$1:$G$30"}</definedName>
    <definedName name="mm" hidden="1">#REF!</definedName>
    <definedName name="mmmmmm" localSheetId="0" hidden="1">{#N/A,#N/A,FALSE,"Sheet1"}</definedName>
    <definedName name="mmmmmm" hidden="1">{#N/A,#N/A,FALSE,"Sheet1"}</definedName>
    <definedName name="mmmmmmmm" localSheetId="0" hidden="1">{#N/A,#N/A,FALSE,"Sheet1"}</definedName>
    <definedName name="mmmmmmmm" hidden="1">{#N/A,#N/A,FALSE,"Sheet1"}</definedName>
    <definedName name="mmmmmmmmmmmmm" localSheetId="0" hidden="1">{#N/A,#N/A,FALSE,"Sheet1"}</definedName>
    <definedName name="mmmmmmmmmmmmm" hidden="1">{#N/A,#N/A,FALSE,"Sheet1"}</definedName>
    <definedName name="mmmmmmmmmmmmmmmmmm" localSheetId="0" hidden="1">{#N/A,#N/A,FALSE,"Sheet1"}</definedName>
    <definedName name="mmmmmmmmmmmmmmmmmm" hidden="1">{#N/A,#N/A,FALSE,"Sheet1"}</definedName>
    <definedName name="mmmmmmmmmmmmmmmmmmmmmmm" localSheetId="0" hidden="1">{#N/A,#N/A,FALSE,"Sheet1"}</definedName>
    <definedName name="mmmmmmmmmmmmmmmmmmmmmmm" hidden="1">{#N/A,#N/A,FALSE,"Sheet1"}</definedName>
    <definedName name="moderntrade" hidden="1">#REF!</definedName>
    <definedName name="MT" localSheetId="0" hidden="1">#REF!</definedName>
    <definedName name="MT" hidden="1">#REF!</definedName>
    <definedName name="my" localSheetId="0" hidden="1">{#N/A,#N/A,FALSE,"Sheet1"}</definedName>
    <definedName name="my" hidden="1">{#N/A,#N/A,FALSE,"Sheet1"}</definedName>
    <definedName name="ngf" localSheetId="0" hidden="1">{"'Feb 99'!$A$1:$G$30"}</definedName>
    <definedName name="ngf" hidden="1">{"'Feb 99'!$A$1:$G$30"}</definedName>
    <definedName name="ni" localSheetId="0" hidden="1">{"conso",#N/A,FALSE,"cash flow"}</definedName>
    <definedName name="ni" hidden="1">{"conso",#N/A,FALSE,"cash flow"}</definedName>
    <definedName name="nii" hidden="1">#REF!</definedName>
    <definedName name="Niva" localSheetId="0" hidden="1">{"'Feb 99'!$A$1:$G$30"}</definedName>
    <definedName name="Niva" hidden="1">{"'Feb 99'!$A$1:$G$30"}</definedName>
    <definedName name="njjl" hidden="1">#REF!</definedName>
    <definedName name="nn" localSheetId="0" hidden="1">{"'Eng (page2)'!$A$1:$D$52"}</definedName>
    <definedName name="nn" hidden="1">{"'Eng (page2)'!$A$1:$D$52"}</definedName>
    <definedName name="nnnnn" localSheetId="0" hidden="1">{#N/A,#N/A,FALSE,"Sheet1"}</definedName>
    <definedName name="nnnnn" hidden="1">{#N/A,#N/A,FALSE,"Sheet1"}</definedName>
    <definedName name="nnnnnnn" localSheetId="0" hidden="1">{#N/A,#N/A,FALSE,"Sheet1"}</definedName>
    <definedName name="nnnnnnn" hidden="1">{#N/A,#N/A,FALSE,"Sheet1"}</definedName>
    <definedName name="nnnnnnnnnnnn" localSheetId="0" hidden="1">{#N/A,#N/A,FALSE,"Sheet1"}</definedName>
    <definedName name="nnnnnnnnnnnn" hidden="1">{#N/A,#N/A,FALSE,"Sheet1"}</definedName>
    <definedName name="nnnnnnnnnnnnnnnnnnnnn" localSheetId="0" hidden="1">{#N/A,#N/A,FALSE,"Sheet1"}</definedName>
    <definedName name="nnnnnnnnnnnnnnnnnnnnn" hidden="1">{#N/A,#N/A,FALSE,"Sheet1"}</definedName>
    <definedName name="nnnnnnnnnnnnnnnnnnnnnn" localSheetId="0" hidden="1">{#N/A,#N/A,FALSE,"Sheet1"}</definedName>
    <definedName name="nnnnnnnnnnnnnnnnnnnnnn" hidden="1">{#N/A,#N/A,FALSE,"Sheet1"}</definedName>
    <definedName name="noel" localSheetId="0" hidden="1">{#N/A,#N/A,FALSE,"Sheet1"}</definedName>
    <definedName name="noel" hidden="1">{#N/A,#N/A,FALSE,"Sheet1"}</definedName>
    <definedName name="noInputPeriod" hidden="1">121</definedName>
    <definedName name="nok" hidden="1">#REF!</definedName>
    <definedName name="nrttt" localSheetId="0" hidden="1">{#N/A,#N/A,FALSE,"Sheet1"}</definedName>
    <definedName name="nrttt" hidden="1">{#N/A,#N/A,FALSE,"Sheet1"}</definedName>
    <definedName name="nrtttttt" localSheetId="0" hidden="1">{#N/A,#N/A,FALSE,"Sheet1"}</definedName>
    <definedName name="nrtttttt" hidden="1">{#N/A,#N/A,FALSE,"Sheet1"}</definedName>
    <definedName name="nu" localSheetId="0" hidden="1">{"cashflow",#N/A,FALSE,"cash flow"}</definedName>
    <definedName name="nu" hidden="1">{"cashflow",#N/A,FALSE,"cash flow"}</definedName>
    <definedName name="nuu" localSheetId="0" hidden="1">{"cashflow",#N/A,FALSE,"cash flow"}</definedName>
    <definedName name="nuu" hidden="1">{"cashflow",#N/A,FALSE,"cash flow"}</definedName>
    <definedName name="OCTAP" hidden="1">#REF!</definedName>
    <definedName name="OH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lj" localSheetId="0" hidden="1">{"'Eng (page2)'!$A$1:$D$52"}</definedName>
    <definedName name="olj" hidden="1">{"'Eng (page2)'!$A$1:$D$52"}</definedName>
    <definedName name="oooooooooooo" localSheetId="0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0" hidden="1">{#VALUE!,#N/A,FALSE,0}</definedName>
    <definedName name="ot" hidden="1">{#VALUE!,#N/A,FALSE,0}</definedName>
    <definedName name="ots" localSheetId="0" hidden="1">{#VALUE!,#N/A,FALSE,0}</definedName>
    <definedName name="ots" hidden="1">{#VALUE!,#N/A,FALSE,0}</definedName>
    <definedName name="pae" hidden="1">#REF!</definedName>
    <definedName name="pak" localSheetId="0" hidden="1">#REF!</definedName>
    <definedName name="pak" hidden="1">#REF!</definedName>
    <definedName name="PC" localSheetId="0" hidden="1">{"conso",#N/A,FALSE,"cash flow"}</definedName>
    <definedName name="PC" hidden="1">{"conso",#N/A,FALSE,"cash flow"}</definedName>
    <definedName name="per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localSheetId="0" hidden="1">#REF!</definedName>
    <definedName name="phone" hidden="1">#REF!</definedName>
    <definedName name="pmip04" localSheetId="0" hidden="1">{#VALUE!,#N/A,FALSE,0}</definedName>
    <definedName name="pmip04" hidden="1">{#VALUE!,#N/A,FALSE,0}</definedName>
    <definedName name="PMIPJV" localSheetId="0" hidden="1">{#VALUE!,#N/A,FALSE,0}</definedName>
    <definedName name="PMIPJV" hidden="1">{#VALUE!,#N/A,FALSE,0}</definedName>
    <definedName name="po" hidden="1">#REF!</definedName>
    <definedName name="pom" localSheetId="0" hidden="1">#REF!</definedName>
    <definedName name="pom" hidden="1">#REF!</definedName>
    <definedName name="PPPP" localSheetId="0" hidden="1">{#N/A,#N/A,TRUE,"일정"}</definedName>
    <definedName name="PPPP" hidden="1">{#N/A,#N/A,TRUE,"일정"}</definedName>
    <definedName name="PPPP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0" hidden="1">{#N/A,#N/A,FALSE,"Sheet1"}</definedName>
    <definedName name="ppppppppppppppppp" hidden="1">{#N/A,#N/A,FALSE,"Sheet1"}</definedName>
    <definedName name="ppppppppppppppppppppppppppppppppppppppppppppppppppppppp" localSheetId="0" hidden="1">{#N/A,#N/A,FALSE,"Sheet1"}</definedName>
    <definedName name="ppppppppppppppppppppppppppppppppppppppppppppppppppppppp" hidden="1">{#N/A,#N/A,FALSE,"Sheet1"}</definedName>
    <definedName name="PRJE1" localSheetId="0" hidden="1">{"'Eng (page2)'!$A$1:$D$52"}</definedName>
    <definedName name="PRJE1" hidden="1">{"'Eng (page2)'!$A$1:$D$52"}</definedName>
    <definedName name="PYA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hidden="1">{"cashflow",#N/A,FALSE,"cash flow"}</definedName>
    <definedName name="qqqqqqqqqqqqqqqqqqq" localSheetId="0" hidden="1">{#N/A,#N/A,FALSE,"Sheet1"}</definedName>
    <definedName name="qqqqqqqqqqqqqqqqqqq" hidden="1">{#N/A,#N/A,FALSE,"Sheet1"}</definedName>
    <definedName name="qw" hidden="1">#REF!</definedName>
    <definedName name="qwe" localSheetId="0" hidden="1">#REF!</definedName>
    <definedName name="qwe" hidden="1">#REF!</definedName>
    <definedName name="qwqwq" localSheetId="0" hidden="1">{"cashflow",#N/A,FALSE,"cash flow"}</definedName>
    <definedName name="qwqwq" hidden="1">{"cashflow",#N/A,FALSE,"cash flow"}</definedName>
    <definedName name="qww" localSheetId="0" hidden="1">{"'Feb 99'!$A$1:$G$30"}</definedName>
    <definedName name="qww" hidden="1">{"'Feb 99'!$A$1:$G$30"}</definedName>
    <definedName name="REC" localSheetId="0" hidden="1">{"conso",#N/A,FALSE,"cash flow"}</definedName>
    <definedName name="REC" hidden="1">{"conso",#N/A,FALSE,"cash flow"}</definedName>
    <definedName name="recon" localSheetId="0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0" hidden="1">{#N/A,#N/A,FALSE,"Sheet1"}</definedName>
    <definedName name="regreg" hidden="1">{#N/A,#N/A,FALSE,"Sheet1"}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gvvfv" localSheetId="0" hidden="1">{#N/A,#N/A,FALSE,"Sheet1"}</definedName>
    <definedName name="rgvvfv" hidden="1">{#N/A,#N/A,FALSE,"Sheet1"}</definedName>
    <definedName name="rhrt" hidden="1">#REF!</definedName>
    <definedName name="rina" localSheetId="0" hidden="1">{"'Feb 99'!$A$1:$G$30"}</definedName>
    <definedName name="rina" hidden="1">{"'Feb 99'!$A$1:$G$30"}</definedName>
    <definedName name="riza" localSheetId="0" hidden="1">{#N/A,#N/A,FALSE,"Sheet1"}</definedName>
    <definedName name="riza" hidden="1">{#N/A,#N/A,FALSE,"Sheet1"}</definedName>
    <definedName name="rrrr" localSheetId="0" hidden="1">{#N/A,#N/A,FALSE,"Sheet1"}</definedName>
    <definedName name="rrrr" hidden="1">{#N/A,#N/A,FALSE,"Sheet1"}</definedName>
    <definedName name="rrrrrrrrrr" localSheetId="0" hidden="1">{#N/A,#N/A,FALSE,"Sheet1"}</definedName>
    <definedName name="rrrrrrrrrr" hidden="1">{#N/A,#N/A,FALSE,"Sheet1"}</definedName>
    <definedName name="rrrrrrrrrrrrr" localSheetId="0" hidden="1">{#N/A,#N/A,FALSE,"Sheet1"}</definedName>
    <definedName name="rrrrrrrrrrrrr" hidden="1">{#N/A,#N/A,FALSE,"Sheet1"}</definedName>
    <definedName name="rrrrrrrrrrrrrrrrrrrrrrrrrrr" localSheetId="0" hidden="1">{#N/A,#N/A,FALSE,"Sheet1"}</definedName>
    <definedName name="rrrrrrrrrrrrrrrrrrrrrrrrrrr" hidden="1">{#N/A,#N/A,FALSE,"Sheet1"}</definedName>
    <definedName name="ryhetteh" hidden="1">#REF!</definedName>
    <definedName name="sadasd" localSheetId="0" hidden="1">{#N/A,#N/A,FALSE,"Sheet1"}</definedName>
    <definedName name="sadasd" hidden="1">{#N/A,#N/A,FALSE,"Sheet1"}</definedName>
    <definedName name="sadsa" localSheetId="0" hidden="1">{#N/A,#N/A,FALSE,"Sheet1"}</definedName>
    <definedName name="sadsa" hidden="1">{#N/A,#N/A,FALSE,"Sheet1"}</definedName>
    <definedName name="sakda" localSheetId="0" hidden="1">{"cashflow",#N/A,FALSE,"cash flow"}</definedName>
    <definedName name="sakda" hidden="1">{"cashflow",#N/A,FALSE,"cash flow"}</definedName>
    <definedName name="sakda.p" localSheetId="0" hidden="1">{"conso",#N/A,FALSE,"cash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0" hidden="1">{#N/A,#N/A,FALSE,"Sheet1"}</definedName>
    <definedName name="satff10" hidden="1">{#N/A,#N/A,FALSE,"Sheet1"}</definedName>
    <definedName name="sca" hidden="1">#REF!</definedName>
    <definedName name="sdAWSD" localSheetId="0" hidden="1">{"'Feb 99'!$A$1:$G$30"}</definedName>
    <definedName name="sdAWSD" hidden="1">{"'Feb 99'!$A$1:$G$30"}</definedName>
    <definedName name="sdddsfd" localSheetId="0" hidden="1">{"'Feb 99'!$A$1:$G$30"}</definedName>
    <definedName name="sdddsfd" hidden="1">{"'Feb 99'!$A$1:$G$30"}</definedName>
    <definedName name="sdfdsfsdfsdfsd" localSheetId="0" hidden="1">{"conso",#N/A,FALSE,"cash flow"}</definedName>
    <definedName name="sdfdsfsdfsdfsd" hidden="1">{"conso",#N/A,FALSE,"cash flow"}</definedName>
    <definedName name="sdfsdfdsfdgdfgdfsdfdgd" localSheetId="0" hidden="1">{"cashflow",#N/A,FALSE,"cash flow"}</definedName>
    <definedName name="sdfsdfdsfdgdfgdfsdfdgd" hidden="1">{"cashflow",#N/A,FALSE,"cash flow"}</definedName>
    <definedName name="sdvvv" localSheetId="0" hidden="1">{#N/A,#N/A,FALSE,"Sheet1"}</definedName>
    <definedName name="sdvvv" hidden="1">{#N/A,#N/A,FALSE,"Sheet1"}</definedName>
    <definedName name="seacc" localSheetId="0" hidden="1">{"cashflow",#N/A,FALSE,"cash flow"}</definedName>
    <definedName name="seacc" hidden="1">{"cashflow",#N/A,FALSE,"cash flow"}</definedName>
    <definedName name="sell" localSheetId="0" hidden="1">{"'Eng (page2)'!$A$1:$D$52"}</definedName>
    <definedName name="sell" hidden="1">{"'Eng (page2)'!$A$1:$D$52"}</definedName>
    <definedName name="ser" localSheetId="0" hidden="1">{#N/A,#N/A,FALSE,"Sheet1"}</definedName>
    <definedName name="ser" hidden="1">{#N/A,#N/A,FALSE,"Sheet1"}</definedName>
    <definedName name="sfgrds" hidden="1">#REF!</definedName>
    <definedName name="sfsf2" localSheetId="0" hidden="1">#REF!</definedName>
    <definedName name="sfsf2" hidden="1">#REF!</definedName>
    <definedName name="sfsfs" localSheetId="0" hidden="1">#REF!</definedName>
    <definedName name="sfsfs" hidden="1">#REF!</definedName>
    <definedName name="sgf" hidden="1">#REF!</definedName>
    <definedName name="sgr" hidden="1">'[25]PS-1995'!#REF!</definedName>
    <definedName name="sgswre" localSheetId="0" hidden="1">#REF!</definedName>
    <definedName name="sgswre" hidden="1">#REF!</definedName>
    <definedName name="sha" localSheetId="0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0" hidden="1">{#VALUE!,#N/A,FALSE,0}</definedName>
    <definedName name="sidh" hidden="1">{#VALUE!,#N/A,FALSE,0}</definedName>
    <definedName name="siisi" hidden="1">#REF!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0" hidden="1">{"conso",#N/A,FALSE,"cash flow"}</definedName>
    <definedName name="sssss" hidden="1">{"conso",#N/A,FALSE,"cash flow"}</definedName>
    <definedName name="sssssss" localSheetId="0" hidden="1">{#N/A,#N/A,FALSE,"Sheet1"}</definedName>
    <definedName name="sssssss" hidden="1">{#N/A,#N/A,FALSE,"Sheet1"}</definedName>
    <definedName name="ssssssss" localSheetId="0" hidden="1">{"'Feb 99'!$A$1:$G$30"}</definedName>
    <definedName name="ssssssss" hidden="1">{"'Feb 99'!$A$1:$G$30"}</definedName>
    <definedName name="staff1" localSheetId="0" hidden="1">{#N/A,#N/A,FALSE,"Sheet1"}</definedName>
    <definedName name="staff1" hidden="1">{#N/A,#N/A,FALSE,"Sheet1"}</definedName>
    <definedName name="staff3" localSheetId="0" hidden="1">{#N/A,#N/A,FALSE,"Sheet1"}</definedName>
    <definedName name="staff3" hidden="1">{#N/A,#N/A,FALSE,"Sheet1"}</definedName>
    <definedName name="staff4" localSheetId="0" hidden="1">{#N/A,#N/A,FALSE,"Sheet1"}</definedName>
    <definedName name="staff4" hidden="1">{#N/A,#N/A,FALSE,"Sheet1"}</definedName>
    <definedName name="staff5" localSheetId="0" hidden="1">{#N/A,#N/A,FALSE,"Sheet1"}</definedName>
    <definedName name="staff5" hidden="1">{#N/A,#N/A,FALSE,"Sheet1"}</definedName>
    <definedName name="staff6" localSheetId="0" hidden="1">{#N/A,#N/A,FALSE,"Sheet1"}</definedName>
    <definedName name="staff6" hidden="1">{#N/A,#N/A,FALSE,"Sheet1"}</definedName>
    <definedName name="staff7" localSheetId="0" hidden="1">{#N/A,#N/A,FALSE,"Sheet1"}</definedName>
    <definedName name="staff7" hidden="1">{#N/A,#N/A,FALSE,"Sheet1"}</definedName>
    <definedName name="staff8" localSheetId="0" hidden="1">{#N/A,#N/A,FALSE,"Sheet1"}</definedName>
    <definedName name="staff8" hidden="1">{#N/A,#N/A,FALSE,"Sheet1"}</definedName>
    <definedName name="staff9" localSheetId="0" hidden="1">{#N/A,#N/A,FALSE,"Sheet1"}</definedName>
    <definedName name="staff9" hidden="1">{#N/A,#N/A,FALSE,"Sheet1"}</definedName>
    <definedName name="stamp" localSheetId="0" hidden="1">{"'Eng (page2)'!$A$1:$D$52"}</definedName>
    <definedName name="stamp" hidden="1">{"'Eng (page2)'!$A$1:$D$52"}</definedName>
    <definedName name="stu" hidden="1">[26]BRIXCUV!$R$23:$W$23</definedName>
    <definedName name="su" localSheetId="0" hidden="1">#REF!</definedName>
    <definedName name="su" hidden="1">#REF!</definedName>
    <definedName name="subcon" localSheetId="0" hidden="1">{#N/A,#N/A,FALSE,"Sheet1"}</definedName>
    <definedName name="subcon" hidden="1">{#N/A,#N/A,FALSE,"Sheet1"}</definedName>
    <definedName name="suzee" localSheetId="0" hidden="1">{#N/A,#N/A,FALSE,"Sheet1"}</definedName>
    <definedName name="suzee" hidden="1">{#N/A,#N/A,FALSE,"Sheet1"}</definedName>
    <definedName name="SYAM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" hidden="1">#REF!</definedName>
    <definedName name="ta" localSheetId="0" hidden="1">{"conso",#N/A,FALSE,"cash flow"}</definedName>
    <definedName name="ta" hidden="1">{"conso",#N/A,FALSE,"cash flow"}</definedName>
    <definedName name="tax" hidden="1">#REF!</definedName>
    <definedName name="TB_June" localSheetId="0" hidden="1">#REF!</definedName>
    <definedName name="TB_June" hidden="1">#REF!</definedName>
    <definedName name="tbt" localSheetId="0" hidden="1">{#N/A,#N/A,FALSE,"Sheet1"}</definedName>
    <definedName name="tbt" hidden="1">{#N/A,#N/A,FALSE,"Sheet1"}</definedName>
    <definedName name="terence" localSheetId="0" hidden="1">{"'Feb 99'!$A$1:$G$30"}</definedName>
    <definedName name="terence" hidden="1">{"'Feb 99'!$A$1:$G$30"}</definedName>
    <definedName name="thanyaporn" localSheetId="0" hidden="1">{#N/A,#N/A,FALSE,"Aging Summary";#N/A,#N/A,FALSE,"Ratio Analysis";#N/A,#N/A,FALSE,"Test 120 Day Accts";#N/A,#N/A,FALSE,"Tickmarks"}</definedName>
    <definedName name="thanyaporn" hidden="1">{#N/A,#N/A,FALSE,"Aging Summary";#N/A,#N/A,FALSE,"Ratio Analysis";#N/A,#N/A,FALSE,"Test 120 Day Accts";#N/A,#N/A,FALSE,"Tickmarks"}</definedName>
    <definedName name="thep" hidden="1">#REF!</definedName>
    <definedName name="tjy" hidden="1">'[25]PS-1995'!#REF!</definedName>
    <definedName name="tok" localSheetId="0" hidden="1">#REF!</definedName>
    <definedName name="tok" hidden="1">#REF!</definedName>
    <definedName name="ton" localSheetId="0" hidden="1">#REF!</definedName>
    <definedName name="ton" hidden="1">#REF!</definedName>
    <definedName name="Tools" localSheetId="0" hidden="1">{"EXPORT",#N/A,FALSE,"A8CONTENT"}</definedName>
    <definedName name="Tools" hidden="1">{"EXPORT",#N/A,FALSE,"A8CONTENT"}</definedName>
    <definedName name="tre4r564t" localSheetId="0" hidden="1">{"'Eng (page2)'!$A$1:$D$52"}</definedName>
    <definedName name="tre4r564t" hidden="1">{"'Eng (page2)'!$A$1:$D$52"}</definedName>
    <definedName name="try" hidden="1">#REF!</definedName>
    <definedName name="tttt" localSheetId="0" hidden="1">{#N/A,#N/A,FALSE,"Sheet1"}</definedName>
    <definedName name="tttt" hidden="1">{#N/A,#N/A,FALSE,"Sheet1"}</definedName>
    <definedName name="ttttttt" localSheetId="0" hidden="1">{#N/A,#N/A,FALSE,"Sheet1"}</definedName>
    <definedName name="ttttttt" hidden="1">{#N/A,#N/A,FALSE,"Sheet1"}</definedName>
    <definedName name="tty" localSheetId="0" hidden="1">{#N/A,#N/A,FALSE,"Sheet1"}</definedName>
    <definedName name="tty" hidden="1">{#N/A,#N/A,FALSE,"Sheet1"}</definedName>
    <definedName name="ttys" hidden="1">#REF!</definedName>
    <definedName name="twtwe" localSheetId="0" hidden="1">{#N/A,#N/A,FALSE,"Sheet1"}</definedName>
    <definedName name="twtwe" hidden="1">{#N/A,#N/A,FALSE,"Sheet1"}</definedName>
    <definedName name="tyi" localSheetId="0" hidden="1">{#N/A,#N/A,FALSE,"Sheet1"}</definedName>
    <definedName name="tyi" hidden="1">{#N/A,#N/A,FALSE,"Sheet1"}</definedName>
    <definedName name="tyuty" hidden="1">#REF!</definedName>
    <definedName name="U" localSheetId="0" hidden="1">{"'Eng (page2)'!$A$1:$D$52"}</definedName>
    <definedName name="U" hidden="1">{"'Eng (page2)'!$A$1:$D$52"}</definedName>
    <definedName name="U.31" localSheetId="0" hidden="1">{#N/A,#N/A,FALSE,"Sheet1"}</definedName>
    <definedName name="U.31" hidden="1">{#N/A,#N/A,FALSE,"Sheet1"}</definedName>
    <definedName name="U.3131" localSheetId="0" hidden="1">{#N/A,#N/A,FALSE,"Sheet1"}</definedName>
    <definedName name="U.3131" hidden="1">{#N/A,#N/A,FALSE,"Sheet1"}</definedName>
    <definedName name="u2.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0" hidden="1">{"'Feb 99'!$A$1:$G$30"}</definedName>
    <definedName name="U5.2" hidden="1">{"'Feb 99'!$A$1:$G$30"}</definedName>
    <definedName name="uhuh" localSheetId="0" hidden="1">{"'Feb 99'!$A$1:$G$30"}</definedName>
    <definedName name="uhuh" hidden="1">{"'Feb 99'!$A$1:$G$30"}</definedName>
    <definedName name="ujj" localSheetId="0" hidden="1">{"'Eng (page2)'!$A$1:$D$52"}</definedName>
    <definedName name="ujj" hidden="1">{"'Eng (page2)'!$A$1:$D$52"}</definedName>
    <definedName name="un" hidden="1">#REF!</definedName>
    <definedName name="uo" localSheetId="0" hidden="1">{#VALUE!,#N/A,FALSE,0}</definedName>
    <definedName name="uo" hidden="1">{#VALUE!,#N/A,FALSE,0}</definedName>
    <definedName name="Uor" localSheetId="0" hidden="1">{"'Eng (page2)'!$A$1:$D$52"}</definedName>
    <definedName name="Uor" hidden="1">{"'Eng (page2)'!$A$1:$D$52"}</definedName>
    <definedName name="utty" localSheetId="0" hidden="1">{#N/A,#N/A,FALSE,"Sheet1"}</definedName>
    <definedName name="utty" hidden="1">{#N/A,#N/A,FALSE,"Sheet1"}</definedName>
    <definedName name="uu" localSheetId="0" hidden="1">{"'Eng (page2)'!$A$1:$D$52"}</definedName>
    <definedName name="uu" hidden="1">{"'Eng (page2)'!$A$1:$D$52"}</definedName>
    <definedName name="UUS" localSheetId="0" hidden="1">{"'Feb 99'!$A$1:$G$30"}</definedName>
    <definedName name="UUS" hidden="1">{"'Feb 99'!$A$1:$G$30"}</definedName>
    <definedName name="uuuuu" hidden="1">#REF!</definedName>
    <definedName name="uuuuuu" localSheetId="0" hidden="1">{#N/A,#N/A,FALSE,"Sheet1"}</definedName>
    <definedName name="uuuuuu" hidden="1">{#N/A,#N/A,FALSE,"Sheet1"}</definedName>
    <definedName name="uuuuuuuuuuu" localSheetId="0" hidden="1">{#N/A,#N/A,FALSE,"Sheet1"}</definedName>
    <definedName name="uuuuuuuuuuu" hidden="1">{#N/A,#N/A,FALSE,"Sheet1"}</definedName>
    <definedName name="uuuuuuuuuuuu" localSheetId="0" hidden="1">{#N/A,#N/A,FALSE,"Sheet1"}</definedName>
    <definedName name="uuuuuuuuuuuu" hidden="1">{#N/A,#N/A,FALSE,"Sheet1"}</definedName>
    <definedName name="uuuuuuuuuuuuuuuuuuuuuuuu" localSheetId="0" hidden="1">{#N/A,#N/A,FALSE,"Sheet1"}</definedName>
    <definedName name="uuuuuuuuuuuuuuuuuuuuuuuu" hidden="1">{#N/A,#N/A,FALSE,"Sheet1"}</definedName>
    <definedName name="vdsv" localSheetId="0" hidden="1">{#VALUE!,#N/A,FALSE,0}</definedName>
    <definedName name="vdsv" hidden="1">{#VALUE!,#N/A,FALSE,0}</definedName>
    <definedName name="vdsvgnfn" localSheetId="0" hidden="1">{#VALUE!,#N/A,FALSE,0}</definedName>
    <definedName name="vdsvgnfn" hidden="1">{#VALUE!,#N/A,FALSE,0}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localSheetId="0" hidden="1">{#N/A,#N/A,FALSE,"Sheet1"}</definedName>
    <definedName name="vf" hidden="1">{#N/A,#N/A,FALSE,"Sheet1"}</definedName>
    <definedName name="viiuuiiu" hidden="1">#REF!</definedName>
    <definedName name="VRP" localSheetId="0" hidden="1">{"'Feb 99'!$A$1:$G$30"}</definedName>
    <definedName name="VRP" hidden="1">{"'Feb 99'!$A$1:$G$30"}</definedName>
    <definedName name="VS" localSheetId="0" hidden="1">{#N/A,#N/A,FALSE,"Sheet1"}</definedName>
    <definedName name="VS" hidden="1">{#N/A,#N/A,FALSE,"Sheet1"}</definedName>
    <definedName name="vvvv" hidden="1">#REF!</definedName>
    <definedName name="vvvvvvvvv" localSheetId="0" hidden="1">{#N/A,#N/A,FALSE,"Sheet1"}</definedName>
    <definedName name="vvvvvvvvv" hidden="1">{#N/A,#N/A,FALSE,"Sheet1"}</definedName>
    <definedName name="vvvvvvvvvvvvv" localSheetId="0" hidden="1">{#N/A,#N/A,FALSE,"Sheet1"}</definedName>
    <definedName name="vvvvvvvvvvvvv" hidden="1">{#N/A,#N/A,FALSE,"Sheet1"}</definedName>
    <definedName name="vvvvvvvvvvvvvvvvvv" localSheetId="0" hidden="1">{#N/A,#N/A,FALSE,"Sheet1"}</definedName>
    <definedName name="vvvvvvvvvvvvvvvvvv" hidden="1">{#N/A,#N/A,FALSE,"Sheet1"}</definedName>
    <definedName name="w" hidden="1">#REF!</definedName>
    <definedName name="w3r2w3r" localSheetId="0" hidden="1">#REF!</definedName>
    <definedName name="w3r2w3r" hidden="1">#REF!</definedName>
    <definedName name="wanida" localSheetId="0" hidden="1">{"conso",#N/A,FALSE,"cash flow"}</definedName>
    <definedName name="wanida" hidden="1">{"conso",#N/A,FALSE,"cash flow"}</definedName>
    <definedName name="watcvcv" localSheetId="0" hidden="1">{#N/A,#N/A,FALSE,"Sheet1"}</definedName>
    <definedName name="watcvcv" hidden="1">{#N/A,#N/A,FALSE,"Sheet1"}</definedName>
    <definedName name="watd" localSheetId="0" hidden="1">{#N/A,#N/A,FALSE,"Sheet1"}</definedName>
    <definedName name="watd" hidden="1">{#N/A,#N/A,FALSE,"Sheet1"}</definedName>
    <definedName name="WATER" hidden="1">[13]BRIXCUV!$R$25:$W$25</definedName>
    <definedName name="watf" localSheetId="0" hidden="1">{#N/A,#N/A,FALSE,"Sheet1"}</definedName>
    <definedName name="watf" hidden="1">{#N/A,#N/A,FALSE,"Sheet1"}</definedName>
    <definedName name="WATWR1" hidden="1">[13]BRIXCUV!$R$24:$W$24</definedName>
    <definedName name="WDEWFCD" localSheetId="0" hidden="1">#REF!</definedName>
    <definedName name="WDEWFCD" hidden="1">#REF!</definedName>
    <definedName name="weee" localSheetId="0" hidden="1">{"'Eng (page2)'!$A$1:$D$52"}</definedName>
    <definedName name="weee" hidden="1">{"'Eng (page2)'!$A$1:$D$52"}</definedName>
    <definedName name="wefwe" hidden="1">#REF!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0" hidden="1">{"'Feb 99'!$A$1:$G$30"}</definedName>
    <definedName name="Willie" hidden="1">{"'Feb 99'!$A$1:$G$30"}</definedName>
    <definedName name="WL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" hidden="1">#REF!</definedName>
    <definedName name="woan" localSheetId="0" hidden="1">{#N/A,#N/A,FALSE,"Sheet1"}</definedName>
    <definedName name="woan" hidden="1">{#N/A,#N/A,FALSE,"Sheet1"}</definedName>
    <definedName name="working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0" hidden="1">{"cashflow",#N/A,FALSE,"cash flow"}</definedName>
    <definedName name="wqwqw" hidden="1">{"cashflow",#N/A,FALSE,"cash flow"}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localSheetId="0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{#N/A,#N/A,FALSE,"Sheet1"}</definedName>
    <definedName name="wrn.MPLTC." hidden="1">{#N/A,#N/A,FALSE,"Sheet1"}</definedName>
    <definedName name="wrn.Production._.Finished._.Goods._.Stock._.Valuation." localSheetId="0" hidden="1">{#N/A,#N/A,FALSE,"FG2540"}</definedName>
    <definedName name="wrn.Production._.Finished._.Goods._.Stock._.Valuation." hidden="1">{#N/A,#N/A,FALSE,"FG2540"}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0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hidden="1">{#N/A,#N/A,TRUE,"일정"}</definedName>
    <definedName name="ww" hidden="1">#REF!</definedName>
    <definedName name="wwqq" localSheetId="0" hidden="1">{"cashflow",#N/A,FALSE,"cash flow"}</definedName>
    <definedName name="wwqq" hidden="1">{"cashflow",#N/A,FALSE,"cash flow"}</definedName>
    <definedName name="wwwww" localSheetId="0" hidden="1">{#N/A,#N/A,FALSE,"Sheet1"}</definedName>
    <definedName name="wwwww" hidden="1">{#N/A,#N/A,FALSE,"Sheet1"}</definedName>
    <definedName name="wwwwwwwwww" localSheetId="0" hidden="1">{#N/A,#N/A,FALSE,"Sheet1"}</definedName>
    <definedName name="wwwwwwwwww" hidden="1">{#N/A,#N/A,FALSE,"Sheet1"}</definedName>
    <definedName name="wwwwwwwwwwwwwww" localSheetId="0" hidden="1">{#N/A,#N/A,FALSE,"Sheet1"}</definedName>
    <definedName name="wwwwwwwwwwwwwww" hidden="1">{#N/A,#N/A,FALSE,"Sheet1"}</definedName>
    <definedName name="wwwwwwwwwwwwwwwwww" localSheetId="0" hidden="1">{#N/A,#N/A,FALSE,"Sheet1"}</definedName>
    <definedName name="wwwwwwwwwwwwwwwwww" hidden="1">{#N/A,#N/A,FALSE,"Sheet1"}</definedName>
    <definedName name="wwwwwwwwwwwwwwwwwww" localSheetId="0" hidden="1">{#N/A,#N/A,FALSE,"Sheet1"}</definedName>
    <definedName name="wwwwwwwwwwwwwwwwwww" hidden="1">{#N/A,#N/A,FALSE,"Sheet1"}</definedName>
    <definedName name="wwwwwwwwwwwwwwwwwwwwww" localSheetId="0" hidden="1">{#N/A,#N/A,FALSE,"Sheet1"}</definedName>
    <definedName name="wwwwwwwwwwwwwwwwwwwwww" hidden="1">{#N/A,#N/A,FALSE,"Sheet1"}</definedName>
    <definedName name="wwwwwwwwwwwwwwwwwwwwwwwwwwwwwwwwwwwwwwwwwwwwwwwwwwwwwww" localSheetId="0" hidden="1">{#N/A,#N/A,FALSE,"Sheet1"}</definedName>
    <definedName name="wwwwwwwwwwwwwwwwwwwwwwwwwwwwwwwwwwwwwwwwwwwwwwwwwwwwwww" hidden="1">{#N/A,#N/A,FALSE,"Sheet1"}</definedName>
    <definedName name="wy" localSheetId="0" hidden="1">{#N/A,#N/A,FALSE,"Sheet1"}</definedName>
    <definedName name="wy" hidden="1">{#N/A,#N/A,FALSE,"Sheet1"}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" hidden="1">#REF!</definedName>
    <definedName name="XREF_COLUMN_1" hidden="1">'[27]securities movement'!#REF!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#REF!</definedName>
    <definedName name="xxxxx" localSheetId="0" hidden="1">{"cashflow",#N/A,FALSE,"cash flow"}</definedName>
    <definedName name="xxxxx" hidden="1">{"cashflow",#N/A,FALSE,"cash flow"}</definedName>
    <definedName name="xxxxxxxxxxxxxxxxxxx" localSheetId="0" hidden="1">{#N/A,#N/A,FALSE,"Sheet1"}</definedName>
    <definedName name="xxxxxxxxxxxxxxxxxxx" hidden="1">{#N/A,#N/A,FALSE,"Sheet1"}</definedName>
    <definedName name="y" hidden="1">#REF!</definedName>
    <definedName name="yfy" localSheetId="0" hidden="1">{"'NPL @ 30 June 00'!$B$22"}</definedName>
    <definedName name="yfy" hidden="1">{"'NPL @ 30 June 00'!$B$22"}</definedName>
    <definedName name="yi" localSheetId="0" hidden="1">{#N/A,#N/A,FALSE,"Sheet1"}</definedName>
    <definedName name="yi" hidden="1">{#N/A,#N/A,FALSE,"Sheet1"}</definedName>
    <definedName name="ytnmt" hidden="1">[15]BRIXCUV!$R$23:$W$23</definedName>
    <definedName name="yukiyu" localSheetId="0" hidden="1">#REF!</definedName>
    <definedName name="yukiyu" hidden="1">#REF!</definedName>
    <definedName name="yy" localSheetId="0" hidden="1">{#N/A,#N/A,FALSE,"Sheet1"}</definedName>
    <definedName name="yy" hidden="1">{#N/A,#N/A,FALSE,"Sheet1"}</definedName>
    <definedName name="yyyyy" localSheetId="0" hidden="1">{#N/A,#N/A,FALSE,"Sheet1"}</definedName>
    <definedName name="yyyyy" hidden="1">{#N/A,#N/A,FALSE,"Sheet1"}</definedName>
    <definedName name="yyyyyyyyy" localSheetId="0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localSheetId="0" hidden="1">#REF!</definedName>
    <definedName name="Z_12440248_25D5_47E8_B42E_DB2DCF1309C5_.wvu.Rows" hidden="1">#REF!</definedName>
    <definedName name="Z_1919F5CC_2B77_11D2_BEDE_0000E20938B8_.wvu.Cols" localSheetId="0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0" hidden="1">#REF!,#REF!</definedName>
    <definedName name="Z_1919F5CC_2B77_11D2_BEDE_0000E20938B8_.wvu.PrintTitles" hidden="1">#REF!,#REF!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5C1730E_6B27_11D5_B979_0050BA469DC7_.wvu.Rows" localSheetId="0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z" localSheetId="0" hidden="1">{"'Eng (page2)'!$A$1:$D$52"}</definedName>
    <definedName name="zz" hidden="1">{"'Eng (page2)'!$A$1:$D$52"}</definedName>
    <definedName name="zzzzzzzzzzzzzzzzz" localSheetId="0" hidden="1">{#N/A,#N/A,FALSE,"Sheet1"}</definedName>
    <definedName name="zzzzzzzzzzzzzzzzz" hidden="1">{#N/A,#N/A,FALSE,"Sheet1"}</definedName>
    <definedName name="เ" hidden="1">#REF!</definedName>
    <definedName name="เท" localSheetId="0" hidden="1">#REF!</definedName>
    <definedName name="เท" hidden="1">#REF!</definedName>
    <definedName name="โมเดริน" localSheetId="0" hidden="1">#REF!</definedName>
    <definedName name="โมเดริน" hidden="1">#REF!</definedName>
    <definedName name="กกก" hidden="1">#REF!</definedName>
    <definedName name="กกกกกก" localSheetId="0" hidden="1">{"conso",#N/A,FALSE,"cash flow"}</definedName>
    <definedName name="กกกกกก" hidden="1">{"conso",#N/A,FALSE,"cash flow"}</definedName>
    <definedName name="กาน" hidden="1">#REF!</definedName>
    <definedName name="กาน123" localSheetId="0" hidden="1">#REF!</definedName>
    <definedName name="กาน123" hidden="1">#REF!</definedName>
    <definedName name="ฆ๋ฒ?ฏธ๋?" localSheetId="0" hidden="1">#REF!</definedName>
    <definedName name="ฆ๋ฒ?ฏธ๋?" hidden="1">#REF!</definedName>
    <definedName name="งบ" hidden="1">#REF!</definedName>
    <definedName name="จจจจจจ" localSheetId="0" hidden="1">{"conso",#N/A,FALSE,"cash flow"}</definedName>
    <definedName name="จจจจจจ" hidden="1">{"conso",#N/A,FALSE,"cash flow"}</definedName>
    <definedName name="ด" hidden="1">'[25]PS-1995'!#REF!</definedName>
    <definedName name="ธฌฏฌ" hidden="1">'[11]D-Lab'!#REF!</definedName>
    <definedName name="นรร่" localSheetId="0" hidden="1">#REF!</definedName>
    <definedName name="นรร่" hidden="1">#REF!</definedName>
    <definedName name="นา" localSheetId="0" hidden="1">#REF!</definedName>
    <definedName name="นา" hidden="1">#REF!</definedName>
    <definedName name="นื" localSheetId="0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ภ์" hidden="1">#REF!</definedName>
    <definedName name="รนาก" hidden="1">#REF!</definedName>
    <definedName name="รวม1" hidden="1">#REF!</definedName>
    <definedName name="ส่งงบ" localSheetId="0" hidden="1">{"cashflow",#N/A,FALSE,"cash flow"}</definedName>
    <definedName name="ส่งงบ" hidden="1">{"cashflow",#N/A,FALSE,"cash flow"}</definedName>
    <definedName name="ห" hidden="1">#REF!</definedName>
    <definedName name="หหห" localSheetId="0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0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0" hidden="1">{#N/A,#N/A,TRUE,"일정"}</definedName>
    <definedName name="ㄷㄷ" hidden="1">{#N/A,#N/A,TRUE,"일정"}</definedName>
    <definedName name="ㄷㄷㄷ" localSheetId="0" hidden="1">{#N/A,#N/A,TRUE,"일정"}</definedName>
    <definedName name="ㄷㄷㄷ" hidden="1">{#N/A,#N/A,TRUE,"일정"}</definedName>
    <definedName name="또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0" hidden="1">{#N/A,#N/A,TRUE,"일정"}</definedName>
    <definedName name="주정관" hidden="1">{#N/A,#N/A,TRUE,"일정"}</definedName>
    <definedName name="지경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0" hidden="1">{#N/A,#N/A,TRUE,"일정"}</definedName>
    <definedName name="ㅌㅌ" hidden="1">{#N/A,#N/A,TRUE,"일정"}</definedName>
    <definedName name="판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4" i="5" l="1"/>
  <c r="K69" i="5"/>
  <c r="I12" i="2"/>
  <c r="I22" i="2" s="1"/>
  <c r="M12" i="2"/>
  <c r="M22" i="2" s="1"/>
  <c r="K9" i="5" s="1"/>
  <c r="K28" i="5" s="1"/>
  <c r="K39" i="5" s="1"/>
  <c r="K43" i="5" s="1"/>
  <c r="G92" i="5"/>
  <c r="K92" i="5"/>
  <c r="U26" i="4"/>
  <c r="X24" i="3"/>
  <c r="X26" i="3" s="1"/>
  <c r="T24" i="3"/>
  <c r="V24" i="3"/>
  <c r="V26" i="3" s="1"/>
  <c r="M84" i="5"/>
  <c r="M69" i="5"/>
  <c r="I84" i="5"/>
  <c r="I69" i="5"/>
  <c r="O41" i="2"/>
  <c r="O36" i="2"/>
  <c r="O12" i="2"/>
  <c r="O22" i="2" s="1"/>
  <c r="O25" i="2" s="1"/>
  <c r="K41" i="2"/>
  <c r="K36" i="2"/>
  <c r="K12" i="2"/>
  <c r="K22" i="2" s="1"/>
  <c r="K25" i="2" s="1"/>
  <c r="L135" i="1"/>
  <c r="L138" i="1" s="1"/>
  <c r="L88" i="1"/>
  <c r="L79" i="1"/>
  <c r="L37" i="1"/>
  <c r="L20" i="1"/>
  <c r="H135" i="1"/>
  <c r="H138" i="1" s="1"/>
  <c r="H88" i="1"/>
  <c r="H79" i="1"/>
  <c r="H37" i="1"/>
  <c r="H20" i="1"/>
  <c r="G84" i="5"/>
  <c r="G69" i="5"/>
  <c r="A53" i="5"/>
  <c r="A52" i="5"/>
  <c r="A51" i="5"/>
  <c r="O26" i="4"/>
  <c r="M26" i="4"/>
  <c r="K26" i="4"/>
  <c r="I26" i="4"/>
  <c r="G26" i="4"/>
  <c r="W23" i="4"/>
  <c r="Y23" i="4" s="1"/>
  <c r="W22" i="4"/>
  <c r="Y22" i="4" s="1"/>
  <c r="W21" i="4"/>
  <c r="Y21" i="4" s="1"/>
  <c r="U19" i="4"/>
  <c r="S19" i="4"/>
  <c r="Q19" i="4"/>
  <c r="O19" i="4"/>
  <c r="M19" i="4"/>
  <c r="K19" i="4"/>
  <c r="I19" i="4"/>
  <c r="G19" i="4"/>
  <c r="Y17" i="4"/>
  <c r="Y16" i="4"/>
  <c r="Y15" i="4"/>
  <c r="AD26" i="3"/>
  <c r="P26" i="3"/>
  <c r="N26" i="3"/>
  <c r="L26" i="3"/>
  <c r="J26" i="3"/>
  <c r="H26" i="3"/>
  <c r="Z23" i="3"/>
  <c r="AB23" i="3" s="1"/>
  <c r="AF23" i="3" s="1"/>
  <c r="Z22" i="3"/>
  <c r="AB22" i="3" s="1"/>
  <c r="AF22" i="3" s="1"/>
  <c r="Z21" i="3"/>
  <c r="AD19" i="3"/>
  <c r="X19" i="3"/>
  <c r="V19" i="3"/>
  <c r="T19" i="3"/>
  <c r="R19" i="3"/>
  <c r="P19" i="3"/>
  <c r="N19" i="3"/>
  <c r="L19" i="3"/>
  <c r="J19" i="3"/>
  <c r="H19" i="3"/>
  <c r="Z17" i="3"/>
  <c r="AB17" i="3" s="1"/>
  <c r="AF17" i="3" s="1"/>
  <c r="Z16" i="3"/>
  <c r="AB16" i="3" s="1"/>
  <c r="AF16" i="3" s="1"/>
  <c r="Z15" i="3"/>
  <c r="AB15" i="3" s="1"/>
  <c r="AF15" i="3" s="1"/>
  <c r="Z14" i="3"/>
  <c r="AB14" i="3" s="1"/>
  <c r="M41" i="2"/>
  <c r="I41" i="2"/>
  <c r="M36" i="2"/>
  <c r="I36" i="2"/>
  <c r="A103" i="1"/>
  <c r="A101" i="1"/>
  <c r="J88" i="1"/>
  <c r="F88" i="1"/>
  <c r="J79" i="1"/>
  <c r="F79" i="1"/>
  <c r="A53" i="1"/>
  <c r="A51" i="1"/>
  <c r="J37" i="1"/>
  <c r="F37" i="1"/>
  <c r="J20" i="1"/>
  <c r="F20" i="1"/>
  <c r="K43" i="2" l="1"/>
  <c r="I9" i="5"/>
  <c r="I28" i="5" s="1"/>
  <c r="I39" i="5" s="1"/>
  <c r="I43" i="5" s="1"/>
  <c r="O43" i="2"/>
  <c r="Z24" i="3"/>
  <c r="Z26" i="3" s="1"/>
  <c r="M9" i="5"/>
  <c r="M28" i="5" s="1"/>
  <c r="M39" i="5" s="1"/>
  <c r="M43" i="5" s="1"/>
  <c r="M87" i="5" s="1"/>
  <c r="M91" i="5" s="1"/>
  <c r="M94" i="5" s="1"/>
  <c r="T26" i="3"/>
  <c r="F90" i="1"/>
  <c r="H90" i="1"/>
  <c r="H140" i="1" s="1"/>
  <c r="L90" i="1"/>
  <c r="L140" i="1" s="1"/>
  <c r="L39" i="1"/>
  <c r="W24" i="4"/>
  <c r="W26" i="4" s="1"/>
  <c r="S26" i="4"/>
  <c r="I87" i="5"/>
  <c r="I91" i="5" s="1"/>
  <c r="I94" i="5" s="1"/>
  <c r="K87" i="5"/>
  <c r="K91" i="5" s="1"/>
  <c r="K94" i="5" s="1"/>
  <c r="W19" i="4"/>
  <c r="Y14" i="4"/>
  <c r="Y19" i="4" s="1"/>
  <c r="AB21" i="3"/>
  <c r="AF21" i="3" s="1"/>
  <c r="M43" i="2"/>
  <c r="I43" i="2"/>
  <c r="O48" i="2"/>
  <c r="O51" i="2" s="1"/>
  <c r="O45" i="2"/>
  <c r="O54" i="2" s="1"/>
  <c r="O57" i="2" s="1"/>
  <c r="K48" i="2"/>
  <c r="K51" i="2" s="1"/>
  <c r="K45" i="2"/>
  <c r="K54" i="2" s="1"/>
  <c r="K57" i="2" s="1"/>
  <c r="H39" i="1"/>
  <c r="J90" i="1"/>
  <c r="J39" i="1"/>
  <c r="F39" i="1"/>
  <c r="AF14" i="3"/>
  <c r="AF19" i="3" s="1"/>
  <c r="AB19" i="3"/>
  <c r="I25" i="2"/>
  <c r="R24" i="3" s="1"/>
  <c r="R26" i="3" s="1"/>
  <c r="G9" i="5"/>
  <c r="G28" i="5" s="1"/>
  <c r="G39" i="5" s="1"/>
  <c r="G43" i="5" s="1"/>
  <c r="G87" i="5" s="1"/>
  <c r="G91" i="5" s="1"/>
  <c r="G94" i="5" s="1"/>
  <c r="M25" i="2"/>
  <c r="Q26" i="4" s="1"/>
  <c r="J135" i="1" s="1"/>
  <c r="J138" i="1" s="1"/>
  <c r="Z19" i="3"/>
  <c r="AB24" i="3" l="1"/>
  <c r="AF24" i="3" s="1"/>
  <c r="AF26" i="3" s="1"/>
  <c r="Y24" i="4"/>
  <c r="Y26" i="4" s="1"/>
  <c r="J140" i="1"/>
  <c r="F135" i="1"/>
  <c r="F138" i="1" s="1"/>
  <c r="I45" i="2"/>
  <c r="I54" i="2" s="1"/>
  <c r="I57" i="2" s="1"/>
  <c r="I48" i="2"/>
  <c r="I51" i="2" s="1"/>
  <c r="M48" i="2"/>
  <c r="M51" i="2" s="1"/>
  <c r="M45" i="2"/>
  <c r="M54" i="2" s="1"/>
  <c r="M57" i="2" s="1"/>
  <c r="F140" i="1" l="1"/>
  <c r="AB26" i="3"/>
</calcChain>
</file>

<file path=xl/sharedStrings.xml><?xml version="1.0" encoding="utf-8"?>
<sst xmlns="http://schemas.openxmlformats.org/spreadsheetml/2006/main" count="414" uniqueCount="244">
  <si>
    <t xml:space="preserve">บริษัท พีพี ไพร์ม จำกัด (มหาชน) 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</si>
  <si>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</si>
  <si>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</si>
  <si>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</si>
  <si>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</si>
  <si>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</si>
  <si>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</si>
  <si>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</si>
  <si>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</si>
  <si>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</si>
  <si>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</si>
  <si>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</si>
  <si>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</si>
  <si>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11, 31 (ข)</t>
  </si>
  <si>
    <t>สินค้าคงเหลือ - สุทธิ</t>
  </si>
  <si>
    <t>เงินฝากธนาคารที่ติดภาระค้ำประกัน</t>
  </si>
  <si>
    <t>เงินให้กู้ยืมระยะสั้นแก่กิจการที่เกี่ยวข้องกัน - สุทธิ</t>
  </si>
  <si>
    <t>31 (ค)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</si>
  <si>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</si>
  <si>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</si>
  <si>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</si>
  <si>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</si>
  <si>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</si>
  <si>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</si>
  <si>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 - สุทธิ</t>
  </si>
  <si>
    <t>31 (ง)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</si>
  <si>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</si>
  <si>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</si>
  <si>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</si>
  <si>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</si>
  <si>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</si>
  <si>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เงินจ่ายล่วงหน้า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</si>
  <si>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</si>
  <si>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</si>
  <si>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</si>
  <si>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</si>
  <si>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</si>
  <si>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</si>
  <si>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</si>
  <si>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</si>
  <si>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</si>
  <si>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</si>
  <si>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เงินกู้ยืมระยะสั้นจากกิจการที่เกี่ยวข้องกัน</t>
  </si>
  <si>
    <t>21, 31 (จ)</t>
  </si>
  <si>
    <t>เจ้าหนี้การค้าและเจ้าหนี้อื่น</t>
  </si>
  <si>
    <t>20, 31 (ข)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</si>
  <si>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</si>
  <si>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</si>
  <si>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หุ้นกู้</t>
  </si>
  <si>
    <t>ส่วนของหนี้สินตามสัญญาเช่า</t>
  </si>
  <si>
    <t>ส่วนของภาระผูกพันผลประโยชน์พนักงาน</t>
  </si>
  <si>
    <t>ที่จะถึงกำหนดชำระภายในหนึ่งปี</t>
  </si>
  <si>
    <t>ภาษีเงินได้ค้างจ่าย</t>
  </si>
  <si>
    <t>เงินมัดจำรับจากสัญญาขายโรงไฟฟ้าพลังงาน</t>
  </si>
  <si>
    <t>ความร้อนใต้พิภพ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</si>
  <si>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</si>
  <si>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</si>
  <si>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</si>
  <si>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</si>
  <si>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</si>
  <si>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</si>
  <si>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</si>
  <si>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</si>
  <si>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</si>
  <si>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</si>
  <si>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</si>
  <si>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</si>
  <si>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</si>
  <si>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</si>
  <si>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14,975,241,114 หุ้น </t>
  </si>
  <si>
    <t xml:space="preserve">   มูลค่าตราไว้หุ้นละ 1 บาท </t>
  </si>
  <si>
    <t xml:space="preserve">   (31 ธันวาคม พ.ศ. 2565 : หุ้นสามัญจำนวน</t>
  </si>
  <si>
    <t xml:space="preserve">   14,975,241,114 หุ้น มูลค่าที่ตราไว้หุ้นละ 1 บาท)</t>
  </si>
  <si>
    <t>ทุนที่ออกและชำระแล้ว</t>
  </si>
  <si>
    <t xml:space="preserve">หุ้นสามัญจำนวน 12,358,187,147 หุ้น </t>
  </si>
  <si>
    <t xml:space="preserve">   มูลค่าชำระแล้วเต็มจำนวนหุ้นละ 1 บาท</t>
  </si>
  <si>
    <t xml:space="preserve">   10,594,091,201 หุ้น มูลค่าชำระแล้วเต็มจำนวน</t>
  </si>
  <si>
    <t xml:space="preserve">   หุ้นละ 1 บาท)</t>
  </si>
  <si>
    <t>ส่วนเกินมูลค่าหุ้นสามัญ</t>
  </si>
  <si>
    <t>ส่วนต่ำกว่ามูลค่าหุ้นสามัญ</t>
  </si>
  <si>
    <t>ส่วนทุนจากการจ่ายโดยใช้หุ้นเป็นเกณฑ์</t>
  </si>
  <si>
    <t>กำไร (ขาดทุน) สะสม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</si>
  <si>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</si>
  <si>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</si>
  <si>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</si>
  <si>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</si>
  <si>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</si>
  <si>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</si>
  <si>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</si>
  <si>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</si>
  <si>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</si>
  <si>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</si>
  <si>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</si>
  <si>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</si>
  <si>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</si>
  <si>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</si>
  <si>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</si>
  <si>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</si>
  <si>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</si>
  <si>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</si>
  <si>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กำไร (ขาดทุน) จากการจำหน่ายที่ดิน อาคารและอุปกรณ์</t>
  </si>
  <si>
    <t>กลับรายการ (ผลขาดทุน) จากการด้อยค่าสินทรัพย์</t>
  </si>
  <si>
    <t>-</t>
  </si>
  <si>
    <t>กำไร (ขาดทุน) อื่น - สุทธิ</t>
  </si>
  <si>
    <t xml:space="preserve">ต้นทุนทางการเงิน </t>
  </si>
  <si>
    <t>ขาดทุนก่อนภาษีเงินได้</t>
  </si>
  <si>
    <t>(ค่าใช้จ่าย) ผลประโยชน์ภาษีเงินได้</t>
  </si>
  <si>
    <t>ขาดทุนสำหรับปี</t>
  </si>
  <si>
    <t>กำไร (ขาดทุน) เบ็ดเสร็จอื่น :</t>
  </si>
  <si>
    <t>กำไรหรือขาดทุนในภายหลัง - สุทธิจากภาษี</t>
  </si>
  <si>
    <t>การวัดมูลค่าใหม่ของภาระผูกพันผลประโยชน์พนักงาน</t>
  </si>
  <si>
    <t>กำไรจากการตีราคาสินทรัพย์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</si>
  <si>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</si>
  <si>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</si>
  <si>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</si>
  <si>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</si>
  <si>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เบ็ดเสร็จอื่นสำหรับปี - สุทธิจากภาษี</t>
  </si>
  <si>
    <t>ขาดทุนเบ็ดเสร็จรวมสำหรับปี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</si>
  <si>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</si>
  <si>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</si>
  <si>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</si>
  <si>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</si>
  <si>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</si>
  <si>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งบแสดงการเปลี่ยนแปลงส่วนของเจ้าของ</t>
  </si>
  <si>
    <t xml:space="preserve">งบการเงินรวม </t>
  </si>
  <si>
    <t>กำไร (ขาดทุน) เบ็ดเสร็จอื่น</t>
  </si>
  <si>
    <t>การวัดมูลค่าเงินลงทุน</t>
  </si>
  <si>
    <t>ผลต่างของ</t>
  </si>
  <si>
    <t>ส่วนทุนจาก</t>
  </si>
  <si>
    <t>จัดสรรแล้ว -</t>
  </si>
  <si>
    <t>ส่วนเกินทุน</t>
  </si>
  <si>
    <t>ในตราสารทุนด้วย</t>
  </si>
  <si>
    <t>อัตราแลกเปลี่ยน</t>
  </si>
  <si>
    <t>รวมส่วนของ</t>
  </si>
  <si>
    <t>ทุนที่ออกและ</t>
  </si>
  <si>
    <t>ส่วนเกิน</t>
  </si>
  <si>
    <t>ส่วนต่ำกว่า</t>
  </si>
  <si>
    <t>การจ่ายโดยใช้</t>
  </si>
  <si>
    <t xml:space="preserve"> ทุนสำรอง</t>
  </si>
  <si>
    <t>จากการตีราคา</t>
  </si>
  <si>
    <t>มูลค่ายุติธรรมผ่านกำไร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</si>
  <si>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</si>
  <si>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</si>
  <si>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</si>
  <si>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</si>
  <si>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</si>
  <si>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</si>
  <si>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หุ้นเป็นเกณฑ์</t>
  </si>
  <si>
    <t>ตามกฎหมาย</t>
  </si>
  <si>
    <t>ขาดทุนเบ็ดเสร็จอื่น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</si>
  <si>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</si>
  <si>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</si>
  <si>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</si>
  <si>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</si>
  <si>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</si>
  <si>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ยอดคงเหลือต้นปี ณ วันที่ 1 มกราคม พ.ศ. 2565</t>
  </si>
  <si>
    <t>การออกหุ้นสามัญ</t>
  </si>
  <si>
    <t>การแปลงสภาพหุ้นกู้</t>
  </si>
  <si>
    <t>กำไร (ขาดทุน) เบ็ดเสร็จรวมสำหรับปี</t>
  </si>
  <si>
    <t>ยอดคงเหลือปลายปี ณ วันที่ 31 ธันวาคม พ.ศ. 2565</t>
  </si>
  <si>
    <t>ยอดคงเหลือต้นปี ณ วันที่ 1 มกราคม พ.ศ. 2566</t>
  </si>
  <si>
    <t>23, 25</t>
  </si>
  <si>
    <t>การใช้สิทธิใบสำคัญแสดงสิทธิ</t>
  </si>
  <si>
    <t>25, 26</t>
  </si>
  <si>
    <t>ยอดคงเหลือปลายปี ณ วันที่ 31 ธันวาคม พ.ศ. 2566</t>
  </si>
  <si>
    <t>ทุนสำรองตาม</t>
  </si>
  <si>
    <t>กฎหมาย</t>
  </si>
  <si>
    <t>งบกระแสเงินสด</t>
  </si>
  <si>
    <t>กระแสเงินสดจากกิจกรรมดำเนินงาน</t>
  </si>
  <si>
    <t>รายการปรับปรุงขาดทุนก่อนภาษีเงินได้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</si>
  <si>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</si>
  <si>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</si>
  <si>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</si>
  <si>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ผลขาดทุนด้านเครดิตที่คาดว่าจะเกิดขึ้น</t>
  </si>
  <si>
    <t>- (กลับรายการ) ค่าเผื่อการลดมูลค่าสินค้าคงเหลือ</t>
  </si>
  <si>
    <t>- (กลับรายการ) ค่าเผื่อการด้อยค่าของสินทรัพย์</t>
  </si>
  <si>
    <t>- ดอกเบี้ยรับ</t>
  </si>
  <si>
    <t>- (กำไร) ขาดทุนจากการวัดมูลค่ายุติธรรม</t>
  </si>
  <si>
    <t>ของอสังหาริมทรัพย์เพื่อการลงทุน</t>
  </si>
  <si>
    <t>- (กำไร) ขาดทุนจากการจำหน่ายที่ดิน อาคารและอุปกรณ์</t>
  </si>
  <si>
    <t>และสินทรัพย์ไม่มีตัวตน</t>
  </si>
  <si>
    <t>- ขาดทุนจากการตัดจำหน่ายที่ดิน อาคารและอุปกรณ์</t>
  </si>
  <si>
    <t>- (กำไร) จากการจำหน่ายเงินลงทุนในหลักทรัพย์</t>
  </si>
  <si>
    <t>- (กำไร) จากอัตราแลกเปลี่ยนที่ยังไม่เกิดขึ้น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</si>
  <si>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</si>
  <si>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</si>
  <si>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</si>
  <si>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</si>
  <si>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</si>
  <si>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</si>
  <si>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</si>
  <si>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</si>
  <si>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</si>
  <si>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</si>
  <si>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</si>
  <si>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</si>
  <si>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</si>
  <si>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</si>
  <si>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 (ใช้ไปใน) กิจกรรมดำเนินงาน</t>
  </si>
  <si>
    <t>- จ่ายภาษีเงินได้</t>
  </si>
  <si>
    <t>- จ่ายดอกเบี้ย</t>
  </si>
  <si>
    <t>กระแสเงินสดสุทธิ (ใช้ไปใน) กิจกรรมดำเนินงาน</t>
  </si>
  <si>
    <t>กระแสเงินสดจากกิจกรรมลงทุน</t>
  </si>
  <si>
    <t>รับดอกเบี้ย</t>
  </si>
  <si>
    <t>เงินฝากธนาคารที่ติดภาระค้ำประกันลดลง (เพิ่มขึ้น)</t>
  </si>
  <si>
    <t>เงินสดรับจากการจำหน่ายเงินลงทุนในหลักทรัพย์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</si>
  <si>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</si>
  <si>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</si>
  <si>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</si>
  <si>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</si>
  <si>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</si>
  <si>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</si>
  <si>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</si>
  <si>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จากสถาบันการเงิน (ลดลง) เพิ่มขึ้น สุทธิ</t>
  </si>
  <si>
    <t>เงินสดจ่ายคืนเงินกู้ยืมระยะสั้นจากกิจการที่เกี่ยวข้องกันและอื่นๆ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</si>
  <si>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</si>
  <si>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</si>
  <si>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เงินสดรับจากการออกหุ้นสามัญ</t>
  </si>
  <si>
    <t>เงินสดจ่ายจากการออกหุ้นสามัญ</t>
  </si>
  <si>
    <t>เงินสดรับจากการออกหุ้นกู้แปลงสภาพ</t>
  </si>
  <si>
    <t>เงินสดจ่ายจากการออกหุ้นกู้แปลงสภาพ</t>
  </si>
  <si>
    <t>เงินสดจ่ายเพื่อไถ่ถอนหุ้นกู้</t>
  </si>
  <si>
    <t>เงินสดรับจากการแปลงสภาพใบสำคัญแสดงสิทธิ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</si>
  <si>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</si>
  <si>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สุทธิ -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</si>
  <si>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</si>
  <si>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</si>
  <si>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</si>
  <si>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(ลดลง) สุทธิ</t>
  </si>
  <si>
    <t>คงเหลือต้นปี</t>
  </si>
  <si>
    <t>คงเหลือปลายปี</t>
  </si>
  <si>
    <t>รายการที่ไม่กระทบเงินสด</t>
  </si>
  <si>
    <t>เจ้าหนี้จากการซื้อที่ดิน อาคารและอุปกรณ์</t>
  </si>
  <si>
    <t>การเปลี่ยนแปลงในสินทรัพย์ระหว่างก่อสร้าง</t>
  </si>
  <si>
    <t>การยกเลิกสัญญาเช่า</t>
  </si>
  <si>
    <t>บริษัทย่อยยกหนี้ให้บริษัท</t>
  </si>
  <si>
    <t>การแปลงสภาพหุ้นกู้เป็นหุ้นสามัญ</t>
  </si>
  <si>
    <t>โอนที่ดิน อาคารและอุปกรณ์ไปยังอสังหาริมทรัพย์เพื่อการลงทุน</t>
  </si>
  <si>
    <t>15, 16</t>
  </si>
  <si>
    <t>รวมรายการที่จะจัดประเภทรายการใหม่ไปยังกำไรหรือขาดทุนในภายหลัง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</si>
  <si>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</si>
  <si>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 xml:space="preserve">รายการที่จะไม่จัดประเภทรายการใหม่ไปยังกำไรหรือขาดทุนในภายหลัง </t>
  </si>
  <si>
    <t>- สุทธิจากภาษี</t>
  </si>
  <si>
    <t>ขาดทุนต่อหุ้นขั้นพื้นฐานและขาดทุนต่อหุ้นปรับลด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</si>
</sst>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(* #,##0_);_(* \(#,##0\);_(* &quot;-&quot;??_);_(@_)"/>
    <numFmt numFmtId="168" formatCode="#,##0.0000;\(#,##0.0000\)"/>
    <numFmt numFmtId="169" formatCode="#,##0.00;\(#,##0.00\);&quot;-&quot;;@"/>
    <numFmt numFmtId="170" formatCode="#,##0.000;\(#,##0.000\);&quot;-&quot;;@"/>
    <numFmt numFmtId="171" formatCode="#,##0.000;\(#,##0.000\);\-"/>
  </numFmts>
  <fonts count="14" x14ac:knownFonts="1">
    <font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u/>
      <sz val="13"/>
      <color theme="1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2" fillId="0" borderId="0"/>
  </cellStyleXfs>
  <cellXfs count="220">
    <xf numFmtId="0" fontId="0" fillId="0" borderId="0" xfId="0"/>
    <xf numFmtId="164" fontId="5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5" fontId="6" fillId="0" borderId="0" xfId="3" applyNumberFormat="1" applyFont="1" applyFill="1" applyAlignment="1">
      <alignment vertical="center"/>
    </xf>
    <xf numFmtId="165" fontId="6" fillId="0" borderId="0" xfId="2" applyNumberFormat="1" applyFont="1" applyAlignment="1">
      <alignment vertical="center"/>
    </xf>
    <xf numFmtId="0" fontId="7" fillId="0" borderId="0" xfId="2" applyFont="1"/>
    <xf numFmtId="164" fontId="8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horizontal="center" vertical="center"/>
    </xf>
    <xf numFmtId="165" fontId="6" fillId="0" borderId="1" xfId="3" applyNumberFormat="1" applyFont="1" applyFill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4" fontId="6" fillId="0" borderId="0" xfId="2" applyNumberFormat="1" applyFont="1" applyAlignment="1">
      <alignment horizontal="right" vertical="top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5" fontId="6" fillId="2" borderId="0" xfId="3" applyNumberFormat="1" applyFont="1" applyFill="1" applyAlignment="1">
      <alignment vertical="center"/>
    </xf>
    <xf numFmtId="165" fontId="6" fillId="2" borderId="0" xfId="2" applyNumberFormat="1" applyFont="1" applyFill="1" applyAlignment="1">
      <alignment vertical="center"/>
    </xf>
    <xf numFmtId="165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165" fontId="6" fillId="2" borderId="0" xfId="3" applyNumberFormat="1" applyFont="1" applyFill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5" fontId="6" fillId="2" borderId="2" xfId="3" applyNumberFormat="1" applyFont="1" applyFill="1" applyBorder="1" applyAlignment="1">
      <alignment vertical="center"/>
    </xf>
    <xf numFmtId="165" fontId="6" fillId="2" borderId="2" xfId="2" applyNumberFormat="1" applyFont="1" applyFill="1" applyBorder="1" applyAlignment="1">
      <alignment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6" fillId="2" borderId="1" xfId="3" applyNumberFormat="1" applyFont="1" applyFill="1" applyBorder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2" borderId="3" xfId="3" applyNumberFormat="1" applyFont="1" applyFill="1" applyBorder="1" applyAlignment="1">
      <alignment horizontal="right" vertical="center"/>
    </xf>
    <xf numFmtId="165" fontId="6" fillId="2" borderId="3" xfId="2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4" fontId="6" fillId="0" borderId="0" xfId="2" applyNumberFormat="1" applyFont="1" applyAlignment="1">
      <alignment horizontal="left" vertical="center"/>
    </xf>
    <xf numFmtId="164" fontId="10" fillId="0" borderId="0" xfId="2" applyNumberFormat="1" applyFont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164" fontId="6" fillId="0" borderId="4" xfId="2" applyNumberFormat="1" applyFont="1" applyBorder="1" applyAlignment="1">
      <alignment vertical="center"/>
    </xf>
    <xf numFmtId="164" fontId="6" fillId="0" borderId="4" xfId="2" applyNumberFormat="1" applyFont="1" applyBorder="1" applyAlignment="1">
      <alignment horizontal="center" vertical="center"/>
    </xf>
    <xf numFmtId="165" fontId="6" fillId="0" borderId="4" xfId="3" applyNumberFormat="1" applyFont="1" applyFill="1" applyBorder="1" applyAlignment="1">
      <alignment vertical="center"/>
    </xf>
    <xf numFmtId="165" fontId="6" fillId="0" borderId="4" xfId="2" applyNumberFormat="1" applyFont="1" applyBorder="1" applyAlignment="1">
      <alignment vertical="center"/>
    </xf>
    <xf numFmtId="0" fontId="6" fillId="0" borderId="0" xfId="2" applyFont="1"/>
    <xf numFmtId="165" fontId="6" fillId="2" borderId="1" xfId="2" applyNumberFormat="1" applyFont="1" applyFill="1" applyBorder="1" applyAlignment="1">
      <alignment vertical="center"/>
    </xf>
    <xf numFmtId="165" fontId="6" fillId="2" borderId="5" xfId="3" applyNumberFormat="1" applyFont="1" applyFill="1" applyBorder="1" applyAlignment="1">
      <alignment vertical="center"/>
    </xf>
    <xf numFmtId="165" fontId="6" fillId="2" borderId="5" xfId="2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165" fontId="6" fillId="2" borderId="6" xfId="2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7" fillId="0" borderId="0" xfId="2" applyNumberFormat="1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164" fontId="9" fillId="0" borderId="0" xfId="2" applyNumberFormat="1" applyFont="1" applyAlignment="1">
      <alignment vertical="center"/>
    </xf>
    <xf numFmtId="164" fontId="11" fillId="0" borderId="0" xfId="2" applyNumberFormat="1" applyFont="1" applyAlignment="1">
      <alignment vertical="center"/>
    </xf>
    <xf numFmtId="0" fontId="9" fillId="0" borderId="1" xfId="2" applyFont="1" applyBorder="1" applyAlignment="1">
      <alignment vertical="center"/>
    </xf>
    <xf numFmtId="166" fontId="9" fillId="0" borderId="1" xfId="2" applyNumberFormat="1" applyFont="1" applyBorder="1" applyAlignment="1">
      <alignment vertical="center"/>
    </xf>
    <xf numFmtId="164" fontId="9" fillId="0" borderId="1" xfId="2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166" fontId="9" fillId="0" borderId="0" xfId="2" applyNumberFormat="1" applyFont="1" applyAlignment="1">
      <alignment horizontal="right" vertical="center"/>
    </xf>
    <xf numFmtId="166" fontId="9" fillId="0" borderId="1" xfId="2" applyNumberFormat="1" applyFont="1" applyBorder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166" fontId="9" fillId="2" borderId="0" xfId="2" applyNumberFormat="1" applyFont="1" applyFill="1" applyAlignment="1">
      <alignment horizontal="right" vertical="center"/>
    </xf>
    <xf numFmtId="164" fontId="11" fillId="0" borderId="0" xfId="2" applyNumberFormat="1" applyFont="1" applyAlignment="1">
      <alignment horizontal="center" vertical="center"/>
    </xf>
    <xf numFmtId="164" fontId="11" fillId="0" borderId="0" xfId="2" applyNumberFormat="1" applyFont="1" applyAlignment="1">
      <alignment horizontal="right" vertical="center"/>
    </xf>
    <xf numFmtId="166" fontId="11" fillId="2" borderId="0" xfId="2" applyNumberFormat="1" applyFont="1" applyFill="1" applyAlignment="1">
      <alignment horizontal="right" vertical="center"/>
    </xf>
    <xf numFmtId="165" fontId="11" fillId="0" borderId="0" xfId="2" applyNumberFormat="1" applyFont="1" applyAlignment="1">
      <alignment horizontal="right" vertical="center"/>
    </xf>
    <xf numFmtId="165" fontId="11" fillId="0" borderId="0" xfId="2" applyNumberFormat="1" applyFont="1" applyAlignment="1">
      <alignment horizontal="right"/>
    </xf>
    <xf numFmtId="166" fontId="11" fillId="2" borderId="1" xfId="2" applyNumberFormat="1" applyFont="1" applyFill="1" applyBorder="1" applyAlignment="1">
      <alignment vertical="center"/>
    </xf>
    <xf numFmtId="165" fontId="11" fillId="0" borderId="0" xfId="2" applyNumberFormat="1" applyFont="1" applyAlignment="1">
      <alignment vertical="center"/>
    </xf>
    <xf numFmtId="165" fontId="11" fillId="0" borderId="0" xfId="2" applyNumberFormat="1" applyFont="1"/>
    <xf numFmtId="166" fontId="11" fillId="2" borderId="0" xfId="2" applyNumberFormat="1" applyFont="1" applyFill="1" applyAlignment="1">
      <alignment vertical="center"/>
    </xf>
    <xf numFmtId="167" fontId="11" fillId="0" borderId="0" xfId="2" applyNumberFormat="1" applyFont="1" applyAlignment="1">
      <alignment horizontal="right" vertical="center"/>
    </xf>
    <xf numFmtId="166" fontId="11" fillId="2" borderId="1" xfId="2" applyNumberFormat="1" applyFont="1" applyFill="1" applyBorder="1" applyAlignment="1">
      <alignment horizontal="right" vertical="center"/>
    </xf>
    <xf numFmtId="168" fontId="11" fillId="0" borderId="0" xfId="2" applyNumberFormat="1" applyFont="1" applyAlignment="1">
      <alignment vertical="center"/>
    </xf>
    <xf numFmtId="168" fontId="11" fillId="0" borderId="0" xfId="4" applyNumberFormat="1" applyFont="1" applyAlignment="1">
      <alignment vertical="center"/>
    </xf>
    <xf numFmtId="164" fontId="11" fillId="0" borderId="0" xfId="2" applyNumberFormat="1" applyFont="1" applyAlignment="1">
      <alignment horizontal="left" vertical="center"/>
    </xf>
    <xf numFmtId="166" fontId="11" fillId="2" borderId="2" xfId="5" applyNumberFormat="1" applyFont="1" applyFill="1" applyBorder="1" applyAlignment="1">
      <alignment vertical="center"/>
    </xf>
    <xf numFmtId="43" fontId="11" fillId="0" borderId="0" xfId="5" applyFont="1" applyBorder="1" applyAlignment="1">
      <alignment horizontal="right" vertical="center"/>
    </xf>
    <xf numFmtId="43" fontId="11" fillId="0" borderId="0" xfId="5" applyFont="1" applyFill="1" applyBorder="1" applyAlignment="1">
      <alignment horizontal="right" vertical="center"/>
    </xf>
    <xf numFmtId="43" fontId="11" fillId="0" borderId="0" xfId="5" applyFont="1" applyAlignment="1">
      <alignment horizontal="right" vertical="center"/>
    </xf>
    <xf numFmtId="166" fontId="11" fillId="0" borderId="2" xfId="5" applyNumberFormat="1" applyFont="1" applyFill="1" applyBorder="1" applyAlignment="1">
      <alignment vertical="center"/>
    </xf>
    <xf numFmtId="43" fontId="11" fillId="0" borderId="0" xfId="5" applyFont="1" applyFill="1" applyAlignment="1">
      <alignment horizontal="right" vertical="center"/>
    </xf>
    <xf numFmtId="166" fontId="11" fillId="2" borderId="5" xfId="2" applyNumberFormat="1" applyFont="1" applyFill="1" applyBorder="1" applyAlignment="1">
      <alignment vertical="center"/>
    </xf>
    <xf numFmtId="166" fontId="11" fillId="2" borderId="0" xfId="5" applyNumberFormat="1" applyFont="1" applyFill="1" applyBorder="1" applyAlignment="1">
      <alignment vertical="center"/>
    </xf>
    <xf numFmtId="166" fontId="11" fillId="0" borderId="0" xfId="5" applyNumberFormat="1" applyFont="1" applyFill="1" applyBorder="1" applyAlignment="1">
      <alignment vertical="center"/>
    </xf>
    <xf numFmtId="166" fontId="11" fillId="2" borderId="3" xfId="2" applyNumberFormat="1" applyFont="1" applyFill="1" applyBorder="1" applyAlignment="1">
      <alignment vertical="center"/>
    </xf>
    <xf numFmtId="165" fontId="11" fillId="0" borderId="0" xfId="4" applyNumberFormat="1" applyFont="1" applyAlignment="1">
      <alignment vertical="center"/>
    </xf>
    <xf numFmtId="166" fontId="11" fillId="2" borderId="7" xfId="2" applyNumberFormat="1" applyFont="1" applyFill="1" applyBorder="1" applyAlignment="1">
      <alignment vertical="center"/>
    </xf>
    <xf numFmtId="169" fontId="11" fillId="2" borderId="0" xfId="2" applyNumberFormat="1" applyFont="1" applyFill="1" applyAlignment="1">
      <alignment vertical="center"/>
    </xf>
    <xf numFmtId="169" fontId="11" fillId="0" borderId="0" xfId="2" applyNumberFormat="1" applyFont="1" applyAlignment="1">
      <alignment vertical="center"/>
    </xf>
    <xf numFmtId="165" fontId="11" fillId="0" borderId="0" xfId="6" applyNumberFormat="1" applyFont="1" applyFill="1" applyAlignment="1">
      <alignment horizontal="right" vertical="center"/>
    </xf>
    <xf numFmtId="170" fontId="11" fillId="2" borderId="0" xfId="2" applyNumberFormat="1" applyFont="1" applyFill="1" applyAlignment="1">
      <alignment vertical="center"/>
    </xf>
    <xf numFmtId="170" fontId="11" fillId="0" borderId="0" xfId="2" applyNumberFormat="1" applyFont="1" applyAlignment="1">
      <alignment vertical="center"/>
    </xf>
    <xf numFmtId="169" fontId="11" fillId="0" borderId="0" xfId="4" applyNumberFormat="1" applyFont="1" applyAlignment="1">
      <alignment vertical="center"/>
    </xf>
    <xf numFmtId="0" fontId="11" fillId="0" borderId="1" xfId="2" applyFont="1" applyBorder="1" applyAlignment="1">
      <alignment vertical="center"/>
    </xf>
    <xf numFmtId="0" fontId="11" fillId="0" borderId="1" xfId="2" applyFont="1" applyBorder="1" applyAlignment="1">
      <alignment horizontal="justify" vertical="center"/>
    </xf>
    <xf numFmtId="166" fontId="11" fillId="0" borderId="1" xfId="2" applyNumberFormat="1" applyFont="1" applyBorder="1" applyAlignment="1">
      <alignment horizontal="justify" vertical="center"/>
    </xf>
    <xf numFmtId="166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1" fillId="0" borderId="0" xfId="2" applyFont="1"/>
    <xf numFmtId="0" fontId="11" fillId="0" borderId="1" xfId="2" applyFont="1" applyBorder="1" applyAlignment="1">
      <alignment horizontal="right" vertical="center"/>
    </xf>
    <xf numFmtId="0" fontId="11" fillId="0" borderId="2" xfId="2" applyFont="1" applyBorder="1" applyAlignment="1">
      <alignment vertical="center"/>
    </xf>
    <xf numFmtId="0" fontId="8" fillId="0" borderId="0" xfId="0" applyFont="1" applyAlignment="1">
      <alignment horizontal="right"/>
    </xf>
    <xf numFmtId="0" fontId="9" fillId="0" borderId="0" xfId="2" applyFont="1" applyAlignment="1">
      <alignment horizontal="right" vertical="center"/>
    </xf>
    <xf numFmtId="164" fontId="9" fillId="0" borderId="1" xfId="2" applyNumberFormat="1" applyFont="1" applyBorder="1" applyAlignment="1">
      <alignment horizontal="right" vertical="center"/>
    </xf>
    <xf numFmtId="165" fontId="11" fillId="0" borderId="1" xfId="2" applyNumberFormat="1" applyFont="1" applyBorder="1" applyAlignment="1">
      <alignment horizontal="right" vertical="center"/>
    </xf>
    <xf numFmtId="165" fontId="11" fillId="0" borderId="2" xfId="2" applyNumberFormat="1" applyFont="1" applyBorder="1" applyAlignment="1">
      <alignment horizontal="right" vertical="center"/>
    </xf>
    <xf numFmtId="165" fontId="11" fillId="0" borderId="2" xfId="2" applyNumberFormat="1" applyFont="1" applyBorder="1" applyAlignment="1">
      <alignment vertical="center"/>
    </xf>
    <xf numFmtId="165" fontId="11" fillId="0" borderId="3" xfId="2" applyNumberFormat="1" applyFont="1" applyBorder="1" applyAlignment="1">
      <alignment vertical="center"/>
    </xf>
    <xf numFmtId="165" fontId="11" fillId="2" borderId="0" xfId="2" applyNumberFormat="1" applyFont="1" applyFill="1" applyAlignment="1">
      <alignment vertical="center"/>
    </xf>
    <xf numFmtId="165" fontId="11" fillId="2" borderId="0" xfId="2" applyNumberFormat="1" applyFont="1" applyFill="1" applyAlignment="1">
      <alignment horizontal="right" vertical="center"/>
    </xf>
    <xf numFmtId="165" fontId="11" fillId="2" borderId="5" xfId="2" applyNumberFormat="1" applyFont="1" applyFill="1" applyBorder="1" applyAlignment="1">
      <alignment vertical="center"/>
    </xf>
    <xf numFmtId="165" fontId="11" fillId="2" borderId="3" xfId="2" applyNumberFormat="1" applyFont="1" applyFill="1" applyBorder="1" applyAlignment="1">
      <alignment vertical="center"/>
    </xf>
    <xf numFmtId="165" fontId="11" fillId="0" borderId="1" xfId="2" applyNumberFormat="1" applyFont="1" applyBorder="1" applyAlignment="1">
      <alignment vertical="center"/>
    </xf>
    <xf numFmtId="171" fontId="11" fillId="0" borderId="0" xfId="2" applyNumberFormat="1" applyFont="1" applyAlignment="1">
      <alignment vertical="center"/>
    </xf>
    <xf numFmtId="165" fontId="11" fillId="2" borderId="2" xfId="2" applyNumberFormat="1" applyFont="1" applyFill="1" applyBorder="1" applyAlignment="1">
      <alignment horizontal="right" vertical="center"/>
    </xf>
    <xf numFmtId="165" fontId="11" fillId="2" borderId="2" xfId="2" applyNumberFormat="1" applyFont="1" applyFill="1" applyBorder="1" applyAlignment="1">
      <alignment vertical="center"/>
    </xf>
    <xf numFmtId="0" fontId="11" fillId="0" borderId="2" xfId="2" applyFont="1" applyBorder="1" applyAlignment="1">
      <alignment horizontal="center" vertical="center"/>
    </xf>
    <xf numFmtId="164" fontId="11" fillId="0" borderId="2" xfId="2" applyNumberFormat="1" applyFont="1" applyBorder="1" applyAlignment="1">
      <alignment vertical="center"/>
    </xf>
    <xf numFmtId="164" fontId="9" fillId="0" borderId="0" xfId="2" applyNumberFormat="1" applyFont="1" applyAlignment="1">
      <alignment horizontal="left" vertical="center"/>
    </xf>
    <xf numFmtId="165" fontId="11" fillId="0" borderId="0" xfId="2" applyNumberFormat="1" applyFont="1" applyAlignment="1">
      <alignment horizontal="left" vertical="center"/>
    </xf>
    <xf numFmtId="165" fontId="9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left" vertical="center"/>
    </xf>
    <xf numFmtId="165" fontId="9" fillId="0" borderId="1" xfId="2" applyNumberFormat="1" applyFont="1" applyBorder="1" applyAlignment="1">
      <alignment vertical="center"/>
    </xf>
    <xf numFmtId="165" fontId="9" fillId="0" borderId="0" xfId="2" applyNumberFormat="1" applyFont="1" applyAlignment="1">
      <alignment horizontal="left" vertical="center"/>
    </xf>
    <xf numFmtId="0" fontId="5" fillId="0" borderId="0" xfId="2" applyFont="1" applyAlignment="1">
      <alignment vertical="center"/>
    </xf>
    <xf numFmtId="165" fontId="9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left" vertical="center"/>
    </xf>
    <xf numFmtId="165" fontId="11" fillId="2" borderId="0" xfId="7" applyNumberFormat="1" applyFont="1" applyFill="1" applyAlignment="1">
      <alignment horizontal="right" vertical="center"/>
    </xf>
    <xf numFmtId="165" fontId="11" fillId="0" borderId="0" xfId="7" applyNumberFormat="1" applyFont="1" applyAlignment="1">
      <alignment horizontal="left" vertical="center"/>
    </xf>
    <xf numFmtId="165" fontId="6" fillId="0" borderId="0" xfId="7" applyNumberFormat="1" applyFont="1" applyAlignment="1">
      <alignment horizontal="right" vertical="center"/>
    </xf>
    <xf numFmtId="165" fontId="6" fillId="0" borderId="0" xfId="7" applyNumberFormat="1" applyFont="1" applyAlignment="1">
      <alignment horizontal="left" vertical="center"/>
    </xf>
    <xf numFmtId="165" fontId="6" fillId="2" borderId="0" xfId="7" applyNumberFormat="1" applyFont="1" applyFill="1" applyAlignment="1">
      <alignment horizontal="right" vertical="center"/>
    </xf>
    <xf numFmtId="164" fontId="11" fillId="0" borderId="0" xfId="2" quotePrefix="1" applyNumberFormat="1" applyFont="1" applyAlignment="1">
      <alignment horizontal="left" vertical="center"/>
    </xf>
    <xf numFmtId="165" fontId="11" fillId="2" borderId="2" xfId="7" applyNumberFormat="1" applyFont="1" applyFill="1" applyBorder="1" applyAlignment="1">
      <alignment horizontal="right" vertical="center"/>
    </xf>
    <xf numFmtId="165" fontId="6" fillId="2" borderId="2" xfId="7" applyNumberFormat="1" applyFont="1" applyFill="1" applyBorder="1" applyAlignment="1">
      <alignment horizontal="right" vertical="center"/>
    </xf>
    <xf numFmtId="165" fontId="11" fillId="0" borderId="0" xfId="7" applyNumberFormat="1" applyFont="1" applyAlignment="1">
      <alignment vertical="center"/>
    </xf>
    <xf numFmtId="165" fontId="6" fillId="0" borderId="0" xfId="7" applyNumberFormat="1" applyFont="1" applyAlignment="1">
      <alignment vertical="center"/>
    </xf>
    <xf numFmtId="165" fontId="11" fillId="0" borderId="0" xfId="7" applyNumberFormat="1" applyFont="1" applyAlignment="1">
      <alignment horizontal="right" vertical="center"/>
    </xf>
    <xf numFmtId="165" fontId="6" fillId="2" borderId="2" xfId="2" applyNumberFormat="1" applyFont="1" applyFill="1" applyBorder="1" applyAlignment="1">
      <alignment horizontal="right" vertical="center"/>
    </xf>
    <xf numFmtId="165" fontId="11" fillId="2" borderId="1" xfId="2" applyNumberFormat="1" applyFont="1" applyFill="1" applyBorder="1" applyAlignment="1">
      <alignment horizontal="right" vertical="center"/>
    </xf>
    <xf numFmtId="164" fontId="11" fillId="0" borderId="1" xfId="2" applyNumberFormat="1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/>
    </xf>
    <xf numFmtId="164" fontId="11" fillId="0" borderId="1" xfId="2" applyNumberFormat="1" applyFont="1" applyBorder="1" applyAlignment="1">
      <alignment horizontal="right" vertical="center"/>
    </xf>
    <xf numFmtId="165" fontId="11" fillId="0" borderId="1" xfId="2" applyNumberFormat="1" applyFont="1" applyBorder="1" applyAlignment="1">
      <alignment horizontal="left" vertical="center"/>
    </xf>
    <xf numFmtId="165" fontId="6" fillId="0" borderId="1" xfId="2" applyNumberFormat="1" applyFont="1" applyBorder="1" applyAlignment="1">
      <alignment horizontal="left" vertical="center"/>
    </xf>
    <xf numFmtId="164" fontId="9" fillId="0" borderId="1" xfId="2" applyNumberFormat="1" applyFont="1" applyBorder="1" applyAlignment="1">
      <alignment horizontal="left" vertical="center"/>
    </xf>
    <xf numFmtId="165" fontId="11" fillId="2" borderId="5" xfId="2" applyNumberFormat="1" applyFont="1" applyFill="1" applyBorder="1" applyAlignment="1">
      <alignment horizontal="right" vertical="center"/>
    </xf>
    <xf numFmtId="165" fontId="6" fillId="2" borderId="5" xfId="2" applyNumberFormat="1" applyFont="1" applyFill="1" applyBorder="1" applyAlignment="1">
      <alignment horizontal="right" vertical="center"/>
    </xf>
    <xf numFmtId="165" fontId="11" fillId="2" borderId="2" xfId="1" applyNumberFormat="1" applyFont="1" applyFill="1" applyBorder="1" applyAlignment="1">
      <alignment vertical="center"/>
    </xf>
    <xf numFmtId="165" fontId="9" fillId="2" borderId="0" xfId="2" applyNumberFormat="1" applyFont="1" applyFill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4" fontId="6" fillId="2" borderId="0" xfId="7" applyNumberFormat="1" applyFont="1" applyFill="1" applyAlignment="1">
      <alignment vertical="center"/>
    </xf>
    <xf numFmtId="164" fontId="11" fillId="0" borderId="0" xfId="7" applyNumberFormat="1" applyFont="1" applyAlignment="1">
      <alignment vertical="center"/>
    </xf>
    <xf numFmtId="164" fontId="6" fillId="0" borderId="0" xfId="7" applyNumberFormat="1" applyFont="1" applyAlignment="1">
      <alignment vertical="center"/>
    </xf>
    <xf numFmtId="165" fontId="11" fillId="2" borderId="5" xfId="7" applyNumberFormat="1" applyFont="1" applyFill="1" applyBorder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165" fontId="11" fillId="2" borderId="2" xfId="7" applyNumberFormat="1" applyFont="1" applyFill="1" applyBorder="1" applyAlignment="1">
      <alignment vertical="center"/>
    </xf>
    <xf numFmtId="165" fontId="11" fillId="2" borderId="0" xfId="7" applyNumberFormat="1" applyFont="1" applyFill="1" applyAlignment="1">
      <alignment vertical="center"/>
    </xf>
    <xf numFmtId="165" fontId="6" fillId="2" borderId="0" xfId="7" applyNumberFormat="1" applyFont="1" applyFill="1" applyAlignment="1">
      <alignment vertical="center"/>
    </xf>
    <xf numFmtId="165" fontId="6" fillId="2" borderId="3" xfId="2" applyNumberFormat="1" applyFont="1" applyFill="1" applyBorder="1" applyAlignment="1">
      <alignment vertical="center"/>
    </xf>
    <xf numFmtId="165" fontId="9" fillId="0" borderId="0" xfId="2" applyNumberFormat="1" applyFont="1" applyAlignment="1">
      <alignment vertical="center"/>
    </xf>
    <xf numFmtId="165" fontId="9" fillId="0" borderId="1" xfId="2" applyNumberFormat="1" applyFont="1" applyBorder="1" applyAlignment="1">
      <alignment horizontal="left" vertical="center"/>
    </xf>
    <xf numFmtId="165" fontId="5" fillId="0" borderId="1" xfId="2" applyNumberFormat="1" applyFont="1" applyBorder="1" applyAlignment="1">
      <alignment horizontal="left" vertical="center"/>
    </xf>
    <xf numFmtId="165" fontId="9" fillId="0" borderId="0" xfId="3" applyNumberFormat="1" applyFont="1" applyFill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165" fontId="11" fillId="0" borderId="0" xfId="3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1" xfId="3" applyNumberFormat="1" applyFont="1" applyFill="1" applyBorder="1" applyAlignment="1">
      <alignment vertical="center"/>
    </xf>
    <xf numFmtId="165" fontId="9" fillId="0" borderId="1" xfId="3" applyNumberFormat="1" applyFont="1" applyFill="1" applyBorder="1" applyAlignment="1">
      <alignment horizontal="right" vertical="center"/>
    </xf>
    <xf numFmtId="165" fontId="11" fillId="0" borderId="4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165" fontId="11" fillId="0" borderId="1" xfId="3" applyNumberFormat="1" applyFont="1" applyFill="1" applyBorder="1" applyAlignment="1">
      <alignment horizontal="right" vertical="center"/>
    </xf>
    <xf numFmtId="165" fontId="11" fillId="0" borderId="3" xfId="2" applyNumberFormat="1" applyFont="1" applyBorder="1" applyAlignment="1">
      <alignment horizontal="right" vertical="center"/>
    </xf>
    <xf numFmtId="165" fontId="11" fillId="0" borderId="4" xfId="2" applyNumberFormat="1" applyFont="1" applyBorder="1" applyAlignment="1">
      <alignment vertical="center"/>
    </xf>
    <xf numFmtId="165" fontId="11" fillId="0" borderId="5" xfId="2" applyNumberFormat="1" applyFont="1" applyBorder="1" applyAlignment="1">
      <alignment vertical="center"/>
    </xf>
    <xf numFmtId="165" fontId="11" fillId="0" borderId="6" xfId="2" applyNumberFormat="1" applyFont="1" applyBorder="1" applyAlignment="1">
      <alignment vertical="center"/>
    </xf>
    <xf numFmtId="165" fontId="11" fillId="0" borderId="2" xfId="3" applyNumberFormat="1" applyFont="1" applyFill="1" applyBorder="1" applyAlignment="1">
      <alignment vertical="center"/>
    </xf>
    <xf numFmtId="165" fontId="11" fillId="0" borderId="3" xfId="3" applyNumberFormat="1" applyFont="1" applyFill="1" applyBorder="1" applyAlignment="1">
      <alignment horizontal="right" vertical="center"/>
    </xf>
    <xf numFmtId="165" fontId="11" fillId="0" borderId="5" xfId="3" applyNumberFormat="1" applyFont="1" applyFill="1" applyBorder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166" fontId="11" fillId="0" borderId="1" xfId="2" applyNumberFormat="1" applyFont="1" applyBorder="1" applyAlignment="1">
      <alignment vertical="center"/>
    </xf>
    <xf numFmtId="166" fontId="11" fillId="0" borderId="0" xfId="2" applyNumberFormat="1" applyFont="1" applyAlignment="1">
      <alignment vertical="center"/>
    </xf>
    <xf numFmtId="166" fontId="11" fillId="0" borderId="1" xfId="2" applyNumberFormat="1" applyFont="1" applyBorder="1" applyAlignment="1">
      <alignment horizontal="right" vertical="center"/>
    </xf>
    <xf numFmtId="166" fontId="11" fillId="0" borderId="5" xfId="2" applyNumberFormat="1" applyFont="1" applyBorder="1" applyAlignment="1">
      <alignment vertical="center"/>
    </xf>
    <xf numFmtId="166" fontId="11" fillId="0" borderId="3" xfId="2" applyNumberFormat="1" applyFont="1" applyBorder="1" applyAlignment="1">
      <alignment vertical="center"/>
    </xf>
    <xf numFmtId="166" fontId="11" fillId="0" borderId="7" xfId="2" applyNumberFormat="1" applyFont="1" applyBorder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5" fontId="6" fillId="0" borderId="2" xfId="7" applyNumberFormat="1" applyFont="1" applyBorder="1" applyAlignment="1">
      <alignment horizontal="right" vertical="center"/>
    </xf>
    <xf numFmtId="165" fontId="6" fillId="0" borderId="5" xfId="2" applyNumberFormat="1" applyFont="1" applyBorder="1" applyAlignment="1">
      <alignment horizontal="right" vertical="center"/>
    </xf>
    <xf numFmtId="164" fontId="6" fillId="0" borderId="0" xfId="7" applyNumberFormat="1" applyFont="1" applyAlignment="1">
      <alignment horizontal="right" vertical="center"/>
    </xf>
    <xf numFmtId="165" fontId="11" fillId="0" borderId="2" xfId="7" applyNumberFormat="1" applyFont="1" applyBorder="1" applyAlignment="1">
      <alignment vertical="center"/>
    </xf>
    <xf numFmtId="165" fontId="6" fillId="0" borderId="3" xfId="2" applyNumberFormat="1" applyFont="1" applyBorder="1" applyAlignment="1">
      <alignment vertical="center"/>
    </xf>
    <xf numFmtId="165" fontId="11" fillId="0" borderId="2" xfId="7" applyNumberFormat="1" applyFont="1" applyBorder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165" fontId="11" fillId="0" borderId="5" xfId="2" applyNumberFormat="1" applyFont="1" applyBorder="1" applyAlignment="1">
      <alignment horizontal="right" vertical="center"/>
    </xf>
    <xf numFmtId="165" fontId="11" fillId="0" borderId="2" xfId="1" applyNumberFormat="1" applyFont="1" applyFill="1" applyBorder="1" applyAlignment="1">
      <alignment vertical="center"/>
    </xf>
    <xf numFmtId="165" fontId="11" fillId="0" borderId="5" xfId="7" applyNumberFormat="1" applyFont="1" applyBorder="1" applyAlignment="1">
      <alignment horizontal="right" vertical="center"/>
    </xf>
    <xf numFmtId="171" fontId="6" fillId="0" borderId="0" xfId="3" applyNumberFormat="1" applyFont="1" applyFill="1" applyAlignment="1">
      <alignment vertical="center"/>
    </xf>
    <xf numFmtId="165" fontId="11" fillId="2" borderId="0" xfId="7" quotePrefix="1" applyNumberFormat="1" applyFont="1" applyFill="1" applyAlignment="1">
      <alignment horizontal="right" vertical="center"/>
    </xf>
    <xf numFmtId="164" fontId="5" fillId="0" borderId="0" xfId="2" applyNumberFormat="1" applyFont="1" applyAlignment="1">
      <alignment horizontal="left" vertic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164" fontId="9" fillId="0" borderId="0" xfId="2" applyNumberFormat="1" applyFont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7" fillId="0" borderId="0" xfId="0" applyNumberFormat="1" applyFont="1"/>
    <xf numFmtId="0" fontId="7" fillId="0" borderId="0" xfId="0" applyFont="1"/>
    <xf numFmtId="164" fontId="11" fillId="0" borderId="0" xfId="2" quotePrefix="1" applyNumberFormat="1" applyFont="1" applyAlignment="1">
      <alignment vertical="center"/>
    </xf>
    <xf numFmtId="165" fontId="5" fillId="0" borderId="1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left" vertical="center"/>
    </xf>
    <xf numFmtId="165" fontId="9" fillId="0" borderId="1" xfId="2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center"/>
    </xf>
    <xf numFmtId="164" fontId="9" fillId="0" borderId="8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164" fontId="9" fillId="0" borderId="9" xfId="2" applyNumberFormat="1" applyFont="1" applyBorder="1" applyAlignment="1">
      <alignment horizontal="center" vertical="center"/>
    </xf>
    <xf numFmtId="164" fontId="9" fillId="0" borderId="0" xfId="2" applyNumberFormat="1" applyFont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</cellXfs>
  <cellStyles count="10">
    <cellStyle name="Comma" xfId="1" builtinId="3"/>
    <cellStyle name="Comma 2" xfId="5" xr:uid="{F70B63F7-7DA8-4EA2-9490-35255FB54237}"/>
    <cellStyle name="Comma 3 12" xfId="8" xr:uid="{1BF80CC5-A058-4F87-BC71-B31B9764E8A9}"/>
    <cellStyle name="Comma 7" xfId="3" xr:uid="{C055A85A-8AFA-44B0-A6C7-D50F1463AD19}"/>
    <cellStyle name="Normal" xfId="0" builtinId="0"/>
    <cellStyle name="Normal 10 2 4" xfId="9" xr:uid="{175D72BA-165E-4202-8D85-3BFF3F08219C}"/>
    <cellStyle name="Normal 2" xfId="2" xr:uid="{72DF6796-927E-4548-BE8F-8D20A1CF29E7}"/>
    <cellStyle name="Normal 81" xfId="4" xr:uid="{84F5D902-A1E9-40BB-8926-FDF97B2C3A0C}"/>
    <cellStyle name="Normal_Cash Flow_NKCC_2005-2004 (revised)" xfId="7" xr:uid="{538A817F-618A-4233-A9FA-6409CE808734}"/>
    <cellStyle name="Percent 2 2" xfId="6" xr:uid="{7E800F00-7C13-468B-A91E-26FDE1EBB0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rr01-my.sharepoint.com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hatpimook\AppData\Local\Microsoft\Windows\Temporary%20Internet%20Files\Content.Outlook\ABWXFGKI\Diamond%20First_BG%20summary_Mitsui_30June14_AD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OPPAN~1.JAR\AppData\Local\Temp\notesFFF692\ADC%20Group%20Model%20v001e%20EP%20mapping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SFFee"/>
      <sheetName val="dBase"/>
      <sheetName val="pa_group2"/>
      <sheetName val="pa_group3"/>
      <sheetName val="Fagor04-A3112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 200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Assumption"/>
      <sheetName val="Ass"/>
      <sheetName val="รวม"/>
      <sheetName val="Sheet3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Sheet2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Parameters"/>
      <sheetName val="ตั๋วเงินรับ"/>
      <sheetName val="cost allocation"/>
      <sheetName val="03中"/>
      <sheetName val="CRITERIA1"/>
      <sheetName val="PF PL OP"/>
      <sheetName val="BS-Thai"/>
      <sheetName val="PlanB"/>
      <sheetName val="SRO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ELEC45-01"/>
      <sheetName val="Core"/>
      <sheetName val="A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ocean voyage"/>
      <sheetName val="FACTORS"/>
      <sheetName val="MENU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Tax comp"/>
      <sheetName val="raw"/>
      <sheetName val="SUMMARY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Customer BR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คำชี้แจง"/>
      <sheetName val="สมุดรายวัน"/>
      <sheetName val="CIPA"/>
      <sheetName val="Sheet1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11"/>
      <sheetName val="FEBRUARY"/>
      <sheetName val="Sheet2"/>
      <sheetName val="NSC-BS11-02"/>
      <sheetName val="BS"/>
      <sheetName val="ที่ดินอาคาร อุปกรณ์"/>
      <sheetName val="VL"/>
      <sheetName val="TN"/>
      <sheetName val="N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10K4"/>
      <sheetName val="donnee lct"/>
      <sheetName val="I-Données_de_base"/>
      <sheetName val="PL"/>
      <sheetName val="Database"/>
      <sheetName val="Q2 EXPECTED"/>
      <sheetName val="MOULD"/>
      <sheetName val="数量"/>
      <sheetName val="F3-3GP"/>
      <sheetName val="mapping"/>
      <sheetName val="PNT-QUOT-#3"/>
      <sheetName val="COAT&amp;WRAP-QIOT-#3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TBE_2004012"/>
      <sheetName val="LCQ"/>
      <sheetName val="손익"/>
      <sheetName val="2005 DATA"/>
      <sheetName val="BD"/>
      <sheetName val="actlst01d"/>
      <sheetName val="AcqBS"/>
      <sheetName val="10"/>
      <sheetName val="TOTAL"/>
      <sheetName val="OtherKPI"/>
      <sheetName val="SCB_1_-_Current"/>
      <sheetName val="SCB_2_-_Current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iGrouping"/>
      <sheetName val="Rate"/>
      <sheetName val="detailed pl-svcs"/>
      <sheetName val="report detial"/>
      <sheetName val="N-4.4"/>
      <sheetName val="donnee_lct"/>
      <sheetName val="NOTE 29"/>
      <sheetName val="Library Procedures"/>
      <sheetName val="総括"/>
      <sheetName val="Customize Your Invoice"/>
      <sheetName val="세부내용"/>
      <sheetName val="両側規格のグラフ"/>
      <sheetName val="八月份CO号"/>
      <sheetName val="1-1.BS"/>
      <sheetName val="ชื่อหุ้น"/>
      <sheetName val="B&amp;S 1999"/>
      <sheetName val="2005_DATA"/>
      <sheetName val="Customize_Your_Invoice"/>
      <sheetName val="1-1_BS"/>
      <sheetName val="B&amp;S_1999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เงินกู้_MGC9"/>
      <sheetName val="Overall_PLATT8"/>
      <sheetName val="MR_MEYER8"/>
      <sheetName val="SAP_Open_Items_Data8"/>
      <sheetName val="BOT_Rate8"/>
      <sheetName val="Maturity_Data8"/>
      <sheetName val="Avg_BOT8"/>
      <sheetName val="Hedge_Vol_&amp;_G-L8"/>
      <sheetName val="Detail_of_exchange_rate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Calculation_PS2"/>
      <sheetName val="Trial_Balance7"/>
      <sheetName val="Deferred_tax_Adjs_Clo_(P)_Q2'12"/>
      <sheetName val="GL_2018_Q3_-_ver12"/>
      <sheetName val="Q2_EXPECTED2"/>
      <sheetName val="2017_Expense_Break_down2"/>
      <sheetName val="Master_TB2"/>
      <sheetName val="SCB_1_-_Current1"/>
      <sheetName val="SCB_2_-_Current1"/>
      <sheetName val="ocean_voyage1"/>
      <sheetName val="_Code_-สิทธิรักษาพยาบาล1-9-53"/>
      <sheetName val="Salary__StructureBK__20-12-_(2)"/>
      <sheetName val="group_type"/>
      <sheetName val="exchange rate"/>
      <sheetName val="Summary"/>
      <sheetName val="qtr3"/>
      <sheetName val="qtr4"/>
      <sheetName val=" AE INTEGRAL VALUE MC 1"/>
      <sheetName val="mix"/>
      <sheetName val="เงินกู้ธนชาติ"/>
      <sheetName val="P1"/>
      <sheetName val="MainComp"/>
      <sheetName val="Control List"/>
      <sheetName val="Control_List"/>
      <sheetName val="Control_List1"/>
      <sheetName val="falso"/>
      <sheetName val="B1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15310000_(2010)"/>
      <sheetName val="Puerto Rico"/>
      <sheetName val="graph"/>
      <sheetName val="基本量販店動向"/>
      <sheetName val="Puerto_Rico"/>
      <sheetName val="STart"/>
      <sheetName val="assumption"/>
      <sheetName val="Main"/>
      <sheetName val="J2"/>
      <sheetName val="J1"/>
      <sheetName val="Data2007"/>
      <sheetName val="Amortization Table"/>
      <sheetName val="3A STD"/>
      <sheetName val="4003-1 lead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Prod"/>
      <sheetName val="ROOMS_ST"/>
      <sheetName val="TELEPHONE"/>
      <sheetName val="Selection"/>
      <sheetName val="Level of Effort"/>
      <sheetName val="Rates"/>
      <sheetName val="Competitors"/>
      <sheetName val="TrialBalance Q3-2002"/>
      <sheetName val="am_cost"/>
      <sheetName val="Office Space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Variables"/>
      <sheetName val="D"/>
      <sheetName val="k-5"/>
      <sheetName val="PRMT_05"/>
      <sheetName val="Control_List2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rivers"/>
      <sheetName val="Lead Q1 2022"/>
      <sheetName val="Actions &amp; Projects"/>
      <sheetName val="Stk"/>
      <sheetName val="A1"/>
      <sheetName val="BudgetType"/>
      <sheetName val="Plants"/>
      <sheetName val="Office_Space"/>
      <sheetName val="TB10"/>
      <sheetName val="E-1-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mond First"/>
      <sheetName val="Diamond First_BG summary_Mitsui"/>
    </sheetNames>
    <definedNames>
      <definedName name="Header1" refersTo="#REF!"/>
      <definedName name="Header2" refersTo="#REF!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enu"/>
      <sheetName val="Control"/>
      <sheetName val="Dashboard"/>
      <sheetName val="DashboardGraph"/>
      <sheetName val="Projects"/>
      <sheetName val="Org"/>
      <sheetName val="Corp"/>
      <sheetName val="R1"/>
      <sheetName val="R2"/>
      <sheetName val="R3"/>
      <sheetName val="R4"/>
      <sheetName val="R5"/>
      <sheetName val="R6"/>
      <sheetName val="R7"/>
      <sheetName val="Key"/>
      <sheetName val="Sum"/>
      <sheetName val="&gt;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&lt;"/>
      <sheetName val="Template"/>
      <sheetName val="ADC Group Model v001e EP mapp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  <sheetName val="1)Elect.EGAT Sale"/>
      <sheetName val="ประมาณการประตูหน้าต่าง "/>
      <sheetName val="Input Sheet Comp"/>
      <sheetName val="Model Elect EGAT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  <sheetName val="_Worksheet_in_2250_Cash_Flow__2"/>
      <sheetName val="P.ฝ่ายแปรรูป"/>
      <sheetName val="P2m"/>
      <sheetName val="wordsdata"/>
      <sheetName val="A"/>
      <sheetName val="G"/>
      <sheetName val="1.R18 BF"/>
      <sheetName val="F-B"/>
      <sheetName val="RateAnalysis"/>
      <sheetName val="Worksheet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schedule "/>
      <sheetName val="งานโครงสร้าง"/>
      <sheetName val="_Worksheet_in_2250_Cash_Flow__3"/>
      <sheetName val=""/>
      <sheetName val="Customize Your Purchase 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3DF93-D02F-44E1-87DB-A23B5394AB12}">
  <dimension ref="A1:L149"/>
  <sheetViews>
    <sheetView topLeftCell="A133" zoomScaleNormal="100" zoomScaleSheetLayoutView="115" workbookViewId="0">
      <selection activeCell="C143" sqref="C143"/>
    </sheetView>
  </sheetViews>
  <sheetFormatPr defaultColWidth="9.453125" defaultRowHeight="21.75" customHeight="1" x14ac:dyDescent="0.55000000000000004"/>
  <cols>
    <col min="1" max="2" width="1.453125" style="6" customWidth="1"/>
    <col min="3" max="3" width="38.54296875" style="6" customWidth="1"/>
    <col min="4" max="4" width="7.54296875" style="6" customWidth="1"/>
    <col min="5" max="5" width="0.54296875" style="6" customWidth="1"/>
    <col min="6" max="6" width="13.54296875" style="48" customWidth="1"/>
    <col min="7" max="7" width="0.54296875" style="6" customWidth="1"/>
    <col min="8" max="8" width="13.54296875" style="69" customWidth="1"/>
    <col min="9" max="9" width="0.54296875" style="6" customWidth="1"/>
    <col min="10" max="10" width="13.54296875" style="48" customWidth="1"/>
    <col min="11" max="11" width="0.54296875" style="6" customWidth="1"/>
    <col min="12" max="12" width="13.54296875" style="69" customWidth="1"/>
    <col min="13" max="16384" width="9.453125" style="6"/>
  </cols>
  <sheetData>
    <row r="1" spans="1:12" ht="21.75" customHeight="1" x14ac:dyDescent="0.55000000000000004">
      <c r="A1" s="1" t="s">
        <v>0</v>
      </c>
      <c r="B1" s="1"/>
      <c r="C1" s="2"/>
      <c r="D1" s="3"/>
      <c r="E1" s="2"/>
      <c r="F1" s="4"/>
      <c r="G1" s="5"/>
      <c r="H1" s="168"/>
      <c r="I1" s="5"/>
      <c r="J1" s="5"/>
      <c r="K1" s="5"/>
      <c r="L1" s="68"/>
    </row>
    <row r="2" spans="1:12" ht="21.75" customHeight="1" x14ac:dyDescent="0.55000000000000004">
      <c r="A2" s="1" t="s">
        <v>1</v>
      </c>
      <c r="B2" s="1"/>
      <c r="C2" s="2"/>
      <c r="D2" s="3"/>
      <c r="E2" s="2"/>
      <c r="F2" s="4"/>
      <c r="G2" s="5"/>
      <c r="H2" s="168"/>
      <c r="I2" s="5"/>
      <c r="J2" s="4"/>
      <c r="K2" s="5"/>
      <c r="L2" s="68"/>
    </row>
    <row r="3" spans="1:12" ht="21.75" customHeight="1" x14ac:dyDescent="0.55000000000000004">
      <c r="A3" s="7" t="s">
        <v>2</v>
      </c>
      <c r="B3" s="8"/>
      <c r="C3" s="9"/>
      <c r="D3" s="10"/>
      <c r="E3" s="9"/>
      <c r="F3" s="11"/>
      <c r="G3" s="12"/>
      <c r="H3" s="170"/>
      <c r="I3" s="12"/>
      <c r="J3" s="12"/>
      <c r="K3" s="12"/>
      <c r="L3" s="114"/>
    </row>
    <row r="4" spans="1:12" ht="21" customHeight="1" x14ac:dyDescent="0.55000000000000004">
      <c r="A4" s="1"/>
      <c r="B4" s="1"/>
      <c r="C4" s="2"/>
      <c r="D4" s="3"/>
      <c r="E4" s="2"/>
      <c r="F4" s="4"/>
      <c r="G4" s="5"/>
      <c r="H4" s="168"/>
      <c r="I4" s="5"/>
      <c r="J4" s="5"/>
      <c r="K4" s="5"/>
      <c r="L4" s="68"/>
    </row>
    <row r="5" spans="1:12" ht="21" customHeight="1" x14ac:dyDescent="0.55000000000000004">
      <c r="A5" s="1"/>
      <c r="B5" s="1"/>
      <c r="C5" s="2"/>
      <c r="D5" s="3"/>
      <c r="E5" s="2"/>
      <c r="F5" s="212" t="s">
        <v>3</v>
      </c>
      <c r="G5" s="212"/>
      <c r="H5" s="212"/>
      <c r="I5" s="13"/>
      <c r="J5" s="210" t="s">
        <v>4</v>
      </c>
      <c r="K5" s="210"/>
      <c r="L5" s="210"/>
    </row>
    <row r="6" spans="1:12" ht="21" customHeight="1" x14ac:dyDescent="0.55000000000000004">
      <c r="A6" s="2"/>
      <c r="B6" s="2"/>
      <c r="C6" s="2"/>
      <c r="D6" s="3"/>
      <c r="E6" s="1"/>
      <c r="F6" s="14" t="s">
        <v>5</v>
      </c>
      <c r="G6" s="15"/>
      <c r="H6" s="166" t="s">
        <v>6</v>
      </c>
      <c r="I6" s="15"/>
      <c r="J6" s="14" t="s">
        <v>5</v>
      </c>
      <c r="K6" s="15"/>
      <c r="L6" s="166" t="s">
        <v>6</v>
      </c>
    </row>
    <row r="7" spans="1:12" ht="21" customHeight="1" x14ac:dyDescent="0.55000000000000004">
      <c r="A7" s="2"/>
      <c r="B7" s="2"/>
      <c r="C7" s="2"/>
      <c r="D7" s="16" t="s">
        <v>7</v>
      </c>
      <c r="E7" s="1"/>
      <c r="F7" s="17" t="s">
        <v>8</v>
      </c>
      <c r="G7" s="15"/>
      <c r="H7" s="171" t="s">
        <v>8</v>
      </c>
      <c r="I7" s="15"/>
      <c r="J7" s="18" t="s">
        <v>8</v>
      </c>
      <c r="K7" s="15"/>
      <c r="L7" s="128" t="s">
        <v>8</v>
      </c>
    </row>
    <row r="8" spans="1:12" ht="6" customHeight="1" x14ac:dyDescent="0.55000000000000004">
      <c r="A8" s="1"/>
      <c r="B8" s="2"/>
      <c r="C8" s="2"/>
      <c r="D8" s="3"/>
      <c r="E8" s="2"/>
      <c r="F8" s="19"/>
      <c r="G8" s="5"/>
      <c r="H8" s="168"/>
      <c r="I8" s="5"/>
      <c r="J8" s="20"/>
      <c r="K8" s="5"/>
      <c r="L8" s="68"/>
    </row>
    <row r="9" spans="1:12" ht="21" customHeight="1" x14ac:dyDescent="0.55000000000000004">
      <c r="A9" s="1" t="s">
        <v>9</v>
      </c>
      <c r="B9" s="2"/>
      <c r="C9" s="2"/>
      <c r="D9" s="3"/>
      <c r="E9" s="2"/>
      <c r="F9" s="19"/>
      <c r="G9" s="5"/>
      <c r="H9" s="168"/>
      <c r="I9" s="5"/>
      <c r="J9" s="20"/>
      <c r="K9" s="5"/>
      <c r="L9" s="68"/>
    </row>
    <row r="10" spans="1:12" ht="6" customHeight="1" x14ac:dyDescent="0.55000000000000004">
      <c r="A10" s="1"/>
      <c r="B10" s="2"/>
      <c r="C10" s="2"/>
      <c r="D10" s="3"/>
      <c r="E10" s="2"/>
      <c r="F10" s="19"/>
      <c r="G10" s="5"/>
      <c r="H10" s="168"/>
      <c r="I10" s="5"/>
      <c r="J10" s="20"/>
      <c r="K10" s="5"/>
      <c r="L10" s="68"/>
    </row>
    <row r="11" spans="1:12" ht="21" customHeight="1" x14ac:dyDescent="0.55000000000000004">
      <c r="A11" s="1" t="s">
        <v>10</v>
      </c>
      <c r="B11" s="2"/>
      <c r="C11" s="2"/>
      <c r="D11" s="3"/>
      <c r="E11" s="2"/>
      <c r="F11" s="19"/>
      <c r="G11" s="5"/>
      <c r="H11" s="168"/>
      <c r="I11" s="5"/>
      <c r="J11" s="20"/>
      <c r="K11" s="5"/>
      <c r="L11" s="68"/>
    </row>
    <row r="12" spans="1:12" ht="6" customHeight="1" x14ac:dyDescent="0.55000000000000004">
      <c r="A12" s="1"/>
      <c r="B12" s="2"/>
      <c r="C12" s="2"/>
      <c r="D12" s="3"/>
      <c r="E12" s="2"/>
      <c r="F12" s="19"/>
      <c r="G12" s="5"/>
      <c r="H12" s="168"/>
      <c r="I12" s="5"/>
      <c r="J12" s="20"/>
      <c r="K12" s="5"/>
      <c r="L12" s="68"/>
    </row>
    <row r="13" spans="1:12" ht="21" customHeight="1" x14ac:dyDescent="0.55000000000000004">
      <c r="A13" s="2" t="s">
        <v>11</v>
      </c>
      <c r="B13" s="2"/>
      <c r="C13" s="2"/>
      <c r="D13" s="3">
        <v>10</v>
      </c>
      <c r="E13" s="2"/>
      <c r="F13" s="20">
        <v>13128221</v>
      </c>
      <c r="G13" s="5"/>
      <c r="H13" s="168">
        <v>45319052</v>
      </c>
      <c r="I13" s="5"/>
      <c r="J13" s="20">
        <v>11876944</v>
      </c>
      <c r="K13" s="5"/>
      <c r="L13" s="68">
        <v>33605998</v>
      </c>
    </row>
    <row r="14" spans="1:12" ht="21" customHeight="1" x14ac:dyDescent="0.55000000000000004">
      <c r="A14" s="22" t="s">
        <v>12</v>
      </c>
      <c r="B14" s="22"/>
      <c r="C14" s="22"/>
      <c r="D14" s="3" t="s">
        <v>13</v>
      </c>
      <c r="E14" s="2"/>
      <c r="F14" s="20">
        <v>178598922</v>
      </c>
      <c r="G14" s="5"/>
      <c r="H14" s="168">
        <v>232318039</v>
      </c>
      <c r="I14" s="5"/>
      <c r="J14" s="20">
        <v>105656675</v>
      </c>
      <c r="K14" s="5"/>
      <c r="L14" s="68">
        <v>166700010</v>
      </c>
    </row>
    <row r="15" spans="1:12" ht="21" customHeight="1" x14ac:dyDescent="0.55000000000000004">
      <c r="A15" s="22" t="s">
        <v>14</v>
      </c>
      <c r="B15" s="22"/>
      <c r="C15" s="22"/>
      <c r="D15" s="3">
        <v>12</v>
      </c>
      <c r="E15" s="2"/>
      <c r="F15" s="20">
        <v>91059637</v>
      </c>
      <c r="G15" s="5"/>
      <c r="H15" s="167">
        <v>144187889</v>
      </c>
      <c r="I15" s="5"/>
      <c r="J15" s="20">
        <v>10077630</v>
      </c>
      <c r="K15" s="5"/>
      <c r="L15" s="68">
        <v>16721237</v>
      </c>
    </row>
    <row r="16" spans="1:12" ht="21.65" customHeight="1" x14ac:dyDescent="0.55000000000000004">
      <c r="A16" s="22" t="s">
        <v>15</v>
      </c>
      <c r="B16" s="22"/>
      <c r="C16" s="22"/>
      <c r="D16" s="3">
        <v>13</v>
      </c>
      <c r="E16" s="2"/>
      <c r="F16" s="20">
        <v>1233463</v>
      </c>
      <c r="G16" s="5"/>
      <c r="H16" s="68">
        <v>66821543</v>
      </c>
      <c r="I16" s="5"/>
      <c r="J16" s="20">
        <v>1233463</v>
      </c>
      <c r="K16" s="5"/>
      <c r="L16" s="68">
        <v>66821543</v>
      </c>
    </row>
    <row r="17" spans="1:12" ht="21" customHeight="1" x14ac:dyDescent="0.55000000000000004">
      <c r="A17" s="22" t="s">
        <v>16</v>
      </c>
      <c r="B17" s="22"/>
      <c r="C17" s="22"/>
      <c r="D17" s="3" t="s">
        <v>17</v>
      </c>
      <c r="E17" s="2"/>
      <c r="F17" s="20">
        <v>33558</v>
      </c>
      <c r="G17" s="5"/>
      <c r="H17" s="65">
        <v>0</v>
      </c>
      <c r="I17" s="5"/>
      <c r="J17" s="24">
        <v>0</v>
      </c>
      <c r="K17" s="5"/>
      <c r="L17" s="68">
        <v>0</v>
      </c>
    </row>
    <row r="18" spans="1:12" ht="21" customHeight="1" x14ac:dyDescent="0.55000000000000004">
      <c r="A18" s="2" t="s">
        <v>18</v>
      </c>
      <c r="B18" s="2"/>
      <c r="C18" s="2"/>
      <c r="D18" s="3"/>
      <c r="E18" s="2"/>
      <c r="F18" s="26">
        <v>3678854</v>
      </c>
      <c r="G18" s="5"/>
      <c r="H18" s="179">
        <v>8289694</v>
      </c>
      <c r="I18" s="5"/>
      <c r="J18" s="26">
        <v>1955066</v>
      </c>
      <c r="K18" s="5"/>
      <c r="L18" s="108">
        <v>689351</v>
      </c>
    </row>
    <row r="19" spans="1:12" ht="6" customHeight="1" x14ac:dyDescent="0.55000000000000004">
      <c r="A19" s="2"/>
      <c r="B19" s="22"/>
      <c r="C19" s="2"/>
      <c r="D19" s="3"/>
      <c r="E19" s="2"/>
      <c r="F19" s="19"/>
      <c r="G19" s="5"/>
      <c r="H19" s="168"/>
      <c r="I19" s="5"/>
      <c r="J19" s="20"/>
      <c r="K19" s="5"/>
      <c r="L19" s="68"/>
    </row>
    <row r="20" spans="1:12" ht="21" customHeight="1" x14ac:dyDescent="0.55000000000000004">
      <c r="A20" s="1" t="s">
        <v>19</v>
      </c>
      <c r="B20" s="2"/>
      <c r="C20" s="2"/>
      <c r="D20" s="3"/>
      <c r="E20" s="2"/>
      <c r="F20" s="27">
        <f>SUM(F13:F18)</f>
        <v>287732655</v>
      </c>
      <c r="G20" s="5"/>
      <c r="H20" s="174">
        <f>SUM(H13:H18)</f>
        <v>496936217</v>
      </c>
      <c r="I20" s="5"/>
      <c r="J20" s="27">
        <f>SUM(J13:J18)</f>
        <v>130799778</v>
      </c>
      <c r="K20" s="5"/>
      <c r="L20" s="174">
        <f>SUM(L13:L18)</f>
        <v>284538139</v>
      </c>
    </row>
    <row r="21" spans="1:12" ht="21" customHeight="1" x14ac:dyDescent="0.55000000000000004">
      <c r="A21" s="1"/>
      <c r="B21" s="2"/>
      <c r="C21" s="2"/>
      <c r="D21" s="3"/>
      <c r="E21" s="2"/>
      <c r="F21" s="19"/>
      <c r="G21" s="5"/>
      <c r="H21" s="168"/>
      <c r="I21" s="5"/>
      <c r="J21" s="20"/>
      <c r="K21" s="5"/>
      <c r="L21" s="68"/>
    </row>
    <row r="22" spans="1:12" ht="21" customHeight="1" x14ac:dyDescent="0.55000000000000004">
      <c r="A22" s="1" t="s">
        <v>20</v>
      </c>
      <c r="B22" s="2"/>
      <c r="C22" s="2"/>
      <c r="D22" s="3"/>
      <c r="E22" s="2"/>
      <c r="F22" s="19"/>
      <c r="G22" s="5"/>
      <c r="H22" s="168"/>
      <c r="I22" s="5"/>
      <c r="J22" s="20"/>
      <c r="K22" s="5"/>
      <c r="L22" s="68"/>
    </row>
    <row r="23" spans="1:12" ht="6" customHeight="1" x14ac:dyDescent="0.55000000000000004">
      <c r="A23" s="1"/>
      <c r="B23" s="2"/>
      <c r="C23" s="2"/>
      <c r="D23" s="3"/>
      <c r="E23" s="2"/>
      <c r="F23" s="19"/>
      <c r="G23" s="5"/>
      <c r="H23" s="168"/>
      <c r="I23" s="5"/>
      <c r="J23" s="20"/>
      <c r="K23" s="5"/>
      <c r="L23" s="68"/>
    </row>
    <row r="24" spans="1:12" ht="21" customHeight="1" x14ac:dyDescent="0.55000000000000004">
      <c r="A24" s="22" t="s">
        <v>15</v>
      </c>
      <c r="B24" s="22"/>
      <c r="C24" s="22"/>
      <c r="D24" s="3">
        <v>13</v>
      </c>
      <c r="E24" s="2"/>
      <c r="F24" s="24">
        <v>7420000</v>
      </c>
      <c r="G24" s="5"/>
      <c r="H24" s="65">
        <v>7807457</v>
      </c>
      <c r="I24" s="5"/>
      <c r="J24" s="24">
        <v>0</v>
      </c>
      <c r="K24" s="5"/>
      <c r="L24" s="65">
        <v>0</v>
      </c>
    </row>
    <row r="25" spans="1:12" ht="21" customHeight="1" x14ac:dyDescent="0.55000000000000004">
      <c r="A25" s="2" t="s">
        <v>21</v>
      </c>
      <c r="B25" s="22"/>
      <c r="C25" s="22"/>
      <c r="D25" s="3">
        <v>14</v>
      </c>
      <c r="E25" s="2"/>
      <c r="F25" s="24">
        <v>0</v>
      </c>
      <c r="G25" s="5"/>
      <c r="H25" s="65">
        <v>0</v>
      </c>
      <c r="I25" s="5"/>
      <c r="J25" s="24">
        <v>549385650</v>
      </c>
      <c r="K25" s="5"/>
      <c r="L25" s="65">
        <v>549385650</v>
      </c>
    </row>
    <row r="26" spans="1:12" ht="21" customHeight="1" x14ac:dyDescent="0.55000000000000004">
      <c r="A26" s="22" t="s">
        <v>22</v>
      </c>
      <c r="B26" s="22"/>
      <c r="C26" s="22"/>
      <c r="D26" s="3"/>
      <c r="E26" s="2"/>
      <c r="F26" s="19"/>
      <c r="G26" s="5"/>
      <c r="H26" s="168"/>
      <c r="I26" s="5"/>
      <c r="J26" s="24"/>
      <c r="K26" s="5"/>
      <c r="L26" s="65"/>
    </row>
    <row r="27" spans="1:12" ht="21" customHeight="1" x14ac:dyDescent="0.55000000000000004">
      <c r="A27" s="22"/>
      <c r="B27" s="22" t="s">
        <v>23</v>
      </c>
      <c r="C27" s="2"/>
      <c r="D27" s="3">
        <v>7</v>
      </c>
      <c r="E27" s="2"/>
      <c r="F27" s="19">
        <v>9477532</v>
      </c>
      <c r="G27" s="5"/>
      <c r="H27" s="168">
        <v>21642743</v>
      </c>
      <c r="I27" s="5"/>
      <c r="J27" s="24">
        <v>9477532</v>
      </c>
      <c r="K27" s="5"/>
      <c r="L27" s="65">
        <v>21642743</v>
      </c>
    </row>
    <row r="28" spans="1:12" ht="21" customHeight="1" x14ac:dyDescent="0.55000000000000004">
      <c r="A28" s="22" t="s">
        <v>24</v>
      </c>
      <c r="B28" s="22"/>
      <c r="C28" s="22"/>
      <c r="D28" s="3" t="s">
        <v>25</v>
      </c>
      <c r="E28" s="2"/>
      <c r="F28" s="24">
        <v>0</v>
      </c>
      <c r="G28" s="5"/>
      <c r="H28" s="65">
        <v>0</v>
      </c>
      <c r="I28" s="5"/>
      <c r="J28" s="24">
        <v>0</v>
      </c>
      <c r="K28" s="5"/>
      <c r="L28" s="65">
        <v>0</v>
      </c>
    </row>
    <row r="29" spans="1:12" ht="21" customHeight="1" x14ac:dyDescent="0.55000000000000004">
      <c r="A29" s="22" t="s">
        <v>26</v>
      </c>
      <c r="B29" s="22"/>
      <c r="C29" s="22"/>
      <c r="D29" s="3">
        <v>15</v>
      </c>
      <c r="E29" s="2"/>
      <c r="F29" s="23">
        <v>235589805</v>
      </c>
      <c r="G29" s="5"/>
      <c r="H29" s="167">
        <v>239270365</v>
      </c>
      <c r="I29" s="5"/>
      <c r="J29" s="24">
        <v>107983680</v>
      </c>
      <c r="K29" s="5"/>
      <c r="L29" s="65">
        <v>111600790</v>
      </c>
    </row>
    <row r="30" spans="1:12" ht="21" customHeight="1" x14ac:dyDescent="0.55000000000000004">
      <c r="A30" s="2" t="s">
        <v>27</v>
      </c>
      <c r="B30" s="2"/>
      <c r="C30" s="2"/>
      <c r="D30" s="3">
        <v>16</v>
      </c>
      <c r="E30" s="2"/>
      <c r="F30" s="19">
        <v>545079550</v>
      </c>
      <c r="G30" s="5"/>
      <c r="H30" s="168">
        <v>572240284</v>
      </c>
      <c r="I30" s="5"/>
      <c r="J30" s="20">
        <v>1258839</v>
      </c>
      <c r="K30" s="5"/>
      <c r="L30" s="68">
        <v>1124903</v>
      </c>
    </row>
    <row r="31" spans="1:12" ht="21" customHeight="1" x14ac:dyDescent="0.55000000000000004">
      <c r="A31" s="2" t="s">
        <v>28</v>
      </c>
      <c r="B31" s="2"/>
      <c r="C31" s="2"/>
      <c r="D31" s="3">
        <v>17</v>
      </c>
      <c r="E31" s="2"/>
      <c r="F31" s="19">
        <v>19375887</v>
      </c>
      <c r="G31" s="5"/>
      <c r="H31" s="168">
        <v>21007504</v>
      </c>
      <c r="I31" s="5"/>
      <c r="J31" s="20">
        <v>19375887</v>
      </c>
      <c r="K31" s="5"/>
      <c r="L31" s="68">
        <v>21007504</v>
      </c>
    </row>
    <row r="32" spans="1:12" ht="21" customHeight="1" x14ac:dyDescent="0.55000000000000004">
      <c r="A32" s="2" t="s">
        <v>29</v>
      </c>
      <c r="B32" s="2"/>
      <c r="C32" s="2"/>
      <c r="D32" s="3"/>
      <c r="E32" s="2"/>
      <c r="F32" s="19">
        <v>3697928</v>
      </c>
      <c r="G32" s="5"/>
      <c r="H32" s="168">
        <v>5041122</v>
      </c>
      <c r="I32" s="5"/>
      <c r="J32" s="20">
        <v>2836</v>
      </c>
      <c r="K32" s="5"/>
      <c r="L32" s="68">
        <v>10854</v>
      </c>
    </row>
    <row r="33" spans="1:12" ht="21" customHeight="1" x14ac:dyDescent="0.55000000000000004">
      <c r="A33" s="2" t="s">
        <v>30</v>
      </c>
      <c r="B33" s="2"/>
      <c r="C33" s="2"/>
      <c r="D33" s="3">
        <v>18</v>
      </c>
      <c r="E33" s="2"/>
      <c r="F33" s="19">
        <v>13665743</v>
      </c>
      <c r="G33" s="5"/>
      <c r="H33" s="168">
        <v>47311603</v>
      </c>
      <c r="I33" s="5"/>
      <c r="J33" s="19">
        <v>13405788</v>
      </c>
      <c r="K33" s="5"/>
      <c r="L33" s="168">
        <v>47311603</v>
      </c>
    </row>
    <row r="34" spans="1:12" ht="21" customHeight="1" x14ac:dyDescent="0.55000000000000004">
      <c r="A34" s="2" t="s">
        <v>31</v>
      </c>
      <c r="B34" s="2"/>
      <c r="C34" s="2"/>
      <c r="D34" s="3">
        <v>19</v>
      </c>
      <c r="E34" s="2"/>
      <c r="F34" s="19">
        <v>0</v>
      </c>
      <c r="G34" s="5"/>
      <c r="H34" s="168">
        <v>0</v>
      </c>
      <c r="I34" s="5"/>
      <c r="J34" s="24">
        <v>0</v>
      </c>
      <c r="K34" s="5"/>
      <c r="L34" s="65">
        <v>0</v>
      </c>
    </row>
    <row r="35" spans="1:12" ht="21" customHeight="1" x14ac:dyDescent="0.55000000000000004">
      <c r="A35" s="2" t="s">
        <v>32</v>
      </c>
      <c r="B35" s="2"/>
      <c r="C35" s="2"/>
      <c r="D35" s="3"/>
      <c r="E35" s="2"/>
      <c r="F35" s="29">
        <v>12378787</v>
      </c>
      <c r="G35" s="5"/>
      <c r="H35" s="170">
        <v>20490368</v>
      </c>
      <c r="I35" s="5"/>
      <c r="J35" s="29">
        <v>7599690</v>
      </c>
      <c r="K35" s="5"/>
      <c r="L35" s="170">
        <v>6893996</v>
      </c>
    </row>
    <row r="36" spans="1:12" ht="6" customHeight="1" x14ac:dyDescent="0.55000000000000004">
      <c r="A36" s="2"/>
      <c r="B36" s="2"/>
      <c r="C36" s="2"/>
      <c r="D36" s="3"/>
      <c r="E36" s="2"/>
      <c r="F36" s="19"/>
      <c r="G36" s="5"/>
      <c r="H36" s="168"/>
      <c r="I36" s="5"/>
      <c r="J36" s="20"/>
      <c r="K36" s="5"/>
      <c r="L36" s="68"/>
    </row>
    <row r="37" spans="1:12" ht="21" customHeight="1" x14ac:dyDescent="0.55000000000000004">
      <c r="A37" s="1" t="s">
        <v>33</v>
      </c>
      <c r="B37" s="2"/>
      <c r="C37" s="2"/>
      <c r="D37" s="3"/>
      <c r="E37" s="2"/>
      <c r="F37" s="27">
        <f>SUM(F24:F35)</f>
        <v>846685232</v>
      </c>
      <c r="G37" s="5"/>
      <c r="H37" s="174">
        <f>SUM(H24:H35)</f>
        <v>934811446</v>
      </c>
      <c r="I37" s="5"/>
      <c r="J37" s="30">
        <f>SUM(J24:J35)</f>
        <v>708489902</v>
      </c>
      <c r="K37" s="5"/>
      <c r="L37" s="106">
        <f>SUM(L24:L35)</f>
        <v>758978043</v>
      </c>
    </row>
    <row r="38" spans="1:12" ht="6" customHeight="1" x14ac:dyDescent="0.55000000000000004">
      <c r="A38" s="1"/>
      <c r="B38" s="1"/>
      <c r="C38" s="2"/>
      <c r="D38" s="3"/>
      <c r="E38" s="2"/>
      <c r="F38" s="19"/>
      <c r="G38" s="5"/>
      <c r="H38" s="168"/>
      <c r="I38" s="5"/>
      <c r="J38" s="20"/>
      <c r="K38" s="5"/>
      <c r="L38" s="68"/>
    </row>
    <row r="39" spans="1:12" ht="21" customHeight="1" thickBot="1" x14ac:dyDescent="0.6">
      <c r="A39" s="1" t="s">
        <v>34</v>
      </c>
      <c r="B39" s="1"/>
      <c r="C39" s="2"/>
      <c r="D39" s="3"/>
      <c r="E39" s="2"/>
      <c r="F39" s="31">
        <f>SUM(F20+F37)</f>
        <v>1134417887</v>
      </c>
      <c r="G39" s="5"/>
      <c r="H39" s="180">
        <f>SUM(H20+H37)</f>
        <v>1431747663</v>
      </c>
      <c r="I39" s="5"/>
      <c r="J39" s="32">
        <f>SUM(J20+J37)</f>
        <v>839289680</v>
      </c>
      <c r="K39" s="5"/>
      <c r="L39" s="175">
        <f>SUM(L20+L37)</f>
        <v>1043516182</v>
      </c>
    </row>
    <row r="40" spans="1:12" ht="21" customHeight="1" thickTop="1" x14ac:dyDescent="0.55000000000000004">
      <c r="A40" s="1"/>
      <c r="B40" s="1"/>
      <c r="C40" s="2"/>
      <c r="D40" s="3"/>
      <c r="E40" s="2"/>
      <c r="F40" s="33"/>
      <c r="G40" s="5"/>
      <c r="H40" s="167"/>
      <c r="I40" s="5"/>
      <c r="J40" s="21"/>
      <c r="K40" s="5"/>
      <c r="L40" s="65"/>
    </row>
    <row r="41" spans="1:12" ht="21" customHeight="1" x14ac:dyDescent="0.55000000000000004">
      <c r="A41" s="1"/>
      <c r="B41" s="1"/>
      <c r="C41" s="2"/>
      <c r="D41" s="3"/>
      <c r="E41" s="2"/>
      <c r="F41" s="33"/>
      <c r="G41" s="5"/>
      <c r="H41" s="167"/>
      <c r="I41" s="5"/>
      <c r="J41" s="21"/>
      <c r="K41" s="5"/>
      <c r="L41" s="65"/>
    </row>
    <row r="42" spans="1:12" ht="15.75" customHeight="1" x14ac:dyDescent="0.55000000000000004">
      <c r="A42" s="1"/>
      <c r="B42" s="1"/>
      <c r="C42" s="2"/>
      <c r="D42" s="3"/>
      <c r="E42" s="2"/>
      <c r="F42" s="21"/>
      <c r="G42" s="5"/>
      <c r="H42" s="21"/>
      <c r="I42" s="5"/>
      <c r="J42" s="21"/>
      <c r="K42" s="5"/>
      <c r="L42" s="21"/>
    </row>
    <row r="43" spans="1:12" ht="21" customHeight="1" x14ac:dyDescent="0.55000000000000004">
      <c r="A43" s="1"/>
      <c r="B43" s="1"/>
      <c r="C43" s="2"/>
      <c r="D43" s="3"/>
      <c r="E43" s="2"/>
      <c r="F43" s="33"/>
      <c r="G43" s="5"/>
      <c r="H43" s="167"/>
      <c r="I43" s="5"/>
      <c r="J43" s="33"/>
      <c r="K43" s="5"/>
      <c r="L43" s="167"/>
    </row>
    <row r="44" spans="1:12" ht="21" customHeight="1" x14ac:dyDescent="0.55000000000000004">
      <c r="A44" s="34" t="s">
        <v>35</v>
      </c>
      <c r="B44" s="2"/>
      <c r="C44" s="35"/>
      <c r="D44" s="3"/>
      <c r="E44" s="2"/>
      <c r="F44" s="4"/>
      <c r="G44" s="5"/>
      <c r="H44" s="168"/>
      <c r="I44" s="5"/>
      <c r="J44" s="4"/>
      <c r="K44" s="5"/>
      <c r="L44" s="168"/>
    </row>
    <row r="45" spans="1:12" ht="21" customHeight="1" x14ac:dyDescent="0.55000000000000004">
      <c r="A45" s="34"/>
      <c r="B45" s="2"/>
      <c r="C45" s="35"/>
      <c r="D45" s="3"/>
      <c r="E45" s="2"/>
      <c r="F45" s="4"/>
      <c r="G45" s="5"/>
      <c r="H45" s="168"/>
      <c r="I45" s="5"/>
      <c r="J45" s="5"/>
      <c r="K45" s="5"/>
      <c r="L45" s="68"/>
    </row>
    <row r="46" spans="1:12" ht="21" customHeight="1" x14ac:dyDescent="0.55000000000000004">
      <c r="A46" s="34" t="s">
        <v>36</v>
      </c>
      <c r="B46" s="2"/>
      <c r="C46" s="36"/>
      <c r="D46" s="3"/>
      <c r="E46" s="2"/>
      <c r="F46" s="4"/>
      <c r="G46" s="5"/>
      <c r="H46" s="168"/>
      <c r="I46" s="5"/>
      <c r="J46" s="5"/>
      <c r="K46" s="5"/>
      <c r="L46" s="68"/>
    </row>
    <row r="47" spans="1:12" ht="21" customHeight="1" x14ac:dyDescent="0.55000000000000004">
      <c r="A47" s="34"/>
      <c r="B47" s="2"/>
      <c r="C47" s="36"/>
      <c r="D47" s="3"/>
      <c r="E47" s="2"/>
      <c r="F47" s="4"/>
      <c r="G47" s="5"/>
      <c r="H47" s="168"/>
      <c r="I47" s="5"/>
      <c r="J47" s="5"/>
      <c r="K47" s="5"/>
      <c r="L47" s="68"/>
    </row>
    <row r="48" spans="1:12" ht="21" customHeight="1" x14ac:dyDescent="0.55000000000000004">
      <c r="A48" s="34"/>
      <c r="B48" s="2"/>
      <c r="C48" s="36"/>
      <c r="D48" s="3"/>
      <c r="E48" s="2"/>
      <c r="F48" s="4"/>
      <c r="G48" s="5"/>
      <c r="H48" s="168"/>
      <c r="I48" s="5"/>
      <c r="J48" s="5"/>
      <c r="K48" s="5"/>
      <c r="L48" s="68"/>
    </row>
    <row r="49" spans="1:12" ht="9.75" customHeight="1" x14ac:dyDescent="0.55000000000000004">
      <c r="A49" s="34"/>
      <c r="B49" s="2"/>
      <c r="C49" s="36"/>
      <c r="D49" s="3"/>
      <c r="E49" s="2"/>
      <c r="F49" s="4"/>
      <c r="G49" s="5"/>
      <c r="H49" s="168"/>
      <c r="I49" s="5"/>
      <c r="J49" s="5"/>
      <c r="K49" s="5"/>
      <c r="L49" s="68"/>
    </row>
    <row r="50" spans="1:12" ht="22" customHeight="1" x14ac:dyDescent="0.55000000000000004">
      <c r="A50" s="37" t="s">
        <v>37</v>
      </c>
      <c r="B50" s="37"/>
      <c r="C50" s="37"/>
      <c r="D50" s="38"/>
      <c r="E50" s="37"/>
      <c r="F50" s="39"/>
      <c r="G50" s="40"/>
      <c r="H50" s="172"/>
      <c r="I50" s="40"/>
      <c r="J50" s="40"/>
      <c r="K50" s="40"/>
      <c r="L50" s="176"/>
    </row>
    <row r="51" spans="1:12" ht="21.75" customHeight="1" x14ac:dyDescent="0.55000000000000004">
      <c r="A51" s="1" t="str">
        <f>A1</f>
        <v xml:space="preserve">บริษัท พีพี ไพร์ม จำกัด (มหาชน) </v>
      </c>
      <c r="B51" s="1"/>
      <c r="C51" s="2"/>
      <c r="D51" s="3"/>
      <c r="E51" s="2"/>
      <c r="F51" s="4"/>
      <c r="G51" s="5"/>
      <c r="H51" s="168"/>
      <c r="I51" s="5"/>
      <c r="J51" s="5"/>
      <c r="K51" s="5"/>
      <c r="L51" s="68"/>
    </row>
    <row r="52" spans="1:12" ht="21.75" customHeight="1" x14ac:dyDescent="0.55000000000000004">
      <c r="A52" s="1" t="s">
        <v>1</v>
      </c>
      <c r="B52" s="1"/>
      <c r="C52" s="2"/>
      <c r="D52" s="3"/>
      <c r="E52" s="2"/>
      <c r="F52" s="4"/>
      <c r="G52" s="5"/>
      <c r="H52" s="168"/>
      <c r="I52" s="5"/>
      <c r="J52" s="5"/>
      <c r="K52" s="5"/>
      <c r="L52" s="68"/>
    </row>
    <row r="53" spans="1:12" ht="21.75" customHeight="1" x14ac:dyDescent="0.55000000000000004">
      <c r="A53" s="8" t="str">
        <f>A3</f>
        <v>ณ วันที่ 31 ธันวาคม พ.ศ. 2566</v>
      </c>
      <c r="B53" s="8"/>
      <c r="C53" s="9"/>
      <c r="D53" s="10"/>
      <c r="E53" s="9"/>
      <c r="F53" s="11"/>
      <c r="G53" s="12"/>
      <c r="H53" s="170"/>
      <c r="I53" s="12"/>
      <c r="J53" s="12"/>
      <c r="K53" s="12"/>
      <c r="L53" s="114"/>
    </row>
    <row r="54" spans="1:12" ht="21" customHeight="1" x14ac:dyDescent="0.55000000000000004">
      <c r="A54" s="2"/>
      <c r="B54" s="2"/>
      <c r="C54" s="2"/>
      <c r="D54" s="3"/>
      <c r="E54" s="2"/>
      <c r="F54" s="4"/>
      <c r="G54" s="5"/>
      <c r="H54" s="168"/>
      <c r="I54" s="5"/>
      <c r="J54" s="5"/>
      <c r="K54" s="5"/>
      <c r="L54" s="68"/>
    </row>
    <row r="55" spans="1:12" ht="21" customHeight="1" x14ac:dyDescent="0.55000000000000004">
      <c r="A55" s="1"/>
      <c r="B55" s="1"/>
      <c r="C55" s="2"/>
      <c r="D55" s="3"/>
      <c r="E55" s="2"/>
      <c r="F55" s="212" t="s">
        <v>3</v>
      </c>
      <c r="G55" s="212"/>
      <c r="H55" s="212"/>
      <c r="I55" s="13"/>
      <c r="J55" s="210" t="s">
        <v>4</v>
      </c>
      <c r="K55" s="210"/>
      <c r="L55" s="210"/>
    </row>
    <row r="56" spans="1:12" ht="21" customHeight="1" x14ac:dyDescent="0.55000000000000004">
      <c r="A56" s="2"/>
      <c r="B56" s="2"/>
      <c r="C56" s="2"/>
      <c r="D56" s="3"/>
      <c r="E56" s="1"/>
      <c r="F56" s="14" t="s">
        <v>5</v>
      </c>
      <c r="G56" s="15"/>
      <c r="H56" s="166" t="s">
        <v>6</v>
      </c>
      <c r="I56" s="15"/>
      <c r="J56" s="14" t="s">
        <v>5</v>
      </c>
      <c r="K56" s="15"/>
      <c r="L56" s="166" t="s">
        <v>6</v>
      </c>
    </row>
    <row r="57" spans="1:12" ht="21" customHeight="1" x14ac:dyDescent="0.55000000000000004">
      <c r="A57" s="2"/>
      <c r="B57" s="2"/>
      <c r="C57" s="2"/>
      <c r="D57" s="16" t="s">
        <v>7</v>
      </c>
      <c r="E57" s="1"/>
      <c r="F57" s="17" t="s">
        <v>8</v>
      </c>
      <c r="G57" s="15"/>
      <c r="H57" s="171" t="s">
        <v>8</v>
      </c>
      <c r="I57" s="15"/>
      <c r="J57" s="18" t="s">
        <v>8</v>
      </c>
      <c r="K57" s="15"/>
      <c r="L57" s="128" t="s">
        <v>8</v>
      </c>
    </row>
    <row r="58" spans="1:12" ht="6" customHeight="1" x14ac:dyDescent="0.55000000000000004">
      <c r="A58" s="1"/>
      <c r="B58" s="2"/>
      <c r="C58" s="2"/>
      <c r="D58" s="3"/>
      <c r="E58" s="2"/>
      <c r="F58" s="19"/>
      <c r="G58" s="5"/>
      <c r="H58" s="168"/>
      <c r="I58" s="5"/>
      <c r="J58" s="20"/>
      <c r="K58" s="5"/>
      <c r="L58" s="68"/>
    </row>
    <row r="59" spans="1:12" ht="21" customHeight="1" x14ac:dyDescent="0.55000000000000004">
      <c r="A59" s="211" t="s">
        <v>38</v>
      </c>
      <c r="B59" s="211"/>
      <c r="C59" s="211"/>
      <c r="D59" s="3"/>
      <c r="E59" s="2"/>
      <c r="F59" s="19"/>
      <c r="G59" s="5"/>
      <c r="H59" s="168"/>
      <c r="I59" s="5"/>
      <c r="J59" s="20"/>
      <c r="K59" s="5"/>
      <c r="L59" s="68"/>
    </row>
    <row r="60" spans="1:12" ht="6" customHeight="1" x14ac:dyDescent="0.55000000000000004">
      <c r="A60" s="1"/>
      <c r="B60" s="2"/>
      <c r="C60" s="2"/>
      <c r="D60" s="3"/>
      <c r="E60" s="2"/>
      <c r="F60" s="19"/>
      <c r="G60" s="5"/>
      <c r="H60" s="168"/>
      <c r="I60" s="5"/>
      <c r="J60" s="20"/>
      <c r="K60" s="5"/>
      <c r="L60" s="68"/>
    </row>
    <row r="61" spans="1:12" ht="21" customHeight="1" x14ac:dyDescent="0.55000000000000004">
      <c r="A61" s="211" t="s">
        <v>39</v>
      </c>
      <c r="B61" s="211"/>
      <c r="C61" s="211"/>
      <c r="D61" s="3"/>
      <c r="E61" s="2"/>
      <c r="F61" s="19"/>
      <c r="G61" s="5"/>
      <c r="H61" s="168"/>
      <c r="I61" s="5"/>
      <c r="J61" s="20"/>
      <c r="K61" s="5"/>
      <c r="L61" s="68"/>
    </row>
    <row r="62" spans="1:12" ht="6" customHeight="1" x14ac:dyDescent="0.55000000000000004">
      <c r="A62" s="1"/>
      <c r="B62" s="2"/>
      <c r="C62" s="2"/>
      <c r="D62" s="3"/>
      <c r="E62" s="2"/>
      <c r="F62" s="19"/>
      <c r="G62" s="5"/>
      <c r="H62" s="168"/>
      <c r="I62" s="5"/>
      <c r="J62" s="20"/>
      <c r="K62" s="5"/>
      <c r="L62" s="68"/>
    </row>
    <row r="63" spans="1:12" ht="21" customHeight="1" x14ac:dyDescent="0.55000000000000004">
      <c r="A63" s="2" t="s">
        <v>40</v>
      </c>
      <c r="B63" s="2"/>
      <c r="C63" s="2"/>
      <c r="D63" s="3"/>
      <c r="E63" s="2"/>
      <c r="F63" s="19"/>
      <c r="G63" s="5"/>
      <c r="H63" s="168"/>
      <c r="I63" s="5"/>
      <c r="J63" s="20"/>
      <c r="K63" s="5"/>
      <c r="L63" s="68"/>
    </row>
    <row r="64" spans="1:12" ht="21" customHeight="1" x14ac:dyDescent="0.55000000000000004">
      <c r="A64" s="41"/>
      <c r="B64" s="2" t="s">
        <v>41</v>
      </c>
      <c r="C64" s="2"/>
      <c r="D64" s="3">
        <v>21</v>
      </c>
      <c r="E64" s="2"/>
      <c r="F64" s="19">
        <v>4890581</v>
      </c>
      <c r="G64" s="5"/>
      <c r="H64" s="168">
        <v>80688346</v>
      </c>
      <c r="I64" s="5"/>
      <c r="J64" s="24">
        <v>0</v>
      </c>
      <c r="K64" s="5"/>
      <c r="L64" s="65">
        <v>69924447</v>
      </c>
    </row>
    <row r="65" spans="1:12" ht="21" customHeight="1" x14ac:dyDescent="0.55000000000000004">
      <c r="A65" s="2" t="s">
        <v>42</v>
      </c>
      <c r="B65" s="2"/>
      <c r="C65" s="2"/>
      <c r="D65" s="3" t="s">
        <v>43</v>
      </c>
      <c r="E65" s="2"/>
      <c r="F65" s="24">
        <v>242298</v>
      </c>
      <c r="G65" s="5"/>
      <c r="H65" s="65">
        <v>260914</v>
      </c>
      <c r="I65" s="5"/>
      <c r="J65" s="24">
        <v>0</v>
      </c>
      <c r="K65" s="5"/>
      <c r="L65" s="65">
        <v>0</v>
      </c>
    </row>
    <row r="66" spans="1:12" ht="21" customHeight="1" x14ac:dyDescent="0.55000000000000004">
      <c r="A66" s="2" t="s">
        <v>44</v>
      </c>
      <c r="B66" s="2"/>
      <c r="C66" s="2"/>
      <c r="D66" s="3" t="s">
        <v>45</v>
      </c>
      <c r="E66" s="2"/>
      <c r="F66" s="19">
        <v>140119886</v>
      </c>
      <c r="G66" s="5"/>
      <c r="H66" s="168">
        <v>136836821</v>
      </c>
      <c r="I66" s="5"/>
      <c r="J66" s="20">
        <v>69078624</v>
      </c>
      <c r="K66" s="5"/>
      <c r="L66" s="68">
        <v>117192194</v>
      </c>
    </row>
    <row r="67" spans="1:12" ht="21" customHeight="1" x14ac:dyDescent="0.55000000000000004">
      <c r="A67" s="2" t="s">
        <v>46</v>
      </c>
      <c r="B67" s="2"/>
      <c r="C67" s="2"/>
      <c r="D67" s="3"/>
      <c r="E67" s="2"/>
      <c r="F67" s="19"/>
      <c r="G67" s="5"/>
      <c r="H67" s="168"/>
      <c r="I67" s="5"/>
      <c r="J67" s="20"/>
      <c r="K67" s="5"/>
      <c r="L67" s="68"/>
    </row>
    <row r="68" spans="1:12" ht="21" customHeight="1" x14ac:dyDescent="0.55000000000000004">
      <c r="A68" s="2"/>
      <c r="B68" s="2" t="s">
        <v>47</v>
      </c>
      <c r="C68" s="2"/>
      <c r="D68" s="3">
        <v>21</v>
      </c>
      <c r="E68" s="2"/>
      <c r="F68" s="19">
        <v>168643183</v>
      </c>
      <c r="G68" s="5"/>
      <c r="H68" s="168">
        <v>267611198</v>
      </c>
      <c r="I68" s="5"/>
      <c r="J68" s="24">
        <v>167661878</v>
      </c>
      <c r="K68" s="5"/>
      <c r="L68" s="65">
        <v>266789319</v>
      </c>
    </row>
    <row r="69" spans="1:12" ht="21" customHeight="1" x14ac:dyDescent="0.55000000000000004">
      <c r="A69" s="2" t="s">
        <v>48</v>
      </c>
      <c r="B69" s="2"/>
      <c r="C69" s="2"/>
      <c r="D69" s="3">
        <v>21</v>
      </c>
      <c r="E69" s="2"/>
      <c r="F69" s="19">
        <v>33988000</v>
      </c>
      <c r="G69" s="5"/>
      <c r="H69" s="168">
        <v>78000000</v>
      </c>
      <c r="I69" s="5"/>
      <c r="J69" s="24">
        <v>33988000</v>
      </c>
      <c r="K69" s="5"/>
      <c r="L69" s="65">
        <v>78000000</v>
      </c>
    </row>
    <row r="70" spans="1:12" ht="21" customHeight="1" x14ac:dyDescent="0.55000000000000004">
      <c r="A70" s="2" t="s">
        <v>49</v>
      </c>
      <c r="B70" s="2"/>
      <c r="C70" s="2"/>
      <c r="D70" s="3"/>
      <c r="E70" s="2"/>
      <c r="F70" s="19"/>
      <c r="G70" s="5"/>
      <c r="H70" s="168"/>
      <c r="I70" s="21"/>
      <c r="J70" s="24"/>
      <c r="K70" s="21"/>
      <c r="L70" s="65"/>
    </row>
    <row r="71" spans="1:12" ht="21" customHeight="1" x14ac:dyDescent="0.55000000000000004">
      <c r="A71" s="2"/>
      <c r="B71" s="2" t="s">
        <v>47</v>
      </c>
      <c r="C71" s="2"/>
      <c r="D71" s="3"/>
      <c r="E71" s="2"/>
      <c r="F71" s="19">
        <v>0</v>
      </c>
      <c r="G71" s="5"/>
      <c r="H71" s="168">
        <v>217154</v>
      </c>
      <c r="I71" s="5"/>
      <c r="J71" s="20">
        <v>0</v>
      </c>
      <c r="K71" s="5"/>
      <c r="L71" s="68">
        <v>217154</v>
      </c>
    </row>
    <row r="72" spans="1:12" ht="21" customHeight="1" x14ac:dyDescent="0.55000000000000004">
      <c r="A72" s="2" t="s">
        <v>50</v>
      </c>
      <c r="B72" s="2"/>
      <c r="C72" s="2"/>
      <c r="D72" s="3"/>
      <c r="E72" s="2"/>
      <c r="F72" s="20"/>
      <c r="G72" s="5"/>
      <c r="H72" s="68"/>
      <c r="I72" s="5"/>
      <c r="J72" s="20"/>
      <c r="K72" s="5"/>
      <c r="L72" s="68"/>
    </row>
    <row r="73" spans="1:12" ht="21" customHeight="1" x14ac:dyDescent="0.55000000000000004">
      <c r="A73" s="2"/>
      <c r="B73" s="2" t="s">
        <v>51</v>
      </c>
      <c r="C73" s="2"/>
      <c r="D73" s="3">
        <v>24</v>
      </c>
      <c r="E73" s="2"/>
      <c r="F73" s="20">
        <v>1439510</v>
      </c>
      <c r="G73" s="5"/>
      <c r="H73" s="68">
        <v>437130</v>
      </c>
      <c r="I73" s="5"/>
      <c r="J73" s="20">
        <v>488689</v>
      </c>
      <c r="K73" s="5"/>
      <c r="L73" s="68">
        <v>437130</v>
      </c>
    </row>
    <row r="74" spans="1:12" ht="21" customHeight="1" x14ac:dyDescent="0.55000000000000004">
      <c r="A74" s="2" t="s">
        <v>52</v>
      </c>
      <c r="B74" s="2"/>
      <c r="C74" s="2"/>
      <c r="D74" s="3"/>
      <c r="E74" s="2"/>
      <c r="F74" s="19">
        <v>3760021</v>
      </c>
      <c r="G74" s="5"/>
      <c r="H74" s="168">
        <v>758842</v>
      </c>
      <c r="I74" s="5"/>
      <c r="J74" s="24">
        <v>0</v>
      </c>
      <c r="K74" s="5"/>
      <c r="L74" s="65">
        <v>0</v>
      </c>
    </row>
    <row r="75" spans="1:12" ht="21" customHeight="1" x14ac:dyDescent="0.55000000000000004">
      <c r="A75" s="2" t="s">
        <v>53</v>
      </c>
      <c r="B75" s="2"/>
      <c r="C75" s="2"/>
      <c r="D75" s="3"/>
      <c r="E75" s="2"/>
      <c r="F75" s="19"/>
      <c r="G75" s="5"/>
      <c r="H75" s="168"/>
      <c r="I75" s="5"/>
      <c r="J75" s="24"/>
      <c r="K75" s="5"/>
      <c r="L75" s="65"/>
    </row>
    <row r="76" spans="1:12" ht="21" customHeight="1" x14ac:dyDescent="0.55000000000000004">
      <c r="A76" s="41"/>
      <c r="B76" s="2" t="s">
        <v>54</v>
      </c>
      <c r="C76" s="2"/>
      <c r="D76" s="3">
        <v>22</v>
      </c>
      <c r="E76" s="2"/>
      <c r="F76" s="19">
        <v>145378500</v>
      </c>
      <c r="G76" s="5"/>
      <c r="H76" s="168">
        <v>156548400</v>
      </c>
      <c r="I76" s="5"/>
      <c r="J76" s="24">
        <v>0</v>
      </c>
      <c r="K76" s="5"/>
      <c r="L76" s="65">
        <v>0</v>
      </c>
    </row>
    <row r="77" spans="1:12" ht="21" customHeight="1" x14ac:dyDescent="0.55000000000000004">
      <c r="A77" s="2" t="s">
        <v>55</v>
      </c>
      <c r="B77" s="2"/>
      <c r="C77" s="2"/>
      <c r="D77" s="3"/>
      <c r="E77" s="2"/>
      <c r="F77" s="25">
        <v>3762783</v>
      </c>
      <c r="G77" s="5"/>
      <c r="H77" s="179">
        <v>6388628</v>
      </c>
      <c r="I77" s="5"/>
      <c r="J77" s="42">
        <v>1461862</v>
      </c>
      <c r="K77" s="5"/>
      <c r="L77" s="114">
        <v>622784</v>
      </c>
    </row>
    <row r="78" spans="1:12" ht="6" customHeight="1" x14ac:dyDescent="0.55000000000000004">
      <c r="A78" s="1"/>
      <c r="B78" s="2"/>
      <c r="C78" s="2"/>
      <c r="D78" s="3"/>
      <c r="E78" s="2"/>
      <c r="F78" s="19"/>
      <c r="G78" s="5"/>
      <c r="H78" s="168"/>
      <c r="I78" s="5"/>
      <c r="J78" s="20"/>
      <c r="K78" s="5"/>
      <c r="L78" s="68"/>
    </row>
    <row r="79" spans="1:12" ht="21" customHeight="1" x14ac:dyDescent="0.55000000000000004">
      <c r="A79" s="1" t="s">
        <v>56</v>
      </c>
      <c r="B79" s="2"/>
      <c r="C79" s="2"/>
      <c r="D79" s="3"/>
      <c r="E79" s="2"/>
      <c r="F79" s="29">
        <f>SUM(F64:F77)</f>
        <v>502224762</v>
      </c>
      <c r="G79" s="5"/>
      <c r="H79" s="170">
        <f>SUM(H64:H77)</f>
        <v>727747433</v>
      </c>
      <c r="I79" s="5"/>
      <c r="J79" s="42">
        <f>SUM(J64:J77)</f>
        <v>272679053</v>
      </c>
      <c r="K79" s="5"/>
      <c r="L79" s="114">
        <f>SUM(L64:L77)</f>
        <v>533183028</v>
      </c>
    </row>
    <row r="80" spans="1:12" ht="21" customHeight="1" x14ac:dyDescent="0.55000000000000004">
      <c r="A80" s="1"/>
      <c r="B80" s="2"/>
      <c r="C80" s="2"/>
      <c r="D80" s="3"/>
      <c r="E80" s="2"/>
      <c r="F80" s="20"/>
      <c r="G80" s="5"/>
      <c r="H80" s="68"/>
      <c r="I80" s="5"/>
      <c r="J80" s="20"/>
      <c r="K80" s="5"/>
      <c r="L80" s="68"/>
    </row>
    <row r="81" spans="1:12" ht="21" customHeight="1" x14ac:dyDescent="0.55000000000000004">
      <c r="A81" s="211" t="s">
        <v>57</v>
      </c>
      <c r="B81" s="211"/>
      <c r="C81" s="211"/>
      <c r="D81" s="3"/>
      <c r="E81" s="2"/>
      <c r="F81" s="19"/>
      <c r="G81" s="5"/>
      <c r="H81" s="168"/>
      <c r="I81" s="5"/>
      <c r="J81" s="20"/>
      <c r="K81" s="5"/>
      <c r="L81" s="68"/>
    </row>
    <row r="82" spans="1:12" ht="6" customHeight="1" x14ac:dyDescent="0.55000000000000004">
      <c r="A82" s="1"/>
      <c r="B82" s="2"/>
      <c r="C82" s="2"/>
      <c r="D82" s="3"/>
      <c r="E82" s="2"/>
      <c r="F82" s="19"/>
      <c r="G82" s="5"/>
      <c r="H82" s="168"/>
      <c r="I82" s="5"/>
      <c r="J82" s="20"/>
      <c r="K82" s="5"/>
      <c r="L82" s="68"/>
    </row>
    <row r="83" spans="1:12" ht="21" customHeight="1" x14ac:dyDescent="0.55000000000000004">
      <c r="A83" s="2" t="s">
        <v>58</v>
      </c>
      <c r="B83" s="2"/>
      <c r="C83" s="2"/>
      <c r="D83" s="3">
        <v>21</v>
      </c>
      <c r="E83" s="2"/>
      <c r="F83" s="19">
        <v>4773261</v>
      </c>
      <c r="G83" s="5"/>
      <c r="H83" s="168">
        <v>5922748</v>
      </c>
      <c r="I83" s="5"/>
      <c r="J83" s="19">
        <v>0</v>
      </c>
      <c r="K83" s="5"/>
      <c r="L83" s="168">
        <v>0</v>
      </c>
    </row>
    <row r="84" spans="1:12" ht="21" customHeight="1" x14ac:dyDescent="0.55000000000000004">
      <c r="A84" s="2" t="s">
        <v>59</v>
      </c>
      <c r="B84" s="2"/>
      <c r="C84" s="2"/>
      <c r="D84" s="3">
        <v>18</v>
      </c>
      <c r="E84" s="2"/>
      <c r="F84" s="19">
        <v>60690871</v>
      </c>
      <c r="G84" s="5"/>
      <c r="H84" s="168">
        <v>59348487</v>
      </c>
      <c r="I84" s="5"/>
      <c r="J84" s="19">
        <v>0</v>
      </c>
      <c r="K84" s="5"/>
      <c r="L84" s="168">
        <v>0</v>
      </c>
    </row>
    <row r="85" spans="1:12" ht="21" customHeight="1" x14ac:dyDescent="0.55000000000000004">
      <c r="A85" s="2" t="s">
        <v>60</v>
      </c>
      <c r="B85" s="2"/>
      <c r="C85" s="2"/>
      <c r="D85" s="3">
        <v>24</v>
      </c>
      <c r="E85" s="2"/>
      <c r="F85" s="19">
        <v>26769427</v>
      </c>
      <c r="G85" s="5"/>
      <c r="H85" s="168">
        <v>31496589</v>
      </c>
      <c r="I85" s="5"/>
      <c r="J85" s="20">
        <v>11351498</v>
      </c>
      <c r="K85" s="5"/>
      <c r="L85" s="68">
        <v>13202302</v>
      </c>
    </row>
    <row r="86" spans="1:12" ht="21" customHeight="1" x14ac:dyDescent="0.55000000000000004">
      <c r="A86" s="2" t="s">
        <v>61</v>
      </c>
      <c r="B86" s="2"/>
      <c r="C86" s="2"/>
      <c r="D86" s="3"/>
      <c r="E86" s="2"/>
      <c r="F86" s="19">
        <v>1598200</v>
      </c>
      <c r="G86" s="5"/>
      <c r="H86" s="168">
        <v>1101700</v>
      </c>
      <c r="I86" s="5"/>
      <c r="J86" s="20">
        <v>1598200</v>
      </c>
      <c r="K86" s="5"/>
      <c r="L86" s="68">
        <v>1101700</v>
      </c>
    </row>
    <row r="87" spans="1:12" ht="6" customHeight="1" x14ac:dyDescent="0.55000000000000004">
      <c r="A87" s="1"/>
      <c r="B87" s="2"/>
      <c r="C87" s="2"/>
      <c r="D87" s="3"/>
      <c r="E87" s="2"/>
      <c r="F87" s="43"/>
      <c r="G87" s="5"/>
      <c r="H87" s="181"/>
      <c r="I87" s="5"/>
      <c r="J87" s="44"/>
      <c r="K87" s="5"/>
      <c r="L87" s="177"/>
    </row>
    <row r="88" spans="1:12" ht="21" customHeight="1" x14ac:dyDescent="0.55000000000000004">
      <c r="A88" s="211" t="s">
        <v>62</v>
      </c>
      <c r="B88" s="211"/>
      <c r="C88" s="211"/>
      <c r="D88" s="3"/>
      <c r="E88" s="2"/>
      <c r="F88" s="29">
        <f>SUM(F83:F86)</f>
        <v>93831759</v>
      </c>
      <c r="G88" s="5"/>
      <c r="H88" s="170">
        <f>SUM(H83:H86)</f>
        <v>97869524</v>
      </c>
      <c r="I88" s="5"/>
      <c r="J88" s="42">
        <f>SUM(J83:J86)</f>
        <v>12949698</v>
      </c>
      <c r="K88" s="5"/>
      <c r="L88" s="114">
        <f>SUM(L83:L86)</f>
        <v>14304002</v>
      </c>
    </row>
    <row r="89" spans="1:12" ht="6" customHeight="1" x14ac:dyDescent="0.55000000000000004">
      <c r="A89" s="1"/>
      <c r="B89" s="2"/>
      <c r="C89" s="2"/>
      <c r="D89" s="3"/>
      <c r="E89" s="2"/>
      <c r="F89" s="19"/>
      <c r="G89" s="5"/>
      <c r="H89" s="168"/>
      <c r="I89" s="5"/>
      <c r="J89" s="20"/>
      <c r="K89" s="5"/>
      <c r="L89" s="68"/>
    </row>
    <row r="90" spans="1:12" ht="21" customHeight="1" x14ac:dyDescent="0.55000000000000004">
      <c r="A90" s="211" t="s">
        <v>63</v>
      </c>
      <c r="B90" s="211"/>
      <c r="C90" s="211"/>
      <c r="D90" s="3"/>
      <c r="E90" s="2"/>
      <c r="F90" s="29">
        <f>SUM(F79,F88)</f>
        <v>596056521</v>
      </c>
      <c r="G90" s="5"/>
      <c r="H90" s="170">
        <f>SUM(H79,H88)</f>
        <v>825616957</v>
      </c>
      <c r="I90" s="5"/>
      <c r="J90" s="42">
        <f>SUM(J79,J88)</f>
        <v>285628751</v>
      </c>
      <c r="K90" s="5"/>
      <c r="L90" s="114">
        <f>SUM(L79,L88)</f>
        <v>547487030</v>
      </c>
    </row>
    <row r="91" spans="1:12" ht="21" customHeight="1" x14ac:dyDescent="0.55000000000000004">
      <c r="A91" s="202"/>
      <c r="B91" s="202"/>
      <c r="C91" s="202"/>
      <c r="D91" s="3"/>
      <c r="E91" s="2"/>
      <c r="F91" s="45"/>
      <c r="G91" s="5"/>
      <c r="H91" s="173"/>
      <c r="I91" s="5"/>
      <c r="J91" s="5"/>
      <c r="K91" s="5"/>
      <c r="L91" s="68"/>
    </row>
    <row r="92" spans="1:12" ht="21" customHeight="1" x14ac:dyDescent="0.55000000000000004">
      <c r="A92" s="202"/>
      <c r="B92" s="202"/>
      <c r="C92" s="202"/>
      <c r="D92" s="3"/>
      <c r="E92" s="2"/>
      <c r="F92" s="45"/>
      <c r="G92" s="5"/>
      <c r="H92" s="173"/>
      <c r="I92" s="5"/>
      <c r="J92" s="45"/>
      <c r="K92" s="5"/>
      <c r="L92" s="68"/>
    </row>
    <row r="93" spans="1:12" ht="21" customHeight="1" x14ac:dyDescent="0.55000000000000004">
      <c r="A93" s="202"/>
      <c r="B93" s="202"/>
      <c r="C93" s="202"/>
      <c r="D93" s="3"/>
      <c r="E93" s="2"/>
      <c r="F93" s="45"/>
      <c r="G93" s="5"/>
      <c r="H93" s="173"/>
      <c r="I93" s="5"/>
      <c r="J93" s="5"/>
      <c r="K93" s="5"/>
      <c r="L93" s="68"/>
    </row>
    <row r="94" spans="1:12" ht="21" customHeight="1" x14ac:dyDescent="0.55000000000000004">
      <c r="A94" s="202"/>
      <c r="B94" s="202"/>
      <c r="C94" s="202"/>
      <c r="D94" s="3"/>
      <c r="E94" s="2"/>
      <c r="F94" s="45"/>
      <c r="G94" s="5"/>
      <c r="H94" s="173"/>
      <c r="I94" s="5"/>
      <c r="J94" s="5"/>
      <c r="K94" s="5"/>
      <c r="L94" s="68"/>
    </row>
    <row r="95" spans="1:12" ht="21" customHeight="1" x14ac:dyDescent="0.55000000000000004">
      <c r="A95" s="202"/>
      <c r="B95" s="202"/>
      <c r="C95" s="202"/>
      <c r="D95" s="3"/>
      <c r="E95" s="2"/>
      <c r="F95" s="45"/>
      <c r="G95" s="5"/>
      <c r="H95" s="173"/>
      <c r="I95" s="5"/>
      <c r="J95" s="5"/>
      <c r="K95" s="5"/>
      <c r="L95" s="68"/>
    </row>
    <row r="96" spans="1:12" ht="21" customHeight="1" x14ac:dyDescent="0.55000000000000004">
      <c r="A96" s="202"/>
      <c r="B96" s="202"/>
      <c r="C96" s="202"/>
      <c r="D96" s="3"/>
      <c r="E96" s="2"/>
      <c r="F96" s="45"/>
      <c r="G96" s="5"/>
      <c r="H96" s="173"/>
      <c r="I96" s="5"/>
      <c r="J96" s="5"/>
      <c r="K96" s="5"/>
      <c r="L96" s="68"/>
    </row>
    <row r="97" spans="1:12" ht="21" customHeight="1" x14ac:dyDescent="0.55000000000000004">
      <c r="A97" s="202"/>
      <c r="B97" s="202"/>
      <c r="C97" s="202"/>
      <c r="D97" s="3"/>
      <c r="E97" s="2"/>
      <c r="F97" s="45"/>
      <c r="G97" s="5"/>
      <c r="H97" s="173"/>
      <c r="I97" s="5"/>
      <c r="J97" s="5"/>
      <c r="K97" s="5"/>
      <c r="L97" s="68"/>
    </row>
    <row r="98" spans="1:12" ht="16.5" customHeight="1" x14ac:dyDescent="0.55000000000000004">
      <c r="A98" s="202"/>
      <c r="B98" s="202"/>
      <c r="C98" s="202"/>
      <c r="D98" s="3"/>
      <c r="E98" s="2"/>
      <c r="F98" s="45"/>
      <c r="G98" s="5"/>
      <c r="H98" s="173"/>
      <c r="I98" s="5"/>
      <c r="J98" s="5"/>
      <c r="K98" s="5"/>
      <c r="L98" s="68"/>
    </row>
    <row r="99" spans="1:12" ht="11.25" customHeight="1" x14ac:dyDescent="0.55000000000000004">
      <c r="A99" s="202"/>
      <c r="B99" s="202"/>
      <c r="C99" s="202"/>
      <c r="D99" s="3"/>
      <c r="E99" s="2"/>
      <c r="F99" s="45"/>
      <c r="G99" s="5"/>
      <c r="H99" s="173"/>
      <c r="I99" s="5"/>
      <c r="J99" s="5"/>
      <c r="K99" s="5"/>
      <c r="L99" s="68"/>
    </row>
    <row r="100" spans="1:12" ht="22" customHeight="1" x14ac:dyDescent="0.55000000000000004">
      <c r="A100" s="9" t="s">
        <v>37</v>
      </c>
      <c r="B100" s="9"/>
      <c r="C100" s="9"/>
      <c r="D100" s="10"/>
      <c r="E100" s="9"/>
      <c r="F100" s="11"/>
      <c r="G100" s="12"/>
      <c r="H100" s="170"/>
      <c r="I100" s="12"/>
      <c r="J100" s="12"/>
      <c r="K100" s="12"/>
      <c r="L100" s="114"/>
    </row>
    <row r="101" spans="1:12" ht="21.75" customHeight="1" x14ac:dyDescent="0.55000000000000004">
      <c r="A101" s="1" t="str">
        <f>A1</f>
        <v xml:space="preserve">บริษัท พีพี ไพร์ม จำกัด (มหาชน) </v>
      </c>
      <c r="B101" s="1"/>
      <c r="C101" s="2"/>
      <c r="D101" s="3"/>
      <c r="E101" s="2"/>
      <c r="F101" s="4"/>
      <c r="G101" s="5"/>
      <c r="H101" s="168"/>
      <c r="I101" s="5"/>
      <c r="J101" s="5"/>
      <c r="K101" s="5"/>
      <c r="L101" s="68"/>
    </row>
    <row r="102" spans="1:12" ht="21.75" customHeight="1" x14ac:dyDescent="0.55000000000000004">
      <c r="A102" s="1" t="s">
        <v>64</v>
      </c>
      <c r="B102" s="1"/>
      <c r="C102" s="2"/>
      <c r="D102" s="3"/>
      <c r="E102" s="2"/>
      <c r="F102" s="4"/>
      <c r="G102" s="5"/>
      <c r="H102" s="168"/>
      <c r="I102" s="5"/>
      <c r="J102" s="5"/>
      <c r="K102" s="5"/>
      <c r="L102" s="68"/>
    </row>
    <row r="103" spans="1:12" ht="21.75" customHeight="1" x14ac:dyDescent="0.55000000000000004">
      <c r="A103" s="8" t="str">
        <f>A3</f>
        <v>ณ วันที่ 31 ธันวาคม พ.ศ. 2566</v>
      </c>
      <c r="B103" s="8"/>
      <c r="C103" s="9"/>
      <c r="D103" s="10"/>
      <c r="E103" s="9"/>
      <c r="F103" s="11"/>
      <c r="G103" s="12"/>
      <c r="H103" s="170"/>
      <c r="I103" s="12"/>
      <c r="J103" s="12"/>
      <c r="K103" s="12"/>
      <c r="L103" s="114"/>
    </row>
    <row r="104" spans="1:12" ht="21" customHeight="1" x14ac:dyDescent="0.55000000000000004">
      <c r="A104" s="2"/>
      <c r="B104" s="2"/>
      <c r="C104" s="2"/>
      <c r="D104" s="3"/>
      <c r="E104" s="2"/>
      <c r="F104" s="4"/>
      <c r="G104" s="5"/>
      <c r="H104" s="168"/>
      <c r="I104" s="5"/>
      <c r="J104" s="5"/>
      <c r="K104" s="5"/>
      <c r="L104" s="68"/>
    </row>
    <row r="105" spans="1:12" ht="21" customHeight="1" x14ac:dyDescent="0.55000000000000004">
      <c r="A105" s="1"/>
      <c r="B105" s="1"/>
      <c r="C105" s="2"/>
      <c r="D105" s="3"/>
      <c r="E105" s="2"/>
      <c r="F105" s="212" t="s">
        <v>3</v>
      </c>
      <c r="G105" s="212"/>
      <c r="H105" s="212"/>
      <c r="I105" s="13"/>
      <c r="J105" s="210" t="s">
        <v>4</v>
      </c>
      <c r="K105" s="210"/>
      <c r="L105" s="210"/>
    </row>
    <row r="106" spans="1:12" ht="21" customHeight="1" x14ac:dyDescent="0.55000000000000004">
      <c r="A106" s="2"/>
      <c r="B106" s="2"/>
      <c r="C106" s="2"/>
      <c r="D106" s="3"/>
      <c r="E106" s="1"/>
      <c r="F106" s="14" t="s">
        <v>5</v>
      </c>
      <c r="G106" s="15"/>
      <c r="H106" s="166" t="s">
        <v>6</v>
      </c>
      <c r="I106" s="15"/>
      <c r="J106" s="14" t="s">
        <v>5</v>
      </c>
      <c r="K106" s="15"/>
      <c r="L106" s="166" t="s">
        <v>6</v>
      </c>
    </row>
    <row r="107" spans="1:12" ht="21" customHeight="1" x14ac:dyDescent="0.55000000000000004">
      <c r="A107" s="2"/>
      <c r="B107" s="2"/>
      <c r="C107" s="2"/>
      <c r="D107" s="16" t="s">
        <v>7</v>
      </c>
      <c r="E107" s="1"/>
      <c r="F107" s="17" t="s">
        <v>8</v>
      </c>
      <c r="G107" s="15"/>
      <c r="H107" s="171" t="s">
        <v>8</v>
      </c>
      <c r="I107" s="15"/>
      <c r="J107" s="18" t="s">
        <v>8</v>
      </c>
      <c r="K107" s="15"/>
      <c r="L107" s="128" t="s">
        <v>8</v>
      </c>
    </row>
    <row r="108" spans="1:12" ht="6" customHeight="1" x14ac:dyDescent="0.55000000000000004">
      <c r="A108" s="1"/>
      <c r="B108" s="2"/>
      <c r="C108" s="2"/>
      <c r="D108" s="3"/>
      <c r="E108" s="2"/>
      <c r="F108" s="19"/>
      <c r="G108" s="5"/>
      <c r="H108" s="168"/>
      <c r="I108" s="5"/>
      <c r="J108" s="20"/>
      <c r="K108" s="5"/>
      <c r="L108" s="68"/>
    </row>
    <row r="109" spans="1:12" ht="21" customHeight="1" x14ac:dyDescent="0.55000000000000004">
      <c r="A109" s="211" t="s">
        <v>65</v>
      </c>
      <c r="B109" s="211"/>
      <c r="C109" s="211"/>
      <c r="D109" s="3"/>
      <c r="E109" s="2"/>
      <c r="F109" s="19"/>
      <c r="G109" s="5"/>
      <c r="H109" s="168"/>
      <c r="I109" s="5"/>
      <c r="J109" s="20"/>
      <c r="K109" s="5"/>
      <c r="L109" s="68"/>
    </row>
    <row r="110" spans="1:12" ht="6" customHeight="1" x14ac:dyDescent="0.55000000000000004">
      <c r="A110" s="1"/>
      <c r="B110" s="2"/>
      <c r="C110" s="2"/>
      <c r="D110" s="3"/>
      <c r="E110" s="2"/>
      <c r="F110" s="19"/>
      <c r="G110" s="5"/>
      <c r="H110" s="168"/>
      <c r="I110" s="5"/>
      <c r="J110" s="20"/>
      <c r="K110" s="5"/>
      <c r="L110" s="68"/>
    </row>
    <row r="111" spans="1:12" ht="21" customHeight="1" x14ac:dyDescent="0.55000000000000004">
      <c r="A111" s="1" t="s">
        <v>66</v>
      </c>
      <c r="B111" s="2"/>
      <c r="C111" s="2"/>
      <c r="D111" s="3"/>
      <c r="E111" s="2"/>
      <c r="F111" s="19"/>
      <c r="G111" s="5"/>
      <c r="H111" s="168"/>
      <c r="I111" s="5"/>
      <c r="J111" s="20"/>
      <c r="K111" s="5"/>
      <c r="L111" s="68"/>
    </row>
    <row r="112" spans="1:12" ht="6" customHeight="1" x14ac:dyDescent="0.55000000000000004">
      <c r="A112" s="1"/>
      <c r="B112" s="2"/>
      <c r="C112" s="2"/>
      <c r="D112" s="3"/>
      <c r="E112" s="2"/>
      <c r="F112" s="19"/>
      <c r="G112" s="5"/>
      <c r="H112" s="168"/>
      <c r="I112" s="5"/>
      <c r="J112" s="20"/>
      <c r="K112" s="5"/>
      <c r="L112" s="68"/>
    </row>
    <row r="113" spans="1:12" ht="21" customHeight="1" x14ac:dyDescent="0.55000000000000004">
      <c r="A113" s="2" t="s">
        <v>67</v>
      </c>
      <c r="B113" s="2"/>
      <c r="C113" s="2"/>
      <c r="D113" s="3">
        <v>25</v>
      </c>
      <c r="E113" s="2"/>
      <c r="F113" s="19"/>
      <c r="G113" s="5"/>
      <c r="H113" s="168"/>
      <c r="I113" s="5"/>
      <c r="J113" s="20"/>
      <c r="K113" s="5"/>
      <c r="L113" s="68"/>
    </row>
    <row r="114" spans="1:12" ht="21" customHeight="1" x14ac:dyDescent="0.55000000000000004">
      <c r="A114" s="2"/>
      <c r="B114" s="2" t="s">
        <v>68</v>
      </c>
      <c r="C114" s="2"/>
      <c r="D114" s="3"/>
      <c r="E114" s="2"/>
      <c r="F114" s="19"/>
      <c r="G114" s="5"/>
      <c r="H114" s="168"/>
      <c r="I114" s="5"/>
      <c r="J114" s="20"/>
      <c r="K114" s="5"/>
      <c r="L114" s="68"/>
    </row>
    <row r="115" spans="1:12" ht="21" customHeight="1" x14ac:dyDescent="0.55000000000000004">
      <c r="A115" s="2"/>
      <c r="B115" s="2"/>
      <c r="C115" s="2" t="s">
        <v>69</v>
      </c>
      <c r="D115" s="3"/>
      <c r="E115" s="2"/>
      <c r="F115" s="19"/>
      <c r="G115" s="5"/>
      <c r="H115" s="168"/>
      <c r="I115" s="5"/>
      <c r="J115" s="20"/>
      <c r="K115" s="5"/>
      <c r="L115" s="68"/>
    </row>
    <row r="116" spans="1:12" ht="21" customHeight="1" x14ac:dyDescent="0.55000000000000004">
      <c r="A116" s="2"/>
      <c r="B116" s="2"/>
      <c r="C116" s="2" t="s">
        <v>70</v>
      </c>
      <c r="D116" s="3"/>
      <c r="E116" s="2"/>
      <c r="F116" s="19"/>
      <c r="G116" s="5"/>
      <c r="H116" s="168"/>
      <c r="I116" s="5"/>
      <c r="J116" s="20"/>
      <c r="K116" s="5"/>
      <c r="L116" s="68"/>
    </row>
    <row r="117" spans="1:12" ht="21" customHeight="1" x14ac:dyDescent="0.55000000000000004">
      <c r="A117" s="2"/>
      <c r="B117" s="2"/>
      <c r="C117" s="2" t="s">
        <v>71</v>
      </c>
      <c r="D117" s="3"/>
      <c r="E117" s="2"/>
      <c r="F117" s="19"/>
      <c r="G117" s="5"/>
      <c r="H117" s="168"/>
      <c r="I117" s="5"/>
      <c r="J117" s="20"/>
      <c r="K117" s="5"/>
      <c r="L117" s="68"/>
    </row>
    <row r="118" spans="1:12" ht="21" customHeight="1" thickBot="1" x14ac:dyDescent="0.6">
      <c r="A118" s="2"/>
      <c r="B118" s="2"/>
      <c r="C118" s="41" t="s">
        <v>72</v>
      </c>
      <c r="D118" s="3"/>
      <c r="E118" s="2"/>
      <c r="F118" s="46">
        <v>14975241114</v>
      </c>
      <c r="G118" s="5"/>
      <c r="H118" s="178">
        <v>14975241114</v>
      </c>
      <c r="I118" s="5"/>
      <c r="J118" s="46">
        <v>14975241114</v>
      </c>
      <c r="K118" s="5"/>
      <c r="L118" s="178">
        <v>14975241114</v>
      </c>
    </row>
    <row r="119" spans="1:12" ht="6" customHeight="1" thickTop="1" x14ac:dyDescent="0.55000000000000004">
      <c r="A119" s="2"/>
      <c r="B119" s="2"/>
      <c r="C119" s="2"/>
      <c r="D119" s="3"/>
      <c r="E119" s="2"/>
      <c r="F119" s="19"/>
      <c r="G119" s="5"/>
      <c r="H119" s="168"/>
      <c r="I119" s="5"/>
      <c r="J119" s="20"/>
      <c r="K119" s="5"/>
      <c r="L119" s="68"/>
    </row>
    <row r="120" spans="1:12" ht="21" customHeight="1" x14ac:dyDescent="0.55000000000000004">
      <c r="A120" s="2"/>
      <c r="B120" s="2" t="s">
        <v>73</v>
      </c>
      <c r="C120" s="2"/>
      <c r="D120" s="3"/>
      <c r="E120" s="2"/>
      <c r="F120" s="19"/>
      <c r="G120" s="5"/>
      <c r="H120" s="168"/>
      <c r="I120" s="5"/>
      <c r="J120" s="20"/>
      <c r="K120" s="5"/>
      <c r="L120" s="68"/>
    </row>
    <row r="121" spans="1:12" ht="21" customHeight="1" x14ac:dyDescent="0.55000000000000004">
      <c r="A121" s="2"/>
      <c r="B121" s="2"/>
      <c r="C121" s="2" t="s">
        <v>74</v>
      </c>
      <c r="D121" s="3"/>
      <c r="E121" s="2"/>
      <c r="F121" s="19"/>
      <c r="G121" s="5"/>
      <c r="H121" s="168"/>
      <c r="I121" s="5"/>
      <c r="J121" s="20"/>
      <c r="K121" s="5"/>
      <c r="L121" s="68"/>
    </row>
    <row r="122" spans="1:12" ht="21" customHeight="1" x14ac:dyDescent="0.55000000000000004">
      <c r="A122" s="2"/>
      <c r="B122" s="2"/>
      <c r="C122" s="2" t="s">
        <v>75</v>
      </c>
      <c r="D122" s="3"/>
      <c r="E122" s="2"/>
      <c r="F122" s="19"/>
      <c r="G122" s="5"/>
      <c r="H122" s="168"/>
      <c r="I122" s="5"/>
      <c r="J122" s="20"/>
      <c r="K122" s="5"/>
      <c r="L122" s="68"/>
    </row>
    <row r="123" spans="1:12" ht="21" customHeight="1" x14ac:dyDescent="0.55000000000000004">
      <c r="A123" s="2"/>
      <c r="B123" s="2"/>
      <c r="C123" s="2" t="s">
        <v>71</v>
      </c>
      <c r="D123" s="3"/>
      <c r="E123" s="2"/>
      <c r="F123" s="19"/>
      <c r="G123" s="5"/>
      <c r="H123" s="168"/>
      <c r="I123" s="5"/>
      <c r="J123" s="20"/>
      <c r="K123" s="5"/>
      <c r="L123" s="68"/>
    </row>
    <row r="124" spans="1:12" ht="21" customHeight="1" x14ac:dyDescent="0.55000000000000004">
      <c r="A124" s="2"/>
      <c r="B124" s="2"/>
      <c r="C124" s="41" t="s">
        <v>76</v>
      </c>
      <c r="D124" s="3"/>
      <c r="E124" s="2"/>
      <c r="F124" s="19"/>
      <c r="G124" s="5"/>
      <c r="H124" s="168"/>
      <c r="I124" s="5"/>
      <c r="J124" s="20"/>
      <c r="K124" s="5"/>
      <c r="L124" s="68"/>
    </row>
    <row r="125" spans="1:12" ht="21" customHeight="1" x14ac:dyDescent="0.55000000000000004">
      <c r="A125" s="2"/>
      <c r="B125" s="2"/>
      <c r="C125" s="2" t="s">
        <v>77</v>
      </c>
      <c r="D125" s="3">
        <v>25</v>
      </c>
      <c r="E125" s="2"/>
      <c r="F125" s="19">
        <v>12358187147</v>
      </c>
      <c r="G125" s="5"/>
      <c r="H125" s="168">
        <v>10594091201</v>
      </c>
      <c r="I125" s="5"/>
      <c r="J125" s="19">
        <v>12358187147</v>
      </c>
      <c r="K125" s="5"/>
      <c r="L125" s="168">
        <v>10594091201</v>
      </c>
    </row>
    <row r="126" spans="1:12" ht="21" customHeight="1" x14ac:dyDescent="0.55000000000000004">
      <c r="A126" s="2"/>
      <c r="B126" s="2" t="s">
        <v>78</v>
      </c>
      <c r="C126" s="2"/>
      <c r="D126" s="3"/>
      <c r="E126" s="2"/>
      <c r="F126" s="19">
        <v>612679954</v>
      </c>
      <c r="G126" s="5"/>
      <c r="H126" s="168">
        <v>612679954</v>
      </c>
      <c r="I126" s="5"/>
      <c r="J126" s="19">
        <v>612679954</v>
      </c>
      <c r="K126" s="5"/>
      <c r="L126" s="168">
        <v>612679954</v>
      </c>
    </row>
    <row r="127" spans="1:12" ht="21" customHeight="1" x14ac:dyDescent="0.55000000000000004">
      <c r="A127" s="2"/>
      <c r="B127" s="2" t="s">
        <v>79</v>
      </c>
      <c r="C127" s="2"/>
      <c r="D127" s="3"/>
      <c r="E127" s="2"/>
      <c r="F127" s="19">
        <v>-10406178634</v>
      </c>
      <c r="G127" s="5"/>
      <c r="H127" s="168">
        <v>-8776721033</v>
      </c>
      <c r="I127" s="5"/>
      <c r="J127" s="19">
        <v>-10406178634</v>
      </c>
      <c r="K127" s="5"/>
      <c r="L127" s="168">
        <v>-8776721033</v>
      </c>
    </row>
    <row r="128" spans="1:12" ht="21" customHeight="1" x14ac:dyDescent="0.55000000000000004">
      <c r="A128" s="2"/>
      <c r="B128" s="2" t="s">
        <v>80</v>
      </c>
      <c r="C128" s="2"/>
      <c r="D128" s="3"/>
      <c r="E128" s="2"/>
      <c r="F128" s="19">
        <v>41479200</v>
      </c>
      <c r="G128" s="5"/>
      <c r="H128" s="168">
        <v>41479200</v>
      </c>
      <c r="I128" s="5"/>
      <c r="J128" s="19">
        <v>41479200</v>
      </c>
      <c r="K128" s="5"/>
      <c r="L128" s="168">
        <v>41479200</v>
      </c>
    </row>
    <row r="129" spans="1:12" ht="21" customHeight="1" x14ac:dyDescent="0.55000000000000004">
      <c r="A129" s="2" t="s">
        <v>81</v>
      </c>
      <c r="B129" s="2"/>
      <c r="C129" s="2"/>
      <c r="D129" s="3"/>
      <c r="E129" s="2"/>
      <c r="F129" s="19"/>
      <c r="G129" s="5"/>
      <c r="H129" s="168"/>
      <c r="I129" s="5"/>
      <c r="J129" s="20"/>
      <c r="K129" s="5"/>
      <c r="L129" s="68"/>
    </row>
    <row r="130" spans="1:12" ht="21" customHeight="1" x14ac:dyDescent="0.55000000000000004">
      <c r="A130" s="2"/>
      <c r="B130" s="2" t="s">
        <v>82</v>
      </c>
      <c r="C130" s="2"/>
      <c r="D130" s="3"/>
      <c r="E130" s="2"/>
      <c r="F130" s="19"/>
      <c r="G130" s="5"/>
      <c r="H130" s="168"/>
      <c r="I130" s="5"/>
      <c r="J130" s="20"/>
      <c r="K130" s="5"/>
      <c r="L130" s="68"/>
    </row>
    <row r="131" spans="1:12" ht="21" customHeight="1" x14ac:dyDescent="0.55000000000000004">
      <c r="A131" s="2"/>
      <c r="B131" s="2" t="s">
        <v>83</v>
      </c>
      <c r="C131" s="2"/>
      <c r="D131" s="3">
        <v>27</v>
      </c>
      <c r="E131" s="2"/>
      <c r="F131" s="20">
        <v>56845152</v>
      </c>
      <c r="G131" s="5"/>
      <c r="H131" s="68">
        <v>56845152</v>
      </c>
      <c r="I131" s="5"/>
      <c r="J131" s="20">
        <v>56845152</v>
      </c>
      <c r="K131" s="5"/>
      <c r="L131" s="68">
        <v>56845152</v>
      </c>
    </row>
    <row r="132" spans="1:12" ht="21" customHeight="1" x14ac:dyDescent="0.55000000000000004">
      <c r="A132" s="2"/>
      <c r="B132" s="2" t="s">
        <v>84</v>
      </c>
      <c r="C132" s="2"/>
      <c r="D132" s="3"/>
      <c r="E132" s="2"/>
      <c r="F132" s="19">
        <v>-2265048722</v>
      </c>
      <c r="G132" s="5"/>
      <c r="H132" s="168">
        <v>-2016996282</v>
      </c>
      <c r="I132" s="5"/>
      <c r="J132" s="20">
        <v>-2001446126</v>
      </c>
      <c r="K132" s="5"/>
      <c r="L132" s="68">
        <v>-1954611956</v>
      </c>
    </row>
    <row r="133" spans="1:12" ht="21" customHeight="1" x14ac:dyDescent="0.55000000000000004">
      <c r="A133" s="2" t="s">
        <v>85</v>
      </c>
      <c r="B133" s="2"/>
      <c r="C133" s="2"/>
      <c r="D133" s="3"/>
      <c r="E133" s="2"/>
      <c r="F133" s="29">
        <v>140397269</v>
      </c>
      <c r="G133" s="5"/>
      <c r="H133" s="170">
        <v>94752514</v>
      </c>
      <c r="I133" s="5"/>
      <c r="J133" s="42">
        <v>-107905764</v>
      </c>
      <c r="K133" s="5"/>
      <c r="L133" s="114">
        <v>-77733366</v>
      </c>
    </row>
    <row r="134" spans="1:12" ht="6" customHeight="1" x14ac:dyDescent="0.55000000000000004">
      <c r="A134" s="1"/>
      <c r="B134" s="2"/>
      <c r="C134" s="2"/>
      <c r="D134" s="3"/>
      <c r="E134" s="2"/>
      <c r="F134" s="19"/>
      <c r="G134" s="5"/>
      <c r="H134" s="168"/>
      <c r="I134" s="5"/>
      <c r="J134" s="20"/>
      <c r="K134" s="5"/>
      <c r="L134" s="68"/>
    </row>
    <row r="135" spans="1:12" ht="21" customHeight="1" x14ac:dyDescent="0.55000000000000004">
      <c r="A135" s="1" t="s">
        <v>86</v>
      </c>
      <c r="B135" s="2"/>
      <c r="C135" s="2"/>
      <c r="D135" s="3"/>
      <c r="E135" s="2"/>
      <c r="F135" s="19">
        <f>SUM(F125:G133)</f>
        <v>538361366</v>
      </c>
      <c r="G135" s="5"/>
      <c r="H135" s="168">
        <f>SUM(H125:I133)</f>
        <v>606130706</v>
      </c>
      <c r="I135" s="5"/>
      <c r="J135" s="20">
        <f>SUM(J125:J133)</f>
        <v>553660929</v>
      </c>
      <c r="K135" s="5"/>
      <c r="L135" s="68">
        <f>SUM(L125:L133)</f>
        <v>496029152</v>
      </c>
    </row>
    <row r="136" spans="1:12" ht="21" customHeight="1" x14ac:dyDescent="0.55000000000000004">
      <c r="A136" s="2" t="s">
        <v>87</v>
      </c>
      <c r="B136" s="2"/>
      <c r="C136" s="2"/>
      <c r="D136" s="3"/>
      <c r="E136" s="2"/>
      <c r="F136" s="25">
        <v>0</v>
      </c>
      <c r="G136" s="5"/>
      <c r="H136" s="179">
        <v>0</v>
      </c>
      <c r="I136" s="5"/>
      <c r="J136" s="26">
        <v>0</v>
      </c>
      <c r="K136" s="5"/>
      <c r="L136" s="108">
        <v>0</v>
      </c>
    </row>
    <row r="137" spans="1:12" ht="6" customHeight="1" x14ac:dyDescent="0.55000000000000004">
      <c r="A137" s="2"/>
      <c r="B137" s="2"/>
      <c r="C137" s="2"/>
      <c r="D137" s="3"/>
      <c r="E137" s="2"/>
      <c r="F137" s="19"/>
      <c r="G137" s="5"/>
      <c r="H137" s="168"/>
      <c r="I137" s="5"/>
      <c r="J137" s="20"/>
      <c r="K137" s="5"/>
      <c r="L137" s="68"/>
    </row>
    <row r="138" spans="1:12" ht="21" customHeight="1" x14ac:dyDescent="0.55000000000000004">
      <c r="A138" s="1" t="s">
        <v>88</v>
      </c>
      <c r="B138" s="2"/>
      <c r="C138" s="2"/>
      <c r="D138" s="3"/>
      <c r="E138" s="2"/>
      <c r="F138" s="27">
        <f>SUM(F135:F136)</f>
        <v>538361366</v>
      </c>
      <c r="G138" s="5"/>
      <c r="H138" s="174">
        <f>SUM(H135:H136)</f>
        <v>606130706</v>
      </c>
      <c r="I138" s="5"/>
      <c r="J138" s="30">
        <f>SUM(J135:J136)</f>
        <v>553660929</v>
      </c>
      <c r="K138" s="5"/>
      <c r="L138" s="106">
        <f>SUM(L135:L136)</f>
        <v>496029152</v>
      </c>
    </row>
    <row r="139" spans="1:12" ht="6" customHeight="1" x14ac:dyDescent="0.55000000000000004">
      <c r="A139" s="1"/>
      <c r="B139" s="2"/>
      <c r="C139" s="2"/>
      <c r="D139" s="3"/>
      <c r="E139" s="2"/>
      <c r="F139" s="19"/>
      <c r="G139" s="5"/>
      <c r="H139" s="168"/>
      <c r="I139" s="5"/>
      <c r="J139" s="20"/>
      <c r="K139" s="5"/>
      <c r="L139" s="68"/>
    </row>
    <row r="140" spans="1:12" ht="21" customHeight="1" thickBot="1" x14ac:dyDescent="0.6">
      <c r="A140" s="211" t="s">
        <v>89</v>
      </c>
      <c r="B140" s="211"/>
      <c r="C140" s="211"/>
      <c r="D140" s="3"/>
      <c r="E140" s="2"/>
      <c r="F140" s="31">
        <f>SUM(F90+F138)</f>
        <v>1134417887</v>
      </c>
      <c r="G140" s="5"/>
      <c r="H140" s="180">
        <f>SUM(H90+H138)</f>
        <v>1431747663</v>
      </c>
      <c r="I140" s="5"/>
      <c r="J140" s="32">
        <f>SUM(J90+J138)</f>
        <v>839289680</v>
      </c>
      <c r="K140" s="5"/>
      <c r="L140" s="175">
        <f>SUM(L90+L138)</f>
        <v>1043516182</v>
      </c>
    </row>
    <row r="141" spans="1:12" ht="21" customHeight="1" thickTop="1" x14ac:dyDescent="0.55000000000000004">
      <c r="A141" s="202"/>
      <c r="B141" s="202"/>
      <c r="C141" s="202"/>
      <c r="D141" s="3"/>
      <c r="E141" s="2"/>
      <c r="F141" s="47"/>
      <c r="G141" s="5"/>
      <c r="H141" s="169"/>
      <c r="I141" s="4"/>
      <c r="J141" s="47"/>
      <c r="K141" s="4"/>
      <c r="L141" s="169"/>
    </row>
    <row r="142" spans="1:12" ht="21" customHeight="1" x14ac:dyDescent="0.55000000000000004">
      <c r="A142" s="202"/>
      <c r="B142" s="202"/>
      <c r="C142" s="202"/>
      <c r="D142" s="3"/>
      <c r="E142" s="2"/>
      <c r="F142" s="207"/>
      <c r="G142" s="208"/>
      <c r="H142" s="207"/>
      <c r="I142" s="208"/>
      <c r="J142" s="207"/>
      <c r="K142" s="208"/>
      <c r="L142" s="207"/>
    </row>
    <row r="143" spans="1:12" ht="21" customHeight="1" x14ac:dyDescent="0.55000000000000004">
      <c r="A143" s="202"/>
      <c r="B143" s="202"/>
      <c r="C143" s="202"/>
      <c r="D143" s="3"/>
      <c r="E143" s="2"/>
      <c r="F143" s="200"/>
      <c r="G143" s="5"/>
      <c r="H143" s="4"/>
      <c r="I143" s="4"/>
      <c r="J143" s="4"/>
      <c r="K143" s="4"/>
      <c r="L143" s="4"/>
    </row>
    <row r="144" spans="1:12" ht="21" customHeight="1" x14ac:dyDescent="0.55000000000000004">
      <c r="A144" s="202"/>
      <c r="B144" s="202"/>
      <c r="C144" s="202"/>
      <c r="D144" s="3"/>
      <c r="E144" s="2"/>
      <c r="F144" s="4"/>
      <c r="G144" s="5"/>
      <c r="H144" s="168"/>
      <c r="I144" s="4"/>
      <c r="J144" s="4"/>
      <c r="K144" s="4"/>
      <c r="L144" s="168"/>
    </row>
    <row r="145" spans="1:12" ht="21" customHeight="1" x14ac:dyDescent="0.55000000000000004">
      <c r="A145" s="202"/>
      <c r="B145" s="202"/>
      <c r="C145" s="202"/>
      <c r="D145" s="3"/>
      <c r="E145" s="2"/>
      <c r="F145" s="4"/>
      <c r="G145" s="5"/>
      <c r="H145" s="168"/>
      <c r="I145" s="4"/>
      <c r="J145" s="4"/>
      <c r="K145" s="4"/>
      <c r="L145" s="168"/>
    </row>
    <row r="146" spans="1:12" ht="21" customHeight="1" x14ac:dyDescent="0.55000000000000004">
      <c r="A146" s="202"/>
      <c r="B146" s="202"/>
      <c r="C146" s="202"/>
      <c r="D146" s="3"/>
      <c r="E146" s="2"/>
      <c r="F146" s="4"/>
      <c r="G146" s="5"/>
      <c r="H146" s="168"/>
      <c r="I146" s="4"/>
      <c r="J146" s="4"/>
      <c r="K146" s="4"/>
      <c r="L146" s="168"/>
    </row>
    <row r="147" spans="1:12" ht="32.25" customHeight="1" x14ac:dyDescent="0.55000000000000004">
      <c r="A147" s="202"/>
      <c r="B147" s="202"/>
      <c r="C147" s="202"/>
      <c r="D147" s="3"/>
      <c r="E147" s="2"/>
      <c r="F147" s="4"/>
      <c r="G147" s="5"/>
      <c r="H147" s="168"/>
      <c r="I147" s="4"/>
      <c r="J147" s="4"/>
      <c r="K147" s="4"/>
      <c r="L147" s="168"/>
    </row>
    <row r="148" spans="1:12" ht="15.75" customHeight="1" x14ac:dyDescent="0.55000000000000004">
      <c r="A148" s="202"/>
      <c r="B148" s="202"/>
      <c r="C148" s="202"/>
      <c r="D148" s="3"/>
      <c r="E148" s="2"/>
      <c r="F148" s="4"/>
      <c r="G148" s="5"/>
      <c r="H148" s="168"/>
      <c r="I148" s="4"/>
      <c r="J148" s="4"/>
      <c r="K148" s="4"/>
      <c r="L148" s="168"/>
    </row>
    <row r="149" spans="1:12" ht="22" customHeight="1" x14ac:dyDescent="0.55000000000000004">
      <c r="A149" s="9" t="s">
        <v>37</v>
      </c>
      <c r="B149" s="9"/>
      <c r="C149" s="9"/>
      <c r="D149" s="10"/>
      <c r="E149" s="9"/>
      <c r="F149" s="11"/>
      <c r="G149" s="12"/>
      <c r="H149" s="170"/>
      <c r="I149" s="12"/>
      <c r="J149" s="12"/>
      <c r="K149" s="12"/>
      <c r="L149" s="114"/>
    </row>
  </sheetData>
  <mergeCells count="13">
    <mergeCell ref="A140:C140"/>
    <mergeCell ref="A81:C81"/>
    <mergeCell ref="A88:C88"/>
    <mergeCell ref="A90:C90"/>
    <mergeCell ref="F105:H105"/>
    <mergeCell ref="J105:L105"/>
    <mergeCell ref="A109:C109"/>
    <mergeCell ref="F5:H5"/>
    <mergeCell ref="J5:L5"/>
    <mergeCell ref="F55:H55"/>
    <mergeCell ref="J55:L55"/>
    <mergeCell ref="A59:C59"/>
    <mergeCell ref="A61:C61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C2EF9-61F8-46AC-877B-7EF9F77EED52}">
  <dimension ref="A1:O63"/>
  <sheetViews>
    <sheetView tabSelected="1" topLeftCell="A47" zoomScaleNormal="100" zoomScaleSheetLayoutView="115" workbookViewId="0">
      <selection activeCell="F64" sqref="F64"/>
    </sheetView>
  </sheetViews>
  <sheetFormatPr defaultColWidth="9.453125" defaultRowHeight="21.75" customHeight="1" x14ac:dyDescent="0.35"/>
  <cols>
    <col min="1" max="5" width="1.453125" style="53" customWidth="1"/>
    <col min="6" max="6" width="45.54296875" style="53" customWidth="1"/>
    <col min="7" max="7" width="7.453125" style="62" customWidth="1"/>
    <col min="8" max="8" width="0.54296875" style="53" customWidth="1"/>
    <col min="9" max="9" width="12.453125" style="97" customWidth="1"/>
    <col min="10" max="10" width="0.54296875" style="63" customWidth="1"/>
    <col min="11" max="11" width="12.453125" style="97" customWidth="1"/>
    <col min="12" max="12" width="0.54296875" style="53" customWidth="1"/>
    <col min="13" max="13" width="12.453125" style="97" customWidth="1"/>
    <col min="14" max="14" width="0.54296875" style="63" customWidth="1"/>
    <col min="15" max="15" width="12.453125" style="97" customWidth="1"/>
    <col min="16" max="16384" width="9.453125" style="53"/>
  </cols>
  <sheetData>
    <row r="1" spans="1:15" ht="21.75" customHeight="1" x14ac:dyDescent="0.35">
      <c r="A1" s="49" t="s">
        <v>0</v>
      </c>
      <c r="B1" s="49"/>
      <c r="C1" s="49"/>
      <c r="D1" s="49"/>
      <c r="E1" s="49"/>
      <c r="F1" s="49"/>
      <c r="G1" s="50"/>
      <c r="H1" s="49"/>
      <c r="I1" s="51"/>
      <c r="J1" s="52"/>
      <c r="K1" s="51"/>
      <c r="L1" s="49"/>
      <c r="M1" s="51"/>
      <c r="N1" s="52"/>
      <c r="O1" s="51"/>
    </row>
    <row r="2" spans="1:15" ht="21.75" customHeight="1" x14ac:dyDescent="0.35">
      <c r="A2" s="49" t="s">
        <v>90</v>
      </c>
      <c r="B2" s="49"/>
      <c r="C2" s="49"/>
      <c r="D2" s="49"/>
      <c r="E2" s="49"/>
      <c r="F2" s="49"/>
      <c r="G2" s="50"/>
      <c r="H2" s="49"/>
      <c r="I2" s="51"/>
      <c r="J2" s="52"/>
      <c r="K2" s="51"/>
      <c r="L2" s="49"/>
      <c r="M2" s="51"/>
      <c r="N2" s="52"/>
      <c r="O2" s="51"/>
    </row>
    <row r="3" spans="1:15" ht="21.75" customHeight="1" x14ac:dyDescent="0.35">
      <c r="A3" s="54" t="s">
        <v>91</v>
      </c>
      <c r="B3" s="54"/>
      <c r="C3" s="54"/>
      <c r="D3" s="54"/>
      <c r="E3" s="54"/>
      <c r="F3" s="54"/>
      <c r="G3" s="203"/>
      <c r="H3" s="54"/>
      <c r="I3" s="55"/>
      <c r="J3" s="56"/>
      <c r="K3" s="55"/>
      <c r="L3" s="54"/>
      <c r="M3" s="55"/>
      <c r="N3" s="56"/>
      <c r="O3" s="55"/>
    </row>
    <row r="4" spans="1:15" ht="15" customHeight="1" x14ac:dyDescent="0.35">
      <c r="A4" s="49"/>
      <c r="B4" s="49"/>
      <c r="C4" s="49"/>
      <c r="D4" s="49"/>
      <c r="E4" s="49"/>
      <c r="F4" s="49"/>
      <c r="G4" s="50"/>
      <c r="H4" s="49"/>
      <c r="I4" s="51"/>
      <c r="J4" s="52"/>
      <c r="K4" s="51"/>
      <c r="L4" s="49"/>
      <c r="M4" s="51"/>
      <c r="N4" s="52"/>
      <c r="O4" s="51"/>
    </row>
    <row r="5" spans="1:15" ht="18.649999999999999" customHeight="1" x14ac:dyDescent="0.35">
      <c r="A5" s="49"/>
      <c r="B5" s="49"/>
      <c r="C5" s="49"/>
      <c r="D5" s="49"/>
      <c r="E5" s="49"/>
      <c r="F5" s="49"/>
      <c r="G5" s="50"/>
      <c r="H5" s="49"/>
      <c r="I5" s="212" t="s">
        <v>3</v>
      </c>
      <c r="J5" s="212"/>
      <c r="K5" s="212"/>
      <c r="L5" s="13"/>
      <c r="M5" s="210" t="s">
        <v>4</v>
      </c>
      <c r="N5" s="210"/>
      <c r="O5" s="210"/>
    </row>
    <row r="6" spans="1:15" ht="18.649999999999999" customHeight="1" x14ac:dyDescent="0.35">
      <c r="A6" s="49" t="s">
        <v>92</v>
      </c>
      <c r="B6" s="49"/>
      <c r="C6" s="49"/>
      <c r="D6" s="49"/>
      <c r="E6" s="49"/>
      <c r="F6" s="49"/>
      <c r="G6" s="57"/>
      <c r="H6" s="49"/>
      <c r="I6" s="58" t="s">
        <v>5</v>
      </c>
      <c r="J6" s="52"/>
      <c r="K6" s="58" t="s">
        <v>6</v>
      </c>
      <c r="L6" s="52"/>
      <c r="M6" s="58" t="s">
        <v>5</v>
      </c>
      <c r="N6" s="52"/>
      <c r="O6" s="58" t="s">
        <v>6</v>
      </c>
    </row>
    <row r="7" spans="1:15" ht="18.649999999999999" customHeight="1" x14ac:dyDescent="0.35">
      <c r="A7" s="49"/>
      <c r="B7" s="49"/>
      <c r="C7" s="49"/>
      <c r="D7" s="49"/>
      <c r="E7" s="49"/>
      <c r="F7" s="49"/>
      <c r="G7" s="203" t="s">
        <v>7</v>
      </c>
      <c r="H7" s="49"/>
      <c r="I7" s="59" t="s">
        <v>8</v>
      </c>
      <c r="J7" s="60"/>
      <c r="K7" s="59" t="s">
        <v>8</v>
      </c>
      <c r="L7" s="49"/>
      <c r="M7" s="59" t="s">
        <v>8</v>
      </c>
      <c r="N7" s="60"/>
      <c r="O7" s="59" t="s">
        <v>8</v>
      </c>
    </row>
    <row r="8" spans="1:15" ht="6" customHeight="1" x14ac:dyDescent="0.35">
      <c r="A8" s="49"/>
      <c r="B8" s="49"/>
      <c r="C8" s="49"/>
      <c r="D8" s="49"/>
      <c r="E8" s="49"/>
      <c r="F8" s="49"/>
      <c r="G8" s="50"/>
      <c r="H8" s="49"/>
      <c r="I8" s="61"/>
      <c r="J8" s="60"/>
      <c r="K8" s="58"/>
      <c r="L8" s="49"/>
      <c r="M8" s="61"/>
      <c r="N8" s="60"/>
      <c r="O8" s="58"/>
    </row>
    <row r="9" spans="1:15" ht="18.649999999999999" customHeight="1" x14ac:dyDescent="0.55000000000000004">
      <c r="A9" s="57" t="s">
        <v>93</v>
      </c>
      <c r="F9" s="62"/>
      <c r="H9" s="63"/>
      <c r="I9" s="64">
        <v>1304378616</v>
      </c>
      <c r="J9" s="65"/>
      <c r="K9" s="182">
        <v>1196035927</v>
      </c>
      <c r="L9" s="65"/>
      <c r="M9" s="64">
        <v>1207406670</v>
      </c>
      <c r="N9" s="66"/>
      <c r="O9" s="182">
        <v>1185863617</v>
      </c>
    </row>
    <row r="10" spans="1:15" s="57" customFormat="1" ht="18.649999999999999" customHeight="1" x14ac:dyDescent="0.55000000000000004">
      <c r="A10" s="53" t="s">
        <v>94</v>
      </c>
      <c r="B10" s="53"/>
      <c r="C10" s="53"/>
      <c r="D10" s="53"/>
      <c r="E10" s="53"/>
      <c r="F10" s="53"/>
      <c r="G10" s="62"/>
      <c r="H10" s="53"/>
      <c r="I10" s="67">
        <v>-1255404856</v>
      </c>
      <c r="J10" s="68"/>
      <c r="K10" s="183">
        <v>-1188486061</v>
      </c>
      <c r="L10" s="68"/>
      <c r="M10" s="67">
        <v>-1112832195</v>
      </c>
      <c r="N10" s="69"/>
      <c r="O10" s="183">
        <v>-1103028836</v>
      </c>
    </row>
    <row r="11" spans="1:15" ht="6" customHeight="1" x14ac:dyDescent="0.35">
      <c r="A11" s="57"/>
      <c r="F11" s="62"/>
      <c r="G11" s="62" t="s">
        <v>92</v>
      </c>
      <c r="H11" s="63"/>
      <c r="I11" s="64"/>
      <c r="J11" s="65"/>
      <c r="K11" s="182"/>
      <c r="L11" s="65"/>
      <c r="M11" s="64"/>
      <c r="N11" s="65"/>
      <c r="O11" s="182"/>
    </row>
    <row r="12" spans="1:15" ht="18.649999999999999" customHeight="1" x14ac:dyDescent="0.35">
      <c r="A12" s="49" t="s">
        <v>95</v>
      </c>
      <c r="F12" s="62"/>
      <c r="H12" s="63"/>
      <c r="I12" s="70">
        <f>SUM(I9:I11)</f>
        <v>48973760</v>
      </c>
      <c r="J12" s="65"/>
      <c r="K12" s="184">
        <f>SUM(K9:K11)</f>
        <v>7549866</v>
      </c>
      <c r="L12" s="65"/>
      <c r="M12" s="70">
        <f>SUM(M9:M11)</f>
        <v>94574475</v>
      </c>
      <c r="N12" s="65"/>
      <c r="O12" s="184">
        <f>SUM(O9:O11)</f>
        <v>82834781</v>
      </c>
    </row>
    <row r="13" spans="1:15" ht="18.649999999999999" customHeight="1" x14ac:dyDescent="0.55000000000000004">
      <c r="A13" s="57" t="s">
        <v>96</v>
      </c>
      <c r="F13" s="62"/>
      <c r="H13" s="71"/>
      <c r="I13" s="64">
        <v>19489376</v>
      </c>
      <c r="J13" s="65"/>
      <c r="K13" s="182">
        <v>17057596</v>
      </c>
      <c r="L13" s="65"/>
      <c r="M13" s="64">
        <v>25241262</v>
      </c>
      <c r="N13" s="66"/>
      <c r="O13" s="182">
        <v>23554224</v>
      </c>
    </row>
    <row r="14" spans="1:15" ht="18.649999999999999" customHeight="1" x14ac:dyDescent="0.55000000000000004">
      <c r="A14" s="53" t="s">
        <v>97</v>
      </c>
      <c r="F14" s="62"/>
      <c r="H14" s="63"/>
      <c r="I14" s="64">
        <v>-68654554</v>
      </c>
      <c r="J14" s="65"/>
      <c r="K14" s="182">
        <v>-52099555</v>
      </c>
      <c r="L14" s="65"/>
      <c r="M14" s="70">
        <v>-68654554</v>
      </c>
      <c r="N14" s="66"/>
      <c r="O14" s="184">
        <v>-52099555</v>
      </c>
    </row>
    <row r="15" spans="1:15" ht="18.649999999999999" customHeight="1" x14ac:dyDescent="0.55000000000000004">
      <c r="A15" s="53" t="s">
        <v>98</v>
      </c>
      <c r="F15" s="62"/>
      <c r="H15" s="63"/>
      <c r="I15" s="64">
        <v>-142045210</v>
      </c>
      <c r="J15" s="65"/>
      <c r="K15" s="182">
        <v>-151267362</v>
      </c>
      <c r="L15" s="65"/>
      <c r="M15" s="70">
        <v>-78816256</v>
      </c>
      <c r="N15" s="66"/>
      <c r="O15" s="184">
        <v>-95496989</v>
      </c>
    </row>
    <row r="16" spans="1:15" ht="18.649999999999999" customHeight="1" x14ac:dyDescent="0.55000000000000004">
      <c r="A16" s="53" t="s">
        <v>99</v>
      </c>
      <c r="F16" s="62"/>
      <c r="H16" s="63"/>
      <c r="I16" s="64">
        <v>-14970722</v>
      </c>
      <c r="J16" s="65"/>
      <c r="K16" s="182">
        <v>-16031312</v>
      </c>
      <c r="L16" s="65"/>
      <c r="M16" s="64">
        <v>-3116973</v>
      </c>
      <c r="N16" s="66"/>
      <c r="O16" s="182">
        <v>-164632159</v>
      </c>
    </row>
    <row r="17" spans="1:15" ht="18.649999999999999" customHeight="1" x14ac:dyDescent="0.35">
      <c r="A17" s="57" t="s">
        <v>100</v>
      </c>
      <c r="F17" s="62"/>
      <c r="H17" s="71"/>
      <c r="I17" s="64">
        <v>1165749</v>
      </c>
      <c r="J17" s="65"/>
      <c r="K17" s="182">
        <v>-227294371</v>
      </c>
      <c r="L17" s="65"/>
      <c r="M17" s="64">
        <v>971842</v>
      </c>
      <c r="N17" s="65"/>
      <c r="O17" s="182">
        <v>2210</v>
      </c>
    </row>
    <row r="18" spans="1:15" ht="18.649999999999999" customHeight="1" x14ac:dyDescent="0.35">
      <c r="A18" s="57" t="s">
        <v>101</v>
      </c>
      <c r="F18" s="62"/>
      <c r="H18" s="71"/>
      <c r="I18" s="64" t="s">
        <v>102</v>
      </c>
      <c r="J18" s="65"/>
      <c r="K18" s="182">
        <v>552100</v>
      </c>
      <c r="L18" s="65"/>
      <c r="M18" s="64" t="s">
        <v>102</v>
      </c>
      <c r="N18" s="65"/>
      <c r="O18" s="182">
        <v>-682675718</v>
      </c>
    </row>
    <row r="19" spans="1:15" ht="18.649999999999999" customHeight="1" x14ac:dyDescent="0.35">
      <c r="A19" s="57" t="s">
        <v>103</v>
      </c>
      <c r="F19" s="62"/>
      <c r="H19" s="71"/>
      <c r="I19" s="64">
        <v>-55458457</v>
      </c>
      <c r="J19" s="65"/>
      <c r="K19" s="182">
        <v>-24697501</v>
      </c>
      <c r="L19" s="65"/>
      <c r="M19" s="64">
        <v>10178210</v>
      </c>
      <c r="N19" s="65"/>
      <c r="O19" s="182">
        <v>34123435</v>
      </c>
    </row>
    <row r="20" spans="1:15" ht="18.649999999999999" customHeight="1" x14ac:dyDescent="0.55000000000000004">
      <c r="A20" s="57" t="s">
        <v>104</v>
      </c>
      <c r="F20" s="62"/>
      <c r="H20" s="63"/>
      <c r="I20" s="72">
        <v>-12903919</v>
      </c>
      <c r="J20" s="65"/>
      <c r="K20" s="185">
        <v>-42326637</v>
      </c>
      <c r="L20" s="65"/>
      <c r="M20" s="72">
        <v>-12521661</v>
      </c>
      <c r="N20" s="66"/>
      <c r="O20" s="185">
        <v>-41781485</v>
      </c>
    </row>
    <row r="21" spans="1:15" ht="6" customHeight="1" x14ac:dyDescent="0.35">
      <c r="A21" s="49"/>
      <c r="F21" s="62"/>
      <c r="H21" s="63"/>
      <c r="I21" s="64"/>
      <c r="J21" s="65"/>
      <c r="K21" s="182"/>
      <c r="L21" s="65"/>
      <c r="M21" s="64"/>
      <c r="N21" s="65"/>
      <c r="O21" s="182"/>
    </row>
    <row r="22" spans="1:15" ht="18.649999999999999" customHeight="1" x14ac:dyDescent="0.35">
      <c r="A22" s="49" t="s">
        <v>105</v>
      </c>
      <c r="F22" s="62"/>
      <c r="H22" s="63"/>
      <c r="I22" s="70">
        <f>SUM(I12:I20)</f>
        <v>-224403977</v>
      </c>
      <c r="J22" s="65"/>
      <c r="K22" s="184">
        <f>SUM(K12:K20)</f>
        <v>-488557176</v>
      </c>
      <c r="L22" s="65"/>
      <c r="M22" s="70">
        <f>SUM(M12:M20)</f>
        <v>-32143655</v>
      </c>
      <c r="N22" s="65"/>
      <c r="O22" s="184">
        <f>SUM(O12:O20)</f>
        <v>-896171256</v>
      </c>
    </row>
    <row r="23" spans="1:15" ht="18.649999999999999" customHeight="1" x14ac:dyDescent="0.55000000000000004">
      <c r="A23" s="57" t="s">
        <v>106</v>
      </c>
      <c r="F23" s="62"/>
      <c r="G23" s="62">
        <v>29</v>
      </c>
      <c r="H23" s="63"/>
      <c r="I23" s="72">
        <v>-27088954</v>
      </c>
      <c r="J23" s="65"/>
      <c r="K23" s="185">
        <v>671884</v>
      </c>
      <c r="L23" s="65"/>
      <c r="M23" s="72">
        <v>-15898628</v>
      </c>
      <c r="N23" s="66"/>
      <c r="O23" s="185">
        <v>-7556843</v>
      </c>
    </row>
    <row r="24" spans="1:15" ht="6" customHeight="1" x14ac:dyDescent="0.35">
      <c r="A24" s="52"/>
      <c r="F24" s="62"/>
      <c r="H24" s="63"/>
      <c r="I24" s="70"/>
      <c r="J24" s="65"/>
      <c r="K24" s="184"/>
      <c r="L24" s="65"/>
      <c r="M24" s="70"/>
      <c r="N24" s="65"/>
      <c r="O24" s="184"/>
    </row>
    <row r="25" spans="1:15" ht="18.649999999999999" customHeight="1" x14ac:dyDescent="0.35">
      <c r="A25" s="49" t="s">
        <v>107</v>
      </c>
      <c r="F25" s="62"/>
      <c r="H25" s="63"/>
      <c r="I25" s="72">
        <f>SUM(I22:I23)</f>
        <v>-251492931</v>
      </c>
      <c r="J25" s="65"/>
      <c r="K25" s="185">
        <f>SUM(K22:K23)</f>
        <v>-487885292</v>
      </c>
      <c r="L25" s="65"/>
      <c r="M25" s="72">
        <f>SUM(M22:M23)</f>
        <v>-48042283</v>
      </c>
      <c r="N25" s="65"/>
      <c r="O25" s="185">
        <f>SUM(O22:O23)</f>
        <v>-903728099</v>
      </c>
    </row>
    <row r="26" spans="1:15" ht="12" customHeight="1" x14ac:dyDescent="0.35">
      <c r="A26" s="49"/>
      <c r="F26" s="62"/>
      <c r="H26" s="63"/>
      <c r="I26" s="70"/>
      <c r="J26" s="65"/>
      <c r="K26" s="184"/>
      <c r="L26" s="65"/>
      <c r="M26" s="70"/>
      <c r="N26" s="65"/>
      <c r="O26" s="184"/>
    </row>
    <row r="27" spans="1:15" ht="18.649999999999999" customHeight="1" x14ac:dyDescent="0.35">
      <c r="A27" s="49" t="s">
        <v>108</v>
      </c>
      <c r="F27" s="62"/>
      <c r="H27" s="63"/>
      <c r="I27" s="70"/>
      <c r="J27" s="65"/>
      <c r="K27" s="184"/>
      <c r="L27" s="65"/>
      <c r="M27" s="70"/>
      <c r="N27" s="65"/>
      <c r="O27" s="184"/>
    </row>
    <row r="28" spans="1:15" ht="18.649999999999999" customHeight="1" x14ac:dyDescent="0.35">
      <c r="A28" s="57"/>
      <c r="B28" s="53" t="s">
        <v>241</v>
      </c>
      <c r="F28" s="62"/>
      <c r="H28" s="63"/>
      <c r="I28" s="70"/>
      <c r="J28" s="73"/>
      <c r="K28" s="184"/>
      <c r="L28" s="73"/>
      <c r="M28" s="70"/>
      <c r="N28" s="74"/>
      <c r="O28" s="184"/>
    </row>
    <row r="29" spans="1:15" ht="18.649999999999999" customHeight="1" x14ac:dyDescent="0.35">
      <c r="A29" s="57"/>
      <c r="C29" s="209" t="s">
        <v>242</v>
      </c>
      <c r="F29" s="62"/>
      <c r="H29" s="63"/>
      <c r="I29" s="70"/>
      <c r="J29" s="73"/>
      <c r="K29" s="184"/>
      <c r="L29" s="73"/>
      <c r="M29" s="70"/>
      <c r="N29" s="74"/>
      <c r="O29" s="184"/>
    </row>
    <row r="30" spans="1:15" ht="18.649999999999999" customHeight="1" x14ac:dyDescent="0.35">
      <c r="A30" s="57"/>
      <c r="D30" s="53" t="s">
        <v>110</v>
      </c>
      <c r="F30" s="62"/>
      <c r="H30" s="63"/>
      <c r="I30" s="70">
        <v>3440491</v>
      </c>
      <c r="J30" s="73"/>
      <c r="K30" s="184">
        <v>6828398</v>
      </c>
      <c r="L30" s="73"/>
      <c r="M30" s="70">
        <v>1208113</v>
      </c>
      <c r="N30" s="74"/>
      <c r="O30" s="184">
        <v>3227922</v>
      </c>
    </row>
    <row r="31" spans="1:15" ht="18.649999999999999" customHeight="1" x14ac:dyDescent="0.35">
      <c r="A31" s="57"/>
      <c r="D31" s="53" t="s">
        <v>111</v>
      </c>
      <c r="F31" s="62"/>
      <c r="H31" s="63"/>
      <c r="I31" s="70">
        <v>4129344</v>
      </c>
      <c r="J31" s="73"/>
      <c r="K31" s="184">
        <v>529160</v>
      </c>
      <c r="L31" s="73"/>
      <c r="M31" s="70">
        <v>0</v>
      </c>
      <c r="N31" s="74"/>
      <c r="O31" s="184">
        <v>529160</v>
      </c>
    </row>
    <row r="32" spans="1:15" ht="18.649999999999999" customHeight="1" x14ac:dyDescent="0.35">
      <c r="A32" s="57"/>
      <c r="D32" s="53" t="s">
        <v>112</v>
      </c>
      <c r="H32" s="63"/>
      <c r="I32" s="70"/>
      <c r="J32" s="73"/>
      <c r="K32" s="184"/>
      <c r="L32" s="73"/>
      <c r="M32" s="70"/>
      <c r="N32" s="74"/>
      <c r="O32" s="184"/>
    </row>
    <row r="33" spans="1:15" ht="18.649999999999999" customHeight="1" x14ac:dyDescent="0.35">
      <c r="A33" s="57"/>
      <c r="E33" s="75" t="s">
        <v>113</v>
      </c>
      <c r="F33" s="75"/>
      <c r="H33" s="63"/>
      <c r="I33" s="76">
        <v>-30172398</v>
      </c>
      <c r="J33" s="77"/>
      <c r="K33" s="80">
        <v>-476297</v>
      </c>
      <c r="L33" s="77"/>
      <c r="M33" s="76">
        <v>-30172398</v>
      </c>
      <c r="N33" s="78"/>
      <c r="O33" s="80">
        <v>-476297</v>
      </c>
    </row>
    <row r="34" spans="1:15" ht="6" customHeight="1" x14ac:dyDescent="0.35">
      <c r="A34" s="52"/>
      <c r="F34" s="62"/>
      <c r="H34" s="63"/>
      <c r="I34" s="70"/>
      <c r="J34" s="65"/>
      <c r="K34" s="184"/>
      <c r="L34" s="65"/>
      <c r="M34" s="70"/>
      <c r="N34" s="65"/>
      <c r="O34" s="184"/>
    </row>
    <row r="35" spans="1:15" ht="18.649999999999999" customHeight="1" x14ac:dyDescent="0.35">
      <c r="B35" s="57" t="s">
        <v>114</v>
      </c>
      <c r="F35" s="62"/>
      <c r="H35" s="63"/>
      <c r="I35" s="70"/>
      <c r="J35" s="53"/>
      <c r="K35" s="184"/>
      <c r="M35" s="70"/>
      <c r="N35" s="53"/>
      <c r="O35" s="184"/>
    </row>
    <row r="36" spans="1:15" ht="18.649999999999999" customHeight="1" x14ac:dyDescent="0.35">
      <c r="B36" s="57"/>
      <c r="C36" s="53" t="s">
        <v>109</v>
      </c>
      <c r="F36" s="62"/>
      <c r="H36" s="63"/>
      <c r="I36" s="76">
        <f>SUM(I28:I33)</f>
        <v>-22602563</v>
      </c>
      <c r="J36" s="79"/>
      <c r="K36" s="80">
        <f>SUM(K28:K33)</f>
        <v>6881261</v>
      </c>
      <c r="L36" s="79"/>
      <c r="M36" s="76">
        <f>SUM(M28:M33)</f>
        <v>-28964285</v>
      </c>
      <c r="N36" s="81"/>
      <c r="O36" s="80">
        <f>SUM(O28:O33)</f>
        <v>3280785</v>
      </c>
    </row>
    <row r="37" spans="1:15" ht="6" customHeight="1" x14ac:dyDescent="0.35">
      <c r="A37" s="49"/>
      <c r="F37" s="62"/>
      <c r="H37" s="63"/>
      <c r="I37" s="70"/>
      <c r="J37" s="65"/>
      <c r="K37" s="184"/>
      <c r="L37" s="65"/>
      <c r="M37" s="70"/>
      <c r="N37" s="65"/>
      <c r="O37" s="184"/>
    </row>
    <row r="38" spans="1:15" ht="18.649999999999999" customHeight="1" x14ac:dyDescent="0.35">
      <c r="A38" s="57"/>
      <c r="B38" s="53" t="s">
        <v>240</v>
      </c>
      <c r="F38" s="62"/>
      <c r="H38" s="63"/>
      <c r="I38" s="70"/>
      <c r="J38" s="73"/>
      <c r="K38" s="184"/>
      <c r="L38" s="73"/>
      <c r="M38" s="70"/>
      <c r="N38" s="74"/>
      <c r="O38" s="184"/>
    </row>
    <row r="39" spans="1:15" ht="18.649999999999999" customHeight="1" x14ac:dyDescent="0.35">
      <c r="A39" s="57"/>
      <c r="D39" s="53" t="s">
        <v>115</v>
      </c>
      <c r="F39" s="62"/>
      <c r="H39" s="63"/>
      <c r="I39" s="70">
        <v>71687809</v>
      </c>
      <c r="J39" s="73"/>
      <c r="K39" s="184">
        <v>41407852</v>
      </c>
      <c r="L39" s="73"/>
      <c r="M39" s="70">
        <v>0</v>
      </c>
      <c r="N39" s="74"/>
      <c r="O39" s="184">
        <v>0</v>
      </c>
    </row>
    <row r="40" spans="1:15" ht="6" customHeight="1" x14ac:dyDescent="0.35">
      <c r="A40" s="52"/>
      <c r="F40" s="62"/>
      <c r="H40" s="63"/>
      <c r="I40" s="82"/>
      <c r="J40" s="53"/>
      <c r="K40" s="186"/>
      <c r="M40" s="82"/>
      <c r="N40" s="53"/>
      <c r="O40" s="186"/>
    </row>
    <row r="41" spans="1:15" ht="18.649999999999999" customHeight="1" x14ac:dyDescent="0.35">
      <c r="A41" s="57"/>
      <c r="B41" s="57" t="s">
        <v>239</v>
      </c>
      <c r="F41" s="62"/>
      <c r="H41" s="63"/>
      <c r="I41" s="76">
        <f>SUM(I39:I40)</f>
        <v>71687809</v>
      </c>
      <c r="J41" s="79"/>
      <c r="K41" s="80">
        <f>SUM(K39:K40)</f>
        <v>41407852</v>
      </c>
      <c r="L41" s="79"/>
      <c r="M41" s="76">
        <f>SUM(M39:M40)</f>
        <v>0</v>
      </c>
      <c r="N41" s="81"/>
      <c r="O41" s="80">
        <f>SUM(O39:O40)</f>
        <v>0</v>
      </c>
    </row>
    <row r="42" spans="1:15" ht="6" customHeight="1" x14ac:dyDescent="0.35">
      <c r="A42" s="49"/>
      <c r="F42" s="62"/>
      <c r="H42" s="63"/>
      <c r="I42" s="70"/>
      <c r="J42" s="65"/>
      <c r="K42" s="184"/>
      <c r="L42" s="65"/>
      <c r="M42" s="70"/>
      <c r="N42" s="65"/>
      <c r="O42" s="184"/>
    </row>
    <row r="43" spans="1:15" ht="18.649999999999999" customHeight="1" x14ac:dyDescent="0.35">
      <c r="A43" s="49" t="s">
        <v>116</v>
      </c>
      <c r="B43" s="52"/>
      <c r="F43" s="62"/>
      <c r="H43" s="63"/>
      <c r="I43" s="76">
        <f>I41+I36</f>
        <v>49085246</v>
      </c>
      <c r="J43" s="79"/>
      <c r="K43" s="80">
        <f>K41+K36</f>
        <v>48289113</v>
      </c>
      <c r="L43" s="79"/>
      <c r="M43" s="76">
        <f>M41+M36</f>
        <v>-28964285</v>
      </c>
      <c r="N43" s="81"/>
      <c r="O43" s="80">
        <f>O41+O36</f>
        <v>3280785</v>
      </c>
    </row>
    <row r="44" spans="1:15" ht="6" customHeight="1" x14ac:dyDescent="0.35">
      <c r="A44" s="49"/>
      <c r="B44" s="52"/>
      <c r="F44" s="62"/>
      <c r="H44" s="63"/>
      <c r="I44" s="83"/>
      <c r="J44" s="79"/>
      <c r="K44" s="84"/>
      <c r="L44" s="79"/>
      <c r="M44" s="83"/>
      <c r="N44" s="81"/>
      <c r="O44" s="84"/>
    </row>
    <row r="45" spans="1:15" ht="18.649999999999999" customHeight="1" thickBot="1" x14ac:dyDescent="0.4">
      <c r="A45" s="49" t="s">
        <v>117</v>
      </c>
      <c r="F45" s="62"/>
      <c r="H45" s="63"/>
      <c r="I45" s="85">
        <f>I25+I43</f>
        <v>-202407685</v>
      </c>
      <c r="J45" s="65"/>
      <c r="K45" s="187">
        <f>K25+K43</f>
        <v>-439596179</v>
      </c>
      <c r="L45" s="65"/>
      <c r="M45" s="85">
        <f>M25+M43</f>
        <v>-77006568</v>
      </c>
      <c r="N45" s="65"/>
      <c r="O45" s="187">
        <f>O25+O43</f>
        <v>-900447314</v>
      </c>
    </row>
    <row r="46" spans="1:15" ht="12" customHeight="1" thickTop="1" x14ac:dyDescent="0.35">
      <c r="A46" s="49"/>
      <c r="F46" s="62"/>
      <c r="H46" s="63"/>
      <c r="I46" s="70"/>
      <c r="J46" s="65"/>
      <c r="K46" s="184"/>
      <c r="L46" s="65"/>
      <c r="M46" s="70"/>
      <c r="N46" s="65"/>
      <c r="O46" s="184"/>
    </row>
    <row r="47" spans="1:15" ht="18.649999999999999" customHeight="1" x14ac:dyDescent="0.35">
      <c r="A47" s="49" t="s">
        <v>118</v>
      </c>
      <c r="F47" s="62"/>
      <c r="H47" s="63"/>
      <c r="I47" s="70"/>
      <c r="J47" s="65"/>
      <c r="K47" s="184"/>
      <c r="L47" s="65"/>
      <c r="M47" s="70"/>
      <c r="N47" s="65"/>
      <c r="O47" s="184"/>
    </row>
    <row r="48" spans="1:15" ht="18.649999999999999" customHeight="1" x14ac:dyDescent="0.35">
      <c r="B48" s="57" t="s">
        <v>119</v>
      </c>
      <c r="C48" s="57"/>
      <c r="D48" s="57"/>
      <c r="E48" s="57"/>
      <c r="F48" s="57"/>
      <c r="H48" s="63"/>
      <c r="I48" s="70">
        <f>I25</f>
        <v>-251492931</v>
      </c>
      <c r="J48" s="65"/>
      <c r="K48" s="184">
        <f>K25</f>
        <v>-487885292</v>
      </c>
      <c r="L48" s="65"/>
      <c r="M48" s="70">
        <f>M25</f>
        <v>-48042283</v>
      </c>
      <c r="N48" s="65"/>
      <c r="O48" s="184">
        <f>O25</f>
        <v>-903728099</v>
      </c>
    </row>
    <row r="49" spans="1:15" ht="18.649999999999999" customHeight="1" x14ac:dyDescent="0.35">
      <c r="B49" s="57" t="s">
        <v>120</v>
      </c>
      <c r="C49" s="57"/>
      <c r="D49" s="57"/>
      <c r="E49" s="57"/>
      <c r="F49" s="57"/>
      <c r="H49" s="63"/>
      <c r="I49" s="70">
        <v>0</v>
      </c>
      <c r="J49" s="68"/>
      <c r="K49" s="184">
        <v>0</v>
      </c>
      <c r="L49" s="68"/>
      <c r="M49" s="70">
        <v>0</v>
      </c>
      <c r="N49" s="86"/>
      <c r="O49" s="184">
        <v>0</v>
      </c>
    </row>
    <row r="50" spans="1:15" ht="6" customHeight="1" x14ac:dyDescent="0.35">
      <c r="F50" s="62"/>
      <c r="H50" s="63"/>
      <c r="I50" s="87"/>
      <c r="J50" s="68"/>
      <c r="K50" s="188"/>
      <c r="L50" s="68"/>
      <c r="M50" s="87"/>
      <c r="N50" s="68"/>
      <c r="O50" s="188"/>
    </row>
    <row r="51" spans="1:15" ht="18.649999999999999" customHeight="1" thickBot="1" x14ac:dyDescent="0.4">
      <c r="F51" s="62"/>
      <c r="H51" s="63"/>
      <c r="I51" s="85">
        <f>I48+I49</f>
        <v>-251492931</v>
      </c>
      <c r="J51" s="65"/>
      <c r="K51" s="187">
        <f>K48+K49</f>
        <v>-487885292</v>
      </c>
      <c r="L51" s="65"/>
      <c r="M51" s="85">
        <f>M48+M49</f>
        <v>-48042283</v>
      </c>
      <c r="N51" s="65"/>
      <c r="O51" s="187">
        <f>O48+O49</f>
        <v>-903728099</v>
      </c>
    </row>
    <row r="52" spans="1:15" ht="12" customHeight="1" thickTop="1" x14ac:dyDescent="0.35">
      <c r="A52" s="52"/>
      <c r="F52" s="62"/>
      <c r="H52" s="63"/>
      <c r="I52" s="88"/>
      <c r="J52" s="65"/>
      <c r="K52" s="89"/>
      <c r="L52" s="65"/>
      <c r="M52" s="70"/>
      <c r="N52" s="65"/>
      <c r="O52" s="184"/>
    </row>
    <row r="53" spans="1:15" ht="18.649999999999999" customHeight="1" x14ac:dyDescent="0.35">
      <c r="A53" s="49" t="s">
        <v>121</v>
      </c>
      <c r="F53" s="62"/>
      <c r="H53" s="63"/>
      <c r="I53" s="70"/>
      <c r="J53" s="65"/>
      <c r="K53" s="184"/>
      <c r="L53" s="65"/>
      <c r="M53" s="70"/>
      <c r="N53" s="65"/>
      <c r="O53" s="184"/>
    </row>
    <row r="54" spans="1:15" ht="18.649999999999999" customHeight="1" x14ac:dyDescent="0.35">
      <c r="B54" s="57" t="s">
        <v>119</v>
      </c>
      <c r="F54" s="62"/>
      <c r="H54" s="63"/>
      <c r="I54" s="70">
        <f>I45</f>
        <v>-202407685</v>
      </c>
      <c r="J54" s="65"/>
      <c r="K54" s="184">
        <f>K45</f>
        <v>-439596179</v>
      </c>
      <c r="L54" s="65"/>
      <c r="M54" s="70">
        <f>M45</f>
        <v>-77006568</v>
      </c>
      <c r="N54" s="90"/>
      <c r="O54" s="184">
        <f>O45</f>
        <v>-900447314</v>
      </c>
    </row>
    <row r="55" spans="1:15" ht="18.649999999999999" customHeight="1" x14ac:dyDescent="0.35">
      <c r="B55" s="57" t="s">
        <v>120</v>
      </c>
      <c r="F55" s="62"/>
      <c r="H55" s="63"/>
      <c r="I55" s="70">
        <v>0</v>
      </c>
      <c r="J55" s="68"/>
      <c r="K55" s="184">
        <v>0</v>
      </c>
      <c r="L55" s="68"/>
      <c r="M55" s="70">
        <v>0</v>
      </c>
      <c r="N55" s="86"/>
      <c r="O55" s="184">
        <v>0</v>
      </c>
    </row>
    <row r="56" spans="1:15" ht="6" customHeight="1" x14ac:dyDescent="0.35">
      <c r="A56" s="52"/>
      <c r="F56" s="62"/>
      <c r="H56" s="63"/>
      <c r="I56" s="87"/>
      <c r="J56" s="68"/>
      <c r="K56" s="188"/>
      <c r="L56" s="68"/>
      <c r="M56" s="87"/>
      <c r="N56" s="68"/>
      <c r="O56" s="188"/>
    </row>
    <row r="57" spans="1:15" ht="18.649999999999999" customHeight="1" thickBot="1" x14ac:dyDescent="0.4">
      <c r="F57" s="62"/>
      <c r="H57" s="63"/>
      <c r="I57" s="85">
        <f>I54+I55</f>
        <v>-202407685</v>
      </c>
      <c r="J57" s="65"/>
      <c r="K57" s="187">
        <f>K54+K55</f>
        <v>-439596179</v>
      </c>
      <c r="L57" s="65"/>
      <c r="M57" s="85">
        <f>M54+M55</f>
        <v>-77006568</v>
      </c>
      <c r="N57" s="65"/>
      <c r="O57" s="187">
        <f>O54+O55</f>
        <v>-900447314</v>
      </c>
    </row>
    <row r="58" spans="1:15" ht="12" customHeight="1" thickTop="1" x14ac:dyDescent="0.35">
      <c r="F58" s="62"/>
      <c r="H58" s="63"/>
      <c r="I58" s="70"/>
      <c r="J58" s="65"/>
      <c r="K58" s="184"/>
      <c r="L58" s="65"/>
      <c r="M58" s="70"/>
      <c r="N58" s="65"/>
      <c r="O58" s="184"/>
    </row>
    <row r="59" spans="1:15" ht="18.649999999999999" customHeight="1" x14ac:dyDescent="0.35">
      <c r="A59" s="49" t="s">
        <v>122</v>
      </c>
      <c r="F59" s="62"/>
      <c r="I59" s="70"/>
      <c r="J59" s="53"/>
      <c r="K59" s="184"/>
      <c r="M59" s="70"/>
      <c r="N59" s="53"/>
      <c r="O59" s="184"/>
    </row>
    <row r="60" spans="1:15" ht="6" customHeight="1" x14ac:dyDescent="0.35">
      <c r="A60" s="57"/>
      <c r="F60" s="62"/>
      <c r="H60" s="63"/>
      <c r="I60" s="70"/>
      <c r="K60" s="184"/>
      <c r="L60" s="63"/>
      <c r="M60" s="70"/>
      <c r="O60" s="184"/>
    </row>
    <row r="61" spans="1:15" ht="18.649999999999999" customHeight="1" x14ac:dyDescent="0.35">
      <c r="A61" s="57" t="s">
        <v>243</v>
      </c>
      <c r="F61" s="62"/>
      <c r="G61" s="62">
        <v>30</v>
      </c>
      <c r="H61" s="63"/>
      <c r="I61" s="91">
        <v>-2.1999999999999999E-2</v>
      </c>
      <c r="J61" s="89"/>
      <c r="K61" s="92">
        <v>-7.4999999999999997E-2</v>
      </c>
      <c r="L61" s="89"/>
      <c r="M61" s="91">
        <v>-4.0000000000000001E-3</v>
      </c>
      <c r="N61" s="93"/>
      <c r="O61" s="92">
        <v>-0.13900000000000001</v>
      </c>
    </row>
    <row r="62" spans="1:15" ht="11.25" customHeight="1" x14ac:dyDescent="0.35">
      <c r="A62" s="57"/>
      <c r="F62" s="62"/>
      <c r="H62" s="63"/>
      <c r="I62" s="92"/>
      <c r="J62" s="73"/>
      <c r="K62" s="92"/>
      <c r="L62" s="73"/>
      <c r="M62" s="92"/>
      <c r="N62" s="74"/>
      <c r="O62" s="92"/>
    </row>
    <row r="63" spans="1:15" ht="21.75" customHeight="1" x14ac:dyDescent="0.35">
      <c r="A63" s="94" t="s">
        <v>37</v>
      </c>
      <c r="B63" s="95"/>
      <c r="C63" s="95"/>
      <c r="D63" s="95"/>
      <c r="E63" s="95"/>
      <c r="F63" s="95"/>
      <c r="G63" s="95"/>
      <c r="H63" s="95"/>
      <c r="I63" s="96"/>
      <c r="J63" s="95"/>
      <c r="K63" s="96"/>
      <c r="L63" s="95"/>
      <c r="M63" s="96"/>
      <c r="N63" s="95"/>
      <c r="O63" s="96"/>
    </row>
  </sheetData>
  <mergeCells count="2">
    <mergeCell ref="I5:K5"/>
    <mergeCell ref="M5:O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75702-ED71-47B5-A6EF-2D4125FE84F7}">
  <dimension ref="A1:AF42"/>
  <sheetViews>
    <sheetView zoomScale="85" zoomScaleNormal="85" zoomScaleSheetLayoutView="100" workbookViewId="0">
      <selection activeCell="D37" sqref="D37"/>
    </sheetView>
  </sheetViews>
  <sheetFormatPr defaultColWidth="9.453125" defaultRowHeight="21.75" customHeight="1" x14ac:dyDescent="0.55000000000000004"/>
  <cols>
    <col min="1" max="3" width="1.453125" style="57" customWidth="1"/>
    <col min="4" max="4" width="22.81640625" style="57" customWidth="1"/>
    <col min="5" max="5" width="11.54296875" style="57" customWidth="1"/>
    <col min="6" max="6" width="8" style="57" customWidth="1"/>
    <col min="7" max="7" width="0.54296875" style="57" customWidth="1"/>
    <col min="8" max="8" width="12" style="53" bestFit="1" customWidth="1"/>
    <col min="9" max="9" width="0.54296875" style="57" customWidth="1"/>
    <col min="10" max="10" width="12" style="53" customWidth="1"/>
    <col min="11" max="11" width="0.54296875" style="57" customWidth="1"/>
    <col min="12" max="12" width="13.453125" style="57" bestFit="1" customWidth="1"/>
    <col min="13" max="13" width="0.54296875" style="57" customWidth="1"/>
    <col min="14" max="14" width="11.54296875" style="53" customWidth="1"/>
    <col min="15" max="15" width="0.54296875" style="57" customWidth="1"/>
    <col min="16" max="16" width="10.453125" style="53" customWidth="1"/>
    <col min="17" max="17" width="0.54296875" style="53" customWidth="1"/>
    <col min="18" max="18" width="12.54296875" style="53" customWidth="1"/>
    <col min="19" max="19" width="0.54296875" style="53" customWidth="1"/>
    <col min="20" max="20" width="13.453125" style="53" customWidth="1"/>
    <col min="21" max="21" width="0.54296875" style="53" customWidth="1"/>
    <col min="22" max="22" width="17.453125" style="53" customWidth="1"/>
    <col min="23" max="23" width="0.54296875" style="53" customWidth="1"/>
    <col min="24" max="24" width="13.453125" style="53" customWidth="1"/>
    <col min="25" max="25" width="0.54296875" style="53" customWidth="1"/>
    <col min="26" max="26" width="15.54296875" style="53" customWidth="1"/>
    <col min="27" max="27" width="0.54296875" style="53" customWidth="1"/>
    <col min="28" max="28" width="11" style="57" customWidth="1"/>
    <col min="29" max="29" width="0.54296875" style="53" customWidth="1"/>
    <col min="30" max="30" width="12.453125" style="57" customWidth="1"/>
    <col min="31" max="31" width="0.54296875" style="53" customWidth="1"/>
    <col min="32" max="32" width="10.54296875" style="57" customWidth="1"/>
    <col min="33" max="16384" width="9.453125" style="100"/>
  </cols>
  <sheetData>
    <row r="1" spans="1:32" s="57" customFormat="1" ht="20.9" customHeight="1" x14ac:dyDescent="0.35">
      <c r="A1" s="49" t="s">
        <v>0</v>
      </c>
      <c r="B1" s="49"/>
      <c r="C1" s="49"/>
      <c r="H1" s="98"/>
      <c r="J1" s="98"/>
      <c r="N1" s="98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C1" s="53"/>
      <c r="AE1" s="53"/>
    </row>
    <row r="2" spans="1:32" ht="20.9" customHeight="1" x14ac:dyDescent="0.55000000000000004">
      <c r="A2" s="49" t="s">
        <v>123</v>
      </c>
      <c r="C2" s="99"/>
      <c r="H2" s="98"/>
      <c r="J2" s="98"/>
      <c r="N2" s="98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C2" s="57"/>
      <c r="AE2" s="57"/>
    </row>
    <row r="3" spans="1:32" ht="20.9" customHeight="1" x14ac:dyDescent="0.55000000000000004">
      <c r="A3" s="54" t="s">
        <v>91</v>
      </c>
      <c r="B3" s="54"/>
      <c r="C3" s="54"/>
      <c r="D3" s="203"/>
      <c r="E3" s="94"/>
      <c r="F3" s="94"/>
      <c r="G3" s="94"/>
      <c r="H3" s="101"/>
      <c r="I3" s="94"/>
      <c r="J3" s="101"/>
      <c r="K3" s="94"/>
      <c r="L3" s="94"/>
      <c r="M3" s="94"/>
      <c r="N3" s="101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102"/>
      <c r="AE3" s="102"/>
      <c r="AF3" s="102"/>
    </row>
    <row r="4" spans="1:32" ht="20.9" customHeight="1" x14ac:dyDescent="0.55000000000000004">
      <c r="A4" s="49"/>
      <c r="B4" s="49"/>
      <c r="C4" s="49"/>
      <c r="D4" s="50"/>
      <c r="H4" s="98"/>
      <c r="J4" s="98"/>
      <c r="N4" s="98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C4" s="57"/>
      <c r="AE4" s="57"/>
    </row>
    <row r="5" spans="1:32" s="57" customFormat="1" ht="20.9" customHeight="1" x14ac:dyDescent="0.35">
      <c r="A5" s="49"/>
      <c r="B5" s="49"/>
      <c r="C5" s="49"/>
      <c r="D5" s="50"/>
      <c r="E5" s="50"/>
      <c r="F5" s="50"/>
      <c r="G5" s="50"/>
      <c r="H5" s="213" t="s">
        <v>124</v>
      </c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50"/>
      <c r="AE5" s="50"/>
    </row>
    <row r="6" spans="1:32" s="57" customFormat="1" ht="20.9" customHeight="1" x14ac:dyDescent="0.35">
      <c r="A6" s="49"/>
      <c r="B6" s="49"/>
      <c r="C6" s="49"/>
      <c r="D6" s="50"/>
      <c r="H6" s="53"/>
      <c r="J6" s="53"/>
      <c r="N6" s="53"/>
      <c r="P6" s="53"/>
      <c r="Q6" s="53"/>
      <c r="R6" s="53"/>
      <c r="S6" s="53"/>
      <c r="T6" s="214" t="s">
        <v>85</v>
      </c>
      <c r="U6" s="214"/>
      <c r="V6" s="214"/>
      <c r="W6" s="214"/>
      <c r="X6" s="214"/>
      <c r="Y6" s="214"/>
      <c r="Z6" s="214"/>
      <c r="AA6" s="60"/>
      <c r="AB6" s="205"/>
      <c r="AC6" s="60"/>
      <c r="AE6" s="60"/>
    </row>
    <row r="7" spans="1:32" s="57" customFormat="1" ht="20.9" customHeight="1" x14ac:dyDescent="0.35">
      <c r="A7" s="49"/>
      <c r="B7" s="49"/>
      <c r="C7" s="49"/>
      <c r="D7" s="50"/>
      <c r="H7" s="53"/>
      <c r="J7" s="53"/>
      <c r="N7" s="53"/>
      <c r="P7" s="215" t="s">
        <v>81</v>
      </c>
      <c r="Q7" s="215"/>
      <c r="R7" s="215"/>
      <c r="S7" s="52"/>
      <c r="T7" s="216" t="s">
        <v>125</v>
      </c>
      <c r="U7" s="216"/>
      <c r="V7" s="216"/>
      <c r="W7" s="216"/>
      <c r="X7" s="216"/>
      <c r="Y7" s="53"/>
      <c r="Z7" s="205"/>
      <c r="AA7" s="60"/>
      <c r="AB7" s="60"/>
      <c r="AC7" s="60"/>
      <c r="AE7" s="60"/>
    </row>
    <row r="8" spans="1:32" s="57" customFormat="1" ht="20.9" customHeight="1" x14ac:dyDescent="0.35">
      <c r="A8" s="49"/>
      <c r="B8" s="49"/>
      <c r="C8" s="49"/>
      <c r="D8" s="50"/>
      <c r="H8" s="53"/>
      <c r="J8" s="53"/>
      <c r="N8" s="53"/>
      <c r="P8" s="217"/>
      <c r="Q8" s="217"/>
      <c r="R8" s="217"/>
      <c r="S8" s="52"/>
      <c r="T8" s="52"/>
      <c r="U8" s="52"/>
      <c r="V8" s="60" t="s">
        <v>126</v>
      </c>
      <c r="W8" s="52"/>
      <c r="X8" s="60" t="s">
        <v>127</v>
      </c>
      <c r="Y8" s="53"/>
      <c r="Z8" s="205"/>
      <c r="AA8" s="60"/>
      <c r="AB8" s="60"/>
      <c r="AC8" s="60"/>
      <c r="AE8" s="60"/>
    </row>
    <row r="9" spans="1:32" s="57" customFormat="1" ht="20.9" customHeight="1" x14ac:dyDescent="0.6">
      <c r="A9" s="49"/>
      <c r="B9" s="49"/>
      <c r="C9" s="49"/>
      <c r="D9" s="50"/>
      <c r="H9" s="53"/>
      <c r="J9" s="60"/>
      <c r="L9" s="60"/>
      <c r="N9" s="103" t="s">
        <v>128</v>
      </c>
      <c r="P9" s="60" t="s">
        <v>129</v>
      </c>
      <c r="Q9" s="53"/>
      <c r="R9" s="53"/>
      <c r="S9" s="53"/>
      <c r="T9" s="60" t="s">
        <v>130</v>
      </c>
      <c r="U9" s="53"/>
      <c r="V9" s="60" t="s">
        <v>131</v>
      </c>
      <c r="W9" s="53"/>
      <c r="X9" s="60" t="s">
        <v>132</v>
      </c>
      <c r="Y9" s="53"/>
      <c r="AA9" s="60"/>
      <c r="AB9" s="60" t="s">
        <v>133</v>
      </c>
      <c r="AC9" s="60"/>
      <c r="AE9" s="60"/>
    </row>
    <row r="10" spans="1:32" s="57" customFormat="1" ht="20.9" customHeight="1" x14ac:dyDescent="0.35">
      <c r="A10" s="49"/>
      <c r="B10" s="49"/>
      <c r="C10" s="49"/>
      <c r="D10" s="50"/>
      <c r="H10" s="60" t="s">
        <v>134</v>
      </c>
      <c r="J10" s="60" t="s">
        <v>135</v>
      </c>
      <c r="K10" s="60"/>
      <c r="L10" s="60" t="s">
        <v>136</v>
      </c>
      <c r="N10" s="60" t="s">
        <v>137</v>
      </c>
      <c r="P10" s="60" t="s">
        <v>138</v>
      </c>
      <c r="Q10" s="60"/>
      <c r="R10" s="60"/>
      <c r="S10" s="60"/>
      <c r="T10" s="60" t="s">
        <v>139</v>
      </c>
      <c r="U10" s="60"/>
      <c r="V10" s="60" t="s">
        <v>140</v>
      </c>
      <c r="W10" s="60"/>
      <c r="X10" s="60" t="s">
        <v>141</v>
      </c>
      <c r="Y10" s="60"/>
      <c r="Z10" s="60" t="s">
        <v>142</v>
      </c>
      <c r="AA10" s="60"/>
      <c r="AB10" s="60" t="s">
        <v>143</v>
      </c>
      <c r="AC10" s="60"/>
      <c r="AD10" s="104" t="s">
        <v>144</v>
      </c>
      <c r="AE10" s="60"/>
      <c r="AF10" s="104" t="s">
        <v>133</v>
      </c>
    </row>
    <row r="11" spans="1:32" s="57" customFormat="1" ht="20.9" customHeight="1" x14ac:dyDescent="0.35">
      <c r="A11" s="49"/>
      <c r="B11" s="49"/>
      <c r="C11" s="49"/>
      <c r="D11" s="50"/>
      <c r="H11" s="60" t="s">
        <v>145</v>
      </c>
      <c r="J11" s="60" t="s">
        <v>146</v>
      </c>
      <c r="K11" s="60"/>
      <c r="L11" s="60" t="s">
        <v>146</v>
      </c>
      <c r="N11" s="60" t="s">
        <v>147</v>
      </c>
      <c r="P11" s="60" t="s">
        <v>148</v>
      </c>
      <c r="Q11" s="60"/>
      <c r="R11" s="60" t="s">
        <v>84</v>
      </c>
      <c r="S11" s="60"/>
      <c r="T11" s="60" t="s">
        <v>9</v>
      </c>
      <c r="U11" s="60"/>
      <c r="V11" s="60" t="s">
        <v>149</v>
      </c>
      <c r="W11" s="60"/>
      <c r="X11" s="60" t="s">
        <v>150</v>
      </c>
      <c r="Y11" s="60"/>
      <c r="Z11" s="60" t="s">
        <v>151</v>
      </c>
      <c r="AA11" s="60"/>
      <c r="AB11" s="60" t="s">
        <v>152</v>
      </c>
      <c r="AC11" s="60"/>
      <c r="AD11" s="104" t="s">
        <v>153</v>
      </c>
      <c r="AE11" s="60"/>
      <c r="AF11" s="104" t="s">
        <v>154</v>
      </c>
    </row>
    <row r="12" spans="1:32" s="57" customFormat="1" ht="20.9" customHeight="1" x14ac:dyDescent="0.35">
      <c r="E12" s="50"/>
      <c r="F12" s="206" t="s">
        <v>7</v>
      </c>
      <c r="G12" s="50"/>
      <c r="H12" s="105" t="s">
        <v>8</v>
      </c>
      <c r="I12" s="50"/>
      <c r="J12" s="105" t="s">
        <v>8</v>
      </c>
      <c r="K12" s="50"/>
      <c r="L12" s="105" t="s">
        <v>8</v>
      </c>
      <c r="M12" s="50"/>
      <c r="N12" s="105" t="s">
        <v>8</v>
      </c>
      <c r="O12" s="50"/>
      <c r="P12" s="105" t="s">
        <v>8</v>
      </c>
      <c r="Q12" s="60"/>
      <c r="R12" s="105" t="s">
        <v>8</v>
      </c>
      <c r="S12" s="60"/>
      <c r="T12" s="105" t="s">
        <v>8</v>
      </c>
      <c r="U12" s="60"/>
      <c r="V12" s="105" t="s">
        <v>8</v>
      </c>
      <c r="W12" s="60"/>
      <c r="X12" s="105" t="s">
        <v>8</v>
      </c>
      <c r="Y12" s="60"/>
      <c r="Z12" s="105" t="s">
        <v>8</v>
      </c>
      <c r="AA12" s="60"/>
      <c r="AB12" s="105" t="s">
        <v>8</v>
      </c>
      <c r="AC12" s="60"/>
      <c r="AD12" s="105" t="s">
        <v>8</v>
      </c>
      <c r="AE12" s="60"/>
      <c r="AF12" s="105" t="s">
        <v>8</v>
      </c>
    </row>
    <row r="13" spans="1:32" s="57" customFormat="1" ht="20.9" customHeight="1" x14ac:dyDescent="0.35">
      <c r="A13" s="49"/>
      <c r="B13" s="49"/>
      <c r="H13" s="53"/>
      <c r="J13" s="53"/>
      <c r="N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63"/>
      <c r="AA13" s="63"/>
      <c r="AB13" s="53"/>
      <c r="AC13" s="63"/>
      <c r="AE13" s="63"/>
    </row>
    <row r="14" spans="1:32" s="57" customFormat="1" ht="20.9" customHeight="1" x14ac:dyDescent="0.35">
      <c r="A14" s="49" t="s">
        <v>155</v>
      </c>
      <c r="H14" s="68">
        <v>2133643872</v>
      </c>
      <c r="J14" s="68">
        <v>612679954</v>
      </c>
      <c r="L14" s="68">
        <v>-1263172717</v>
      </c>
      <c r="N14" s="68">
        <v>41479200</v>
      </c>
      <c r="P14" s="68">
        <v>56845152</v>
      </c>
      <c r="Q14" s="68"/>
      <c r="R14" s="68">
        <v>-1535939388</v>
      </c>
      <c r="S14" s="68"/>
      <c r="T14" s="68">
        <v>237551737</v>
      </c>
      <c r="U14" s="68"/>
      <c r="V14" s="68">
        <v>-78040629</v>
      </c>
      <c r="W14" s="68"/>
      <c r="X14" s="68">
        <v>-106219309</v>
      </c>
      <c r="Y14" s="68"/>
      <c r="Z14" s="68">
        <f>SUM(T14,V14,X14)</f>
        <v>53291799</v>
      </c>
      <c r="AA14" s="68"/>
      <c r="AB14" s="68">
        <f>SUM(H14:R14,Z14)</f>
        <v>98827872</v>
      </c>
      <c r="AC14" s="68"/>
      <c r="AD14" s="68">
        <v>0</v>
      </c>
      <c r="AE14" s="68"/>
      <c r="AF14" s="68">
        <f>AB14+AD14</f>
        <v>98827872</v>
      </c>
    </row>
    <row r="15" spans="1:32" s="57" customFormat="1" ht="20.9" customHeight="1" x14ac:dyDescent="0.35">
      <c r="A15" s="57" t="s">
        <v>156</v>
      </c>
      <c r="F15" s="99"/>
      <c r="H15" s="68">
        <v>7424674374</v>
      </c>
      <c r="J15" s="68">
        <v>0</v>
      </c>
      <c r="L15" s="68">
        <v>-6682586361</v>
      </c>
      <c r="N15" s="68">
        <v>0</v>
      </c>
      <c r="O15" s="68"/>
      <c r="P15" s="68">
        <v>0</v>
      </c>
      <c r="Q15" s="68"/>
      <c r="R15" s="68">
        <v>0</v>
      </c>
      <c r="S15" s="68"/>
      <c r="T15" s="68">
        <v>0</v>
      </c>
      <c r="U15" s="68"/>
      <c r="V15" s="68">
        <v>0</v>
      </c>
      <c r="W15" s="68"/>
      <c r="X15" s="68">
        <v>0</v>
      </c>
      <c r="Y15" s="68"/>
      <c r="Z15" s="68">
        <f>SUM(T15,V15,X15)</f>
        <v>0</v>
      </c>
      <c r="AA15" s="68"/>
      <c r="AB15" s="68">
        <f>SUM(H15:R15,Z15)</f>
        <v>742088013</v>
      </c>
      <c r="AC15" s="68"/>
      <c r="AD15" s="68">
        <v>0</v>
      </c>
      <c r="AE15" s="68"/>
      <c r="AF15" s="68">
        <f>AB15+AD15</f>
        <v>742088013</v>
      </c>
    </row>
    <row r="16" spans="1:32" s="57" customFormat="1" ht="20.9" customHeight="1" x14ac:dyDescent="0.35">
      <c r="A16" s="57" t="s">
        <v>157</v>
      </c>
      <c r="E16" s="99"/>
      <c r="F16" s="99"/>
      <c r="G16" s="99"/>
      <c r="H16" s="65">
        <v>1035772955</v>
      </c>
      <c r="I16" s="99"/>
      <c r="J16" s="65">
        <v>0</v>
      </c>
      <c r="K16" s="99"/>
      <c r="L16" s="65">
        <v>-830961955</v>
      </c>
      <c r="M16" s="99"/>
      <c r="N16" s="65">
        <v>0</v>
      </c>
      <c r="O16" s="99"/>
      <c r="P16" s="65">
        <v>0</v>
      </c>
      <c r="Q16" s="68"/>
      <c r="R16" s="65">
        <v>0</v>
      </c>
      <c r="S16" s="68"/>
      <c r="T16" s="65">
        <v>0</v>
      </c>
      <c r="U16" s="68"/>
      <c r="V16" s="65">
        <v>0</v>
      </c>
      <c r="W16" s="68"/>
      <c r="X16" s="65">
        <v>0</v>
      </c>
      <c r="Y16" s="65"/>
      <c r="Z16" s="68">
        <f>SUM(T16,V16,X16)</f>
        <v>0</v>
      </c>
      <c r="AA16" s="65"/>
      <c r="AB16" s="68">
        <f>SUM(H16:R16,Z16)</f>
        <v>204811000</v>
      </c>
      <c r="AC16" s="65"/>
      <c r="AD16" s="68">
        <v>0</v>
      </c>
      <c r="AE16" s="65"/>
      <c r="AF16" s="68">
        <f>AB16+AD16</f>
        <v>204811000</v>
      </c>
    </row>
    <row r="17" spans="1:32" s="57" customFormat="1" ht="20.9" customHeight="1" x14ac:dyDescent="0.35">
      <c r="A17" s="57" t="s">
        <v>158</v>
      </c>
      <c r="E17" s="99"/>
      <c r="F17" s="99"/>
      <c r="G17" s="99"/>
      <c r="H17" s="107">
        <v>0</v>
      </c>
      <c r="I17" s="99"/>
      <c r="J17" s="107">
        <v>0</v>
      </c>
      <c r="K17" s="99"/>
      <c r="L17" s="107">
        <v>0</v>
      </c>
      <c r="M17" s="99"/>
      <c r="N17" s="107">
        <v>0</v>
      </c>
      <c r="O17" s="99"/>
      <c r="P17" s="107">
        <v>0</v>
      </c>
      <c r="Q17" s="68"/>
      <c r="R17" s="107">
        <v>-481056894</v>
      </c>
      <c r="S17" s="68"/>
      <c r="T17" s="107">
        <v>529160</v>
      </c>
      <c r="U17" s="68"/>
      <c r="V17" s="107">
        <v>-476297</v>
      </c>
      <c r="W17" s="68"/>
      <c r="X17" s="107">
        <v>41407852</v>
      </c>
      <c r="Y17" s="65"/>
      <c r="Z17" s="108">
        <f>SUM(T17,V17,X17)</f>
        <v>41460715</v>
      </c>
      <c r="AA17" s="65"/>
      <c r="AB17" s="108">
        <f>SUM(H17:R17,Z17)</f>
        <v>-439596179</v>
      </c>
      <c r="AC17" s="65"/>
      <c r="AD17" s="108">
        <v>0</v>
      </c>
      <c r="AE17" s="65"/>
      <c r="AF17" s="108">
        <f>AB17+AD17</f>
        <v>-439596179</v>
      </c>
    </row>
    <row r="18" spans="1:32" s="57" customFormat="1" ht="6" customHeight="1" x14ac:dyDescent="0.35">
      <c r="A18" s="49"/>
      <c r="B18" s="49"/>
      <c r="H18" s="68"/>
      <c r="J18" s="68"/>
      <c r="N18" s="68"/>
      <c r="P18" s="65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</row>
    <row r="19" spans="1:32" s="57" customFormat="1" ht="20.9" customHeight="1" thickBot="1" x14ac:dyDescent="0.4">
      <c r="A19" s="49" t="s">
        <v>159</v>
      </c>
      <c r="E19" s="68"/>
      <c r="F19" s="68"/>
      <c r="G19" s="68"/>
      <c r="H19" s="109">
        <f>SUM(H14:H17)</f>
        <v>10594091201</v>
      </c>
      <c r="I19" s="68"/>
      <c r="J19" s="109">
        <f>SUM(J14:J17)</f>
        <v>612679954</v>
      </c>
      <c r="K19" s="68"/>
      <c r="L19" s="109">
        <f>SUM(L14:L17)</f>
        <v>-8776721033</v>
      </c>
      <c r="M19" s="68"/>
      <c r="N19" s="109">
        <f>SUM(N14:N17)</f>
        <v>41479200</v>
      </c>
      <c r="O19" s="68"/>
      <c r="P19" s="109">
        <f>SUM(P14:P17)</f>
        <v>56845152</v>
      </c>
      <c r="Q19" s="68"/>
      <c r="R19" s="109">
        <f>SUM(R14:R17)</f>
        <v>-2016996282</v>
      </c>
      <c r="S19" s="68"/>
      <c r="T19" s="109">
        <f>SUM(T14:T17)</f>
        <v>238080897</v>
      </c>
      <c r="U19" s="68"/>
      <c r="V19" s="109">
        <f>SUM(V14:V17)</f>
        <v>-78516926</v>
      </c>
      <c r="W19" s="68"/>
      <c r="X19" s="109">
        <f>SUM(X14:X17)</f>
        <v>-64811457</v>
      </c>
      <c r="Y19" s="68"/>
      <c r="Z19" s="109">
        <f>SUM(Z14:Z17)</f>
        <v>94752514</v>
      </c>
      <c r="AA19" s="68"/>
      <c r="AB19" s="109">
        <f>SUM(AB14:AB17)</f>
        <v>606130706</v>
      </c>
      <c r="AC19" s="68"/>
      <c r="AD19" s="109">
        <f>SUM(AD14:AD18)</f>
        <v>0</v>
      </c>
      <c r="AE19" s="68"/>
      <c r="AF19" s="109">
        <f>SUM(AF14:AF17)</f>
        <v>606130706</v>
      </c>
    </row>
    <row r="20" spans="1:32" s="57" customFormat="1" ht="20.9" customHeight="1" thickTop="1" x14ac:dyDescent="0.35">
      <c r="A20" s="49"/>
      <c r="B20" s="49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E20" s="68"/>
    </row>
    <row r="21" spans="1:32" s="57" customFormat="1" ht="20.9" customHeight="1" x14ac:dyDescent="0.35">
      <c r="A21" s="49" t="s">
        <v>160</v>
      </c>
      <c r="H21" s="110">
        <v>10594091201</v>
      </c>
      <c r="I21" s="68"/>
      <c r="J21" s="110">
        <v>612679954</v>
      </c>
      <c r="K21" s="68"/>
      <c r="L21" s="110">
        <v>-8776721033</v>
      </c>
      <c r="M21" s="68"/>
      <c r="N21" s="110">
        <v>41479200</v>
      </c>
      <c r="O21" s="68"/>
      <c r="P21" s="110">
        <v>56845152</v>
      </c>
      <c r="Q21" s="68"/>
      <c r="R21" s="110">
        <v>-2016996282</v>
      </c>
      <c r="S21" s="68"/>
      <c r="T21" s="110">
        <v>238080897</v>
      </c>
      <c r="U21" s="68"/>
      <c r="V21" s="110">
        <v>-78516926</v>
      </c>
      <c r="W21" s="68"/>
      <c r="X21" s="110">
        <v>-64811457</v>
      </c>
      <c r="Y21" s="68"/>
      <c r="Z21" s="110">
        <f>SUM(T21,V21,X21)</f>
        <v>94752514</v>
      </c>
      <c r="AA21" s="68"/>
      <c r="AB21" s="110">
        <f>SUM(Z21,R21,P21,N21,J21,H21,L21)</f>
        <v>606130706</v>
      </c>
      <c r="AC21" s="68"/>
      <c r="AD21" s="110">
        <v>0</v>
      </c>
      <c r="AE21" s="68"/>
      <c r="AF21" s="110">
        <f>AB21+AD21</f>
        <v>606130706</v>
      </c>
    </row>
    <row r="22" spans="1:32" s="57" customFormat="1" ht="20.9" customHeight="1" x14ac:dyDescent="0.35">
      <c r="A22" s="57" t="s">
        <v>157</v>
      </c>
      <c r="F22" s="99" t="s">
        <v>161</v>
      </c>
      <c r="H22" s="110">
        <v>1397083500</v>
      </c>
      <c r="I22" s="68"/>
      <c r="J22" s="110">
        <v>0</v>
      </c>
      <c r="K22" s="68"/>
      <c r="L22" s="110">
        <v>-1299146400</v>
      </c>
      <c r="M22" s="68"/>
      <c r="N22" s="110">
        <v>0</v>
      </c>
      <c r="O22" s="68"/>
      <c r="P22" s="110">
        <v>0</v>
      </c>
      <c r="Q22" s="68"/>
      <c r="R22" s="110">
        <v>0</v>
      </c>
      <c r="S22" s="68"/>
      <c r="T22" s="110">
        <v>0</v>
      </c>
      <c r="U22" s="68"/>
      <c r="V22" s="110">
        <v>0</v>
      </c>
      <c r="W22" s="68"/>
      <c r="X22" s="110">
        <v>0</v>
      </c>
      <c r="Y22" s="68"/>
      <c r="Z22" s="110">
        <f>SUM(T22,V22,X22)</f>
        <v>0</v>
      </c>
      <c r="AA22" s="68"/>
      <c r="AB22" s="110">
        <f>SUM(Z22,R22,P22,N22,J22,H22,L22)</f>
        <v>97937100</v>
      </c>
      <c r="AC22" s="68"/>
      <c r="AD22" s="110">
        <v>0</v>
      </c>
      <c r="AE22" s="68"/>
      <c r="AF22" s="110">
        <f>AB22+AD22</f>
        <v>97937100</v>
      </c>
    </row>
    <row r="23" spans="1:32" s="57" customFormat="1" ht="20.9" customHeight="1" x14ac:dyDescent="0.35">
      <c r="A23" s="57" t="s">
        <v>162</v>
      </c>
      <c r="F23" s="99" t="s">
        <v>163</v>
      </c>
      <c r="H23" s="110">
        <v>367012446</v>
      </c>
      <c r="I23" s="68"/>
      <c r="J23" s="110">
        <v>0</v>
      </c>
      <c r="K23" s="68"/>
      <c r="L23" s="110">
        <v>-330311201</v>
      </c>
      <c r="M23" s="68"/>
      <c r="N23" s="110">
        <v>0</v>
      </c>
      <c r="O23" s="68"/>
      <c r="P23" s="110">
        <v>0</v>
      </c>
      <c r="Q23" s="68"/>
      <c r="R23" s="110">
        <v>0</v>
      </c>
      <c r="S23" s="68"/>
      <c r="T23" s="110">
        <v>0</v>
      </c>
      <c r="U23" s="68"/>
      <c r="V23" s="110">
        <v>0</v>
      </c>
      <c r="W23" s="68"/>
      <c r="X23" s="111">
        <v>0</v>
      </c>
      <c r="Y23" s="68"/>
      <c r="Z23" s="110">
        <f>SUM(T23,V23,X23)</f>
        <v>0</v>
      </c>
      <c r="AA23" s="68"/>
      <c r="AB23" s="110">
        <f>SUM(Z23,R23,P23,N23,J23,H23,L23)</f>
        <v>36701245</v>
      </c>
      <c r="AC23" s="68"/>
      <c r="AD23" s="110">
        <v>0</v>
      </c>
      <c r="AE23" s="68"/>
      <c r="AF23" s="110">
        <f>AB23+AD23</f>
        <v>36701245</v>
      </c>
    </row>
    <row r="24" spans="1:32" s="57" customFormat="1" ht="20.9" customHeight="1" x14ac:dyDescent="0.35">
      <c r="A24" s="57" t="s">
        <v>158</v>
      </c>
      <c r="E24" s="99"/>
      <c r="F24" s="99"/>
      <c r="G24" s="99"/>
      <c r="H24" s="111">
        <v>0</v>
      </c>
      <c r="I24" s="99"/>
      <c r="J24" s="110">
        <v>0</v>
      </c>
      <c r="K24" s="99"/>
      <c r="L24" s="110">
        <v>0</v>
      </c>
      <c r="M24" s="99"/>
      <c r="N24" s="110">
        <v>0</v>
      </c>
      <c r="O24" s="99"/>
      <c r="P24" s="110">
        <v>0</v>
      </c>
      <c r="Q24" s="68"/>
      <c r="R24" s="110">
        <f>Thai9!I25+Thai9!I30</f>
        <v>-248052440</v>
      </c>
      <c r="S24" s="68"/>
      <c r="T24" s="110">
        <f>Thai9!I31</f>
        <v>4129344</v>
      </c>
      <c r="U24" s="68"/>
      <c r="V24" s="111">
        <f>Thai9!I33</f>
        <v>-30172398</v>
      </c>
      <c r="W24" s="68"/>
      <c r="X24" s="110">
        <f>Thai9!I39</f>
        <v>71687809</v>
      </c>
      <c r="Y24" s="65"/>
      <c r="Z24" s="110">
        <f>SUM(T24,V24,X24)</f>
        <v>45644755</v>
      </c>
      <c r="AA24" s="68"/>
      <c r="AB24" s="110">
        <f>SUM(Z24,R24,P24,N24,J24,H24,L24)</f>
        <v>-202407685</v>
      </c>
      <c r="AC24" s="68"/>
      <c r="AD24" s="110">
        <v>0</v>
      </c>
      <c r="AE24" s="68"/>
      <c r="AF24" s="110">
        <f t="shared" ref="AF24" si="0">AB24+AD24</f>
        <v>-202407685</v>
      </c>
    </row>
    <row r="25" spans="1:32" s="57" customFormat="1" ht="6" customHeight="1" x14ac:dyDescent="0.35">
      <c r="A25" s="49"/>
      <c r="B25" s="49"/>
      <c r="H25" s="112"/>
      <c r="J25" s="112"/>
      <c r="L25" s="112"/>
      <c r="N25" s="112"/>
      <c r="P25" s="112"/>
      <c r="Q25" s="68"/>
      <c r="R25" s="112"/>
      <c r="S25" s="68"/>
      <c r="T25" s="112"/>
      <c r="U25" s="68"/>
      <c r="V25" s="112"/>
      <c r="W25" s="68"/>
      <c r="X25" s="112"/>
      <c r="Y25" s="68"/>
      <c r="Z25" s="112"/>
      <c r="AA25" s="68"/>
      <c r="AB25" s="112"/>
      <c r="AC25" s="68"/>
      <c r="AD25" s="112"/>
      <c r="AE25" s="68"/>
      <c r="AF25" s="112"/>
    </row>
    <row r="26" spans="1:32" s="57" customFormat="1" ht="20.9" customHeight="1" thickBot="1" x14ac:dyDescent="0.4">
      <c r="A26" s="49" t="s">
        <v>164</v>
      </c>
      <c r="E26" s="68"/>
      <c r="F26" s="68"/>
      <c r="G26" s="68"/>
      <c r="H26" s="113">
        <f>SUM(H21:H24)</f>
        <v>12358187147</v>
      </c>
      <c r="I26" s="68"/>
      <c r="J26" s="113">
        <f>SUM(J21:J24)</f>
        <v>612679954</v>
      </c>
      <c r="K26" s="68"/>
      <c r="L26" s="113">
        <f>SUM(L21:L24)</f>
        <v>-10406178634</v>
      </c>
      <c r="M26" s="68"/>
      <c r="N26" s="113">
        <f>SUM(N21:N24)</f>
        <v>41479200</v>
      </c>
      <c r="O26" s="68"/>
      <c r="P26" s="113">
        <f>SUM(P21:P24)</f>
        <v>56845152</v>
      </c>
      <c r="Q26" s="68"/>
      <c r="R26" s="113">
        <f>SUM(R21:R24)</f>
        <v>-2265048722</v>
      </c>
      <c r="S26" s="68"/>
      <c r="T26" s="113">
        <f>SUM(T21:T24)</f>
        <v>242210241</v>
      </c>
      <c r="U26" s="68"/>
      <c r="V26" s="113">
        <f>SUM(V21:V24)</f>
        <v>-108689324</v>
      </c>
      <c r="W26" s="68"/>
      <c r="X26" s="113">
        <f>SUM(X21:X24)</f>
        <v>6876352</v>
      </c>
      <c r="Y26" s="68"/>
      <c r="Z26" s="113">
        <f>SUM(Z21:Z24)</f>
        <v>140397269</v>
      </c>
      <c r="AA26" s="68"/>
      <c r="AB26" s="113">
        <f>SUM(AB21:AB24)</f>
        <v>538361366</v>
      </c>
      <c r="AC26" s="68"/>
      <c r="AD26" s="113">
        <f>SUM(AD21:AD24)</f>
        <v>0</v>
      </c>
      <c r="AE26" s="68"/>
      <c r="AF26" s="113">
        <f>SUM(AF21:AF24)</f>
        <v>538361366</v>
      </c>
    </row>
    <row r="27" spans="1:32" s="57" customFormat="1" ht="20.9" customHeight="1" thickTop="1" x14ac:dyDescent="0.35">
      <c r="A27" s="49"/>
      <c r="B27" s="49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E27" s="68"/>
      <c r="AF27" s="68"/>
    </row>
    <row r="28" spans="1:32" s="57" customFormat="1" ht="20.9" customHeight="1" x14ac:dyDescent="0.35">
      <c r="A28" s="49"/>
      <c r="B28" s="49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E28" s="68"/>
      <c r="AF28" s="68"/>
    </row>
    <row r="29" spans="1:32" s="57" customFormat="1" ht="20.9" customHeight="1" x14ac:dyDescent="0.35">
      <c r="A29" s="49"/>
      <c r="B29" s="49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E29" s="68"/>
      <c r="AF29" s="68"/>
    </row>
    <row r="30" spans="1:32" s="57" customFormat="1" ht="20.9" customHeight="1" x14ac:dyDescent="0.35">
      <c r="A30" s="49"/>
      <c r="B30" s="49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E30" s="68"/>
    </row>
    <row r="31" spans="1:32" s="57" customFormat="1" ht="20.9" customHeight="1" x14ac:dyDescent="0.35">
      <c r="A31" s="49"/>
      <c r="B31" s="49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E31" s="68"/>
    </row>
    <row r="32" spans="1:32" s="57" customFormat="1" ht="20.9" customHeight="1" x14ac:dyDescent="0.35">
      <c r="A32" s="49"/>
      <c r="B32" s="49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E32" s="68"/>
    </row>
    <row r="33" spans="1:32" s="57" customFormat="1" ht="20.9" customHeight="1" x14ac:dyDescent="0.35">
      <c r="A33" s="49"/>
      <c r="B33" s="49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E33" s="68"/>
    </row>
    <row r="34" spans="1:32" s="57" customFormat="1" ht="20.9" customHeight="1" x14ac:dyDescent="0.35">
      <c r="A34" s="49"/>
      <c r="B34" s="49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E34" s="68"/>
    </row>
    <row r="35" spans="1:32" s="57" customFormat="1" ht="20.9" customHeight="1" x14ac:dyDescent="0.35">
      <c r="A35" s="49"/>
      <c r="B35" s="49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E35" s="68"/>
    </row>
    <row r="36" spans="1:32" s="57" customFormat="1" ht="20.9" customHeight="1" x14ac:dyDescent="0.35">
      <c r="A36" s="49"/>
      <c r="B36" s="49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E36" s="68"/>
    </row>
    <row r="37" spans="1:32" s="57" customFormat="1" ht="20.9" customHeight="1" x14ac:dyDescent="0.35">
      <c r="A37" s="49"/>
      <c r="B37" s="49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E37" s="68"/>
    </row>
    <row r="38" spans="1:32" s="57" customFormat="1" ht="20.9" customHeight="1" x14ac:dyDescent="0.35">
      <c r="A38" s="49"/>
      <c r="B38" s="49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E38" s="68"/>
    </row>
    <row r="39" spans="1:32" s="57" customFormat="1" ht="20.9" customHeight="1" x14ac:dyDescent="0.35">
      <c r="A39" s="49"/>
      <c r="B39" s="49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E39" s="68"/>
    </row>
    <row r="40" spans="1:32" s="57" customFormat="1" ht="14.25" customHeight="1" x14ac:dyDescent="0.35">
      <c r="A40" s="49"/>
      <c r="B40" s="49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E40" s="68"/>
    </row>
    <row r="41" spans="1:32" s="57" customFormat="1" ht="11.25" customHeight="1" x14ac:dyDescent="0.35">
      <c r="A41" s="49"/>
      <c r="B41" s="49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E41" s="68"/>
    </row>
    <row r="42" spans="1:32" ht="22.4" customHeight="1" x14ac:dyDescent="0.55000000000000004">
      <c r="A42" s="102" t="s">
        <v>37</v>
      </c>
      <c r="B42" s="102"/>
      <c r="C42" s="102"/>
      <c r="D42" s="102"/>
      <c r="E42" s="102"/>
      <c r="F42" s="102"/>
      <c r="G42" s="102"/>
      <c r="H42" s="108"/>
      <c r="I42" s="102"/>
      <c r="J42" s="108"/>
      <c r="K42" s="102"/>
      <c r="L42" s="102"/>
      <c r="M42" s="102"/>
      <c r="N42" s="108"/>
      <c r="O42" s="102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2"/>
      <c r="AE42" s="108"/>
      <c r="AF42" s="102"/>
    </row>
  </sheetData>
  <mergeCells count="5">
    <mergeCell ref="H5:AB5"/>
    <mergeCell ref="T6:Z6"/>
    <mergeCell ref="P7:R7"/>
    <mergeCell ref="T7:X7"/>
    <mergeCell ref="P8:R8"/>
  </mergeCells>
  <pageMargins left="0.3" right="0.3" top="0.5" bottom="0.6" header="0.49" footer="0.4"/>
  <pageSetup paperSize="9" scale="6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1EE5-9980-4FE7-BFF9-8A9B0ED55066}">
  <dimension ref="A1:Y36"/>
  <sheetViews>
    <sheetView topLeftCell="A14" zoomScaleNormal="100" zoomScaleSheetLayoutView="80" workbookViewId="0">
      <selection activeCell="K28" sqref="K28"/>
    </sheetView>
  </sheetViews>
  <sheetFormatPr defaultColWidth="9.453125" defaultRowHeight="20.25" customHeight="1" x14ac:dyDescent="0.55000000000000004"/>
  <cols>
    <col min="1" max="3" width="1.453125" style="57" customWidth="1"/>
    <col min="4" max="4" width="35" style="57" customWidth="1"/>
    <col min="5" max="5" width="8.1796875" style="57" customWidth="1"/>
    <col min="6" max="6" width="0.54296875" style="57" customWidth="1"/>
    <col min="7" max="7" width="12.54296875" style="53" customWidth="1"/>
    <col min="8" max="8" width="0.54296875" style="53" customWidth="1"/>
    <col min="9" max="9" width="14" style="53" bestFit="1" customWidth="1"/>
    <col min="10" max="10" width="0.54296875" style="53" customWidth="1"/>
    <col min="11" max="11" width="13.453125" style="53" customWidth="1"/>
    <col min="12" max="12" width="0.54296875" style="53" customWidth="1"/>
    <col min="13" max="13" width="11.54296875" style="53" customWidth="1"/>
    <col min="14" max="14" width="0.54296875" style="53" customWidth="1"/>
    <col min="15" max="15" width="11.54296875" style="53" customWidth="1"/>
    <col min="16" max="16" width="0.54296875" style="53" customWidth="1"/>
    <col min="17" max="17" width="12.54296875" style="53" customWidth="1"/>
    <col min="18" max="18" width="0.54296875" style="53" customWidth="1"/>
    <col min="19" max="19" width="12.453125" style="53" customWidth="1"/>
    <col min="20" max="20" width="0.54296875" style="53" customWidth="1"/>
    <col min="21" max="21" width="17.453125" style="53" customWidth="1"/>
    <col min="22" max="22" width="0.54296875" style="53" customWidth="1"/>
    <col min="23" max="23" width="15.453125" style="57" customWidth="1"/>
    <col min="24" max="24" width="0.54296875" style="57" customWidth="1"/>
    <col min="25" max="25" width="11.453125" style="57" customWidth="1"/>
    <col min="26" max="16384" width="9.453125" style="100"/>
  </cols>
  <sheetData>
    <row r="1" spans="1:25" ht="20.25" customHeight="1" x14ac:dyDescent="0.55000000000000004">
      <c r="A1" s="49" t="s">
        <v>0</v>
      </c>
      <c r="B1" s="49"/>
      <c r="C1" s="49"/>
      <c r="G1" s="98"/>
      <c r="H1" s="98"/>
      <c r="I1" s="98"/>
      <c r="J1" s="98"/>
      <c r="K1" s="98"/>
      <c r="L1" s="98"/>
      <c r="M1" s="98"/>
      <c r="N1" s="98"/>
      <c r="O1" s="57"/>
      <c r="P1" s="57"/>
      <c r="Q1" s="57"/>
      <c r="R1" s="98"/>
      <c r="S1" s="98"/>
      <c r="T1" s="98"/>
      <c r="U1" s="98"/>
      <c r="V1" s="57"/>
      <c r="W1" s="104"/>
      <c r="Y1" s="104"/>
    </row>
    <row r="2" spans="1:25" ht="20.25" customHeight="1" x14ac:dyDescent="0.55000000000000004">
      <c r="A2" s="49" t="s">
        <v>123</v>
      </c>
      <c r="C2" s="99"/>
      <c r="G2" s="98"/>
      <c r="H2" s="98"/>
      <c r="I2" s="98"/>
      <c r="J2" s="98"/>
      <c r="K2" s="98"/>
      <c r="L2" s="98"/>
      <c r="M2" s="98"/>
      <c r="N2" s="98"/>
      <c r="O2" s="57"/>
      <c r="P2" s="57"/>
      <c r="Q2" s="57"/>
      <c r="R2" s="98"/>
      <c r="S2" s="98"/>
      <c r="T2" s="98"/>
      <c r="U2" s="98"/>
      <c r="V2" s="57"/>
    </row>
    <row r="3" spans="1:25" ht="20.25" customHeight="1" x14ac:dyDescent="0.55000000000000004">
      <c r="A3" s="54" t="s">
        <v>91</v>
      </c>
      <c r="B3" s="54"/>
      <c r="C3" s="54"/>
      <c r="D3" s="203"/>
      <c r="E3" s="203"/>
      <c r="F3" s="94"/>
      <c r="G3" s="101"/>
      <c r="H3" s="101"/>
      <c r="I3" s="101"/>
      <c r="J3" s="101"/>
      <c r="K3" s="101"/>
      <c r="L3" s="101"/>
      <c r="M3" s="101"/>
      <c r="N3" s="101"/>
      <c r="O3" s="94"/>
      <c r="P3" s="94"/>
      <c r="Q3" s="94"/>
      <c r="R3" s="101"/>
      <c r="S3" s="101"/>
      <c r="T3" s="101"/>
      <c r="U3" s="101"/>
      <c r="V3" s="94"/>
      <c r="W3" s="94"/>
      <c r="X3" s="102"/>
      <c r="Y3" s="94"/>
    </row>
    <row r="4" spans="1:25" ht="20.25" customHeight="1" x14ac:dyDescent="0.55000000000000004">
      <c r="A4" s="49"/>
      <c r="B4" s="49"/>
      <c r="C4" s="49"/>
      <c r="D4" s="50"/>
      <c r="E4" s="50"/>
      <c r="G4" s="98"/>
      <c r="H4" s="98"/>
      <c r="I4" s="98"/>
      <c r="J4" s="98"/>
      <c r="K4" s="98"/>
      <c r="L4" s="98"/>
      <c r="M4" s="98"/>
      <c r="N4" s="98"/>
      <c r="O4" s="57"/>
      <c r="P4" s="57"/>
      <c r="Q4" s="57"/>
      <c r="R4" s="98"/>
      <c r="S4" s="98"/>
      <c r="T4" s="98"/>
      <c r="U4" s="98"/>
      <c r="V4" s="57"/>
    </row>
    <row r="5" spans="1:25" ht="20.25" customHeight="1" x14ac:dyDescent="0.55000000000000004">
      <c r="A5" s="49"/>
      <c r="B5" s="49"/>
      <c r="C5" s="49"/>
      <c r="D5" s="50"/>
      <c r="E5" s="50"/>
      <c r="F5" s="50"/>
      <c r="G5" s="213" t="s">
        <v>4</v>
      </c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</row>
    <row r="6" spans="1:25" ht="20.25" customHeight="1" x14ac:dyDescent="0.55000000000000004">
      <c r="A6" s="49"/>
      <c r="B6" s="49"/>
      <c r="C6" s="49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218" t="s">
        <v>85</v>
      </c>
      <c r="T6" s="218"/>
      <c r="U6" s="218"/>
      <c r="V6" s="218"/>
      <c r="W6" s="218"/>
      <c r="Y6" s="50"/>
    </row>
    <row r="7" spans="1:25" ht="20.25" customHeight="1" x14ac:dyDescent="0.55000000000000004">
      <c r="A7" s="49"/>
      <c r="B7" s="49"/>
      <c r="C7" s="49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215" t="s">
        <v>81</v>
      </c>
      <c r="P7" s="215"/>
      <c r="Q7" s="215"/>
      <c r="R7" s="50"/>
      <c r="S7" s="219" t="s">
        <v>125</v>
      </c>
      <c r="T7" s="219"/>
      <c r="U7" s="219"/>
      <c r="V7" s="50"/>
      <c r="W7" s="50"/>
      <c r="Y7" s="50"/>
    </row>
    <row r="8" spans="1:25" ht="20.25" customHeight="1" x14ac:dyDescent="0.55000000000000004">
      <c r="A8" s="49"/>
      <c r="B8" s="49"/>
      <c r="C8" s="49"/>
      <c r="D8" s="50"/>
      <c r="E8" s="50"/>
      <c r="O8" s="217"/>
      <c r="P8" s="217"/>
      <c r="Q8" s="217"/>
      <c r="S8" s="60"/>
      <c r="T8" s="60"/>
      <c r="U8" s="60" t="s">
        <v>126</v>
      </c>
      <c r="V8" s="60"/>
      <c r="W8" s="60"/>
      <c r="Y8" s="60"/>
    </row>
    <row r="9" spans="1:25" ht="20.25" customHeight="1" x14ac:dyDescent="0.6">
      <c r="A9" s="49"/>
      <c r="B9" s="49"/>
      <c r="C9" s="49"/>
      <c r="D9" s="50"/>
      <c r="E9" s="50"/>
      <c r="M9" s="103" t="s">
        <v>128</v>
      </c>
      <c r="O9" s="60" t="s">
        <v>129</v>
      </c>
      <c r="S9" s="60" t="s">
        <v>130</v>
      </c>
      <c r="T9" s="60"/>
      <c r="U9" s="60" t="s">
        <v>131</v>
      </c>
      <c r="V9" s="60"/>
      <c r="W9" s="100"/>
      <c r="Y9" s="60"/>
    </row>
    <row r="10" spans="1:25" ht="20.25" customHeight="1" x14ac:dyDescent="0.55000000000000004">
      <c r="A10" s="49"/>
      <c r="B10" s="49"/>
      <c r="C10" s="49"/>
      <c r="D10" s="50"/>
      <c r="E10" s="50"/>
      <c r="G10" s="60" t="s">
        <v>134</v>
      </c>
      <c r="H10" s="60"/>
      <c r="I10" s="60" t="s">
        <v>135</v>
      </c>
      <c r="J10" s="60"/>
      <c r="K10" s="60" t="s">
        <v>136</v>
      </c>
      <c r="L10" s="60"/>
      <c r="M10" s="60" t="s">
        <v>137</v>
      </c>
      <c r="N10" s="60"/>
      <c r="O10" s="60" t="s">
        <v>165</v>
      </c>
      <c r="P10" s="60"/>
      <c r="Q10" s="60"/>
      <c r="R10" s="60"/>
      <c r="S10" s="60" t="s">
        <v>139</v>
      </c>
      <c r="T10" s="60"/>
      <c r="U10" s="60" t="s">
        <v>140</v>
      </c>
      <c r="V10" s="60"/>
      <c r="W10" s="60" t="s">
        <v>142</v>
      </c>
      <c r="Y10" s="104" t="s">
        <v>133</v>
      </c>
    </row>
    <row r="11" spans="1:25" ht="20.25" customHeight="1" x14ac:dyDescent="0.55000000000000004">
      <c r="A11" s="49"/>
      <c r="B11" s="49"/>
      <c r="C11" s="49"/>
      <c r="D11" s="50"/>
      <c r="E11" s="50"/>
      <c r="G11" s="60" t="s">
        <v>145</v>
      </c>
      <c r="H11" s="60"/>
      <c r="I11" s="60" t="s">
        <v>146</v>
      </c>
      <c r="J11" s="60"/>
      <c r="K11" s="60" t="s">
        <v>146</v>
      </c>
      <c r="L11" s="60"/>
      <c r="M11" s="60" t="s">
        <v>147</v>
      </c>
      <c r="N11" s="60"/>
      <c r="O11" s="60" t="s">
        <v>166</v>
      </c>
      <c r="P11" s="60"/>
      <c r="Q11" s="60" t="s">
        <v>84</v>
      </c>
      <c r="R11" s="60"/>
      <c r="S11" s="60" t="s">
        <v>9</v>
      </c>
      <c r="T11" s="60"/>
      <c r="U11" s="60" t="s">
        <v>149</v>
      </c>
      <c r="V11" s="60"/>
      <c r="W11" s="60" t="s">
        <v>151</v>
      </c>
      <c r="Y11" s="104" t="s">
        <v>154</v>
      </c>
    </row>
    <row r="12" spans="1:25" ht="20.25" customHeight="1" x14ac:dyDescent="0.55000000000000004">
      <c r="E12" s="206" t="s">
        <v>7</v>
      </c>
      <c r="F12" s="50"/>
      <c r="G12" s="105" t="s">
        <v>8</v>
      </c>
      <c r="H12" s="60"/>
      <c r="I12" s="105" t="s">
        <v>8</v>
      </c>
      <c r="J12" s="60"/>
      <c r="K12" s="105" t="s">
        <v>8</v>
      </c>
      <c r="L12" s="105"/>
      <c r="M12" s="105" t="s">
        <v>8</v>
      </c>
      <c r="N12" s="60"/>
      <c r="O12" s="105" t="s">
        <v>8</v>
      </c>
      <c r="P12" s="60"/>
      <c r="Q12" s="105" t="s">
        <v>8</v>
      </c>
      <c r="R12" s="60"/>
      <c r="S12" s="105" t="s">
        <v>8</v>
      </c>
      <c r="T12" s="60"/>
      <c r="U12" s="105" t="s">
        <v>8</v>
      </c>
      <c r="V12" s="60"/>
      <c r="W12" s="105" t="s">
        <v>8</v>
      </c>
      <c r="Y12" s="105" t="s">
        <v>8</v>
      </c>
    </row>
    <row r="13" spans="1:25" ht="8.9" customHeight="1" x14ac:dyDescent="0.55000000000000004">
      <c r="A13" s="49"/>
      <c r="B13" s="49"/>
      <c r="W13" s="53"/>
      <c r="X13" s="53"/>
      <c r="Y13" s="53"/>
    </row>
    <row r="14" spans="1:25" ht="20.25" customHeight="1" x14ac:dyDescent="0.55000000000000004">
      <c r="A14" s="49" t="s">
        <v>155</v>
      </c>
      <c r="F14" s="68"/>
      <c r="G14" s="65">
        <v>2133643872</v>
      </c>
      <c r="H14" s="100"/>
      <c r="I14" s="65">
        <v>612679954</v>
      </c>
      <c r="J14" s="65"/>
      <c r="K14" s="65">
        <v>-1263172717</v>
      </c>
      <c r="L14" s="65"/>
      <c r="M14" s="65">
        <v>41479200</v>
      </c>
      <c r="N14" s="100"/>
      <c r="O14" s="65">
        <v>56845152</v>
      </c>
      <c r="P14" s="68"/>
      <c r="Q14" s="65">
        <v>-1054111779</v>
      </c>
      <c r="R14" s="65"/>
      <c r="S14" s="65">
        <v>254400</v>
      </c>
      <c r="T14" s="65"/>
      <c r="U14" s="65">
        <v>-78040629</v>
      </c>
      <c r="V14" s="68"/>
      <c r="W14" s="68">
        <v>-77786229</v>
      </c>
      <c r="Y14" s="68">
        <f>SUM(G14:Q14,W14)</f>
        <v>449577453</v>
      </c>
    </row>
    <row r="15" spans="1:25" ht="20.25" customHeight="1" x14ac:dyDescent="0.55000000000000004">
      <c r="A15" s="57" t="s">
        <v>156</v>
      </c>
      <c r="E15" s="99"/>
      <c r="F15" s="68"/>
      <c r="G15" s="65">
        <v>7424674374</v>
      </c>
      <c r="H15" s="100"/>
      <c r="I15" s="65">
        <v>0</v>
      </c>
      <c r="J15" s="65"/>
      <c r="K15" s="65">
        <v>-6682586361</v>
      </c>
      <c r="L15" s="65"/>
      <c r="M15" s="65">
        <v>0</v>
      </c>
      <c r="N15" s="65"/>
      <c r="O15" s="65">
        <v>0</v>
      </c>
      <c r="P15" s="68"/>
      <c r="Q15" s="65">
        <v>0</v>
      </c>
      <c r="R15" s="65"/>
      <c r="S15" s="65">
        <v>0</v>
      </c>
      <c r="T15" s="65"/>
      <c r="U15" s="65">
        <v>0</v>
      </c>
      <c r="V15" s="68"/>
      <c r="W15" s="68">
        <v>0</v>
      </c>
      <c r="Y15" s="68">
        <f>SUM(G15:Q15,W15)</f>
        <v>742088013</v>
      </c>
    </row>
    <row r="16" spans="1:25" ht="20.25" customHeight="1" x14ac:dyDescent="0.55000000000000004">
      <c r="A16" s="57" t="s">
        <v>157</v>
      </c>
      <c r="E16" s="99"/>
      <c r="F16" s="68"/>
      <c r="G16" s="65">
        <v>1035772955</v>
      </c>
      <c r="H16" s="65"/>
      <c r="I16" s="65">
        <v>0</v>
      </c>
      <c r="J16" s="65"/>
      <c r="K16" s="65">
        <v>-830961955</v>
      </c>
      <c r="L16" s="65"/>
      <c r="M16" s="65">
        <v>0</v>
      </c>
      <c r="N16" s="65"/>
      <c r="O16" s="65">
        <v>0</v>
      </c>
      <c r="P16" s="68"/>
      <c r="Q16" s="65">
        <v>0</v>
      </c>
      <c r="R16" s="65"/>
      <c r="S16" s="65">
        <v>0</v>
      </c>
      <c r="T16" s="65"/>
      <c r="U16" s="65">
        <v>0</v>
      </c>
      <c r="V16" s="68"/>
      <c r="W16" s="68">
        <v>0</v>
      </c>
      <c r="Y16" s="68">
        <f>SUM(G16:Q16,W16)</f>
        <v>204811000</v>
      </c>
    </row>
    <row r="17" spans="1:25" ht="20.25" customHeight="1" x14ac:dyDescent="0.55000000000000004">
      <c r="A17" s="57" t="s">
        <v>158</v>
      </c>
      <c r="F17" s="68"/>
      <c r="G17" s="107">
        <v>0</v>
      </c>
      <c r="H17" s="65"/>
      <c r="I17" s="107">
        <v>0</v>
      </c>
      <c r="J17" s="65"/>
      <c r="K17" s="107">
        <v>0</v>
      </c>
      <c r="L17" s="65"/>
      <c r="M17" s="107">
        <v>0</v>
      </c>
      <c r="N17" s="65"/>
      <c r="O17" s="107">
        <v>0</v>
      </c>
      <c r="P17" s="68"/>
      <c r="Q17" s="107">
        <v>-900500177</v>
      </c>
      <c r="R17" s="65"/>
      <c r="S17" s="107">
        <v>529160</v>
      </c>
      <c r="T17" s="65"/>
      <c r="U17" s="107">
        <v>-476297</v>
      </c>
      <c r="V17" s="68"/>
      <c r="W17" s="108">
        <v>52863</v>
      </c>
      <c r="Y17" s="108">
        <f>SUM(G17:Q17,W17)</f>
        <v>-900447314</v>
      </c>
    </row>
    <row r="18" spans="1:25" ht="8.9" customHeight="1" x14ac:dyDescent="0.55000000000000004">
      <c r="A18" s="49"/>
      <c r="B18" s="49"/>
      <c r="G18" s="68"/>
      <c r="H18" s="68"/>
      <c r="I18" s="68"/>
      <c r="J18" s="68"/>
      <c r="K18" s="68"/>
      <c r="L18" s="68"/>
      <c r="M18" s="68"/>
      <c r="N18" s="68"/>
      <c r="O18" s="65"/>
      <c r="P18" s="68"/>
      <c r="Q18" s="68"/>
      <c r="R18" s="68"/>
      <c r="S18" s="68"/>
      <c r="T18" s="68"/>
      <c r="U18" s="68"/>
      <c r="V18" s="68"/>
      <c r="W18" s="68"/>
      <c r="Y18" s="68"/>
    </row>
    <row r="19" spans="1:25" ht="20.25" customHeight="1" thickBot="1" x14ac:dyDescent="0.6">
      <c r="A19" s="49" t="s">
        <v>159</v>
      </c>
      <c r="F19" s="68"/>
      <c r="G19" s="109">
        <f>SUM(G14:G17)</f>
        <v>10594091201</v>
      </c>
      <c r="H19" s="68"/>
      <c r="I19" s="109">
        <f>SUM(I14:I17)</f>
        <v>612679954</v>
      </c>
      <c r="J19" s="68"/>
      <c r="K19" s="109">
        <f>SUM(K14:K17)</f>
        <v>-8776721033</v>
      </c>
      <c r="L19" s="109"/>
      <c r="M19" s="109">
        <f>SUM(M14:M17)</f>
        <v>41479200</v>
      </c>
      <c r="N19" s="68"/>
      <c r="O19" s="109">
        <f>SUM(O14:O17)</f>
        <v>56845152</v>
      </c>
      <c r="P19" s="68"/>
      <c r="Q19" s="109">
        <f>SUM(Q14:Q17)</f>
        <v>-1954611956</v>
      </c>
      <c r="R19" s="68"/>
      <c r="S19" s="109">
        <f>SUM(S14:S17)</f>
        <v>783560</v>
      </c>
      <c r="T19" s="68"/>
      <c r="U19" s="109">
        <f>SUM(U14:U17)</f>
        <v>-78516926</v>
      </c>
      <c r="V19" s="68"/>
      <c r="W19" s="109">
        <f>SUM(W14:W17)</f>
        <v>-77733366</v>
      </c>
      <c r="Y19" s="109">
        <f>SUM(Y14:Y17)</f>
        <v>496029152</v>
      </c>
    </row>
    <row r="20" spans="1:25" ht="20.25" customHeight="1" thickTop="1" x14ac:dyDescent="0.55000000000000004">
      <c r="A20" s="49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115"/>
      <c r="Y20" s="115"/>
    </row>
    <row r="21" spans="1:25" ht="20.25" customHeight="1" x14ac:dyDescent="0.55000000000000004">
      <c r="A21" s="49" t="s">
        <v>160</v>
      </c>
      <c r="E21" s="99"/>
      <c r="F21" s="68"/>
      <c r="G21" s="111">
        <v>10594091201</v>
      </c>
      <c r="H21" s="100"/>
      <c r="I21" s="111">
        <v>612679954</v>
      </c>
      <c r="J21" s="65"/>
      <c r="K21" s="111">
        <v>-8776721033</v>
      </c>
      <c r="L21" s="65"/>
      <c r="M21" s="111">
        <v>41479200</v>
      </c>
      <c r="N21" s="65"/>
      <c r="O21" s="111">
        <v>56845152</v>
      </c>
      <c r="P21" s="68"/>
      <c r="Q21" s="111">
        <v>-1954611956</v>
      </c>
      <c r="R21" s="65"/>
      <c r="S21" s="111">
        <v>783560</v>
      </c>
      <c r="T21" s="65"/>
      <c r="U21" s="111">
        <v>-78516926</v>
      </c>
      <c r="V21" s="68"/>
      <c r="W21" s="110">
        <f>SUM(S21:U21)</f>
        <v>-77733366</v>
      </c>
      <c r="Y21" s="110">
        <f>SUM(G21:Q21,W21)</f>
        <v>496029152</v>
      </c>
    </row>
    <row r="22" spans="1:25" ht="20.25" customHeight="1" x14ac:dyDescent="0.55000000000000004">
      <c r="A22" s="57" t="s">
        <v>157</v>
      </c>
      <c r="E22" s="99" t="s">
        <v>161</v>
      </c>
      <c r="F22" s="68"/>
      <c r="G22" s="111">
        <v>1397083500</v>
      </c>
      <c r="H22" s="100"/>
      <c r="I22" s="111">
        <v>0</v>
      </c>
      <c r="J22" s="65"/>
      <c r="K22" s="111">
        <v>-1299146400</v>
      </c>
      <c r="L22" s="65"/>
      <c r="M22" s="111">
        <v>0</v>
      </c>
      <c r="N22" s="65"/>
      <c r="O22" s="111">
        <v>0</v>
      </c>
      <c r="P22" s="68"/>
      <c r="Q22" s="111">
        <v>0</v>
      </c>
      <c r="R22" s="65"/>
      <c r="S22" s="111">
        <v>0</v>
      </c>
      <c r="T22" s="65"/>
      <c r="U22" s="111">
        <v>0</v>
      </c>
      <c r="V22" s="68"/>
      <c r="W22" s="110">
        <f>SUM(S22:U22)</f>
        <v>0</v>
      </c>
      <c r="Y22" s="110">
        <f>SUM(G22:Q22,W22)</f>
        <v>97937100</v>
      </c>
    </row>
    <row r="23" spans="1:25" ht="20.25" customHeight="1" x14ac:dyDescent="0.55000000000000004">
      <c r="A23" s="57" t="s">
        <v>162</v>
      </c>
      <c r="E23" s="99" t="s">
        <v>163</v>
      </c>
      <c r="F23" s="68"/>
      <c r="G23" s="111">
        <v>367012446</v>
      </c>
      <c r="H23" s="65"/>
      <c r="I23" s="111">
        <v>0</v>
      </c>
      <c r="J23" s="65"/>
      <c r="K23" s="111">
        <v>-330311201</v>
      </c>
      <c r="L23" s="65"/>
      <c r="M23" s="111">
        <v>0</v>
      </c>
      <c r="N23" s="65"/>
      <c r="O23" s="111">
        <v>0</v>
      </c>
      <c r="P23" s="68"/>
      <c r="Q23" s="111">
        <v>0</v>
      </c>
      <c r="R23" s="65"/>
      <c r="S23" s="111">
        <v>0</v>
      </c>
      <c r="T23" s="65"/>
      <c r="U23" s="111">
        <v>0</v>
      </c>
      <c r="V23" s="68"/>
      <c r="W23" s="110">
        <f>SUM(S23:U23)</f>
        <v>0</v>
      </c>
      <c r="Y23" s="110">
        <f>SUM(G23:Q23,W23)</f>
        <v>36701245</v>
      </c>
    </row>
    <row r="24" spans="1:25" ht="20.25" customHeight="1" x14ac:dyDescent="0.55000000000000004">
      <c r="A24" s="57" t="s">
        <v>117</v>
      </c>
      <c r="E24" s="99"/>
      <c r="F24" s="68"/>
      <c r="G24" s="116">
        <v>0</v>
      </c>
      <c r="H24" s="65"/>
      <c r="I24" s="116">
        <v>0</v>
      </c>
      <c r="J24" s="65"/>
      <c r="K24" s="116">
        <v>0</v>
      </c>
      <c r="L24" s="65"/>
      <c r="M24" s="116">
        <v>0</v>
      </c>
      <c r="N24" s="65"/>
      <c r="O24" s="116">
        <v>0</v>
      </c>
      <c r="P24" s="68"/>
      <c r="Q24" s="116">
        <v>-46834170</v>
      </c>
      <c r="R24" s="65"/>
      <c r="S24" s="116">
        <v>0</v>
      </c>
      <c r="T24" s="65"/>
      <c r="U24" s="116">
        <v>-30172398</v>
      </c>
      <c r="V24" s="68"/>
      <c r="W24" s="117">
        <f>SUM(S24:U24)</f>
        <v>-30172398</v>
      </c>
      <c r="Y24" s="117">
        <f>SUM(G24:Q24,W24)</f>
        <v>-77006568</v>
      </c>
    </row>
    <row r="25" spans="1:25" ht="8.9" customHeight="1" x14ac:dyDescent="0.55000000000000004">
      <c r="A25" s="49"/>
      <c r="B25" s="49"/>
      <c r="G25" s="110"/>
      <c r="H25" s="68"/>
      <c r="I25" s="110"/>
      <c r="J25" s="68"/>
      <c r="K25" s="110"/>
      <c r="L25" s="68"/>
      <c r="M25" s="110"/>
      <c r="N25" s="68"/>
      <c r="O25" s="111"/>
      <c r="P25" s="68"/>
      <c r="Q25" s="110"/>
      <c r="R25" s="68"/>
      <c r="S25" s="110"/>
      <c r="T25" s="68"/>
      <c r="U25" s="110"/>
      <c r="V25" s="68"/>
      <c r="W25" s="110"/>
      <c r="Y25" s="110"/>
    </row>
    <row r="26" spans="1:25" ht="20.25" customHeight="1" thickBot="1" x14ac:dyDescent="0.6">
      <c r="A26" s="49" t="s">
        <v>164</v>
      </c>
      <c r="F26" s="68"/>
      <c r="G26" s="113">
        <f>SUM(G21:G24)</f>
        <v>12358187147</v>
      </c>
      <c r="H26" s="68"/>
      <c r="I26" s="113">
        <f>SUM(I21:I24)</f>
        <v>612679954</v>
      </c>
      <c r="J26" s="68"/>
      <c r="K26" s="113">
        <f>SUM(K21:K24)</f>
        <v>-10406178634</v>
      </c>
      <c r="L26" s="109"/>
      <c r="M26" s="113">
        <f>SUM(M21:M24)</f>
        <v>41479200</v>
      </c>
      <c r="N26" s="68"/>
      <c r="O26" s="113">
        <f>SUM(O21:O24)</f>
        <v>56845152</v>
      </c>
      <c r="P26" s="68"/>
      <c r="Q26" s="113">
        <f>SUM(Q21:Q24)</f>
        <v>-2001446126</v>
      </c>
      <c r="R26" s="68"/>
      <c r="S26" s="113">
        <f>SUM(S21:S24)</f>
        <v>783560</v>
      </c>
      <c r="T26" s="68"/>
      <c r="U26" s="113">
        <f>SUM(U21:U24)</f>
        <v>-108689324</v>
      </c>
      <c r="V26" s="68"/>
      <c r="W26" s="113">
        <f>SUM(W21:W24)</f>
        <v>-107905764</v>
      </c>
      <c r="Y26" s="113">
        <f>SUM(Y21:Y24)</f>
        <v>553660929</v>
      </c>
    </row>
    <row r="27" spans="1:25" ht="19.5" customHeight="1" thickTop="1" x14ac:dyDescent="0.55000000000000004">
      <c r="A27" s="49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Y27" s="68"/>
    </row>
    <row r="28" spans="1:25" ht="20.25" customHeight="1" x14ac:dyDescent="0.55000000000000004">
      <c r="A28" s="49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Y28" s="68"/>
    </row>
    <row r="29" spans="1:25" ht="20.25" customHeight="1" x14ac:dyDescent="0.55000000000000004">
      <c r="A29" s="49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Y29" s="68"/>
    </row>
    <row r="30" spans="1:25" ht="20.25" customHeight="1" x14ac:dyDescent="0.55000000000000004">
      <c r="A30" s="49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Y30" s="68"/>
    </row>
    <row r="31" spans="1:25" ht="20.25" customHeight="1" x14ac:dyDescent="0.55000000000000004">
      <c r="A31" s="49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Y31" s="68"/>
    </row>
    <row r="32" spans="1:25" ht="20.25" customHeight="1" x14ac:dyDescent="0.55000000000000004">
      <c r="A32" s="49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Y32" s="68"/>
    </row>
    <row r="33" spans="1:25" ht="20.25" customHeight="1" x14ac:dyDescent="0.55000000000000004">
      <c r="A33" s="49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Y33" s="68"/>
    </row>
    <row r="34" spans="1:25" ht="24.75" customHeight="1" x14ac:dyDescent="0.55000000000000004">
      <c r="A34" s="49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Y34" s="68"/>
    </row>
    <row r="35" spans="1:25" ht="16.5" customHeight="1" x14ac:dyDescent="0.55000000000000004">
      <c r="A35" s="49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Y35" s="68"/>
    </row>
    <row r="36" spans="1:25" ht="22.4" customHeight="1" x14ac:dyDescent="0.55000000000000004">
      <c r="A36" s="94" t="s">
        <v>37</v>
      </c>
      <c r="B36" s="102"/>
      <c r="C36" s="102"/>
      <c r="D36" s="118"/>
      <c r="E36" s="118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19"/>
      <c r="R36" s="102"/>
      <c r="S36" s="102"/>
      <c r="T36" s="102"/>
      <c r="U36" s="102"/>
      <c r="V36" s="102"/>
      <c r="W36" s="102"/>
      <c r="X36" s="102"/>
      <c r="Y36" s="102"/>
    </row>
  </sheetData>
  <mergeCells count="5">
    <mergeCell ref="G5:W5"/>
    <mergeCell ref="S6:W6"/>
    <mergeCell ref="O7:Q7"/>
    <mergeCell ref="S7:U7"/>
    <mergeCell ref="O8:Q8"/>
  </mergeCells>
  <pageMargins left="0.3" right="0.3" top="0.5" bottom="0.6" header="0.49" footer="0.4"/>
  <pageSetup paperSize="9" scale="77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AAF0D-42C8-42F8-9DB8-1A8BF5454D49}">
  <dimension ref="A1:M107"/>
  <sheetViews>
    <sheetView topLeftCell="A80" zoomScaleNormal="100" zoomScaleSheetLayoutView="100" workbookViewId="0">
      <selection activeCell="C104" sqref="C104"/>
    </sheetView>
  </sheetViews>
  <sheetFormatPr defaultColWidth="9.453125" defaultRowHeight="21.75" customHeight="1" x14ac:dyDescent="0.55000000000000004"/>
  <cols>
    <col min="1" max="2" width="1.7265625" style="75" customWidth="1"/>
    <col min="3" max="3" width="46.54296875" style="75" customWidth="1"/>
    <col min="4" max="4" width="2" style="62" customWidth="1"/>
    <col min="5" max="5" width="7.54296875" style="63" customWidth="1"/>
    <col min="6" max="6" width="0.54296875" style="121" customWidth="1"/>
    <col min="7" max="7" width="12.54296875" style="65" customWidth="1"/>
    <col min="8" max="8" width="0.54296875" style="121" customWidth="1"/>
    <col min="9" max="9" width="12.54296875" style="65" customWidth="1"/>
    <col min="10" max="10" width="0.54296875" style="124" customWidth="1"/>
    <col min="11" max="11" width="12.54296875" style="21" customWidth="1"/>
    <col min="12" max="12" width="0.54296875" style="124" customWidth="1"/>
    <col min="13" max="13" width="12.54296875" style="21" customWidth="1"/>
    <col min="14" max="16384" width="9.453125" style="100"/>
  </cols>
  <sheetData>
    <row r="1" spans="1:13" ht="20.9" customHeight="1" x14ac:dyDescent="0.55000000000000004">
      <c r="A1" s="120" t="s">
        <v>0</v>
      </c>
      <c r="B1" s="120"/>
      <c r="C1" s="120"/>
      <c r="G1" s="122"/>
      <c r="I1" s="122"/>
      <c r="K1" s="123"/>
      <c r="M1" s="123"/>
    </row>
    <row r="2" spans="1:13" ht="20.9" customHeight="1" x14ac:dyDescent="0.55000000000000004">
      <c r="A2" s="120" t="s">
        <v>167</v>
      </c>
      <c r="B2" s="120"/>
      <c r="C2" s="120"/>
    </row>
    <row r="3" spans="1:13" ht="20.9" customHeight="1" x14ac:dyDescent="0.55000000000000004">
      <c r="A3" s="56" t="s">
        <v>91</v>
      </c>
      <c r="B3" s="56"/>
      <c r="C3" s="56"/>
      <c r="D3" s="56"/>
      <c r="E3" s="56"/>
      <c r="F3" s="56"/>
      <c r="G3" s="125"/>
      <c r="H3" s="56"/>
      <c r="I3" s="125"/>
      <c r="J3" s="8"/>
      <c r="K3" s="8"/>
      <c r="L3" s="8"/>
      <c r="M3" s="8"/>
    </row>
    <row r="4" spans="1:13" ht="20.9" customHeight="1" x14ac:dyDescent="0.55000000000000004">
      <c r="A4" s="120"/>
      <c r="B4" s="120"/>
      <c r="C4" s="120"/>
    </row>
    <row r="5" spans="1:13" s="53" customFormat="1" ht="20.9" customHeight="1" x14ac:dyDescent="0.35">
      <c r="A5" s="120"/>
      <c r="B5" s="120"/>
      <c r="C5" s="120"/>
      <c r="D5" s="62"/>
      <c r="E5" s="63"/>
      <c r="F5" s="121"/>
      <c r="G5" s="212" t="s">
        <v>3</v>
      </c>
      <c r="H5" s="212"/>
      <c r="I5" s="212"/>
      <c r="J5" s="13"/>
      <c r="K5" s="210" t="s">
        <v>4</v>
      </c>
      <c r="L5" s="210"/>
      <c r="M5" s="210"/>
    </row>
    <row r="6" spans="1:13" s="53" customFormat="1" ht="20.9" customHeight="1" x14ac:dyDescent="0.35">
      <c r="A6" s="75"/>
      <c r="B6" s="75"/>
      <c r="C6" s="75"/>
      <c r="D6" s="205"/>
      <c r="E6" s="60"/>
      <c r="F6" s="126"/>
      <c r="G6" s="122" t="s">
        <v>5</v>
      </c>
      <c r="H6" s="52"/>
      <c r="I6" s="122" t="s">
        <v>6</v>
      </c>
      <c r="J6" s="127"/>
      <c r="K6" s="122" t="s">
        <v>5</v>
      </c>
      <c r="L6" s="1"/>
      <c r="M6" s="189" t="s">
        <v>6</v>
      </c>
    </row>
    <row r="7" spans="1:13" s="53" customFormat="1" ht="20.9" customHeight="1" x14ac:dyDescent="0.35">
      <c r="A7" s="75"/>
      <c r="B7" s="75"/>
      <c r="C7" s="75"/>
      <c r="D7" s="205"/>
      <c r="E7" s="203" t="s">
        <v>7</v>
      </c>
      <c r="F7" s="126"/>
      <c r="G7" s="128" t="s">
        <v>8</v>
      </c>
      <c r="H7" s="126"/>
      <c r="I7" s="128" t="s">
        <v>8</v>
      </c>
      <c r="J7" s="129"/>
      <c r="K7" s="18" t="s">
        <v>8</v>
      </c>
      <c r="L7" s="129"/>
      <c r="M7" s="18" t="s">
        <v>8</v>
      </c>
    </row>
    <row r="8" spans="1:13" s="53" customFormat="1" ht="20.9" customHeight="1" x14ac:dyDescent="0.35">
      <c r="A8" s="120" t="s">
        <v>168</v>
      </c>
      <c r="B8" s="75"/>
      <c r="C8" s="75"/>
      <c r="D8" s="62"/>
      <c r="E8" s="63"/>
      <c r="F8" s="121"/>
      <c r="G8" s="111"/>
      <c r="H8" s="121"/>
      <c r="I8" s="65"/>
      <c r="J8" s="124"/>
      <c r="K8" s="24"/>
      <c r="L8" s="124"/>
      <c r="M8" s="21"/>
    </row>
    <row r="9" spans="1:13" s="53" customFormat="1" ht="20.9" customHeight="1" x14ac:dyDescent="0.35">
      <c r="A9" s="75" t="s">
        <v>105</v>
      </c>
      <c r="B9" s="75"/>
      <c r="C9" s="75"/>
      <c r="D9" s="62"/>
      <c r="E9" s="63"/>
      <c r="F9" s="121"/>
      <c r="G9" s="130">
        <f>Thai9!I22</f>
        <v>-224403977</v>
      </c>
      <c r="H9" s="131"/>
      <c r="I9" s="140">
        <f>Thai9!K22</f>
        <v>-488557176</v>
      </c>
      <c r="J9" s="133"/>
      <c r="K9" s="134">
        <f>Thai9!M22</f>
        <v>-32143655</v>
      </c>
      <c r="L9" s="133"/>
      <c r="M9" s="132">
        <f>Thai9!O22</f>
        <v>-896171256</v>
      </c>
    </row>
    <row r="10" spans="1:13" s="53" customFormat="1" ht="20.9" customHeight="1" x14ac:dyDescent="0.35">
      <c r="A10" s="75" t="s">
        <v>169</v>
      </c>
      <c r="B10" s="75"/>
      <c r="C10" s="75"/>
      <c r="D10" s="62"/>
      <c r="E10" s="63"/>
      <c r="F10" s="121"/>
      <c r="G10" s="111"/>
      <c r="H10" s="121"/>
      <c r="I10" s="65"/>
      <c r="J10" s="124"/>
      <c r="K10" s="24"/>
      <c r="L10" s="124"/>
      <c r="M10" s="21"/>
    </row>
    <row r="11" spans="1:13" s="53" customFormat="1" ht="20.9" customHeight="1" x14ac:dyDescent="0.35">
      <c r="A11" s="75"/>
      <c r="B11" s="75" t="s">
        <v>170</v>
      </c>
      <c r="C11" s="75"/>
      <c r="D11" s="62"/>
      <c r="E11" s="63"/>
      <c r="F11" s="121"/>
      <c r="G11" s="111"/>
      <c r="H11" s="121"/>
      <c r="I11" s="65"/>
      <c r="J11" s="124"/>
      <c r="K11" s="24"/>
      <c r="L11" s="124"/>
      <c r="M11" s="21"/>
    </row>
    <row r="12" spans="1:13" s="53" customFormat="1" ht="20.9" customHeight="1" x14ac:dyDescent="0.35">
      <c r="A12" s="75" t="s">
        <v>171</v>
      </c>
      <c r="B12" s="75" t="s">
        <v>172</v>
      </c>
      <c r="C12" s="75"/>
      <c r="D12" s="62"/>
      <c r="E12" s="62"/>
      <c r="F12" s="121"/>
      <c r="G12" s="111">
        <v>59487219</v>
      </c>
      <c r="H12" s="131"/>
      <c r="I12" s="65">
        <v>82870679</v>
      </c>
      <c r="J12" s="133"/>
      <c r="K12" s="134">
        <v>2143919</v>
      </c>
      <c r="L12" s="133"/>
      <c r="M12" s="132">
        <v>3023273</v>
      </c>
    </row>
    <row r="13" spans="1:13" s="53" customFormat="1" ht="20.9" customHeight="1" x14ac:dyDescent="0.35">
      <c r="A13" s="75"/>
      <c r="B13" s="135" t="s">
        <v>173</v>
      </c>
      <c r="C13" s="75"/>
      <c r="D13" s="62"/>
      <c r="E13" s="62"/>
      <c r="F13" s="121"/>
      <c r="G13" s="111">
        <v>14970722</v>
      </c>
      <c r="H13" s="131"/>
      <c r="I13" s="65">
        <v>16031312</v>
      </c>
      <c r="J13" s="133"/>
      <c r="K13" s="134">
        <v>3116973</v>
      </c>
      <c r="L13" s="133"/>
      <c r="M13" s="132">
        <v>164632159</v>
      </c>
    </row>
    <row r="14" spans="1:13" s="53" customFormat="1" ht="20.9" customHeight="1" x14ac:dyDescent="0.35">
      <c r="A14" s="75"/>
      <c r="B14" s="135" t="s">
        <v>174</v>
      </c>
      <c r="D14" s="62"/>
      <c r="E14" s="62">
        <v>12</v>
      </c>
      <c r="F14" s="121"/>
      <c r="G14" s="111">
        <v>8853382</v>
      </c>
      <c r="H14" s="121"/>
      <c r="I14" s="65">
        <v>-3665067</v>
      </c>
      <c r="J14" s="124"/>
      <c r="K14" s="24">
        <v>0</v>
      </c>
      <c r="L14" s="124"/>
      <c r="M14" s="21" t="s">
        <v>102</v>
      </c>
    </row>
    <row r="15" spans="1:13" s="53" customFormat="1" ht="20.9" customHeight="1" x14ac:dyDescent="0.35">
      <c r="A15" s="75"/>
      <c r="B15" s="135" t="s">
        <v>175</v>
      </c>
      <c r="C15" s="75"/>
      <c r="D15" s="62"/>
      <c r="E15" s="62"/>
      <c r="F15" s="121"/>
      <c r="G15" s="111" t="s">
        <v>102</v>
      </c>
      <c r="H15" s="131"/>
      <c r="I15" s="65">
        <v>-552100</v>
      </c>
      <c r="J15" s="133"/>
      <c r="K15" s="130">
        <v>0</v>
      </c>
      <c r="L15" s="133"/>
      <c r="M15" s="140">
        <v>682675718</v>
      </c>
    </row>
    <row r="16" spans="1:13" s="53" customFormat="1" ht="20.9" customHeight="1" x14ac:dyDescent="0.35">
      <c r="A16" s="75"/>
      <c r="B16" s="75" t="s">
        <v>176</v>
      </c>
      <c r="C16" s="75"/>
      <c r="D16" s="62"/>
      <c r="E16" s="62"/>
      <c r="F16" s="121"/>
      <c r="G16" s="111">
        <v>-1702518</v>
      </c>
      <c r="H16" s="131"/>
      <c r="I16" s="65">
        <v>-545481</v>
      </c>
      <c r="J16" s="133"/>
      <c r="K16" s="24">
        <v>-1648894</v>
      </c>
      <c r="L16" s="133"/>
      <c r="M16" s="21">
        <v>-2020670</v>
      </c>
    </row>
    <row r="17" spans="1:13" s="53" customFormat="1" ht="20.9" customHeight="1" x14ac:dyDescent="0.35">
      <c r="A17" s="75"/>
      <c r="B17" s="135" t="s">
        <v>177</v>
      </c>
      <c r="C17" s="75"/>
      <c r="D17" s="62"/>
      <c r="E17" s="62"/>
      <c r="F17" s="121"/>
      <c r="G17" s="111"/>
      <c r="H17" s="131"/>
      <c r="I17" s="65"/>
      <c r="J17" s="133"/>
      <c r="K17" s="24"/>
      <c r="L17" s="133"/>
      <c r="M17" s="21"/>
    </row>
    <row r="18" spans="1:13" s="53" customFormat="1" ht="20.9" customHeight="1" x14ac:dyDescent="0.35">
      <c r="C18" s="53" t="s">
        <v>178</v>
      </c>
      <c r="D18" s="62"/>
      <c r="E18" s="62"/>
      <c r="F18" s="121"/>
      <c r="G18" s="111">
        <v>3680560</v>
      </c>
      <c r="H18" s="121"/>
      <c r="I18" s="65">
        <v>-733251</v>
      </c>
      <c r="J18" s="124"/>
      <c r="K18" s="24">
        <v>3617110</v>
      </c>
      <c r="L18" s="124"/>
      <c r="M18" s="21">
        <v>-701480</v>
      </c>
    </row>
    <row r="19" spans="1:13" s="53" customFormat="1" ht="20.9" customHeight="1" x14ac:dyDescent="0.35">
      <c r="A19" s="75"/>
      <c r="B19" s="135" t="s">
        <v>179</v>
      </c>
      <c r="C19" s="75"/>
      <c r="D19" s="62"/>
      <c r="E19" s="62"/>
      <c r="F19" s="121"/>
      <c r="G19" s="111"/>
      <c r="H19" s="121"/>
      <c r="I19" s="65"/>
      <c r="J19" s="124"/>
      <c r="K19" s="24"/>
      <c r="L19" s="124"/>
      <c r="M19" s="21"/>
    </row>
    <row r="20" spans="1:13" s="53" customFormat="1" ht="20.9" customHeight="1" x14ac:dyDescent="0.35">
      <c r="A20" s="75"/>
      <c r="B20" s="135"/>
      <c r="C20" s="75" t="s">
        <v>180</v>
      </c>
      <c r="D20" s="62"/>
      <c r="E20" s="62"/>
      <c r="F20" s="121"/>
      <c r="G20" s="111">
        <v>-1165749</v>
      </c>
      <c r="H20" s="121"/>
      <c r="I20" s="65">
        <v>227294371</v>
      </c>
      <c r="J20" s="124"/>
      <c r="K20" s="24">
        <v>-971842</v>
      </c>
      <c r="L20" s="124"/>
      <c r="M20" s="21">
        <v>-2210</v>
      </c>
    </row>
    <row r="21" spans="1:13" s="53" customFormat="1" ht="20.9" customHeight="1" x14ac:dyDescent="0.35">
      <c r="A21" s="75"/>
      <c r="B21" s="135" t="s">
        <v>181</v>
      </c>
      <c r="C21" s="75"/>
      <c r="D21" s="62"/>
      <c r="E21" s="62">
        <v>16</v>
      </c>
      <c r="F21" s="121"/>
      <c r="G21" s="111">
        <v>0</v>
      </c>
      <c r="H21" s="121"/>
      <c r="I21" s="65">
        <v>1512</v>
      </c>
      <c r="J21" s="124"/>
      <c r="K21" s="24">
        <v>0</v>
      </c>
      <c r="L21" s="124"/>
      <c r="M21" s="21">
        <v>0</v>
      </c>
    </row>
    <row r="22" spans="1:13" s="53" customFormat="1" ht="20.9" customHeight="1" x14ac:dyDescent="0.35">
      <c r="A22" s="75"/>
      <c r="B22" s="135" t="s">
        <v>182</v>
      </c>
      <c r="C22" s="75"/>
      <c r="D22" s="62"/>
      <c r="E22" s="62">
        <v>7</v>
      </c>
      <c r="F22" s="121"/>
      <c r="G22" s="111">
        <v>0</v>
      </c>
      <c r="H22" s="121"/>
      <c r="I22" s="65">
        <v>-550410</v>
      </c>
      <c r="J22" s="124"/>
      <c r="K22" s="24">
        <v>0</v>
      </c>
      <c r="L22" s="124"/>
      <c r="M22" s="21">
        <v>-550410</v>
      </c>
    </row>
    <row r="23" spans="1:13" s="53" customFormat="1" ht="20.9" customHeight="1" x14ac:dyDescent="0.35">
      <c r="A23" s="75"/>
      <c r="B23" s="135" t="s">
        <v>183</v>
      </c>
      <c r="C23" s="75"/>
      <c r="D23" s="62"/>
      <c r="E23" s="62"/>
      <c r="F23" s="121"/>
      <c r="G23" s="111">
        <v>-13359115</v>
      </c>
      <c r="I23" s="65">
        <v>-29946949</v>
      </c>
      <c r="J23" s="2"/>
      <c r="K23" s="134">
        <v>-13359117</v>
      </c>
      <c r="L23" s="2"/>
      <c r="M23" s="132">
        <v>-31254988</v>
      </c>
    </row>
    <row r="24" spans="1:13" s="53" customFormat="1" ht="20.9" customHeight="1" x14ac:dyDescent="0.35">
      <c r="A24" s="75"/>
      <c r="B24" s="75" t="s">
        <v>184</v>
      </c>
      <c r="C24" s="75"/>
      <c r="D24" s="62"/>
      <c r="E24" s="62"/>
      <c r="F24" s="121"/>
      <c r="G24" s="110">
        <v>12903919</v>
      </c>
      <c r="H24" s="131"/>
      <c r="I24" s="68">
        <v>42326637</v>
      </c>
      <c r="J24" s="133"/>
      <c r="K24" s="134">
        <v>12521661</v>
      </c>
      <c r="L24" s="133"/>
      <c r="M24" s="132">
        <v>41781485</v>
      </c>
    </row>
    <row r="25" spans="1:13" s="53" customFormat="1" ht="20.9" customHeight="1" x14ac:dyDescent="0.35">
      <c r="A25" s="75"/>
      <c r="B25" s="135" t="s">
        <v>185</v>
      </c>
      <c r="C25" s="75"/>
      <c r="D25" s="62"/>
      <c r="E25" s="62">
        <v>24</v>
      </c>
      <c r="F25" s="121"/>
      <c r="G25" s="136">
        <v>1192376</v>
      </c>
      <c r="H25" s="131"/>
      <c r="I25" s="195">
        <v>4565110</v>
      </c>
      <c r="J25" s="133"/>
      <c r="K25" s="136">
        <v>435535</v>
      </c>
      <c r="L25" s="133"/>
      <c r="M25" s="190">
        <v>2300185</v>
      </c>
    </row>
    <row r="26" spans="1:13" s="53" customFormat="1" ht="6" customHeight="1" x14ac:dyDescent="0.35">
      <c r="A26" s="75"/>
      <c r="B26" s="75"/>
      <c r="C26" s="75"/>
      <c r="D26" s="62"/>
      <c r="E26" s="63"/>
      <c r="F26" s="121"/>
      <c r="G26" s="111"/>
      <c r="H26" s="121"/>
      <c r="I26" s="65"/>
      <c r="J26" s="124"/>
      <c r="K26" s="24"/>
      <c r="L26" s="124"/>
      <c r="M26" s="21"/>
    </row>
    <row r="27" spans="1:13" s="53" customFormat="1" ht="20.9" customHeight="1" x14ac:dyDescent="0.35">
      <c r="A27" s="75" t="s">
        <v>186</v>
      </c>
      <c r="B27" s="75"/>
      <c r="C27" s="75"/>
      <c r="D27" s="62"/>
      <c r="E27" s="63"/>
      <c r="F27" s="121"/>
      <c r="G27" s="111"/>
      <c r="H27" s="121"/>
      <c r="I27" s="65"/>
      <c r="J27" s="124"/>
      <c r="K27" s="24"/>
      <c r="L27" s="124"/>
      <c r="M27" s="21"/>
    </row>
    <row r="28" spans="1:13" s="53" customFormat="1" ht="20.9" customHeight="1" x14ac:dyDescent="0.35">
      <c r="B28" s="75" t="s">
        <v>187</v>
      </c>
      <c r="C28" s="75"/>
      <c r="D28" s="62"/>
      <c r="E28" s="63"/>
      <c r="F28" s="121"/>
      <c r="G28" s="111">
        <f>SUM(G9:G25)</f>
        <v>-139543181</v>
      </c>
      <c r="H28" s="121"/>
      <c r="I28" s="65">
        <f>SUM(I9:I25)</f>
        <v>-151460813</v>
      </c>
      <c r="J28" s="124"/>
      <c r="K28" s="24">
        <f>SUM(K9:K25)</f>
        <v>-26288310</v>
      </c>
      <c r="L28" s="124"/>
      <c r="M28" s="21">
        <f>SUM(M9:M25)</f>
        <v>-36288194</v>
      </c>
    </row>
    <row r="29" spans="1:13" s="53" customFormat="1" ht="20.9" customHeight="1" x14ac:dyDescent="0.35">
      <c r="A29" s="75" t="s">
        <v>188</v>
      </c>
      <c r="B29" s="75"/>
      <c r="C29" s="75"/>
      <c r="D29" s="62"/>
      <c r="E29" s="63"/>
      <c r="F29" s="121"/>
      <c r="G29" s="111"/>
      <c r="H29" s="121"/>
      <c r="I29" s="65"/>
      <c r="J29" s="124"/>
      <c r="K29" s="24"/>
      <c r="L29" s="124"/>
      <c r="M29" s="21"/>
    </row>
    <row r="30" spans="1:13" s="53" customFormat="1" ht="20.9" customHeight="1" x14ac:dyDescent="0.35">
      <c r="A30" s="75" t="s">
        <v>189</v>
      </c>
      <c r="B30" s="75" t="s">
        <v>190</v>
      </c>
      <c r="C30" s="75"/>
      <c r="D30" s="62"/>
      <c r="E30" s="62"/>
      <c r="F30" s="121"/>
      <c r="G30" s="111">
        <v>41690616</v>
      </c>
      <c r="H30" s="131"/>
      <c r="I30" s="65">
        <v>-80888394</v>
      </c>
      <c r="J30" s="133"/>
      <c r="K30" s="24">
        <v>52816670</v>
      </c>
      <c r="L30" s="133"/>
      <c r="M30" s="132">
        <v>-110583813</v>
      </c>
    </row>
    <row r="31" spans="1:13" s="53" customFormat="1" ht="20.9" customHeight="1" x14ac:dyDescent="0.35">
      <c r="A31" s="75" t="s">
        <v>189</v>
      </c>
      <c r="B31" s="75" t="s">
        <v>191</v>
      </c>
      <c r="C31" s="75"/>
      <c r="D31" s="62"/>
      <c r="E31" s="62">
        <v>12</v>
      </c>
      <c r="F31" s="121"/>
      <c r="G31" s="111">
        <v>44274870</v>
      </c>
      <c r="H31" s="131"/>
      <c r="I31" s="65">
        <v>-69143493</v>
      </c>
      <c r="J31" s="133"/>
      <c r="K31" s="134">
        <v>6643607</v>
      </c>
      <c r="L31" s="133"/>
      <c r="M31" s="132">
        <v>-16148322</v>
      </c>
    </row>
    <row r="32" spans="1:13" s="53" customFormat="1" ht="20.9" customHeight="1" x14ac:dyDescent="0.35">
      <c r="A32" s="75" t="s">
        <v>189</v>
      </c>
      <c r="B32" s="75" t="s">
        <v>192</v>
      </c>
      <c r="C32" s="75"/>
      <c r="D32" s="62"/>
      <c r="E32" s="63"/>
      <c r="F32" s="121"/>
      <c r="G32" s="111">
        <v>3988611</v>
      </c>
      <c r="H32" s="131"/>
      <c r="I32" s="65">
        <v>2714130</v>
      </c>
      <c r="J32" s="133"/>
      <c r="K32" s="134">
        <v>-644259</v>
      </c>
      <c r="L32" s="133"/>
      <c r="M32" s="132">
        <v>959302</v>
      </c>
    </row>
    <row r="33" spans="1:13" s="53" customFormat="1" ht="20.9" customHeight="1" x14ac:dyDescent="0.35">
      <c r="B33" s="75" t="s">
        <v>193</v>
      </c>
      <c r="C33" s="75"/>
      <c r="D33" s="62"/>
      <c r="F33" s="68"/>
      <c r="G33" s="111">
        <v>-532496</v>
      </c>
      <c r="H33" s="138"/>
      <c r="I33" s="65">
        <v>-11632501</v>
      </c>
      <c r="J33" s="139"/>
      <c r="K33" s="134">
        <v>-705694</v>
      </c>
      <c r="L33" s="139"/>
      <c r="M33" s="132">
        <v>-3566979</v>
      </c>
    </row>
    <row r="34" spans="1:13" s="53" customFormat="1" ht="20.9" customHeight="1" x14ac:dyDescent="0.35">
      <c r="A34" s="75" t="s">
        <v>189</v>
      </c>
      <c r="B34" s="75" t="s">
        <v>194</v>
      </c>
      <c r="C34" s="75"/>
      <c r="D34" s="62"/>
      <c r="E34" s="62"/>
      <c r="F34" s="121"/>
      <c r="G34" s="111">
        <v>3710986</v>
      </c>
      <c r="H34" s="131"/>
      <c r="I34" s="65">
        <v>-7067520</v>
      </c>
      <c r="J34" s="133"/>
      <c r="K34" s="134">
        <v>-47804003</v>
      </c>
      <c r="L34" s="133"/>
      <c r="M34" s="132">
        <v>-109510021</v>
      </c>
    </row>
    <row r="35" spans="1:13" s="53" customFormat="1" ht="20.9" customHeight="1" x14ac:dyDescent="0.35">
      <c r="A35" s="75"/>
      <c r="B35" s="75" t="s">
        <v>195</v>
      </c>
      <c r="C35" s="75"/>
      <c r="D35" s="62"/>
      <c r="E35" s="63"/>
      <c r="F35" s="121"/>
      <c r="G35" s="111">
        <v>-2625845</v>
      </c>
      <c r="H35" s="131"/>
      <c r="I35" s="65">
        <v>1925653</v>
      </c>
      <c r="J35" s="133"/>
      <c r="K35" s="134">
        <v>839078</v>
      </c>
      <c r="L35" s="133"/>
      <c r="M35" s="132">
        <v>-106650</v>
      </c>
    </row>
    <row r="36" spans="1:13" s="53" customFormat="1" ht="20.9" customHeight="1" x14ac:dyDescent="0.35">
      <c r="A36" s="75"/>
      <c r="B36" s="135" t="s">
        <v>196</v>
      </c>
      <c r="C36" s="75"/>
      <c r="D36" s="62"/>
      <c r="E36" s="62">
        <v>24</v>
      </c>
      <c r="F36" s="121"/>
      <c r="G36" s="111">
        <v>-1476667</v>
      </c>
      <c r="H36" s="131"/>
      <c r="I36" s="65">
        <v>-850000</v>
      </c>
      <c r="J36" s="133"/>
      <c r="K36" s="111">
        <v>-1026667</v>
      </c>
      <c r="L36" s="133"/>
      <c r="M36" s="132">
        <v>-280000</v>
      </c>
    </row>
    <row r="37" spans="1:13" s="53" customFormat="1" ht="20.9" customHeight="1" x14ac:dyDescent="0.35">
      <c r="A37" s="75"/>
      <c r="B37" s="135" t="s">
        <v>197</v>
      </c>
      <c r="C37" s="75"/>
      <c r="D37" s="62"/>
      <c r="E37" s="63"/>
      <c r="F37" s="121"/>
      <c r="G37" s="116">
        <v>496500</v>
      </c>
      <c r="H37" s="131"/>
      <c r="I37" s="107">
        <v>240000</v>
      </c>
      <c r="J37" s="133"/>
      <c r="K37" s="137">
        <v>496500</v>
      </c>
      <c r="L37" s="133"/>
      <c r="M37" s="190">
        <v>240000</v>
      </c>
    </row>
    <row r="38" spans="1:13" s="53" customFormat="1" ht="6" customHeight="1" x14ac:dyDescent="0.35">
      <c r="A38" s="75"/>
      <c r="B38" s="75"/>
      <c r="C38" s="75"/>
      <c r="D38" s="62"/>
      <c r="E38" s="63"/>
      <c r="F38" s="121"/>
      <c r="G38" s="111"/>
      <c r="H38" s="121"/>
      <c r="I38" s="65"/>
      <c r="J38" s="124"/>
      <c r="K38" s="24"/>
      <c r="L38" s="124"/>
      <c r="M38" s="21"/>
    </row>
    <row r="39" spans="1:13" s="53" customFormat="1" ht="20.9" customHeight="1" x14ac:dyDescent="0.35">
      <c r="A39" s="75" t="s">
        <v>198</v>
      </c>
      <c r="B39" s="75"/>
      <c r="C39" s="75"/>
      <c r="D39" s="62"/>
      <c r="E39" s="63"/>
      <c r="F39" s="65"/>
      <c r="G39" s="24">
        <f>SUM(G28:G37)</f>
        <v>-50016606</v>
      </c>
      <c r="H39" s="65"/>
      <c r="I39" s="21">
        <f>SUM(I28:I37)</f>
        <v>-316162938</v>
      </c>
      <c r="J39" s="21"/>
      <c r="K39" s="24">
        <f>SUM(K28:K37)</f>
        <v>-15673078</v>
      </c>
      <c r="L39" s="21"/>
      <c r="M39" s="21">
        <f>SUM(M28:M37)</f>
        <v>-275284677</v>
      </c>
    </row>
    <row r="40" spans="1:13" s="53" customFormat="1" ht="20.9" customHeight="1" x14ac:dyDescent="0.35">
      <c r="A40" s="75"/>
      <c r="B40" s="135" t="s">
        <v>199</v>
      </c>
      <c r="C40" s="75"/>
      <c r="D40" s="62"/>
      <c r="E40" s="63"/>
      <c r="F40" s="65"/>
      <c r="G40" s="24">
        <v>-6270643</v>
      </c>
      <c r="H40" s="140"/>
      <c r="I40" s="21">
        <v>-1363507</v>
      </c>
      <c r="J40" s="132"/>
      <c r="K40" s="134">
        <v>-621456</v>
      </c>
      <c r="L40" s="132"/>
      <c r="M40" s="132" t="s">
        <v>102</v>
      </c>
    </row>
    <row r="41" spans="1:13" s="53" customFormat="1" ht="20.9" customHeight="1" x14ac:dyDescent="0.35">
      <c r="A41" s="75"/>
      <c r="B41" s="75" t="s">
        <v>200</v>
      </c>
      <c r="C41" s="75"/>
      <c r="D41" s="62"/>
      <c r="E41" s="63"/>
      <c r="F41" s="121"/>
      <c r="G41" s="141">
        <v>-12575196</v>
      </c>
      <c r="H41" s="131"/>
      <c r="I41" s="196">
        <v>-55190548</v>
      </c>
      <c r="J41" s="133"/>
      <c r="K41" s="137">
        <v>-12197728</v>
      </c>
      <c r="L41" s="133"/>
      <c r="M41" s="190">
        <v>-54874311</v>
      </c>
    </row>
    <row r="42" spans="1:13" s="53" customFormat="1" ht="6" customHeight="1" x14ac:dyDescent="0.35">
      <c r="A42" s="75"/>
      <c r="B42" s="75"/>
      <c r="C42" s="75"/>
      <c r="D42" s="205"/>
      <c r="E42" s="60"/>
      <c r="F42" s="126"/>
      <c r="G42" s="111"/>
      <c r="H42" s="126"/>
      <c r="I42" s="65"/>
      <c r="J42" s="129"/>
      <c r="K42" s="24"/>
      <c r="L42" s="129"/>
      <c r="M42" s="21"/>
    </row>
    <row r="43" spans="1:13" s="53" customFormat="1" ht="20.9" customHeight="1" x14ac:dyDescent="0.35">
      <c r="A43" s="75" t="s">
        <v>201</v>
      </c>
      <c r="B43" s="75"/>
      <c r="C43" s="75"/>
      <c r="D43" s="62"/>
      <c r="E43" s="63"/>
      <c r="F43" s="121"/>
      <c r="G43" s="142">
        <f>SUM(G39:G41)</f>
        <v>-68862445</v>
      </c>
      <c r="H43" s="121"/>
      <c r="I43" s="106">
        <f>SUM(I39:I41)</f>
        <v>-372716993</v>
      </c>
      <c r="J43" s="124"/>
      <c r="K43" s="30">
        <f>SUM(K39:K41)</f>
        <v>-28492262</v>
      </c>
      <c r="L43" s="21"/>
      <c r="M43" s="28">
        <f>SUM(M39:M41)</f>
        <v>-330158988</v>
      </c>
    </row>
    <row r="44" spans="1:13" s="53" customFormat="1" ht="20.9" customHeight="1" x14ac:dyDescent="0.35">
      <c r="A44" s="75"/>
      <c r="B44" s="75"/>
      <c r="C44" s="75"/>
      <c r="D44" s="62"/>
      <c r="E44" s="63"/>
      <c r="F44" s="121"/>
      <c r="G44" s="65"/>
      <c r="H44" s="121"/>
      <c r="I44" s="65"/>
      <c r="J44" s="124"/>
      <c r="K44" s="21"/>
      <c r="L44" s="21"/>
      <c r="M44" s="21"/>
    </row>
    <row r="45" spans="1:13" s="53" customFormat="1" ht="20.9" customHeight="1" x14ac:dyDescent="0.35">
      <c r="A45" s="75"/>
      <c r="B45" s="75"/>
      <c r="C45" s="75"/>
      <c r="D45" s="62"/>
      <c r="E45" s="63"/>
      <c r="F45" s="121"/>
      <c r="G45" s="65"/>
      <c r="H45" s="121"/>
      <c r="I45" s="65"/>
      <c r="J45" s="124"/>
      <c r="K45" s="21"/>
      <c r="L45" s="21"/>
      <c r="M45" s="21"/>
    </row>
    <row r="46" spans="1:13" s="53" customFormat="1" ht="20.9" customHeight="1" x14ac:dyDescent="0.35">
      <c r="A46" s="75"/>
      <c r="B46" s="75"/>
      <c r="C46" s="75"/>
      <c r="D46" s="62"/>
      <c r="E46" s="63"/>
      <c r="F46" s="121"/>
      <c r="G46" s="65"/>
      <c r="H46" s="121"/>
      <c r="I46" s="65"/>
      <c r="J46" s="124"/>
      <c r="K46" s="21"/>
      <c r="L46" s="21"/>
      <c r="M46" s="21"/>
    </row>
    <row r="47" spans="1:13" s="53" customFormat="1" ht="20.9" customHeight="1" x14ac:dyDescent="0.35">
      <c r="A47" s="75"/>
      <c r="B47" s="75"/>
      <c r="C47" s="75"/>
      <c r="D47" s="62"/>
      <c r="E47" s="63"/>
      <c r="F47" s="121"/>
      <c r="G47" s="65"/>
      <c r="H47" s="121"/>
      <c r="I47" s="65"/>
      <c r="J47" s="124"/>
      <c r="K47" s="21"/>
      <c r="L47" s="21"/>
      <c r="M47" s="21"/>
    </row>
    <row r="48" spans="1:13" s="53" customFormat="1" ht="20.9" customHeight="1" x14ac:dyDescent="0.35">
      <c r="A48" s="75"/>
      <c r="B48" s="75"/>
      <c r="C48" s="75"/>
      <c r="D48" s="62"/>
      <c r="E48" s="63"/>
      <c r="F48" s="121"/>
      <c r="G48" s="65"/>
      <c r="H48" s="121"/>
      <c r="I48" s="65"/>
      <c r="J48" s="124"/>
      <c r="K48" s="21"/>
      <c r="L48" s="21"/>
      <c r="M48" s="21"/>
    </row>
    <row r="49" spans="1:13" s="53" customFormat="1" ht="15.75" customHeight="1" x14ac:dyDescent="0.35">
      <c r="A49" s="75"/>
      <c r="B49" s="75"/>
      <c r="C49" s="75"/>
      <c r="D49" s="62"/>
      <c r="E49" s="63"/>
      <c r="F49" s="121"/>
      <c r="G49" s="65"/>
      <c r="H49" s="121"/>
      <c r="I49" s="65"/>
      <c r="J49" s="124"/>
      <c r="K49" s="21"/>
      <c r="L49" s="21"/>
      <c r="M49" s="21"/>
    </row>
    <row r="50" spans="1:13" ht="22.4" customHeight="1" x14ac:dyDescent="0.55000000000000004">
      <c r="A50" s="143" t="s">
        <v>37</v>
      </c>
      <c r="B50" s="143"/>
      <c r="C50" s="143"/>
      <c r="D50" s="144"/>
      <c r="E50" s="145"/>
      <c r="F50" s="146"/>
      <c r="G50" s="106"/>
      <c r="H50" s="146"/>
      <c r="I50" s="106"/>
      <c r="J50" s="147"/>
      <c r="K50" s="28"/>
      <c r="L50" s="147"/>
      <c r="M50" s="28"/>
    </row>
    <row r="51" spans="1:13" ht="20.9" customHeight="1" x14ac:dyDescent="0.55000000000000004">
      <c r="A51" s="120" t="str">
        <f>A1</f>
        <v xml:space="preserve">บริษัท พีพี ไพร์ม จำกัด (มหาชน) </v>
      </c>
      <c r="B51" s="120"/>
      <c r="C51" s="120"/>
    </row>
    <row r="52" spans="1:13" ht="20.9" customHeight="1" x14ac:dyDescent="0.55000000000000004">
      <c r="A52" s="120" t="str">
        <f>A2</f>
        <v>งบกระแสเงินสด</v>
      </c>
      <c r="B52" s="120"/>
      <c r="C52" s="120"/>
    </row>
    <row r="53" spans="1:13" ht="20.9" customHeight="1" x14ac:dyDescent="0.55000000000000004">
      <c r="A53" s="148" t="str">
        <f>A3</f>
        <v>สำหรับปีสิ้นสุดวันที่ 31 ธันวาคม พ.ศ. 2566</v>
      </c>
      <c r="B53" s="148"/>
      <c r="C53" s="148"/>
      <c r="D53" s="144"/>
      <c r="E53" s="145"/>
      <c r="F53" s="146"/>
      <c r="G53" s="106"/>
      <c r="H53" s="146"/>
      <c r="I53" s="106"/>
      <c r="J53" s="147"/>
      <c r="K53" s="28"/>
      <c r="L53" s="147"/>
      <c r="M53" s="28"/>
    </row>
    <row r="54" spans="1:13" ht="18" customHeight="1" x14ac:dyDescent="0.55000000000000004">
      <c r="A54" s="120"/>
      <c r="B54" s="120"/>
      <c r="C54" s="120"/>
    </row>
    <row r="55" spans="1:13" s="53" customFormat="1" ht="18" customHeight="1" x14ac:dyDescent="0.35">
      <c r="A55" s="120"/>
      <c r="B55" s="120"/>
      <c r="C55" s="120"/>
      <c r="D55" s="62"/>
      <c r="E55" s="63"/>
      <c r="F55" s="121"/>
      <c r="G55" s="212" t="s">
        <v>3</v>
      </c>
      <c r="H55" s="212"/>
      <c r="I55" s="212"/>
      <c r="J55" s="13"/>
      <c r="K55" s="210" t="s">
        <v>4</v>
      </c>
      <c r="L55" s="210"/>
      <c r="M55" s="210"/>
    </row>
    <row r="56" spans="1:13" s="53" customFormat="1" ht="18" customHeight="1" x14ac:dyDescent="0.35">
      <c r="A56" s="75"/>
      <c r="B56" s="75"/>
      <c r="C56" s="75"/>
      <c r="D56" s="205"/>
      <c r="E56" s="60"/>
      <c r="F56" s="126"/>
      <c r="G56" s="122" t="s">
        <v>5</v>
      </c>
      <c r="H56" s="52"/>
      <c r="I56" s="122" t="s">
        <v>6</v>
      </c>
      <c r="J56" s="127"/>
      <c r="K56" s="122" t="s">
        <v>5</v>
      </c>
      <c r="L56" s="1"/>
      <c r="M56" s="189" t="s">
        <v>6</v>
      </c>
    </row>
    <row r="57" spans="1:13" s="53" customFormat="1" ht="18" customHeight="1" x14ac:dyDescent="0.35">
      <c r="A57" s="75"/>
      <c r="B57" s="75"/>
      <c r="C57" s="75"/>
      <c r="D57" s="205"/>
      <c r="E57" s="203" t="s">
        <v>7</v>
      </c>
      <c r="F57" s="126"/>
      <c r="G57" s="128" t="s">
        <v>8</v>
      </c>
      <c r="H57" s="126"/>
      <c r="I57" s="128" t="s">
        <v>8</v>
      </c>
      <c r="J57" s="129"/>
      <c r="K57" s="18" t="s">
        <v>8</v>
      </c>
      <c r="L57" s="129"/>
      <c r="M57" s="18" t="s">
        <v>8</v>
      </c>
    </row>
    <row r="58" spans="1:13" s="53" customFormat="1" ht="18" customHeight="1" x14ac:dyDescent="0.35">
      <c r="A58" s="120" t="s">
        <v>202</v>
      </c>
      <c r="B58" s="75"/>
      <c r="C58" s="75"/>
      <c r="D58" s="62"/>
      <c r="E58" s="63"/>
      <c r="F58" s="121"/>
      <c r="G58" s="111"/>
      <c r="H58" s="121"/>
      <c r="I58" s="65"/>
      <c r="J58" s="124"/>
      <c r="K58" s="24"/>
      <c r="L58" s="124"/>
      <c r="M58" s="21"/>
    </row>
    <row r="59" spans="1:13" s="53" customFormat="1" ht="18" customHeight="1" x14ac:dyDescent="0.35">
      <c r="A59" s="75" t="s">
        <v>203</v>
      </c>
      <c r="B59" s="75"/>
      <c r="C59" s="75"/>
      <c r="D59" s="62"/>
      <c r="E59" s="63"/>
      <c r="F59" s="121"/>
      <c r="G59" s="130">
        <v>1918092</v>
      </c>
      <c r="H59" s="131"/>
      <c r="I59" s="140">
        <v>945903</v>
      </c>
      <c r="J59" s="133"/>
      <c r="K59" s="134">
        <v>1530283</v>
      </c>
      <c r="L59" s="133"/>
      <c r="M59" s="132">
        <v>319664</v>
      </c>
    </row>
    <row r="60" spans="1:13" s="53" customFormat="1" ht="18" customHeight="1" x14ac:dyDescent="0.35">
      <c r="A60" s="75" t="s">
        <v>204</v>
      </c>
      <c r="B60" s="75"/>
      <c r="C60" s="75"/>
      <c r="D60" s="62"/>
      <c r="E60" s="62"/>
      <c r="F60" s="121"/>
      <c r="G60" s="130">
        <v>65964255</v>
      </c>
      <c r="H60" s="131"/>
      <c r="I60" s="140">
        <v>-66821543</v>
      </c>
      <c r="J60" s="133"/>
      <c r="K60" s="111">
        <v>65576798</v>
      </c>
      <c r="L60" s="133"/>
      <c r="M60" s="140">
        <v>-66821543</v>
      </c>
    </row>
    <row r="61" spans="1:13" s="53" customFormat="1" ht="18" customHeight="1" x14ac:dyDescent="0.35">
      <c r="A61" s="75" t="s">
        <v>205</v>
      </c>
      <c r="B61" s="75"/>
      <c r="C61" s="75"/>
      <c r="D61" s="62"/>
      <c r="E61" s="62"/>
      <c r="F61" s="121"/>
      <c r="G61" s="201" t="s">
        <v>102</v>
      </c>
      <c r="H61" s="131"/>
      <c r="I61" s="140">
        <v>4000000</v>
      </c>
      <c r="J61" s="133"/>
      <c r="K61" s="134">
        <v>0</v>
      </c>
      <c r="L61" s="133"/>
      <c r="M61" s="132">
        <v>4000000</v>
      </c>
    </row>
    <row r="62" spans="1:13" s="53" customFormat="1" ht="18" customHeight="1" x14ac:dyDescent="0.35">
      <c r="A62" s="75" t="s">
        <v>206</v>
      </c>
      <c r="B62" s="75"/>
      <c r="C62" s="75"/>
      <c r="D62" s="62"/>
      <c r="E62" s="62" t="s">
        <v>17</v>
      </c>
      <c r="F62" s="121"/>
      <c r="G62" s="130">
        <v>-115372</v>
      </c>
      <c r="H62" s="131"/>
      <c r="I62" s="140">
        <v>-21543</v>
      </c>
      <c r="J62" s="133"/>
      <c r="K62" s="134">
        <v>0</v>
      </c>
      <c r="L62" s="133"/>
      <c r="M62" s="132" t="s">
        <v>102</v>
      </c>
    </row>
    <row r="63" spans="1:13" s="53" customFormat="1" ht="18" customHeight="1" x14ac:dyDescent="0.35">
      <c r="A63" s="75" t="s">
        <v>207</v>
      </c>
      <c r="B63" s="75"/>
      <c r="C63" s="75"/>
      <c r="D63" s="62"/>
      <c r="E63" s="62" t="s">
        <v>25</v>
      </c>
      <c r="F63" s="121"/>
      <c r="G63" s="130">
        <v>0</v>
      </c>
      <c r="H63" s="131"/>
      <c r="I63" s="140" t="s">
        <v>102</v>
      </c>
      <c r="J63" s="133"/>
      <c r="K63" s="134">
        <v>13854936</v>
      </c>
      <c r="L63" s="133"/>
      <c r="M63" s="132">
        <v>18042272</v>
      </c>
    </row>
    <row r="64" spans="1:13" s="53" customFormat="1" ht="18" customHeight="1" x14ac:dyDescent="0.35">
      <c r="A64" s="75" t="s">
        <v>208</v>
      </c>
      <c r="B64" s="75"/>
      <c r="C64" s="75"/>
      <c r="D64" s="62"/>
      <c r="E64" s="62" t="s">
        <v>25</v>
      </c>
      <c r="F64" s="121"/>
      <c r="G64" s="130">
        <v>0</v>
      </c>
      <c r="H64" s="131"/>
      <c r="I64" s="140" t="s">
        <v>102</v>
      </c>
      <c r="J64" s="133"/>
      <c r="K64" s="134">
        <v>-8626632</v>
      </c>
      <c r="L64" s="133"/>
      <c r="M64" s="132">
        <v>-18272199</v>
      </c>
    </row>
    <row r="65" spans="1:13" s="53" customFormat="1" ht="18" customHeight="1" x14ac:dyDescent="0.35">
      <c r="A65" s="75" t="s">
        <v>209</v>
      </c>
      <c r="B65" s="75"/>
      <c r="C65" s="75"/>
      <c r="D65" s="62"/>
      <c r="G65" s="130"/>
      <c r="I65" s="140"/>
      <c r="J65" s="2"/>
      <c r="K65" s="134"/>
      <c r="L65" s="2"/>
      <c r="M65" s="132"/>
    </row>
    <row r="66" spans="1:13" s="53" customFormat="1" ht="18" customHeight="1" x14ac:dyDescent="0.35">
      <c r="A66" s="75"/>
      <c r="B66" s="75" t="s">
        <v>180</v>
      </c>
      <c r="C66" s="75"/>
      <c r="D66" s="62"/>
      <c r="G66" s="134">
        <v>1220350</v>
      </c>
      <c r="I66" s="140">
        <v>20919468</v>
      </c>
      <c r="J66" s="2"/>
      <c r="K66" s="134">
        <v>972350</v>
      </c>
      <c r="L66" s="2"/>
      <c r="M66" s="132">
        <v>2232</v>
      </c>
    </row>
    <row r="67" spans="1:13" s="53" customFormat="1" ht="18" customHeight="1" x14ac:dyDescent="0.35">
      <c r="A67" s="75" t="s">
        <v>210</v>
      </c>
      <c r="B67" s="75"/>
      <c r="C67" s="75"/>
      <c r="D67" s="62"/>
      <c r="E67" s="63"/>
      <c r="F67" s="121"/>
      <c r="G67" s="130">
        <v>-20356767</v>
      </c>
      <c r="H67" s="131"/>
      <c r="I67" s="140">
        <v>-4848075</v>
      </c>
      <c r="J67" s="133"/>
      <c r="K67" s="134">
        <v>-781153</v>
      </c>
      <c r="L67" s="133"/>
      <c r="M67" s="132">
        <v>-403562</v>
      </c>
    </row>
    <row r="68" spans="1:13" s="53" customFormat="1" ht="6" customHeight="1" x14ac:dyDescent="0.35">
      <c r="A68" s="75"/>
      <c r="B68" s="75"/>
      <c r="C68" s="75"/>
      <c r="D68" s="62"/>
      <c r="F68" s="68"/>
      <c r="G68" s="149"/>
      <c r="H68" s="68"/>
      <c r="I68" s="197"/>
      <c r="J68" s="5"/>
      <c r="K68" s="150"/>
      <c r="L68" s="5"/>
      <c r="M68" s="191"/>
    </row>
    <row r="69" spans="1:13" s="53" customFormat="1" ht="18" customHeight="1" x14ac:dyDescent="0.35">
      <c r="A69" s="75" t="s">
        <v>211</v>
      </c>
      <c r="B69" s="75"/>
      <c r="C69" s="75"/>
      <c r="D69" s="62"/>
      <c r="F69" s="68"/>
      <c r="G69" s="151">
        <f>SUM(G59:G67)</f>
        <v>48630558</v>
      </c>
      <c r="H69" s="68"/>
      <c r="I69" s="198">
        <f>SUM(I59:I67)</f>
        <v>-45825790</v>
      </c>
      <c r="J69" s="5"/>
      <c r="K69" s="42">
        <f>SUM(K59:K67)</f>
        <v>72526582</v>
      </c>
      <c r="L69" s="5"/>
      <c r="M69" s="12">
        <f>SUM(M59:M67)</f>
        <v>-63133136</v>
      </c>
    </row>
    <row r="70" spans="1:13" s="53" customFormat="1" ht="18" customHeight="1" x14ac:dyDescent="0.35">
      <c r="A70" s="75"/>
      <c r="B70" s="75"/>
      <c r="C70" s="75"/>
      <c r="D70" s="205"/>
      <c r="E70" s="60"/>
      <c r="F70" s="126"/>
      <c r="G70" s="152"/>
      <c r="H70" s="126"/>
      <c r="I70" s="122"/>
      <c r="J70" s="129"/>
      <c r="K70" s="153"/>
      <c r="L70" s="129"/>
      <c r="M70" s="123"/>
    </row>
    <row r="71" spans="1:13" s="53" customFormat="1" ht="18" customHeight="1" x14ac:dyDescent="0.35">
      <c r="A71" s="120" t="s">
        <v>212</v>
      </c>
      <c r="B71" s="75"/>
      <c r="C71" s="75"/>
      <c r="D71" s="62"/>
      <c r="F71" s="68"/>
      <c r="G71" s="111"/>
      <c r="H71" s="68"/>
      <c r="I71" s="65"/>
      <c r="J71" s="5"/>
      <c r="K71" s="24"/>
      <c r="L71" s="5"/>
      <c r="M71" s="21"/>
    </row>
    <row r="72" spans="1:13" s="53" customFormat="1" ht="18" customHeight="1" x14ac:dyDescent="0.35">
      <c r="A72" s="75" t="s">
        <v>40</v>
      </c>
      <c r="B72" s="52"/>
      <c r="C72" s="75"/>
      <c r="D72" s="62"/>
      <c r="F72" s="68"/>
      <c r="G72" s="111"/>
      <c r="H72" s="68"/>
      <c r="I72" s="65"/>
      <c r="J72" s="5"/>
      <c r="K72" s="24"/>
      <c r="L72" s="5"/>
      <c r="M72" s="21"/>
    </row>
    <row r="73" spans="1:13" s="53" customFormat="1" ht="18" customHeight="1" x14ac:dyDescent="0.35">
      <c r="B73" s="53" t="s">
        <v>213</v>
      </c>
      <c r="D73" s="62"/>
      <c r="E73" s="62"/>
      <c r="G73" s="111">
        <v>-75797765</v>
      </c>
      <c r="I73" s="65">
        <v>13837823</v>
      </c>
      <c r="J73" s="2"/>
      <c r="K73" s="154">
        <v>-69924447</v>
      </c>
      <c r="L73" s="2"/>
      <c r="M73" s="156">
        <v>22924447</v>
      </c>
    </row>
    <row r="74" spans="1:13" s="53" customFormat="1" ht="18" customHeight="1" x14ac:dyDescent="0.35">
      <c r="A74" s="75" t="s">
        <v>214</v>
      </c>
      <c r="B74" s="75"/>
      <c r="D74" s="62"/>
      <c r="E74" s="62"/>
      <c r="G74" s="111">
        <v>0</v>
      </c>
      <c r="H74" s="155"/>
      <c r="I74" s="65">
        <v>-15000000</v>
      </c>
      <c r="J74" s="156"/>
      <c r="K74" s="130">
        <v>0</v>
      </c>
      <c r="L74" s="156"/>
      <c r="M74" s="140">
        <v>-15000000</v>
      </c>
    </row>
    <row r="75" spans="1:13" s="53" customFormat="1" ht="18" customHeight="1" x14ac:dyDescent="0.35">
      <c r="A75" s="53" t="s">
        <v>215</v>
      </c>
      <c r="B75" s="52"/>
      <c r="C75" s="75"/>
      <c r="D75" s="62"/>
      <c r="E75" s="62">
        <v>21</v>
      </c>
      <c r="F75" s="65"/>
      <c r="G75" s="111">
        <v>-86830198</v>
      </c>
      <c r="H75" s="155"/>
      <c r="I75" s="65">
        <v>-39837421</v>
      </c>
      <c r="J75" s="156"/>
      <c r="K75" s="134">
        <v>-86346354</v>
      </c>
      <c r="L75" s="156"/>
      <c r="M75" s="132">
        <v>-36383638</v>
      </c>
    </row>
    <row r="76" spans="1:13" s="53" customFormat="1" ht="18" customHeight="1" x14ac:dyDescent="0.35">
      <c r="A76" s="75" t="s">
        <v>216</v>
      </c>
      <c r="B76" s="75"/>
      <c r="C76" s="75"/>
      <c r="D76" s="62"/>
      <c r="E76" s="62"/>
      <c r="F76" s="121"/>
      <c r="G76" s="111">
        <v>-118918</v>
      </c>
      <c r="H76" s="155"/>
      <c r="I76" s="65">
        <v>-268681</v>
      </c>
      <c r="J76" s="156"/>
      <c r="K76" s="111">
        <v>-118918</v>
      </c>
      <c r="L76" s="133"/>
      <c r="M76" s="140">
        <v>-268681</v>
      </c>
    </row>
    <row r="77" spans="1:13" s="53" customFormat="1" ht="18" customHeight="1" x14ac:dyDescent="0.35">
      <c r="A77" s="75" t="s">
        <v>217</v>
      </c>
      <c r="B77" s="75"/>
      <c r="C77" s="75"/>
      <c r="D77" s="62"/>
      <c r="E77" s="62"/>
      <c r="F77" s="121"/>
      <c r="G77" s="111">
        <v>0</v>
      </c>
      <c r="H77" s="155"/>
      <c r="I77" s="65">
        <v>742467437</v>
      </c>
      <c r="J77" s="156"/>
      <c r="K77" s="130">
        <v>0</v>
      </c>
      <c r="L77" s="133"/>
      <c r="M77" s="140">
        <v>742467437</v>
      </c>
    </row>
    <row r="78" spans="1:13" s="53" customFormat="1" ht="18" customHeight="1" x14ac:dyDescent="0.35">
      <c r="A78" s="75" t="s">
        <v>218</v>
      </c>
      <c r="B78" s="75"/>
      <c r="C78" s="75"/>
      <c r="D78" s="62"/>
      <c r="E78" s="62"/>
      <c r="F78" s="121"/>
      <c r="G78" s="111">
        <v>0</v>
      </c>
      <c r="H78" s="155"/>
      <c r="I78" s="65">
        <v>-379425</v>
      </c>
      <c r="J78" s="156"/>
      <c r="K78" s="134">
        <v>0</v>
      </c>
      <c r="L78" s="133"/>
      <c r="M78" s="132">
        <v>-379425</v>
      </c>
    </row>
    <row r="79" spans="1:13" s="53" customFormat="1" ht="18" customHeight="1" x14ac:dyDescent="0.35">
      <c r="A79" s="53" t="s">
        <v>219</v>
      </c>
      <c r="B79" s="75"/>
      <c r="C79" s="75"/>
      <c r="D79" s="62"/>
      <c r="E79" s="62">
        <v>23</v>
      </c>
      <c r="F79" s="121"/>
      <c r="G79" s="111">
        <v>110000000</v>
      </c>
      <c r="H79" s="155"/>
      <c r="I79" s="65">
        <v>180000000</v>
      </c>
      <c r="J79" s="156"/>
      <c r="K79" s="134">
        <v>110000000</v>
      </c>
      <c r="L79" s="133"/>
      <c r="M79" s="132">
        <v>180000000</v>
      </c>
    </row>
    <row r="80" spans="1:13" s="53" customFormat="1" ht="18" customHeight="1" x14ac:dyDescent="0.35">
      <c r="A80" s="53" t="s">
        <v>220</v>
      </c>
      <c r="B80" s="75"/>
      <c r="C80" s="75"/>
      <c r="D80" s="62"/>
      <c r="E80" s="62">
        <v>23</v>
      </c>
      <c r="F80" s="121"/>
      <c r="G80" s="111">
        <v>-12062900</v>
      </c>
      <c r="H80" s="155"/>
      <c r="I80" s="65">
        <v>-20189000</v>
      </c>
      <c r="J80" s="156"/>
      <c r="K80" s="134">
        <v>-12062900</v>
      </c>
      <c r="L80" s="133"/>
      <c r="M80" s="132">
        <v>-20189000</v>
      </c>
    </row>
    <row r="81" spans="1:13" s="53" customFormat="1" ht="18" customHeight="1" x14ac:dyDescent="0.35">
      <c r="A81" s="75" t="s">
        <v>221</v>
      </c>
      <c r="B81" s="75"/>
      <c r="C81" s="75"/>
      <c r="D81" s="62"/>
      <c r="E81" s="62">
        <v>21</v>
      </c>
      <c r="F81" s="121"/>
      <c r="G81" s="111">
        <v>-44012000</v>
      </c>
      <c r="H81" s="155"/>
      <c r="I81" s="65">
        <v>-518400000</v>
      </c>
      <c r="J81" s="156"/>
      <c r="K81" s="134">
        <v>-44012000</v>
      </c>
      <c r="L81" s="133"/>
      <c r="M81" s="132">
        <v>-518400000</v>
      </c>
    </row>
    <row r="82" spans="1:13" s="53" customFormat="1" ht="18" customHeight="1" x14ac:dyDescent="0.35">
      <c r="A82" s="75" t="s">
        <v>222</v>
      </c>
      <c r="B82" s="75"/>
      <c r="C82" s="75"/>
      <c r="D82" s="62"/>
      <c r="E82" s="62"/>
      <c r="F82" s="121"/>
      <c r="G82" s="111">
        <v>36701245</v>
      </c>
      <c r="H82" s="155"/>
      <c r="I82" s="65">
        <v>0</v>
      </c>
      <c r="J82" s="156"/>
      <c r="K82" s="137">
        <v>36701245</v>
      </c>
      <c r="L82" s="133"/>
      <c r="M82" s="190">
        <v>0</v>
      </c>
    </row>
    <row r="83" spans="1:13" s="53" customFormat="1" ht="6" customHeight="1" x14ac:dyDescent="0.35">
      <c r="A83" s="75"/>
      <c r="B83" s="75"/>
      <c r="C83" s="75"/>
      <c r="D83" s="62"/>
      <c r="E83" s="62"/>
      <c r="F83" s="65"/>
      <c r="G83" s="149"/>
      <c r="H83" s="65"/>
      <c r="I83" s="197"/>
      <c r="J83" s="21"/>
      <c r="K83" s="24"/>
      <c r="L83" s="21"/>
      <c r="M83" s="21"/>
    </row>
    <row r="84" spans="1:13" s="53" customFormat="1" ht="18" customHeight="1" x14ac:dyDescent="0.35">
      <c r="A84" s="53" t="s">
        <v>223</v>
      </c>
      <c r="F84" s="65"/>
      <c r="G84" s="30">
        <f>SUM(G73:G82)</f>
        <v>-72120536</v>
      </c>
      <c r="H84" s="65"/>
      <c r="I84" s="28">
        <f>SUM(I73:I82)</f>
        <v>342230733</v>
      </c>
      <c r="J84" s="21"/>
      <c r="K84" s="30">
        <f>SUM(K73:K82)</f>
        <v>-65763374</v>
      </c>
      <c r="L84" s="21"/>
      <c r="M84" s="28">
        <f>SUM(M73:M82)</f>
        <v>354771140</v>
      </c>
    </row>
    <row r="85" spans="1:13" s="53" customFormat="1" ht="18" customHeight="1" x14ac:dyDescent="0.35">
      <c r="A85" s="75"/>
      <c r="B85" s="75"/>
      <c r="C85" s="75"/>
      <c r="D85" s="75"/>
      <c r="E85" s="75"/>
      <c r="F85" s="65"/>
      <c r="G85" s="111"/>
      <c r="H85" s="65"/>
      <c r="I85" s="65"/>
      <c r="J85" s="21"/>
      <c r="K85" s="24"/>
      <c r="L85" s="21"/>
      <c r="M85" s="21"/>
    </row>
    <row r="86" spans="1:13" s="53" customFormat="1" ht="18" customHeight="1" x14ac:dyDescent="0.35">
      <c r="A86" s="120" t="s">
        <v>224</v>
      </c>
      <c r="C86" s="120"/>
      <c r="D86" s="75"/>
      <c r="E86" s="75"/>
      <c r="F86" s="65"/>
      <c r="G86" s="111"/>
      <c r="H86" s="65"/>
      <c r="I86" s="65"/>
      <c r="J86" s="21"/>
      <c r="K86" s="24"/>
      <c r="L86" s="21"/>
      <c r="M86" s="21"/>
    </row>
    <row r="87" spans="1:13" s="53" customFormat="1" ht="18" customHeight="1" x14ac:dyDescent="0.35">
      <c r="A87" s="120"/>
      <c r="B87" s="52" t="s">
        <v>225</v>
      </c>
      <c r="C87" s="120"/>
      <c r="D87" s="75"/>
      <c r="E87" s="75"/>
      <c r="F87" s="65"/>
      <c r="G87" s="24">
        <f>SUM(G43+G69+G84)</f>
        <v>-92352423</v>
      </c>
      <c r="H87" s="65"/>
      <c r="I87" s="21">
        <f>SUM(I43+I69+I84)</f>
        <v>-76312050</v>
      </c>
      <c r="J87" s="21"/>
      <c r="K87" s="24">
        <f>SUM(K43+K69+K84)</f>
        <v>-21729054</v>
      </c>
      <c r="L87" s="21"/>
      <c r="M87" s="21">
        <f>SUM(M43+M69+M84)</f>
        <v>-38520984</v>
      </c>
    </row>
    <row r="88" spans="1:13" s="53" customFormat="1" ht="18" customHeight="1" x14ac:dyDescent="0.35">
      <c r="A88" s="75" t="s">
        <v>226</v>
      </c>
      <c r="B88" s="52"/>
      <c r="C88" s="120"/>
      <c r="D88" s="75"/>
      <c r="E88" s="75"/>
      <c r="F88" s="65"/>
      <c r="G88" s="111"/>
      <c r="H88" s="65"/>
      <c r="I88" s="65"/>
      <c r="J88" s="21"/>
      <c r="K88" s="24"/>
      <c r="L88" s="21"/>
      <c r="M88" s="21"/>
    </row>
    <row r="89" spans="1:13" s="53" customFormat="1" ht="18" customHeight="1" x14ac:dyDescent="0.35">
      <c r="B89" s="75" t="s">
        <v>227</v>
      </c>
      <c r="C89" s="75"/>
      <c r="D89" s="62"/>
      <c r="E89" s="63"/>
      <c r="F89" s="121"/>
      <c r="G89" s="24">
        <v>60161592</v>
      </c>
      <c r="H89" s="155"/>
      <c r="I89" s="21">
        <v>43990436</v>
      </c>
      <c r="J89" s="156"/>
      <c r="K89" s="137">
        <v>0</v>
      </c>
      <c r="L89" s="133"/>
      <c r="M89" s="190">
        <v>0</v>
      </c>
    </row>
    <row r="90" spans="1:13" s="53" customFormat="1" ht="18" customHeight="1" x14ac:dyDescent="0.35">
      <c r="A90" s="75"/>
      <c r="B90" s="75"/>
      <c r="C90" s="75"/>
      <c r="D90" s="62"/>
      <c r="E90" s="63"/>
      <c r="F90" s="121"/>
      <c r="G90" s="157"/>
      <c r="H90" s="155"/>
      <c r="I90" s="199"/>
      <c r="J90" s="156"/>
      <c r="K90" s="134"/>
      <c r="L90" s="133"/>
      <c r="M90" s="132"/>
    </row>
    <row r="91" spans="1:13" s="53" customFormat="1" ht="18" customHeight="1" x14ac:dyDescent="0.35">
      <c r="A91" s="120" t="s">
        <v>228</v>
      </c>
      <c r="B91" s="75"/>
      <c r="C91" s="75"/>
      <c r="D91" s="62"/>
      <c r="E91" s="63"/>
      <c r="F91" s="121"/>
      <c r="G91" s="130">
        <f>SUM(G87:G89)</f>
        <v>-32190831</v>
      </c>
      <c r="H91" s="155"/>
      <c r="I91" s="140">
        <f>SUM(I87:I89)</f>
        <v>-32321614</v>
      </c>
      <c r="J91" s="156"/>
      <c r="K91" s="158">
        <f>SUM(K87:K89)</f>
        <v>-21729054</v>
      </c>
      <c r="L91" s="133"/>
      <c r="M91" s="192">
        <f>SUM(M87:M89)</f>
        <v>-38520984</v>
      </c>
    </row>
    <row r="92" spans="1:13" s="53" customFormat="1" ht="18" customHeight="1" x14ac:dyDescent="0.35">
      <c r="A92" s="75" t="s">
        <v>229</v>
      </c>
      <c r="B92" s="75"/>
      <c r="C92" s="75"/>
      <c r="D92" s="62"/>
      <c r="F92" s="68"/>
      <c r="G92" s="159">
        <f>'6-8'!H13</f>
        <v>45319052</v>
      </c>
      <c r="H92" s="138"/>
      <c r="I92" s="193">
        <v>77640666</v>
      </c>
      <c r="J92" s="139"/>
      <c r="K92" s="159">
        <f>'6-8'!L13</f>
        <v>33605998</v>
      </c>
      <c r="L92" s="139"/>
      <c r="M92" s="193">
        <v>72126982</v>
      </c>
    </row>
    <row r="93" spans="1:13" s="53" customFormat="1" ht="6" customHeight="1" x14ac:dyDescent="0.35">
      <c r="A93" s="75"/>
      <c r="B93" s="75"/>
      <c r="C93" s="75"/>
      <c r="D93" s="62"/>
      <c r="F93" s="68"/>
      <c r="G93" s="160"/>
      <c r="H93" s="138"/>
      <c r="I93" s="138"/>
      <c r="J93" s="139"/>
      <c r="K93" s="161"/>
      <c r="L93" s="139"/>
      <c r="M93" s="139"/>
    </row>
    <row r="94" spans="1:13" s="53" customFormat="1" ht="18" customHeight="1" thickBot="1" x14ac:dyDescent="0.4">
      <c r="A94" s="75" t="s">
        <v>230</v>
      </c>
      <c r="B94" s="75"/>
      <c r="C94" s="75"/>
      <c r="D94" s="62"/>
      <c r="F94" s="68"/>
      <c r="G94" s="113">
        <f>SUM(G91:G92)</f>
        <v>13128221</v>
      </c>
      <c r="H94" s="68"/>
      <c r="I94" s="109">
        <f>SUM(I91:I92)</f>
        <v>45319052</v>
      </c>
      <c r="J94" s="5"/>
      <c r="K94" s="162">
        <f>SUM(K91:K92)</f>
        <v>11876944</v>
      </c>
      <c r="L94" s="5"/>
      <c r="M94" s="194">
        <f>SUM(M91:M92)</f>
        <v>33605998</v>
      </c>
    </row>
    <row r="95" spans="1:13" s="53" customFormat="1" ht="18" customHeight="1" thickTop="1" x14ac:dyDescent="0.35">
      <c r="A95" s="75"/>
      <c r="B95" s="75"/>
      <c r="C95" s="75"/>
      <c r="D95" s="62"/>
      <c r="F95" s="68"/>
      <c r="G95" s="111"/>
      <c r="H95" s="68"/>
      <c r="I95" s="65"/>
      <c r="J95" s="5"/>
      <c r="K95" s="24"/>
      <c r="L95" s="5"/>
      <c r="M95" s="21"/>
    </row>
    <row r="96" spans="1:13" s="52" customFormat="1" ht="18" customHeight="1" x14ac:dyDescent="0.35">
      <c r="A96" s="120" t="s">
        <v>231</v>
      </c>
      <c r="B96" s="120"/>
      <c r="C96" s="120"/>
      <c r="D96" s="205"/>
      <c r="F96" s="163"/>
      <c r="G96" s="111"/>
      <c r="H96" s="122"/>
      <c r="I96" s="65"/>
      <c r="J96" s="123"/>
      <c r="K96" s="153"/>
      <c r="L96" s="123"/>
      <c r="M96" s="123"/>
    </row>
    <row r="97" spans="1:13" s="53" customFormat="1" ht="6" customHeight="1" x14ac:dyDescent="0.35">
      <c r="A97" s="75"/>
      <c r="B97" s="75"/>
      <c r="C97" s="75"/>
      <c r="D97" s="62"/>
      <c r="F97" s="68"/>
      <c r="G97" s="111"/>
      <c r="H97" s="68"/>
      <c r="I97" s="65"/>
      <c r="J97" s="5"/>
      <c r="K97" s="153"/>
      <c r="L97" s="5"/>
      <c r="M97" s="123"/>
    </row>
    <row r="98" spans="1:13" s="53" customFormat="1" ht="18" customHeight="1" x14ac:dyDescent="0.35">
      <c r="A98" s="75" t="s">
        <v>232</v>
      </c>
      <c r="B98" s="75"/>
      <c r="C98" s="75"/>
      <c r="D98" s="62"/>
      <c r="F98" s="68"/>
      <c r="G98" s="111">
        <v>143380</v>
      </c>
      <c r="H98" s="138"/>
      <c r="I98" s="65">
        <v>310713</v>
      </c>
      <c r="J98" s="139"/>
      <c r="K98" s="134">
        <v>0</v>
      </c>
      <c r="L98" s="139"/>
      <c r="M98" s="132">
        <v>44191</v>
      </c>
    </row>
    <row r="99" spans="1:13" s="53" customFormat="1" ht="18" customHeight="1" x14ac:dyDescent="0.35">
      <c r="A99" s="75" t="s">
        <v>233</v>
      </c>
      <c r="B99" s="75"/>
      <c r="C99" s="75"/>
      <c r="D99" s="62"/>
      <c r="F99" s="68"/>
      <c r="G99" s="111">
        <v>11677900</v>
      </c>
      <c r="H99" s="138"/>
      <c r="I99" s="65">
        <v>0</v>
      </c>
      <c r="J99" s="139"/>
      <c r="K99" s="134">
        <v>0</v>
      </c>
      <c r="L99" s="139"/>
      <c r="M99" s="132">
        <v>0</v>
      </c>
    </row>
    <row r="100" spans="1:13" s="53" customFormat="1" ht="18" customHeight="1" x14ac:dyDescent="0.35">
      <c r="A100" s="75" t="s">
        <v>234</v>
      </c>
      <c r="B100" s="75"/>
      <c r="C100" s="75"/>
      <c r="D100" s="62"/>
      <c r="F100" s="68"/>
      <c r="G100" s="111">
        <v>98236</v>
      </c>
      <c r="H100" s="138"/>
      <c r="I100" s="65">
        <v>0</v>
      </c>
      <c r="J100" s="139"/>
      <c r="K100" s="134">
        <v>98236</v>
      </c>
      <c r="L100" s="139"/>
      <c r="M100" s="132">
        <v>0</v>
      </c>
    </row>
    <row r="101" spans="1:13" s="53" customFormat="1" ht="18" customHeight="1" x14ac:dyDescent="0.35">
      <c r="A101" s="53" t="s">
        <v>235</v>
      </c>
      <c r="B101" s="75"/>
      <c r="C101" s="75"/>
      <c r="D101" s="62"/>
      <c r="E101" s="62"/>
      <c r="F101" s="68"/>
      <c r="G101" s="130">
        <v>0</v>
      </c>
      <c r="H101" s="138"/>
      <c r="I101" s="140">
        <v>0</v>
      </c>
      <c r="J101" s="139"/>
      <c r="K101" s="130">
        <v>0</v>
      </c>
      <c r="L101" s="139"/>
      <c r="M101" s="140">
        <v>240000000</v>
      </c>
    </row>
    <row r="102" spans="1:13" s="53" customFormat="1" ht="18" customHeight="1" x14ac:dyDescent="0.35">
      <c r="A102" s="75" t="s">
        <v>236</v>
      </c>
      <c r="B102" s="75"/>
      <c r="C102" s="75"/>
      <c r="D102" s="62"/>
      <c r="E102" s="62">
        <v>23</v>
      </c>
      <c r="F102" s="68"/>
      <c r="G102" s="130">
        <v>97937100</v>
      </c>
      <c r="H102" s="138"/>
      <c r="I102" s="140">
        <v>204811000</v>
      </c>
      <c r="J102" s="139"/>
      <c r="K102" s="130">
        <v>97937100</v>
      </c>
      <c r="L102" s="139"/>
      <c r="M102" s="140">
        <v>204811000</v>
      </c>
    </row>
    <row r="103" spans="1:13" s="53" customFormat="1" ht="18.5" x14ac:dyDescent="0.35">
      <c r="A103" s="75" t="s">
        <v>237</v>
      </c>
      <c r="B103" s="75"/>
      <c r="C103" s="75"/>
      <c r="D103" s="62"/>
      <c r="E103" s="62" t="s">
        <v>238</v>
      </c>
      <c r="F103" s="68"/>
      <c r="G103" s="130">
        <v>0</v>
      </c>
      <c r="H103" s="138"/>
      <c r="I103" s="140">
        <v>130845669</v>
      </c>
      <c r="J103" s="139"/>
      <c r="K103" s="130">
        <v>0</v>
      </c>
      <c r="L103" s="139"/>
      <c r="M103" s="140">
        <v>3405500</v>
      </c>
    </row>
    <row r="104" spans="1:13" s="53" customFormat="1" ht="21.75" customHeight="1" x14ac:dyDescent="0.35">
      <c r="A104" s="75"/>
      <c r="B104" s="75"/>
      <c r="C104" s="75"/>
      <c r="D104" s="62"/>
      <c r="F104" s="68"/>
      <c r="G104" s="140"/>
      <c r="H104" s="138"/>
      <c r="I104" s="140"/>
      <c r="J104" s="139"/>
      <c r="K104" s="140"/>
      <c r="L104" s="139"/>
      <c r="M104" s="140"/>
    </row>
    <row r="106" spans="1:13" ht="12" customHeight="1" x14ac:dyDescent="0.55000000000000004"/>
    <row r="107" spans="1:13" ht="22.4" customHeight="1" x14ac:dyDescent="0.55000000000000004">
      <c r="A107" s="143" t="s">
        <v>37</v>
      </c>
      <c r="B107" s="143"/>
      <c r="C107" s="143"/>
      <c r="D107" s="204"/>
      <c r="E107" s="105"/>
      <c r="F107" s="164"/>
      <c r="G107" s="128"/>
      <c r="H107" s="164"/>
      <c r="I107" s="128"/>
      <c r="J107" s="165"/>
      <c r="K107" s="18"/>
      <c r="L107" s="165"/>
      <c r="M107" s="18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Thai9</vt:lpstr>
      <vt:lpstr>Thai10</vt:lpstr>
      <vt:lpstr>Thai11</vt:lpstr>
      <vt:lpstr>Thai12-13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Vapee Nonthaleeruk (TH)</cp:lastModifiedBy>
  <cp:revision/>
  <cp:lastPrinted>2024-02-28T12:26:03Z</cp:lastPrinted>
  <dcterms:created xsi:type="dcterms:W3CDTF">2023-02-28T14:52:58Z</dcterms:created>
  <dcterms:modified xsi:type="dcterms:W3CDTF">2024-02-28T16:25:01Z</dcterms:modified>
  <cp:category/>
  <cp:contentStatus/>
</cp:coreProperties>
</file>