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Dec23 YE\"/>
    </mc:Choice>
  </mc:AlternateContent>
  <xr:revisionPtr revIDLastSave="0" documentId="13_ncr:1_{012B7C1E-1E98-4E1D-953D-598328B7FA37}" xr6:coauthVersionLast="47" xr6:coauthVersionMax="47" xr10:uidLastSave="{00000000-0000-0000-0000-000000000000}"/>
  <bookViews>
    <workbookView xWindow="-110" yWindow="-110" windowWidth="19420" windowHeight="11500" activeTab="4" xr2:uid="{ED9B3971-FBE6-44B1-BC64-663DDCF1D7AF}"/>
  </bookViews>
  <sheets>
    <sheet name="5-7BS" sheetId="1" r:id="rId1"/>
    <sheet name="Eng 8" sheetId="2" r:id="rId2"/>
    <sheet name="Eng9" sheetId="3" r:id="rId3"/>
    <sheet name="Eng 10" sheetId="4" r:id="rId4"/>
    <sheet name="Eng 11-12" sheetId="5" r:id="rId5"/>
  </sheets>
  <externalReferences>
    <externalReference r:id="rId6"/>
    <externalReference r:id="rId7"/>
  </externalReferences>
  <definedNames>
    <definedName name="_Key1" localSheetId="1" hidden="1">'[1]DETAIL-BS'!#REF!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2" i="5" l="1"/>
  <c r="K14" i="2"/>
  <c r="G14" i="2"/>
  <c r="M95" i="5"/>
  <c r="K95" i="5"/>
  <c r="I95" i="5"/>
  <c r="G95" i="5"/>
  <c r="K38" i="2"/>
  <c r="M80" i="5" l="1"/>
  <c r="I80" i="5"/>
  <c r="U20" i="4"/>
  <c r="S20" i="4"/>
  <c r="Q20" i="4"/>
  <c r="O20" i="4"/>
  <c r="M20" i="4"/>
  <c r="G20" i="4"/>
  <c r="I20" i="4"/>
  <c r="K20" i="4"/>
  <c r="Y23" i="4"/>
  <c r="M45" i="2"/>
  <c r="M38" i="2"/>
  <c r="M14" i="2"/>
  <c r="M24" i="2" s="1"/>
  <c r="M12" i="5" s="1"/>
  <c r="M29" i="5" s="1"/>
  <c r="M40" i="5" s="1"/>
  <c r="M44" i="5" s="1"/>
  <c r="I45" i="2"/>
  <c r="I38" i="2"/>
  <c r="I14" i="2"/>
  <c r="I24" i="2" s="1"/>
  <c r="I12" i="5" s="1"/>
  <c r="I29" i="5" s="1"/>
  <c r="I40" i="5" s="1"/>
  <c r="I44" i="5" s="1"/>
  <c r="L146" i="1"/>
  <c r="L149" i="1" s="1"/>
  <c r="L93" i="1"/>
  <c r="L84" i="1"/>
  <c r="L39" i="1"/>
  <c r="L22" i="1"/>
  <c r="H146" i="1"/>
  <c r="H149" i="1" s="1"/>
  <c r="H93" i="1"/>
  <c r="H84" i="1"/>
  <c r="H39" i="1"/>
  <c r="H22" i="1"/>
  <c r="K80" i="5"/>
  <c r="G80" i="5"/>
  <c r="A61" i="5"/>
  <c r="A59" i="5"/>
  <c r="U28" i="4"/>
  <c r="S28" i="4"/>
  <c r="O28" i="4"/>
  <c r="M28" i="4"/>
  <c r="K28" i="4"/>
  <c r="I28" i="4"/>
  <c r="G28" i="4"/>
  <c r="W26" i="4"/>
  <c r="W25" i="4"/>
  <c r="Y25" i="4" s="1"/>
  <c r="W24" i="4"/>
  <c r="Y24" i="4" s="1"/>
  <c r="W18" i="4"/>
  <c r="Y18" i="4" s="1"/>
  <c r="W17" i="4"/>
  <c r="Y17" i="4" s="1"/>
  <c r="W16" i="4"/>
  <c r="Y16" i="4" s="1"/>
  <c r="W15" i="4"/>
  <c r="Y15" i="4" s="1"/>
  <c r="AC30" i="3"/>
  <c r="U30" i="3"/>
  <c r="O30" i="3"/>
  <c r="M30" i="3"/>
  <c r="K30" i="3"/>
  <c r="I30" i="3"/>
  <c r="G30" i="3"/>
  <c r="Y28" i="3"/>
  <c r="Y26" i="3"/>
  <c r="AA26" i="3" s="1"/>
  <c r="AE26" i="3" s="1"/>
  <c r="Y25" i="3"/>
  <c r="AA25" i="3" s="1"/>
  <c r="AE25" i="3" s="1"/>
  <c r="Y24" i="3"/>
  <c r="AC21" i="3"/>
  <c r="Y19" i="3"/>
  <c r="AA19" i="3" s="1"/>
  <c r="AE19" i="3" s="1"/>
  <c r="Y17" i="3"/>
  <c r="AA17" i="3" s="1"/>
  <c r="AE17" i="3" s="1"/>
  <c r="Y16" i="3"/>
  <c r="AA16" i="3" s="1"/>
  <c r="AE16" i="3" s="1"/>
  <c r="Y15" i="3"/>
  <c r="K45" i="2"/>
  <c r="G45" i="2"/>
  <c r="G38" i="2"/>
  <c r="K24" i="2"/>
  <c r="G24" i="2"/>
  <c r="G27" i="2" s="1"/>
  <c r="Q30" i="3" s="1"/>
  <c r="A1" i="2"/>
  <c r="A166" i="1"/>
  <c r="J146" i="1"/>
  <c r="J149" i="1" s="1"/>
  <c r="F146" i="1"/>
  <c r="F149" i="1" s="1"/>
  <c r="A113" i="1"/>
  <c r="A112" i="1"/>
  <c r="A111" i="1"/>
  <c r="A110" i="1"/>
  <c r="A69" i="2" s="1"/>
  <c r="A51" i="3" s="1"/>
  <c r="A44" i="4" s="1"/>
  <c r="J93" i="1"/>
  <c r="F93" i="1"/>
  <c r="J84" i="1"/>
  <c r="F84" i="1"/>
  <c r="A58" i="1"/>
  <c r="A57" i="1"/>
  <c r="A56" i="1"/>
  <c r="J39" i="1"/>
  <c r="F39" i="1"/>
  <c r="J22" i="1"/>
  <c r="F22" i="1"/>
  <c r="AA28" i="3" l="1"/>
  <c r="AE28" i="3" s="1"/>
  <c r="L41" i="1"/>
  <c r="H41" i="1"/>
  <c r="L95" i="1"/>
  <c r="L151" i="1" s="1"/>
  <c r="M48" i="2"/>
  <c r="I48" i="2"/>
  <c r="I98" i="5"/>
  <c r="I101" i="5" s="1"/>
  <c r="I104" i="5" s="1"/>
  <c r="M98" i="5"/>
  <c r="M101" i="5" s="1"/>
  <c r="M104" i="5" s="1"/>
  <c r="W28" i="4"/>
  <c r="Y21" i="3"/>
  <c r="Y30" i="3"/>
  <c r="K48" i="2"/>
  <c r="G48" i="2"/>
  <c r="G50" i="2" s="1"/>
  <c r="G59" i="2" s="1"/>
  <c r="G62" i="2" s="1"/>
  <c r="M27" i="2"/>
  <c r="I27" i="2"/>
  <c r="J41" i="1"/>
  <c r="H95" i="1"/>
  <c r="H151" i="1" s="1"/>
  <c r="J95" i="1"/>
  <c r="J151" i="1" s="1"/>
  <c r="F95" i="1"/>
  <c r="F151" i="1" s="1"/>
  <c r="F41" i="1"/>
  <c r="G53" i="2"/>
  <c r="G56" i="2" s="1"/>
  <c r="A117" i="5"/>
  <c r="A58" i="5"/>
  <c r="K12" i="5"/>
  <c r="K29" i="5" s="1"/>
  <c r="K40" i="5" s="1"/>
  <c r="K44" i="5" s="1"/>
  <c r="K98" i="5" s="1"/>
  <c r="K101" i="5" s="1"/>
  <c r="K104" i="5" s="1"/>
  <c r="K27" i="2"/>
  <c r="AA24" i="3"/>
  <c r="G12" i="5"/>
  <c r="G29" i="5" s="1"/>
  <c r="G40" i="5" s="1"/>
  <c r="G44" i="5" s="1"/>
  <c r="G98" i="5" s="1"/>
  <c r="G101" i="5" s="1"/>
  <c r="G104" i="5" s="1"/>
  <c r="W20" i="4"/>
  <c r="Y20" i="4" s="1"/>
  <c r="AA15" i="3"/>
  <c r="M53" i="2" l="1"/>
  <c r="M56" i="2" s="1"/>
  <c r="M50" i="2"/>
  <c r="M59" i="2" s="1"/>
  <c r="M62" i="2" s="1"/>
  <c r="I53" i="2"/>
  <c r="I56" i="2" s="1"/>
  <c r="I50" i="2"/>
  <c r="I59" i="2" s="1"/>
  <c r="I62" i="2" s="1"/>
  <c r="AE15" i="3"/>
  <c r="AE21" i="3" s="1"/>
  <c r="AA21" i="3"/>
  <c r="AA30" i="3"/>
  <c r="AE24" i="3"/>
  <c r="AE30" i="3" s="1"/>
  <c r="K53" i="2"/>
  <c r="K56" i="2" s="1"/>
  <c r="K50" i="2"/>
  <c r="K59" i="2" s="1"/>
  <c r="K62" i="2" s="1"/>
  <c r="Q28" i="4" l="1"/>
  <c r="Y26" i="4"/>
  <c r="Y28" i="4" s="1"/>
</calcChain>
</file>

<file path=xl/sharedStrings.xml><?xml version="1.0" encoding="utf-8"?>
<sst xmlns="http://schemas.openxmlformats.org/spreadsheetml/2006/main" count="437" uniqueCount="242">
  <si>
    <t>PP Prime Public Company Limited</t>
  </si>
  <si>
    <t>Statements of Financial Position</t>
  </si>
  <si>
    <t>As at 31 December 2023</t>
  </si>
  <si>
    <t>Consolidated</t>
  </si>
  <si>
    <t>Separate</t>
  </si>
  <si>
    <t>financial statements</t>
  </si>
  <si>
    <t>2023</t>
  </si>
  <si>
    <t>2022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</si>
  <si>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</si>
  <si>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</si>
  <si>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</si>
  <si>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</si>
  <si>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</si>
  <si>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</si>
  <si>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receivables, net</t>
  </si>
  <si>
    <t>11, 31 (b)</t>
  </si>
  <si>
    <t>Inventories, net</t>
  </si>
  <si>
    <t>Deposits at banks as collateral</t>
  </si>
  <si>
    <t>Short-term borrowings to related parties, net</t>
  </si>
  <si>
    <t>31 (c)</t>
  </si>
  <si>
    <t>-</t>
  </si>
  <si>
    <t>Other current assets</t>
  </si>
  <si>
    <t>Total current assets</t>
  </si>
  <si>
    <t>Non-current assets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</si>
  <si>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</si>
  <si>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</si>
  <si>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</si>
  <si>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</si>
  <si>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31 (d)</t>
  </si>
  <si>
    <t>Investment properties</t>
  </si>
  <si>
    <t>Property, plant and equipment, net</t>
  </si>
  <si>
    <t>Right-of-use assets, net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</si>
  <si>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</si>
  <si>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</si>
  <si>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</si>
  <si>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</si>
  <si>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</si>
  <si>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</si>
  <si>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</si>
  <si>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</si>
  <si>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notes are an integral part of these consolidated and separate financial statements.</t>
  </si>
  <si>
    <t>Liabilities and equity</t>
  </si>
  <si>
    <t>Current liabilities</t>
  </si>
  <si>
    <t xml:space="preserve">Bank overdraft and short-term borrowings  </t>
  </si>
  <si>
    <t>from financial institutions</t>
  </si>
  <si>
    <t>Short-term borrowings from a related party</t>
  </si>
  <si>
    <t>21, 31 (e)</t>
  </si>
  <si>
    <t xml:space="preserve">Trade and other payables </t>
  </si>
  <si>
    <t>20, 31 (b)</t>
  </si>
  <si>
    <t>Current portion of long-term borrowings</t>
  </si>
  <si>
    <t>Debentures</t>
  </si>
  <si>
    <t>Current portion of lease liabilities</t>
  </si>
  <si>
    <t>Current portion of employee benefit obligations</t>
  </si>
  <si>
    <t>Income tax payable</t>
  </si>
  <si>
    <t>Other current liabilities</t>
  </si>
  <si>
    <t>Total current liabilities</t>
  </si>
  <si>
    <t>Non-current liabilities</t>
  </si>
  <si>
    <t>Long-term borrowings from financial institutions, net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</si>
  <si>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</si>
  <si>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</si>
  <si>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</si>
  <si>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</si>
  <si>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</si>
  <si>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</si>
  <si>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</si>
  <si>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</si>
  <si>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</si>
  <si>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14,975,241,114 ordinary shares </t>
  </si>
  <si>
    <t xml:space="preserve">  at par value of Baht 1 each (31 December 2022: </t>
  </si>
  <si>
    <t xml:space="preserve">   14,975,241,114 ordinary shares</t>
  </si>
  <si>
    <t xml:space="preserve">  at par value of Baht 1 each)</t>
  </si>
  <si>
    <t>Issued and paid-up share capital</t>
  </si>
  <si>
    <t xml:space="preserve"> 12,358,187,147 ordinary shares </t>
  </si>
  <si>
    <t xml:space="preserve">  fully paid-up of Baht 1 each (31 December 2022:</t>
  </si>
  <si>
    <t xml:space="preserve">  10,594,091,201 ordinary shares fully paid-up of </t>
  </si>
  <si>
    <t xml:space="preserve">  Baht 1 each)</t>
  </si>
  <si>
    <t>Premium on share capital</t>
  </si>
  <si>
    <t>Discount on share capital</t>
  </si>
  <si>
    <t>Share-based payment</t>
  </si>
  <si>
    <t>Retained earnings (deficits)</t>
  </si>
  <si>
    <t xml:space="preserve">Appropriated </t>
  </si>
  <si>
    <t>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</si>
  <si>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</si>
  <si>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</si>
  <si>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</si>
  <si>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</si>
  <si>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</si>
  <si>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</si>
  <si>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</si>
  <si>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2023</t>
  </si>
  <si>
    <t>Revenues from sales</t>
  </si>
  <si>
    <t>Cost of sales</t>
  </si>
  <si>
    <t>Gross profit</t>
  </si>
  <si>
    <t>Other income</t>
  </si>
  <si>
    <t>Selling expenses</t>
  </si>
  <si>
    <t>Administrative expenses</t>
  </si>
  <si>
    <t>Expected credit loss</t>
  </si>
  <si>
    <t>Gain (loss) on disposals of property, plant and equipment</t>
  </si>
  <si>
    <t>Reversal of (loss) on impairment of assets</t>
  </si>
  <si>
    <t>Other gain (loss), net</t>
  </si>
  <si>
    <t>Finance costs</t>
  </si>
  <si>
    <t>Loss before income tax</t>
  </si>
  <si>
    <t>Income tax (expense) benefit</t>
  </si>
  <si>
    <t>Loss for the year</t>
  </si>
  <si>
    <t>Other comprehensive income (expense) :</t>
  </si>
  <si>
    <t xml:space="preserve">Items that will not be reclassified subsequently to </t>
  </si>
  <si>
    <t>profit or loss, net of tax</t>
  </si>
  <si>
    <t>Remeasurements of post-employment benefit obligations</t>
  </si>
  <si>
    <t>Gains on revaluation of assets</t>
  </si>
  <si>
    <t>Changes in fair value of equity investments at fair value</t>
  </si>
  <si>
    <t xml:space="preserve">   through other comprehensive income</t>
  </si>
  <si>
    <t xml:space="preserve">Total items that will not be reclassified subsequently to </t>
  </si>
  <si>
    <t xml:space="preserve">Items that will be reclassified subsequently to </t>
  </si>
  <si>
    <t>profit or loss</t>
  </si>
  <si>
    <t>Currency translation differences</t>
  </si>
  <si>
    <t xml:space="preserve">Total items that will be reclassified subsequently to </t>
  </si>
  <si>
    <t xml:space="preserve">Other comprehensive income (expense) </t>
  </si>
  <si>
    <t>for the year, net of tax</t>
  </si>
  <si>
    <t>Total comprehensive expense for the year</t>
  </si>
  <si>
    <t>Loss attributable to:</t>
  </si>
  <si>
    <t>Owners of the parent</t>
  </si>
  <si>
    <t>Total comprehensive expense attributable to:</t>
  </si>
  <si>
    <t>Loss per share</t>
  </si>
  <si>
    <t>Statement of Changes in Equity</t>
  </si>
  <si>
    <t>Consolidated financial statements</t>
  </si>
  <si>
    <t>Retained earnings (deficit)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</si>
  <si>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</si>
  <si>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</si>
  <si>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</si>
  <si>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</si>
  <si>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</si>
  <si>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</si>
  <si>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</si>
  <si>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</si>
  <si>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</si>
  <si>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</si>
  <si>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</si>
  <si>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</si>
  <si>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</si>
  <si>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</si>
  <si>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</si>
  <si>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</si>
  <si>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</si>
  <si>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</si>
  <si>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</si>
  <si>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</si>
  <si>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</si>
  <si>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</si>
  <si>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</si>
  <si>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</si>
  <si>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</si>
  <si>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</si>
  <si>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</si>
  <si>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</si>
  <si>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</si>
  <si>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Opening balance as at 1 January 2022</t>
  </si>
  <si>
    <t>Ordinary shares issued</t>
  </si>
  <si>
    <t>Convertible debentures</t>
  </si>
  <si>
    <t>Total comprehensive income (expense) for the year</t>
  </si>
  <si>
    <t>Closing balance as at 31 December 2022</t>
  </si>
  <si>
    <t>Opening balance as at 1 January 2023</t>
  </si>
  <si>
    <t>23, 25</t>
  </si>
  <si>
    <t>Exercise of warrants</t>
  </si>
  <si>
    <t>25, 26</t>
  </si>
  <si>
    <t>Closing balance as at 31 December 2023</t>
  </si>
  <si>
    <t>Separate financial statements</t>
  </si>
  <si>
    <t>paid-up</t>
  </si>
  <si>
    <t>Statements of Cash Flows</t>
  </si>
  <si>
    <t>Cash flows from operating activities</t>
  </si>
  <si>
    <t xml:space="preserve">Adjustments to reconcile loss before income tax </t>
  </si>
  <si>
    <t xml:space="preserve">to net cash provided by operations: </t>
  </si>
  <si>
    <t>- Depreciation and amortisation</t>
  </si>
  <si>
    <t>- Expected credit loss</t>
  </si>
  <si>
    <t>- (Reversal of) allowance for declining in value of inventories</t>
  </si>
  <si>
    <t>- (Reversal of) allowance for impairment of assets</t>
  </si>
  <si>
    <t>- Interest income</t>
  </si>
  <si>
    <t>- (Gain) loss on fair value measurement of investment property</t>
  </si>
  <si>
    <t xml:space="preserve">- (Gain) loss on disposals of property, plant and equipment </t>
  </si>
  <si>
    <t>and intangible assets</t>
  </si>
  <si>
    <t xml:space="preserve">- Loss on write-off of property, plant and equipment </t>
  </si>
  <si>
    <t>- (Gain) on disposals of investment securities</t>
  </si>
  <si>
    <t>- Unrealised (gain) on foreign exchange rate</t>
  </si>
  <si>
    <t>- Finance costs</t>
  </si>
  <si>
    <t>- Employee benefit expenses</t>
  </si>
  <si>
    <t>Cash flows before changes in operating assets and liabilities</t>
  </si>
  <si>
    <t xml:space="preserve">Changes in operating assets and liabilities </t>
  </si>
  <si>
    <t>- Trade and other receivables</t>
  </si>
  <si>
    <t>- Inventories</t>
  </si>
  <si>
    <t>- Other current assets</t>
  </si>
  <si>
    <t>- Other non-current assets</t>
  </si>
  <si>
    <t xml:space="preserve">- Trade and other payables </t>
  </si>
  <si>
    <t>- Other current liabilities</t>
  </si>
  <si>
    <t>- Employee benefit paid</t>
  </si>
  <si>
    <t>- Other non-current liabilities</t>
  </si>
  <si>
    <t>Cash (used in) operating activities</t>
  </si>
  <si>
    <t>- Income tax paid</t>
  </si>
  <si>
    <t xml:space="preserve">- Interest paid </t>
  </si>
  <si>
    <t>Net cash (used in) operating activities</t>
  </si>
  <si>
    <t>Statements of Cash Flows (Unaudited)</t>
  </si>
  <si>
    <t>Cash flows from investing activities</t>
  </si>
  <si>
    <t>Interest received</t>
  </si>
  <si>
    <t>Decreased (increased) from deposits at banks as collateral</t>
  </si>
  <si>
    <t>Proceeds from disposals of investment in securities</t>
  </si>
  <si>
    <t>Payments on short-term borrowings to related parties</t>
  </si>
  <si>
    <t>Proceeds from long-term borrowings to related parties</t>
  </si>
  <si>
    <t>Payments on long-term borrowings to related parties</t>
  </si>
  <si>
    <t>Proceeds from disposals of property, plant and equipment</t>
  </si>
  <si>
    <t>Purchases of property, plant and equipment and intangible assets</t>
  </si>
  <si>
    <t>Net cash generated from (used in) investing activities</t>
  </si>
  <si>
    <t>Cash flows from financing activities</t>
  </si>
  <si>
    <t xml:space="preserve">Net (decreased) increased in bank overdraft and short-term </t>
  </si>
  <si>
    <t>borrowings from financial institutions</t>
  </si>
  <si>
    <t>Payments on short-term borrowings from a related party</t>
  </si>
  <si>
    <t>Payments on long-term borrowings from financial institutions</t>
  </si>
  <si>
    <t>Payments of lease liabilities</t>
  </si>
  <si>
    <t>Proceeds from ordinary shares issuance</t>
  </si>
  <si>
    <t>Payments for ordinary shares issuance</t>
  </si>
  <si>
    <t>Proceeds from convertible debentures issuance</t>
  </si>
  <si>
    <t>Payments for convertible debentures issuance</t>
  </si>
  <si>
    <t>Payments for redemption of debentures</t>
  </si>
  <si>
    <t>Proceeds from exercise of warrants</t>
  </si>
  <si>
    <t>Net cash (used in) generated from financing activities</t>
  </si>
  <si>
    <t xml:space="preserve">Net (decrease) in cash and cash equivalents </t>
  </si>
  <si>
    <t>before effect of exchange rate</t>
  </si>
  <si>
    <t>Effect of exchange rate on cash and cash equivalents</t>
  </si>
  <si>
    <t>Net (decrease) in cash and cash equivalents</t>
  </si>
  <si>
    <t>Opening balance</t>
  </si>
  <si>
    <t>Closing balance</t>
  </si>
  <si>
    <t>Non-cash transactions</t>
  </si>
  <si>
    <t>Account payables from purchase of property, plant and equipment</t>
  </si>
  <si>
    <t>Changes in assets under construction</t>
  </si>
  <si>
    <t>Lease termination</t>
  </si>
  <si>
    <t>Subsidiary forgave debt to the Company</t>
  </si>
  <si>
    <t>Conversion of debentures to ordinary shares</t>
  </si>
  <si>
    <t>Transfer of property, plant and equipment to investment property</t>
  </si>
  <si>
    <t>15, 16</t>
  </si>
  <si>
    <t xml:space="preserve">Advance received from sales of </t>
  </si>
  <si>
    <t>geothermal power plants</t>
  </si>
  <si>
    <t>Total comprehensive income (expense)</t>
  </si>
  <si>
    <t>for the year</t>
  </si>
  <si>
    <t xml:space="preserve">Total comprehensive income (expense) </t>
  </si>
  <si>
    <t>Basic loss per share and diluted loss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</si>
</sst>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(#,##0\);&quot;-&quot;"/>
    <numFmt numFmtId="168" formatCode="_(* #,##0_);_(* \(#,##0\);_(* &quot;-&quot;??_);_(@_)"/>
    <numFmt numFmtId="169" formatCode="#,##0.00;\(#,##0.00\)"/>
    <numFmt numFmtId="170" formatCode="#,##0.000;\(#,##0.000\)"/>
    <numFmt numFmtId="171" formatCode="#,##0;\(#,##0\);&quot;-&quot;;@"/>
  </numFmts>
  <fonts count="17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name val="Browallia New"/>
      <family val="2"/>
      <charset val="22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164" fontId="2" fillId="0" borderId="0" applyFont="0" applyFill="0" applyBorder="0" applyAlignment="0" applyProtection="0"/>
    <xf numFmtId="0" fontId="12" fillId="0" borderId="0"/>
    <xf numFmtId="0" fontId="13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35">
    <xf numFmtId="0" fontId="0" fillId="0" borderId="0" xfId="0"/>
    <xf numFmtId="165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8" fillId="2" borderId="0" xfId="4" applyNumberFormat="1" applyFont="1" applyFill="1" applyAlignment="1">
      <alignment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8" fillId="2" borderId="0" xfId="0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center" vertical="center"/>
    </xf>
    <xf numFmtId="166" fontId="8" fillId="2" borderId="0" xfId="4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6" fontId="8" fillId="2" borderId="1" xfId="4" applyNumberFormat="1" applyFont="1" applyFill="1" applyBorder="1" applyAlignment="1">
      <alignment vertical="center"/>
    </xf>
    <xf numFmtId="166" fontId="5" fillId="0" borderId="0" xfId="1" quotePrefix="1" applyNumberFormat="1" applyFont="1" applyBorder="1" applyAlignment="1">
      <alignment horizontal="right" vertical="center"/>
    </xf>
    <xf numFmtId="166" fontId="8" fillId="2" borderId="1" xfId="0" applyNumberFormat="1" applyFont="1" applyFill="1" applyBorder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8" fontId="8" fillId="2" borderId="0" xfId="1" applyNumberFormat="1" applyFont="1" applyFill="1" applyAlignment="1">
      <alignment horizontal="right" vertical="center"/>
    </xf>
    <xf numFmtId="168" fontId="8" fillId="2" borderId="0" xfId="1" applyNumberFormat="1" applyFont="1" applyFill="1" applyAlignment="1">
      <alignment vertical="center"/>
    </xf>
    <xf numFmtId="168" fontId="8" fillId="2" borderId="2" xfId="1" applyNumberFormat="1" applyFont="1" applyFill="1" applyBorder="1" applyAlignment="1">
      <alignment vertical="center"/>
    </xf>
    <xf numFmtId="166" fontId="8" fillId="2" borderId="2" xfId="4" applyNumberFormat="1" applyFont="1" applyFill="1" applyBorder="1" applyAlignment="1">
      <alignment vertical="center"/>
    </xf>
    <xf numFmtId="166" fontId="5" fillId="2" borderId="3" xfId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165" fontId="5" fillId="0" borderId="1" xfId="2" quotePrefix="1" applyNumberFormat="1" applyFont="1" applyBorder="1" applyAlignment="1">
      <alignment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166" fontId="5" fillId="2" borderId="0" xfId="1" quotePrefix="1" applyNumberFormat="1" applyFont="1" applyFill="1" applyAlignment="1">
      <alignment horizontal="right" vertical="center"/>
    </xf>
    <xf numFmtId="166" fontId="5" fillId="0" borderId="0" xfId="1" quotePrefix="1" applyNumberFormat="1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0" xfId="0" quotePrefix="1" applyNumberFormat="1" applyFont="1" applyFill="1" applyAlignment="1">
      <alignment horizontal="right" vertical="center"/>
    </xf>
    <xf numFmtId="166" fontId="8" fillId="2" borderId="2" xfId="0" applyNumberFormat="1" applyFont="1" applyFill="1" applyBorder="1" applyAlignment="1">
      <alignment vertical="center"/>
    </xf>
    <xf numFmtId="166" fontId="5" fillId="2" borderId="4" xfId="1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5" fillId="2" borderId="5" xfId="0" applyNumberFormat="1" applyFont="1" applyFill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1" applyNumberFormat="1" applyFont="1" applyBorder="1" applyAlignment="1">
      <alignment horizontal="right" vertical="center"/>
    </xf>
    <xf numFmtId="166" fontId="5" fillId="0" borderId="0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right" vertical="center"/>
    </xf>
    <xf numFmtId="0" fontId="5" fillId="0" borderId="0" xfId="5" applyFont="1" applyAlignment="1">
      <alignment horizontal="right" vertical="center"/>
    </xf>
    <xf numFmtId="166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165" fontId="3" fillId="0" borderId="1" xfId="6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5" applyFont="1" applyBorder="1" applyAlignment="1">
      <alignment horizontal="right" vertical="center"/>
    </xf>
    <xf numFmtId="0" fontId="5" fillId="0" borderId="1" xfId="5" applyFont="1" applyBorder="1" applyAlignment="1">
      <alignment horizontal="right" vertical="center"/>
    </xf>
    <xf numFmtId="166" fontId="5" fillId="0" borderId="1" xfId="5" applyNumberFormat="1" applyFont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3" quotePrefix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Alignment="1">
      <alignment horizontal="left" vertical="center"/>
    </xf>
    <xf numFmtId="165" fontId="5" fillId="0" borderId="0" xfId="5" applyNumberFormat="1" applyFont="1" applyAlignment="1">
      <alignment horizontal="center" vertical="center"/>
    </xf>
    <xf numFmtId="165" fontId="5" fillId="0" borderId="0" xfId="5" applyNumberFormat="1" applyFont="1" applyAlignment="1">
      <alignment horizontal="center"/>
    </xf>
    <xf numFmtId="165" fontId="5" fillId="0" borderId="0" xfId="5" applyNumberFormat="1" applyFont="1" applyAlignment="1">
      <alignment horizontal="right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right"/>
    </xf>
    <xf numFmtId="165" fontId="5" fillId="0" borderId="0" xfId="5" applyNumberFormat="1" applyFont="1" applyAlignment="1">
      <alignment vertical="center"/>
    </xf>
    <xf numFmtId="0" fontId="5" fillId="0" borderId="0" xfId="5" applyFont="1"/>
    <xf numFmtId="166" fontId="11" fillId="2" borderId="2" xfId="5" applyNumberFormat="1" applyFont="1" applyFill="1" applyBorder="1" applyAlignment="1">
      <alignment vertical="center"/>
    </xf>
    <xf numFmtId="166" fontId="11" fillId="0" borderId="0" xfId="5" applyNumberFormat="1" applyFont="1" applyAlignment="1">
      <alignment vertical="center"/>
    </xf>
    <xf numFmtId="166" fontId="5" fillId="0" borderId="0" xfId="5" applyNumberFormat="1" applyFont="1"/>
    <xf numFmtId="166" fontId="5" fillId="2" borderId="0" xfId="5" applyNumberFormat="1" applyFont="1" applyFill="1" applyAlignment="1">
      <alignment horizontal="right"/>
    </xf>
    <xf numFmtId="165" fontId="3" fillId="0" borderId="0" xfId="5" applyNumberFormat="1" applyFont="1" applyAlignment="1">
      <alignment horizontal="left" vertical="center"/>
    </xf>
    <xf numFmtId="168" fontId="5" fillId="0" borderId="0" xfId="1" applyNumberFormat="1" applyFont="1" applyFill="1" applyBorder="1" applyAlignment="1">
      <alignment horizontal="right"/>
    </xf>
    <xf numFmtId="166" fontId="11" fillId="2" borderId="0" xfId="5" applyNumberFormat="1" applyFont="1" applyFill="1" applyAlignment="1">
      <alignment vertical="center"/>
    </xf>
    <xf numFmtId="166" fontId="11" fillId="2" borderId="1" xfId="5" applyNumberFormat="1" applyFont="1" applyFill="1" applyBorder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166" fontId="5" fillId="2" borderId="0" xfId="5" applyNumberFormat="1" applyFont="1" applyFill="1" applyAlignment="1">
      <alignment horizontal="right" vertical="center"/>
    </xf>
    <xf numFmtId="166" fontId="11" fillId="2" borderId="2" xfId="5" applyNumberFormat="1" applyFont="1" applyFill="1" applyBorder="1" applyAlignment="1">
      <alignment horizontal="right" vertical="center"/>
    </xf>
    <xf numFmtId="165" fontId="5" fillId="2" borderId="0" xfId="5" applyNumberFormat="1" applyFont="1" applyFill="1" applyAlignment="1">
      <alignment vertical="center"/>
    </xf>
    <xf numFmtId="165" fontId="3" fillId="0" borderId="0" xfId="5" applyNumberFormat="1" applyFont="1" applyAlignment="1">
      <alignment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166" fontId="5" fillId="2" borderId="0" xfId="5" applyNumberFormat="1" applyFont="1" applyFill="1" applyAlignment="1">
      <alignment vertical="center"/>
    </xf>
    <xf numFmtId="166" fontId="5" fillId="0" borderId="0" xfId="5" applyNumberFormat="1" applyFont="1" applyAlignment="1">
      <alignment vertical="center"/>
    </xf>
    <xf numFmtId="165" fontId="5" fillId="0" borderId="0" xfId="5" quotePrefix="1" applyNumberFormat="1" applyFont="1" applyAlignment="1">
      <alignment vertical="center"/>
    </xf>
    <xf numFmtId="166" fontId="5" fillId="2" borderId="1" xfId="5" applyNumberFormat="1" applyFont="1" applyFill="1" applyBorder="1" applyAlignment="1">
      <alignment vertical="center"/>
    </xf>
    <xf numFmtId="166" fontId="5" fillId="0" borderId="1" xfId="5" applyNumberFormat="1" applyFont="1" applyBorder="1" applyAlignment="1">
      <alignment vertical="center"/>
    </xf>
    <xf numFmtId="166" fontId="5" fillId="2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5" fontId="11" fillId="2" borderId="0" xfId="5" applyNumberFormat="1" applyFont="1" applyFill="1" applyAlignment="1">
      <alignment vertical="center"/>
    </xf>
    <xf numFmtId="166" fontId="5" fillId="0" borderId="0" xfId="7" applyNumberFormat="1" applyFont="1" applyFill="1" applyAlignment="1">
      <alignment horizontal="right" vertical="center"/>
    </xf>
    <xf numFmtId="166" fontId="5" fillId="0" borderId="0" xfId="8" applyNumberFormat="1" applyFont="1" applyAlignment="1">
      <alignment vertical="center"/>
    </xf>
    <xf numFmtId="166" fontId="5" fillId="2" borderId="4" xfId="8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9" fontId="5" fillId="0" borderId="0" xfId="5" applyNumberFormat="1" applyFont="1" applyAlignment="1">
      <alignment horizontal="right" vertical="center"/>
    </xf>
    <xf numFmtId="170" fontId="5" fillId="2" borderId="0" xfId="5" applyNumberFormat="1" applyFont="1" applyFill="1" applyAlignment="1">
      <alignment vertical="center"/>
    </xf>
    <xf numFmtId="169" fontId="11" fillId="0" borderId="0" xfId="5" applyNumberFormat="1" applyFont="1" applyAlignment="1">
      <alignment vertical="center"/>
    </xf>
    <xf numFmtId="170" fontId="5" fillId="0" borderId="0" xfId="5" applyNumberFormat="1" applyFont="1" applyAlignment="1">
      <alignment vertical="center"/>
    </xf>
    <xf numFmtId="169" fontId="5" fillId="0" borderId="0" xfId="8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1" xfId="5" applyFont="1" applyBorder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0" fontId="3" fillId="0" borderId="0" xfId="9" applyFont="1" applyAlignment="1">
      <alignment horizontal="right" vertical="center"/>
    </xf>
    <xf numFmtId="165" fontId="3" fillId="0" borderId="0" xfId="5" quotePrefix="1" applyNumberFormat="1" applyFont="1" applyAlignment="1">
      <alignment horizontal="right" vertical="center"/>
    </xf>
    <xf numFmtId="0" fontId="3" fillId="0" borderId="0" xfId="9" applyFont="1" applyAlignment="1">
      <alignment horizontal="right" vertical="center" wrapText="1"/>
    </xf>
    <xf numFmtId="165" fontId="3" fillId="0" borderId="1" xfId="5" applyNumberFormat="1" applyFont="1" applyBorder="1" applyAlignment="1">
      <alignment horizontal="right" vertical="center"/>
    </xf>
    <xf numFmtId="165" fontId="5" fillId="0" borderId="0" xfId="9" applyNumberFormat="1" applyFont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166" fontId="5" fillId="0" borderId="1" xfId="10" applyNumberFormat="1" applyFont="1" applyFill="1" applyBorder="1" applyAlignment="1">
      <alignment horizontal="right" vertical="center"/>
    </xf>
    <xf numFmtId="166" fontId="5" fillId="0" borderId="3" xfId="5" applyNumberFormat="1" applyFont="1" applyBorder="1" applyAlignment="1">
      <alignment vertical="center"/>
    </xf>
    <xf numFmtId="166" fontId="5" fillId="2" borderId="0" xfId="10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vertical="center"/>
    </xf>
    <xf numFmtId="166" fontId="5" fillId="2" borderId="3" xfId="5" applyNumberFormat="1" applyFont="1" applyFill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165" fontId="5" fillId="0" borderId="0" xfId="9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5" fontId="5" fillId="0" borderId="1" xfId="5" applyNumberFormat="1" applyFont="1" applyBorder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165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vertical="center"/>
    </xf>
    <xf numFmtId="165" fontId="3" fillId="0" borderId="0" xfId="6" applyNumberFormat="1" applyFont="1" applyAlignment="1">
      <alignment horizontal="center" vertical="center"/>
    </xf>
    <xf numFmtId="165" fontId="3" fillId="0" borderId="1" xfId="6" applyNumberFormat="1" applyFont="1" applyBorder="1" applyAlignment="1">
      <alignment horizontal="center" vertical="center"/>
    </xf>
    <xf numFmtId="166" fontId="5" fillId="2" borderId="0" xfId="6" applyNumberFormat="1" applyFont="1" applyFill="1" applyAlignment="1">
      <alignment vertical="center"/>
    </xf>
    <xf numFmtId="166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5" fontId="5" fillId="0" borderId="0" xfId="6" quotePrefix="1" applyNumberFormat="1" applyFont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166" fontId="5" fillId="2" borderId="1" xfId="6" applyNumberFormat="1" applyFont="1" applyFill="1" applyBorder="1" applyAlignment="1">
      <alignment horizontal="right" vertical="center"/>
    </xf>
    <xf numFmtId="166" fontId="5" fillId="2" borderId="0" xfId="11" applyNumberFormat="1" applyFont="1" applyFill="1" applyAlignment="1">
      <alignment horizontal="right" vertical="center"/>
    </xf>
    <xf numFmtId="166" fontId="5" fillId="0" borderId="0" xfId="6" applyNumberFormat="1" applyFont="1" applyAlignment="1">
      <alignment horizontal="left" vertical="center"/>
    </xf>
    <xf numFmtId="166" fontId="5" fillId="2" borderId="1" xfId="11" applyNumberFormat="1" applyFont="1" applyFill="1" applyBorder="1" applyAlignment="1">
      <alignment horizontal="right" vertical="center"/>
    </xf>
    <xf numFmtId="166" fontId="5" fillId="2" borderId="1" xfId="6" applyNumberFormat="1" applyFont="1" applyFill="1" applyBorder="1" applyAlignment="1">
      <alignment vertical="center"/>
    </xf>
    <xf numFmtId="165" fontId="5" fillId="2" borderId="1" xfId="6" applyNumberFormat="1" applyFont="1" applyFill="1" applyBorder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5" fillId="2" borderId="0" xfId="6" applyNumberFormat="1" applyFont="1" applyFill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6" fontId="5" fillId="2" borderId="3" xfId="6" applyNumberFormat="1" applyFont="1" applyFill="1" applyBorder="1" applyAlignment="1">
      <alignment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vertical="center"/>
    </xf>
    <xf numFmtId="166" fontId="8" fillId="0" borderId="2" xfId="4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6" fontId="8" fillId="0" borderId="2" xfId="0" applyNumberFormat="1" applyFont="1" applyBorder="1" applyAlignment="1">
      <alignment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166" fontId="5" fillId="0" borderId="0" xfId="1" quotePrefix="1" applyNumberFormat="1" applyFont="1" applyFill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horizontal="right" vertical="center"/>
    </xf>
    <xf numFmtId="166" fontId="8" fillId="0" borderId="1" xfId="4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6" fontId="11" fillId="0" borderId="2" xfId="5" applyNumberFormat="1" applyFont="1" applyBorder="1" applyAlignment="1">
      <alignment vertical="center"/>
    </xf>
    <xf numFmtId="166" fontId="11" fillId="0" borderId="1" xfId="5" applyNumberFormat="1" applyFont="1" applyBorder="1" applyAlignment="1">
      <alignment horizontal="right" vertical="center"/>
    </xf>
    <xf numFmtId="166" fontId="11" fillId="0" borderId="2" xfId="5" applyNumberFormat="1" applyFont="1" applyBorder="1" applyAlignment="1">
      <alignment horizontal="right" vertical="center"/>
    </xf>
    <xf numFmtId="165" fontId="11" fillId="0" borderId="0" xfId="5" applyNumberFormat="1" applyFont="1" applyAlignment="1">
      <alignment vertical="center"/>
    </xf>
    <xf numFmtId="166" fontId="5" fillId="0" borderId="4" xfId="8" applyNumberFormat="1" applyFont="1" applyBorder="1" applyAlignment="1">
      <alignment vertical="center"/>
    </xf>
    <xf numFmtId="166" fontId="5" fillId="0" borderId="1" xfId="9" applyNumberFormat="1" applyFont="1" applyBorder="1" applyAlignment="1">
      <alignment horizontal="right" vertical="center"/>
    </xf>
    <xf numFmtId="165" fontId="5" fillId="0" borderId="1" xfId="6" applyNumberFormat="1" applyFont="1" applyBorder="1" applyAlignment="1">
      <alignment vertical="center"/>
    </xf>
    <xf numFmtId="166" fontId="5" fillId="0" borderId="3" xfId="6" applyNumberFormat="1" applyFont="1" applyBorder="1" applyAlignment="1">
      <alignment vertical="center"/>
    </xf>
    <xf numFmtId="166" fontId="5" fillId="0" borderId="0" xfId="11" applyNumberFormat="1" applyFont="1" applyAlignment="1">
      <alignment horizontal="right" vertical="center"/>
    </xf>
    <xf numFmtId="166" fontId="5" fillId="0" borderId="1" xfId="1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165" fontId="8" fillId="0" borderId="0" xfId="14" applyNumberFormat="1" applyFont="1" applyAlignment="1">
      <alignment horizontal="center" vertical="center"/>
    </xf>
    <xf numFmtId="166" fontId="5" fillId="2" borderId="0" xfId="18" applyNumberFormat="1" applyFont="1" applyFill="1" applyAlignment="1">
      <alignment horizontal="right" vertical="center"/>
    </xf>
    <xf numFmtId="171" fontId="5" fillId="2" borderId="0" xfId="14" applyNumberFormat="1" applyFont="1" applyFill="1" applyAlignment="1">
      <alignment horizontal="right" vertical="center"/>
    </xf>
    <xf numFmtId="171" fontId="5" fillId="2" borderId="2" xfId="14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166" fontId="15" fillId="2" borderId="2" xfId="14" applyNumberFormat="1" applyFont="1" applyFill="1" applyBorder="1" applyAlignment="1">
      <alignment horizontal="right" vertical="center"/>
    </xf>
    <xf numFmtId="166" fontId="16" fillId="2" borderId="1" xfId="18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" xfId="5" applyFont="1" applyBorder="1" applyAlignment="1">
      <alignment horizontal="justify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5" fillId="0" borderId="1" xfId="5" applyNumberFormat="1" applyFont="1" applyBorder="1" applyAlignment="1">
      <alignment horizontal="justify" vertical="center"/>
    </xf>
    <xf numFmtId="165" fontId="5" fillId="0" borderId="1" xfId="6" applyNumberFormat="1" applyFont="1" applyBorder="1" applyAlignment="1">
      <alignment horizontal="justify" vertical="center" wrapText="1"/>
    </xf>
  </cellXfs>
  <cellStyles count="20">
    <cellStyle name="Comma" xfId="1" builtinId="3"/>
    <cellStyle name="Comma 2" xfId="17" xr:uid="{A4ADC08C-728C-4FE2-B1AB-7B8D471AFF12}"/>
    <cellStyle name="Comma 2 2" xfId="3" xr:uid="{90A1929B-3B6E-46F5-9186-06090F2895EC}"/>
    <cellStyle name="Comma 3" xfId="13" xr:uid="{681011C0-1BBF-4E15-B927-F086137C24E0}"/>
    <cellStyle name="Comma 3 12" xfId="4" xr:uid="{1A2E2B3E-4A40-475C-B1B6-0502573D002F}"/>
    <cellStyle name="Comma 3 12 2" xfId="19" xr:uid="{97FE486C-CA93-4652-8E61-B6214F9EB0EB}"/>
    <cellStyle name="Comma 3 13" xfId="10" xr:uid="{C2AB3202-57D8-489F-8F95-3B48B4F0DBFB}"/>
    <cellStyle name="Comma 7" xfId="15" xr:uid="{EDAD153C-4798-44A1-85E9-4E7C1D4D8A80}"/>
    <cellStyle name="Normal" xfId="0" builtinId="0"/>
    <cellStyle name="Normal 10 2 4" xfId="5" xr:uid="{BFF4EDEC-A5F2-4D41-8B28-BBABC02CCC77}"/>
    <cellStyle name="Normal 2" xfId="14" xr:uid="{D613D5CA-D6D4-4A38-BD42-2E636D7EAE81}"/>
    <cellStyle name="Normal 2 2 3" xfId="11" xr:uid="{C0A6EC13-0758-46FE-AF64-7A33208532F9}"/>
    <cellStyle name="Normal 2 3" xfId="2" xr:uid="{A89DF5DC-75AC-4E6D-A724-6ABD8B0C720E}"/>
    <cellStyle name="Normal 3" xfId="12" xr:uid="{3FBADF4C-54D0-4E0B-8B2D-EF979F84EB12}"/>
    <cellStyle name="Normal 81" xfId="16" xr:uid="{28B8871F-7323-4029-A4CB-446EF9046527}"/>
    <cellStyle name="Normal 81 2" xfId="8" xr:uid="{3F58A48C-1F00-4F4E-B35C-4DA7046C25BB}"/>
    <cellStyle name="Normal_Cash Flow_NKCC_2005-2004 (revised)" xfId="6" xr:uid="{C85C52DA-0A5F-45B6-98E5-B86A7AF8011A}"/>
    <cellStyle name="Normal_Cash Flow_NKCC_2005-2004 (revised) 2" xfId="18" xr:uid="{252E0319-D141-4715-9823-3A76757C4172}"/>
    <cellStyle name="Normal_Gulf Electric Q1'03(Revised 28 Apr )" xfId="9" xr:uid="{22DC1332-E50A-404E-B549-C2247B97DFA8}"/>
    <cellStyle name="Percent 2 2" xfId="7" xr:uid="{A95DE348-74BD-4580-9361-755D36A46DF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C2CA1-F6AE-4F95-A567-209FBBFB1DD9}">
  <sheetPr>
    <tabColor rgb="FFFBD3D6"/>
  </sheetPr>
  <dimension ref="A1:L166"/>
  <sheetViews>
    <sheetView zoomScaleNormal="100" zoomScaleSheetLayoutView="100" workbookViewId="0"/>
  </sheetViews>
  <sheetFormatPr defaultColWidth="9.09765625" defaultRowHeight="11.5" x14ac:dyDescent="0.75"/>
  <cols>
    <col min="1" max="2" width="1.3984375" style="3" customWidth="1"/>
    <col min="3" max="3" width="39.8984375" style="3" customWidth="1"/>
    <col min="4" max="4" width="8.8984375" style="4" bestFit="1" customWidth="1"/>
    <col min="5" max="5" width="0.69921875" style="3" customWidth="1"/>
    <col min="6" max="6" width="14.296875" style="5" customWidth="1"/>
    <col min="7" max="7" width="0.69921875" style="5" customWidth="1"/>
    <col min="8" max="8" width="14.296875" style="42" customWidth="1"/>
    <col min="9" max="9" width="0.69921875" style="6" customWidth="1"/>
    <col min="10" max="10" width="14.296875" style="5" customWidth="1"/>
    <col min="11" max="11" width="0.69921875" style="5" customWidth="1"/>
    <col min="12" max="12" width="14.296875" style="42" customWidth="1"/>
    <col min="13" max="16384" width="9.09765625" style="3"/>
  </cols>
  <sheetData>
    <row r="1" spans="1:12" ht="16.5" customHeight="1" x14ac:dyDescent="0.75">
      <c r="A1" s="1" t="s">
        <v>0</v>
      </c>
      <c r="B1" s="2"/>
    </row>
    <row r="2" spans="1:12" ht="16.5" customHeight="1" x14ac:dyDescent="0.75">
      <c r="A2" s="2" t="s">
        <v>1</v>
      </c>
      <c r="B2" s="2"/>
    </row>
    <row r="3" spans="1:12" ht="16.5" customHeight="1" x14ac:dyDescent="0.75">
      <c r="A3" s="7" t="s">
        <v>2</v>
      </c>
      <c r="B3" s="7"/>
      <c r="C3" s="8"/>
      <c r="D3" s="9"/>
      <c r="E3" s="8"/>
      <c r="F3" s="10"/>
      <c r="G3" s="10"/>
      <c r="H3" s="68"/>
      <c r="I3" s="11"/>
      <c r="J3" s="10"/>
      <c r="K3" s="10"/>
      <c r="L3" s="68"/>
    </row>
    <row r="4" spans="1:12" ht="16.5" customHeight="1" x14ac:dyDescent="0.75">
      <c r="A4" s="1"/>
      <c r="B4" s="1"/>
      <c r="C4" s="12"/>
      <c r="D4" s="13"/>
      <c r="E4" s="12"/>
      <c r="I4" s="5"/>
    </row>
    <row r="5" spans="1:12" ht="16.5" customHeight="1" x14ac:dyDescent="0.75">
      <c r="A5" s="2"/>
      <c r="B5" s="2"/>
    </row>
    <row r="6" spans="1:12" ht="16.5" customHeight="1" x14ac:dyDescent="0.75">
      <c r="A6" s="2"/>
      <c r="B6" s="2"/>
      <c r="F6" s="225" t="s">
        <v>3</v>
      </c>
      <c r="G6" s="226"/>
      <c r="H6" s="226"/>
      <c r="I6" s="14"/>
      <c r="J6" s="225" t="s">
        <v>4</v>
      </c>
      <c r="K6" s="226"/>
      <c r="L6" s="226"/>
    </row>
    <row r="7" spans="1:12" ht="16.5" customHeight="1" x14ac:dyDescent="0.75">
      <c r="A7" s="2"/>
      <c r="B7" s="2"/>
      <c r="F7" s="227" t="s">
        <v>5</v>
      </c>
      <c r="G7" s="228"/>
      <c r="H7" s="228"/>
      <c r="I7" s="15"/>
      <c r="J7" s="227" t="s">
        <v>5</v>
      </c>
      <c r="K7" s="228"/>
      <c r="L7" s="228"/>
    </row>
    <row r="8" spans="1:12" ht="16.5" customHeight="1" x14ac:dyDescent="0.75">
      <c r="E8" s="2"/>
      <c r="F8" s="16" t="s">
        <v>6</v>
      </c>
      <c r="G8" s="17"/>
      <c r="H8" s="90" t="s">
        <v>7</v>
      </c>
      <c r="I8" s="18"/>
      <c r="J8" s="16" t="s">
        <v>6</v>
      </c>
      <c r="K8" s="17"/>
      <c r="L8" s="90" t="s">
        <v>7</v>
      </c>
    </row>
    <row r="9" spans="1:12" ht="16.5" customHeight="1" x14ac:dyDescent="0.75">
      <c r="D9" s="19" t="s">
        <v>8</v>
      </c>
      <c r="E9" s="2"/>
      <c r="F9" s="20" t="s">
        <v>9</v>
      </c>
      <c r="G9" s="17"/>
      <c r="H9" s="184" t="s">
        <v>9</v>
      </c>
      <c r="I9" s="18"/>
      <c r="J9" s="20" t="s">
        <v>9</v>
      </c>
      <c r="K9" s="17"/>
      <c r="L9" s="184" t="s">
        <v>9</v>
      </c>
    </row>
    <row r="10" spans="1:12" ht="16.5" customHeight="1" x14ac:dyDescent="0.75">
      <c r="C10" s="3" t="s">
        <v>10</v>
      </c>
      <c r="D10" s="21"/>
      <c r="E10" s="2"/>
      <c r="F10" s="22"/>
      <c r="G10" s="23"/>
      <c r="H10" s="185"/>
      <c r="I10" s="24"/>
      <c r="J10" s="22"/>
      <c r="K10" s="23"/>
      <c r="L10" s="185"/>
    </row>
    <row r="11" spans="1:12" ht="16.5" customHeight="1" x14ac:dyDescent="0.75">
      <c r="A11" s="1" t="s">
        <v>11</v>
      </c>
      <c r="B11" s="12"/>
      <c r="C11" s="12"/>
      <c r="D11" s="13"/>
      <c r="E11" s="12"/>
      <c r="F11" s="25"/>
      <c r="I11" s="26"/>
      <c r="J11" s="25"/>
    </row>
    <row r="12" spans="1:12" ht="16.5" customHeight="1" x14ac:dyDescent="0.75">
      <c r="A12" s="1"/>
      <c r="B12" s="12"/>
      <c r="C12" s="12"/>
      <c r="D12" s="13"/>
      <c r="E12" s="12"/>
      <c r="F12" s="25"/>
      <c r="I12" s="26"/>
      <c r="J12" s="25"/>
    </row>
    <row r="13" spans="1:12" ht="16.5" customHeight="1" x14ac:dyDescent="0.75">
      <c r="A13" s="1" t="s">
        <v>12</v>
      </c>
      <c r="B13" s="12"/>
      <c r="C13" s="12"/>
      <c r="D13" s="13"/>
      <c r="E13" s="12"/>
      <c r="F13" s="25"/>
      <c r="I13" s="26"/>
      <c r="J13" s="25"/>
    </row>
    <row r="14" spans="1:12" ht="16.5" customHeight="1" x14ac:dyDescent="0.75">
      <c r="A14" s="1"/>
      <c r="B14" s="12"/>
      <c r="C14" s="12"/>
      <c r="D14" s="13"/>
      <c r="E14" s="12"/>
      <c r="F14" s="25"/>
      <c r="I14" s="26"/>
      <c r="J14" s="25"/>
    </row>
    <row r="15" spans="1:12" ht="16.5" customHeight="1" x14ac:dyDescent="0.75">
      <c r="A15" s="12" t="s">
        <v>13</v>
      </c>
      <c r="B15" s="12"/>
      <c r="C15" s="12"/>
      <c r="D15" s="13">
        <v>10</v>
      </c>
      <c r="E15" s="12"/>
      <c r="F15" s="27">
        <v>13128221</v>
      </c>
      <c r="G15" s="28"/>
      <c r="H15" s="198">
        <v>45319052</v>
      </c>
      <c r="I15" s="26"/>
      <c r="J15" s="30">
        <v>11876944</v>
      </c>
      <c r="K15" s="26"/>
      <c r="L15" s="186">
        <v>33605998</v>
      </c>
    </row>
    <row r="16" spans="1:12" ht="16.5" customHeight="1" x14ac:dyDescent="0.75">
      <c r="A16" s="12" t="s">
        <v>14</v>
      </c>
      <c r="B16" s="12"/>
      <c r="C16" s="12"/>
      <c r="D16" s="31" t="s">
        <v>15</v>
      </c>
      <c r="E16" s="12"/>
      <c r="F16" s="27">
        <v>178598922</v>
      </c>
      <c r="G16" s="28"/>
      <c r="H16" s="198">
        <v>232318039</v>
      </c>
      <c r="I16" s="26"/>
      <c r="J16" s="30">
        <v>105656675</v>
      </c>
      <c r="K16" s="26"/>
      <c r="L16" s="186">
        <v>166700010</v>
      </c>
    </row>
    <row r="17" spans="1:12" ht="16.5" customHeight="1" x14ac:dyDescent="0.75">
      <c r="A17" s="12" t="s">
        <v>16</v>
      </c>
      <c r="B17" s="12"/>
      <c r="C17" s="12"/>
      <c r="D17" s="4">
        <v>12</v>
      </c>
      <c r="E17" s="12"/>
      <c r="F17" s="32">
        <v>91059637</v>
      </c>
      <c r="G17" s="28"/>
      <c r="H17" s="199">
        <v>144187889</v>
      </c>
      <c r="I17" s="26"/>
      <c r="J17" s="33">
        <v>10077630</v>
      </c>
      <c r="K17" s="26"/>
      <c r="L17" s="187">
        <v>16721237</v>
      </c>
    </row>
    <row r="18" spans="1:12" ht="16.5" customHeight="1" x14ac:dyDescent="0.75">
      <c r="A18" s="12" t="s">
        <v>17</v>
      </c>
      <c r="B18" s="12"/>
      <c r="C18" s="12"/>
      <c r="D18" s="4">
        <v>13</v>
      </c>
      <c r="E18" s="12"/>
      <c r="F18" s="32">
        <v>1233463</v>
      </c>
      <c r="G18" s="28"/>
      <c r="H18" s="199">
        <v>66821543</v>
      </c>
      <c r="I18" s="26"/>
      <c r="J18" s="33">
        <v>1233463</v>
      </c>
      <c r="K18" s="26"/>
      <c r="L18" s="187">
        <v>66821543</v>
      </c>
    </row>
    <row r="19" spans="1:12" ht="16.5" customHeight="1" x14ac:dyDescent="0.75">
      <c r="A19" s="34" t="s">
        <v>18</v>
      </c>
      <c r="B19" s="34"/>
      <c r="C19" s="34"/>
      <c r="D19" s="31" t="s">
        <v>19</v>
      </c>
      <c r="E19" s="12"/>
      <c r="F19" s="33">
        <v>33558</v>
      </c>
      <c r="G19" s="28"/>
      <c r="H19" s="187" t="s">
        <v>20</v>
      </c>
      <c r="I19" s="26"/>
      <c r="J19" s="33">
        <v>0</v>
      </c>
      <c r="K19" s="26"/>
      <c r="L19" s="187" t="s">
        <v>20</v>
      </c>
    </row>
    <row r="20" spans="1:12" ht="16.5" customHeight="1" x14ac:dyDescent="0.75">
      <c r="A20" s="12" t="s">
        <v>21</v>
      </c>
      <c r="B20" s="12"/>
      <c r="C20" s="12"/>
      <c r="D20" s="13"/>
      <c r="E20" s="12"/>
      <c r="F20" s="35">
        <v>3678854</v>
      </c>
      <c r="G20" s="36"/>
      <c r="H20" s="200">
        <v>8289694</v>
      </c>
      <c r="I20" s="26"/>
      <c r="J20" s="37">
        <v>1955066</v>
      </c>
      <c r="K20" s="26"/>
      <c r="L20" s="188">
        <v>689351</v>
      </c>
    </row>
    <row r="21" spans="1:12" ht="16.5" customHeight="1" x14ac:dyDescent="0.75">
      <c r="A21" s="12"/>
      <c r="B21" s="34"/>
      <c r="C21" s="12"/>
      <c r="D21" s="13"/>
      <c r="E21" s="12"/>
      <c r="F21" s="38"/>
      <c r="G21" s="39"/>
      <c r="H21" s="65"/>
      <c r="I21" s="26"/>
      <c r="J21" s="38"/>
      <c r="K21" s="39"/>
      <c r="L21" s="65"/>
    </row>
    <row r="22" spans="1:12" ht="16.5" customHeight="1" x14ac:dyDescent="0.75">
      <c r="A22" s="1" t="s">
        <v>22</v>
      </c>
      <c r="B22" s="12"/>
      <c r="C22" s="12"/>
      <c r="D22" s="13"/>
      <c r="E22" s="12"/>
      <c r="F22" s="40">
        <f>SUM(F15:F21)</f>
        <v>287732655</v>
      </c>
      <c r="G22" s="28"/>
      <c r="H22" s="118">
        <f>SUM(H15:H21)</f>
        <v>496936217</v>
      </c>
      <c r="I22" s="26"/>
      <c r="J22" s="41">
        <f>SUM(J15:J21)</f>
        <v>130799778</v>
      </c>
      <c r="L22" s="68">
        <f>SUM(L15:L21)</f>
        <v>284538139</v>
      </c>
    </row>
    <row r="23" spans="1:12" ht="16.5" customHeight="1" x14ac:dyDescent="0.75">
      <c r="A23" s="12"/>
      <c r="B23" s="12"/>
      <c r="C23" s="12"/>
      <c r="D23" s="13"/>
      <c r="E23" s="12"/>
      <c r="F23" s="25"/>
      <c r="I23" s="26"/>
      <c r="J23" s="25"/>
    </row>
    <row r="24" spans="1:12" ht="16.5" customHeight="1" x14ac:dyDescent="0.75">
      <c r="A24" s="1" t="s">
        <v>23</v>
      </c>
      <c r="B24" s="12"/>
      <c r="C24" s="12"/>
      <c r="D24" s="13"/>
      <c r="E24" s="12"/>
      <c r="F24" s="25"/>
      <c r="I24" s="26"/>
      <c r="J24" s="25"/>
    </row>
    <row r="25" spans="1:12" ht="16.5" customHeight="1" x14ac:dyDescent="0.75">
      <c r="A25" s="1"/>
      <c r="B25" s="12"/>
      <c r="C25" s="12"/>
      <c r="D25" s="13"/>
      <c r="E25" s="12"/>
      <c r="F25" s="25"/>
      <c r="I25" s="26"/>
      <c r="J25" s="25"/>
    </row>
    <row r="26" spans="1:12" ht="16.5" customHeight="1" x14ac:dyDescent="0.75">
      <c r="A26" s="12" t="s">
        <v>17</v>
      </c>
      <c r="B26" s="12"/>
      <c r="C26" s="12"/>
      <c r="D26" s="13">
        <v>13</v>
      </c>
      <c r="E26" s="12"/>
      <c r="F26" s="27">
        <v>7420000</v>
      </c>
      <c r="G26" s="42"/>
      <c r="H26" s="198">
        <v>7807457</v>
      </c>
      <c r="I26" s="26"/>
      <c r="J26" s="33" t="s">
        <v>20</v>
      </c>
      <c r="K26" s="42"/>
      <c r="L26" s="187" t="s">
        <v>20</v>
      </c>
    </row>
    <row r="27" spans="1:12" ht="16.5" customHeight="1" x14ac:dyDescent="0.75">
      <c r="A27" s="12" t="s">
        <v>24</v>
      </c>
      <c r="B27" s="12"/>
      <c r="C27" s="12"/>
      <c r="D27" s="43">
        <v>14</v>
      </c>
      <c r="E27" s="12"/>
      <c r="F27" s="32" t="s">
        <v>20</v>
      </c>
      <c r="G27" s="44"/>
      <c r="H27" s="199" t="s">
        <v>20</v>
      </c>
      <c r="I27" s="26"/>
      <c r="J27" s="30">
        <v>549385650</v>
      </c>
      <c r="K27" s="26"/>
      <c r="L27" s="186">
        <v>549385650</v>
      </c>
    </row>
    <row r="28" spans="1:12" ht="16.5" customHeight="1" x14ac:dyDescent="0.75">
      <c r="A28" s="12" t="s">
        <v>25</v>
      </c>
      <c r="B28" s="12"/>
      <c r="C28" s="12"/>
      <c r="D28" s="45"/>
      <c r="E28" s="12"/>
      <c r="F28" s="27"/>
      <c r="G28" s="44"/>
      <c r="H28" s="198"/>
      <c r="I28" s="26"/>
      <c r="J28" s="33"/>
      <c r="K28" s="26"/>
      <c r="L28" s="187"/>
    </row>
    <row r="29" spans="1:12" ht="16.5" customHeight="1" x14ac:dyDescent="0.75">
      <c r="A29" s="12"/>
      <c r="B29" s="12" t="s">
        <v>26</v>
      </c>
      <c r="C29" s="12"/>
      <c r="D29" s="45">
        <v>7</v>
      </c>
      <c r="E29" s="12"/>
      <c r="F29" s="27">
        <v>9477532</v>
      </c>
      <c r="G29" s="44"/>
      <c r="H29" s="198">
        <v>21642743</v>
      </c>
      <c r="I29" s="26"/>
      <c r="J29" s="33">
        <v>9477532</v>
      </c>
      <c r="K29" s="26"/>
      <c r="L29" s="187">
        <v>21642743</v>
      </c>
    </row>
    <row r="30" spans="1:12" ht="16.5" customHeight="1" x14ac:dyDescent="0.75">
      <c r="A30" s="12" t="s">
        <v>27</v>
      </c>
      <c r="B30" s="12"/>
      <c r="C30" s="12"/>
      <c r="D30" s="43" t="s">
        <v>28</v>
      </c>
      <c r="E30" s="12"/>
      <c r="F30" s="33" t="s">
        <v>20</v>
      </c>
      <c r="G30" s="44"/>
      <c r="H30" s="187" t="s">
        <v>20</v>
      </c>
      <c r="I30" s="26"/>
      <c r="J30" s="33" t="s">
        <v>20</v>
      </c>
      <c r="K30" s="26"/>
      <c r="L30" s="187" t="s">
        <v>20</v>
      </c>
    </row>
    <row r="31" spans="1:12" ht="16.5" customHeight="1" x14ac:dyDescent="0.75">
      <c r="A31" s="12" t="s">
        <v>29</v>
      </c>
      <c r="D31" s="4">
        <v>15</v>
      </c>
      <c r="F31" s="46">
        <v>235589805</v>
      </c>
      <c r="G31" s="3"/>
      <c r="H31" s="201">
        <v>239270365</v>
      </c>
      <c r="I31" s="3"/>
      <c r="J31" s="33">
        <v>107983680</v>
      </c>
      <c r="K31" s="3"/>
      <c r="L31" s="187">
        <v>111600790</v>
      </c>
    </row>
    <row r="32" spans="1:12" ht="16.5" customHeight="1" x14ac:dyDescent="0.75">
      <c r="A32" s="12" t="s">
        <v>30</v>
      </c>
      <c r="B32" s="12"/>
      <c r="C32" s="12"/>
      <c r="D32" s="43">
        <v>16</v>
      </c>
      <c r="E32" s="12"/>
      <c r="F32" s="47">
        <v>545079550</v>
      </c>
      <c r="G32" s="44"/>
      <c r="H32" s="202">
        <v>572240284</v>
      </c>
      <c r="I32" s="26"/>
      <c r="J32" s="30">
        <v>1258839</v>
      </c>
      <c r="K32" s="26"/>
      <c r="L32" s="186">
        <v>1124903</v>
      </c>
    </row>
    <row r="33" spans="1:12" ht="16.5" customHeight="1" x14ac:dyDescent="0.75">
      <c r="A33" s="12" t="s">
        <v>31</v>
      </c>
      <c r="B33" s="12"/>
      <c r="C33" s="12"/>
      <c r="D33" s="13">
        <v>17</v>
      </c>
      <c r="E33" s="12"/>
      <c r="F33" s="47">
        <v>19375887</v>
      </c>
      <c r="G33" s="44"/>
      <c r="H33" s="202">
        <v>21007504</v>
      </c>
      <c r="I33" s="26"/>
      <c r="J33" s="30">
        <v>19375887</v>
      </c>
      <c r="K33" s="26"/>
      <c r="L33" s="186">
        <v>21007504</v>
      </c>
    </row>
    <row r="34" spans="1:12" ht="16.5" customHeight="1" x14ac:dyDescent="0.75">
      <c r="A34" s="12" t="s">
        <v>32</v>
      </c>
      <c r="B34" s="12"/>
      <c r="C34" s="12"/>
      <c r="D34" s="43"/>
      <c r="E34" s="12"/>
      <c r="F34" s="47">
        <v>3697928</v>
      </c>
      <c r="G34" s="44"/>
      <c r="H34" s="202">
        <v>5041122</v>
      </c>
      <c r="I34" s="26"/>
      <c r="J34" s="30">
        <v>2836</v>
      </c>
      <c r="K34" s="26"/>
      <c r="L34" s="186">
        <v>10854</v>
      </c>
    </row>
    <row r="35" spans="1:12" ht="16.5" customHeight="1" x14ac:dyDescent="0.75">
      <c r="A35" s="12" t="s">
        <v>33</v>
      </c>
      <c r="B35" s="12"/>
      <c r="C35" s="12"/>
      <c r="D35" s="45">
        <v>18</v>
      </c>
      <c r="E35" s="12"/>
      <c r="F35" s="47">
        <v>13665743</v>
      </c>
      <c r="G35" s="44"/>
      <c r="H35" s="202">
        <v>47311603</v>
      </c>
      <c r="I35" s="26"/>
      <c r="J35" s="33">
        <v>13405788</v>
      </c>
      <c r="K35" s="26"/>
      <c r="L35" s="187">
        <v>47311603</v>
      </c>
    </row>
    <row r="36" spans="1:12" ht="16.5" customHeight="1" x14ac:dyDescent="0.75">
      <c r="A36" s="12" t="s">
        <v>34</v>
      </c>
      <c r="B36" s="12"/>
      <c r="C36" s="12"/>
      <c r="D36" s="45">
        <v>19</v>
      </c>
      <c r="E36" s="12"/>
      <c r="F36" s="33" t="s">
        <v>20</v>
      </c>
      <c r="G36" s="44"/>
      <c r="H36" s="187" t="s">
        <v>20</v>
      </c>
      <c r="I36" s="26"/>
      <c r="J36" s="33" t="s">
        <v>20</v>
      </c>
      <c r="K36" s="26"/>
      <c r="L36" s="187" t="s">
        <v>20</v>
      </c>
    </row>
    <row r="37" spans="1:12" ht="16.5" customHeight="1" x14ac:dyDescent="0.75">
      <c r="A37" s="12" t="s">
        <v>35</v>
      </c>
      <c r="B37" s="12"/>
      <c r="C37" s="12"/>
      <c r="D37" s="13"/>
      <c r="E37" s="12"/>
      <c r="F37" s="48">
        <v>12378787</v>
      </c>
      <c r="G37" s="44"/>
      <c r="H37" s="203">
        <v>20490368</v>
      </c>
      <c r="I37" s="26"/>
      <c r="J37" s="49">
        <v>7599690</v>
      </c>
      <c r="K37" s="26"/>
      <c r="L37" s="189">
        <v>6893996</v>
      </c>
    </row>
    <row r="38" spans="1:12" ht="16.5" customHeight="1" x14ac:dyDescent="0.75">
      <c r="A38" s="12"/>
      <c r="B38" s="12"/>
      <c r="C38" s="12"/>
      <c r="D38" s="13"/>
      <c r="E38" s="12"/>
      <c r="F38" s="38"/>
      <c r="G38" s="39"/>
      <c r="H38" s="65"/>
      <c r="I38" s="29"/>
      <c r="J38" s="38"/>
      <c r="K38" s="39"/>
      <c r="L38" s="65"/>
    </row>
    <row r="39" spans="1:12" ht="16.5" customHeight="1" x14ac:dyDescent="0.75">
      <c r="A39" s="1" t="s">
        <v>36</v>
      </c>
      <c r="B39" s="12"/>
      <c r="C39" s="12"/>
      <c r="D39" s="13"/>
      <c r="E39" s="12"/>
      <c r="F39" s="41">
        <f>SUM(F26:F38)</f>
        <v>846685232</v>
      </c>
      <c r="H39" s="68">
        <f>SUM(H26:H38)</f>
        <v>934811446</v>
      </c>
      <c r="I39" s="26"/>
      <c r="J39" s="41">
        <f>SUM(J26:J38)</f>
        <v>708489902</v>
      </c>
      <c r="L39" s="68">
        <f>SUM(L26:L38)</f>
        <v>758978043</v>
      </c>
    </row>
    <row r="40" spans="1:12" ht="16.5" customHeight="1" x14ac:dyDescent="0.75">
      <c r="A40" s="1"/>
      <c r="B40" s="1"/>
      <c r="C40" s="12"/>
      <c r="D40" s="13"/>
      <c r="E40" s="12"/>
      <c r="F40" s="25"/>
      <c r="I40" s="26"/>
      <c r="J40" s="25"/>
    </row>
    <row r="41" spans="1:12" ht="16.5" customHeight="1" thickBot="1" x14ac:dyDescent="0.8">
      <c r="A41" s="1" t="s">
        <v>37</v>
      </c>
      <c r="B41" s="1"/>
      <c r="C41" s="12"/>
      <c r="D41" s="13"/>
      <c r="E41" s="12"/>
      <c r="F41" s="50">
        <f>SUM(F22+F39)</f>
        <v>1134417887</v>
      </c>
      <c r="H41" s="190">
        <f>SUM(H22+H39)</f>
        <v>1431747663</v>
      </c>
      <c r="I41" s="5"/>
      <c r="J41" s="50">
        <f>SUM(J22+J39)</f>
        <v>839289680</v>
      </c>
      <c r="L41" s="190">
        <f>SUM(L22+L39)</f>
        <v>1043516182</v>
      </c>
    </row>
    <row r="42" spans="1:12" ht="16.5" customHeight="1" thickTop="1" x14ac:dyDescent="0.75">
      <c r="A42" s="1"/>
      <c r="B42" s="1"/>
      <c r="C42" s="12"/>
      <c r="D42" s="13"/>
      <c r="E42" s="12"/>
      <c r="I42" s="5"/>
    </row>
    <row r="43" spans="1:12" ht="16.5" customHeight="1" x14ac:dyDescent="0.75">
      <c r="A43" s="1"/>
      <c r="B43" s="1"/>
      <c r="C43" s="12"/>
      <c r="D43" s="13"/>
      <c r="E43" s="12"/>
      <c r="I43" s="5"/>
    </row>
    <row r="44" spans="1:12" ht="16.5" customHeight="1" x14ac:dyDescent="0.75">
      <c r="A44" s="1"/>
      <c r="B44" s="1"/>
      <c r="C44" s="12"/>
      <c r="D44" s="13"/>
      <c r="E44" s="12"/>
      <c r="I44" s="5"/>
    </row>
    <row r="45" spans="1:12" ht="16.5" customHeight="1" x14ac:dyDescent="0.75">
      <c r="A45" s="1"/>
      <c r="B45" s="1"/>
      <c r="C45" s="12"/>
      <c r="D45" s="13"/>
      <c r="E45" s="12"/>
      <c r="I45" s="5"/>
    </row>
    <row r="46" spans="1:12" ht="16.5" customHeight="1" x14ac:dyDescent="0.75">
      <c r="A46" s="1"/>
      <c r="B46" s="1"/>
      <c r="C46" s="12"/>
      <c r="D46" s="13"/>
      <c r="E46" s="12"/>
      <c r="I46" s="5"/>
    </row>
    <row r="47" spans="1:12" ht="16.5" customHeight="1" x14ac:dyDescent="0.75">
      <c r="A47" s="1"/>
      <c r="B47" s="1"/>
      <c r="C47" s="12"/>
      <c r="D47" s="13"/>
      <c r="E47" s="12"/>
      <c r="I47" s="5"/>
    </row>
    <row r="48" spans="1:12" ht="16.5" customHeight="1" x14ac:dyDescent="0.75">
      <c r="A48" s="1"/>
      <c r="B48" s="1"/>
      <c r="C48" s="12"/>
      <c r="D48" s="13"/>
      <c r="E48" s="12"/>
      <c r="I48" s="5"/>
    </row>
    <row r="49" spans="1:12" ht="16.5" customHeight="1" x14ac:dyDescent="0.75">
      <c r="A49" s="1"/>
      <c r="B49" s="1"/>
      <c r="C49" s="12"/>
      <c r="D49" s="13"/>
      <c r="E49" s="12"/>
      <c r="I49" s="5"/>
    </row>
    <row r="50" spans="1:12" ht="16.5" customHeight="1" x14ac:dyDescent="0.75">
      <c r="A50" s="51" t="s">
        <v>38</v>
      </c>
      <c r="C50" s="52"/>
    </row>
    <row r="51" spans="1:12" ht="16.5" customHeight="1" x14ac:dyDescent="0.75">
      <c r="A51" s="51"/>
      <c r="C51" s="52"/>
    </row>
    <row r="52" spans="1:12" ht="16.5" customHeight="1" x14ac:dyDescent="0.75">
      <c r="A52" s="51" t="s">
        <v>39</v>
      </c>
      <c r="C52" s="53"/>
    </row>
    <row r="53" spans="1:12" ht="16.5" customHeight="1" x14ac:dyDescent="0.75">
      <c r="A53" s="51"/>
      <c r="C53" s="53"/>
    </row>
    <row r="54" spans="1:12" ht="25.5" customHeight="1" x14ac:dyDescent="0.75">
      <c r="A54" s="51"/>
      <c r="C54" s="53"/>
    </row>
    <row r="55" spans="1:12" ht="22" customHeight="1" x14ac:dyDescent="0.75">
      <c r="A55" s="54" t="s">
        <v>40</v>
      </c>
      <c r="B55" s="8"/>
      <c r="C55" s="8"/>
      <c r="D55" s="9"/>
      <c r="E55" s="8"/>
      <c r="F55" s="10"/>
      <c r="G55" s="10"/>
      <c r="H55" s="68"/>
      <c r="I55" s="11"/>
      <c r="J55" s="10"/>
      <c r="K55" s="10"/>
      <c r="L55" s="68"/>
    </row>
    <row r="56" spans="1:12" ht="16.5" customHeight="1" x14ac:dyDescent="0.75">
      <c r="A56" s="2" t="str">
        <f>A1</f>
        <v>PP Prime Public Company Limited</v>
      </c>
      <c r="B56" s="2"/>
    </row>
    <row r="57" spans="1:12" ht="16.5" customHeight="1" x14ac:dyDescent="0.75">
      <c r="A57" s="2" t="str">
        <f>A2</f>
        <v>Statements of Financial Position</v>
      </c>
      <c r="B57" s="2"/>
    </row>
    <row r="58" spans="1:12" ht="16.5" customHeight="1" x14ac:dyDescent="0.75">
      <c r="A58" s="7" t="str">
        <f>A3</f>
        <v>As at 31 December 2023</v>
      </c>
      <c r="B58" s="7"/>
      <c r="C58" s="8"/>
      <c r="D58" s="9"/>
      <c r="E58" s="8"/>
      <c r="F58" s="10"/>
      <c r="G58" s="10"/>
      <c r="H58" s="68"/>
      <c r="I58" s="11"/>
      <c r="J58" s="10"/>
      <c r="K58" s="10"/>
      <c r="L58" s="68"/>
    </row>
    <row r="59" spans="1:12" ht="16.5" customHeight="1" x14ac:dyDescent="0.75"/>
    <row r="60" spans="1:12" ht="16.5" customHeight="1" x14ac:dyDescent="0.75"/>
    <row r="61" spans="1:12" ht="16.5" customHeight="1" x14ac:dyDescent="0.75">
      <c r="A61" s="2"/>
      <c r="B61" s="2"/>
      <c r="F61" s="225" t="s">
        <v>3</v>
      </c>
      <c r="G61" s="226"/>
      <c r="H61" s="226"/>
      <c r="I61" s="14"/>
      <c r="J61" s="225" t="s">
        <v>4</v>
      </c>
      <c r="K61" s="226"/>
      <c r="L61" s="226"/>
    </row>
    <row r="62" spans="1:12" ht="16.5" customHeight="1" x14ac:dyDescent="0.75">
      <c r="A62" s="2"/>
      <c r="B62" s="2"/>
      <c r="F62" s="227" t="s">
        <v>5</v>
      </c>
      <c r="G62" s="228"/>
      <c r="H62" s="228"/>
      <c r="I62" s="15"/>
      <c r="J62" s="227" t="s">
        <v>5</v>
      </c>
      <c r="K62" s="228"/>
      <c r="L62" s="228"/>
    </row>
    <row r="63" spans="1:12" ht="16.5" customHeight="1" x14ac:dyDescent="0.75">
      <c r="E63" s="2"/>
      <c r="F63" s="16" t="s">
        <v>6</v>
      </c>
      <c r="G63" s="17"/>
      <c r="H63" s="90" t="s">
        <v>7</v>
      </c>
      <c r="I63" s="18"/>
      <c r="J63" s="16" t="s">
        <v>6</v>
      </c>
      <c r="K63" s="17"/>
      <c r="L63" s="90" t="s">
        <v>7</v>
      </c>
    </row>
    <row r="64" spans="1:12" ht="16.5" customHeight="1" x14ac:dyDescent="0.75">
      <c r="D64" s="19" t="s">
        <v>8</v>
      </c>
      <c r="E64" s="2"/>
      <c r="F64" s="20" t="s">
        <v>9</v>
      </c>
      <c r="G64" s="17"/>
      <c r="H64" s="184" t="s">
        <v>9</v>
      </c>
      <c r="I64" s="18"/>
      <c r="J64" s="20" t="s">
        <v>9</v>
      </c>
      <c r="K64" s="17"/>
      <c r="L64" s="184" t="s">
        <v>9</v>
      </c>
    </row>
    <row r="65" spans="1:12" ht="16.5" customHeight="1" x14ac:dyDescent="0.75">
      <c r="D65" s="21"/>
      <c r="E65" s="2"/>
      <c r="F65" s="22"/>
      <c r="G65" s="23"/>
      <c r="H65" s="185"/>
      <c r="I65" s="24"/>
      <c r="J65" s="22"/>
      <c r="K65" s="23"/>
      <c r="L65" s="185"/>
    </row>
    <row r="66" spans="1:12" ht="16.5" customHeight="1" x14ac:dyDescent="0.75">
      <c r="A66" s="224" t="s">
        <v>41</v>
      </c>
      <c r="B66" s="224"/>
      <c r="C66" s="224"/>
      <c r="D66" s="13"/>
      <c r="E66" s="12"/>
      <c r="F66" s="25"/>
      <c r="I66" s="24"/>
      <c r="J66" s="25"/>
    </row>
    <row r="67" spans="1:12" ht="16.5" customHeight="1" x14ac:dyDescent="0.75">
      <c r="A67" s="1"/>
      <c r="B67" s="12"/>
      <c r="C67" s="12"/>
      <c r="D67" s="13"/>
      <c r="E67" s="12"/>
      <c r="F67" s="25"/>
      <c r="I67" s="24"/>
      <c r="J67" s="25"/>
    </row>
    <row r="68" spans="1:12" ht="16.5" customHeight="1" x14ac:dyDescent="0.75">
      <c r="A68" s="224" t="s">
        <v>42</v>
      </c>
      <c r="B68" s="224"/>
      <c r="C68" s="224"/>
      <c r="D68" s="13"/>
      <c r="E68" s="12"/>
      <c r="F68" s="25"/>
      <c r="I68" s="24"/>
      <c r="J68" s="25"/>
    </row>
    <row r="69" spans="1:12" ht="16.5" customHeight="1" x14ac:dyDescent="0.75">
      <c r="B69" s="12"/>
      <c r="C69" s="12"/>
      <c r="D69" s="13"/>
      <c r="E69" s="12"/>
      <c r="F69" s="25"/>
      <c r="I69" s="24"/>
      <c r="J69" s="25"/>
    </row>
    <row r="70" spans="1:12" ht="16.5" customHeight="1" x14ac:dyDescent="0.75">
      <c r="A70" s="12" t="s">
        <v>43</v>
      </c>
      <c r="B70" s="12"/>
      <c r="C70" s="12"/>
      <c r="D70" s="13"/>
      <c r="E70" s="12"/>
      <c r="F70" s="25"/>
      <c r="I70" s="24"/>
      <c r="J70" s="25"/>
    </row>
    <row r="71" spans="1:12" ht="16.5" customHeight="1" x14ac:dyDescent="0.75">
      <c r="B71" s="12" t="s">
        <v>44</v>
      </c>
      <c r="C71" s="12"/>
      <c r="D71" s="43">
        <v>21</v>
      </c>
      <c r="E71" s="12"/>
      <c r="F71" s="27">
        <v>4890581</v>
      </c>
      <c r="G71" s="28"/>
      <c r="H71" s="198">
        <v>80688346</v>
      </c>
      <c r="J71" s="55" t="s">
        <v>20</v>
      </c>
      <c r="K71" s="42"/>
      <c r="L71" s="186">
        <v>69924447</v>
      </c>
    </row>
    <row r="72" spans="1:12" ht="16.5" customHeight="1" x14ac:dyDescent="0.75">
      <c r="A72" s="12" t="s">
        <v>45</v>
      </c>
      <c r="B72" s="12"/>
      <c r="C72" s="12"/>
      <c r="D72" s="43" t="s">
        <v>46</v>
      </c>
      <c r="E72" s="12"/>
      <c r="F72" s="27">
        <v>242298</v>
      </c>
      <c r="G72" s="28"/>
      <c r="H72" s="198">
        <v>260914</v>
      </c>
      <c r="I72" s="3"/>
      <c r="J72" s="55" t="s">
        <v>20</v>
      </c>
      <c r="K72" s="3"/>
      <c r="L72" s="44" t="s">
        <v>20</v>
      </c>
    </row>
    <row r="73" spans="1:12" ht="16.5" customHeight="1" x14ac:dyDescent="0.75">
      <c r="A73" s="12" t="s">
        <v>47</v>
      </c>
      <c r="B73" s="12"/>
      <c r="C73" s="12"/>
      <c r="D73" s="43" t="s">
        <v>48</v>
      </c>
      <c r="E73" s="12"/>
      <c r="F73" s="56">
        <v>140119886</v>
      </c>
      <c r="G73" s="28"/>
      <c r="H73" s="197">
        <v>136836821</v>
      </c>
      <c r="I73" s="44"/>
      <c r="J73" s="55">
        <v>69078624</v>
      </c>
      <c r="K73" s="44"/>
      <c r="L73" s="44">
        <v>117192194</v>
      </c>
    </row>
    <row r="74" spans="1:12" ht="16.5" customHeight="1" x14ac:dyDescent="0.75">
      <c r="A74" s="12" t="s">
        <v>49</v>
      </c>
      <c r="B74" s="12"/>
      <c r="C74" s="12"/>
      <c r="D74" s="57"/>
      <c r="E74" s="12"/>
      <c r="F74" s="56"/>
      <c r="G74" s="28"/>
      <c r="H74" s="197"/>
      <c r="I74" s="3"/>
      <c r="J74" s="58"/>
      <c r="K74" s="3"/>
      <c r="L74" s="3"/>
    </row>
    <row r="75" spans="1:12" ht="16.5" customHeight="1" x14ac:dyDescent="0.75">
      <c r="A75" s="12"/>
      <c r="B75" s="12" t="s">
        <v>44</v>
      </c>
      <c r="C75" s="12"/>
      <c r="D75" s="43">
        <v>21</v>
      </c>
      <c r="E75" s="12"/>
      <c r="F75" s="27">
        <v>168643183</v>
      </c>
      <c r="G75" s="28"/>
      <c r="H75" s="198">
        <v>267611198</v>
      </c>
      <c r="I75" s="29"/>
      <c r="J75" s="59">
        <v>167661878</v>
      </c>
      <c r="K75" s="24"/>
      <c r="L75" s="29">
        <v>266789319</v>
      </c>
    </row>
    <row r="76" spans="1:12" ht="16.5" customHeight="1" x14ac:dyDescent="0.75">
      <c r="A76" s="12" t="s">
        <v>50</v>
      </c>
      <c r="B76" s="12"/>
      <c r="C76" s="12"/>
      <c r="D76" s="57">
        <v>21</v>
      </c>
      <c r="E76" s="12"/>
      <c r="F76" s="56">
        <v>33988000</v>
      </c>
      <c r="G76" s="28"/>
      <c r="H76" s="197">
        <v>78000000</v>
      </c>
      <c r="I76" s="3"/>
      <c r="J76" s="58">
        <v>33988000</v>
      </c>
      <c r="K76" s="3"/>
      <c r="L76" s="3">
        <v>78000000</v>
      </c>
    </row>
    <row r="77" spans="1:12" ht="16.5" customHeight="1" x14ac:dyDescent="0.75">
      <c r="A77" s="12" t="s">
        <v>51</v>
      </c>
      <c r="B77" s="12"/>
      <c r="C77" s="12"/>
      <c r="D77" s="43"/>
      <c r="E77" s="12"/>
      <c r="F77" s="30">
        <v>0</v>
      </c>
      <c r="G77" s="28"/>
      <c r="H77" s="186">
        <v>217154</v>
      </c>
      <c r="I77" s="44"/>
      <c r="J77" s="30">
        <v>0</v>
      </c>
      <c r="K77" s="24"/>
      <c r="L77" s="186">
        <v>217154</v>
      </c>
    </row>
    <row r="78" spans="1:12" ht="16.5" customHeight="1" x14ac:dyDescent="0.75">
      <c r="A78" s="12" t="s">
        <v>52</v>
      </c>
      <c r="B78" s="12"/>
      <c r="C78" s="12"/>
      <c r="D78" s="57">
        <v>24</v>
      </c>
      <c r="E78" s="12"/>
      <c r="F78" s="27">
        <v>1439510</v>
      </c>
      <c r="G78" s="28"/>
      <c r="H78" s="198">
        <v>437130</v>
      </c>
      <c r="I78" s="29"/>
      <c r="J78" s="60">
        <v>488689</v>
      </c>
      <c r="K78" s="24"/>
      <c r="L78" s="191">
        <v>437130</v>
      </c>
    </row>
    <row r="79" spans="1:12" ht="16.5" customHeight="1" x14ac:dyDescent="0.75">
      <c r="A79" s="12" t="s">
        <v>53</v>
      </c>
      <c r="B79" s="12"/>
      <c r="C79" s="12"/>
      <c r="D79" s="57"/>
      <c r="E79" s="12"/>
      <c r="F79" s="27">
        <v>3760021</v>
      </c>
      <c r="G79" s="28"/>
      <c r="H79" s="198">
        <v>758842</v>
      </c>
      <c r="I79" s="29"/>
      <c r="J79" s="25" t="s">
        <v>20</v>
      </c>
      <c r="L79" s="42" t="s">
        <v>20</v>
      </c>
    </row>
    <row r="80" spans="1:12" ht="16.5" customHeight="1" x14ac:dyDescent="0.75">
      <c r="A80" s="12" t="s">
        <v>236</v>
      </c>
      <c r="B80" s="12"/>
      <c r="C80" s="12"/>
      <c r="D80" s="57"/>
      <c r="E80" s="12"/>
      <c r="F80" s="27"/>
      <c r="G80" s="28"/>
      <c r="H80" s="198"/>
      <c r="I80" s="29"/>
      <c r="J80" s="60"/>
      <c r="K80" s="24"/>
      <c r="L80" s="191"/>
    </row>
    <row r="81" spans="1:12" ht="16.5" customHeight="1" x14ac:dyDescent="0.75">
      <c r="A81" s="12"/>
      <c r="B81" s="12" t="s">
        <v>237</v>
      </c>
      <c r="C81" s="12"/>
      <c r="D81" s="57">
        <v>22</v>
      </c>
      <c r="E81" s="12"/>
      <c r="F81" s="27">
        <v>145378500</v>
      </c>
      <c r="G81" s="28"/>
      <c r="H81" s="198">
        <v>156548400</v>
      </c>
      <c r="I81" s="29"/>
      <c r="J81" s="60" t="s">
        <v>20</v>
      </c>
      <c r="K81" s="24"/>
      <c r="L81" s="191" t="s">
        <v>20</v>
      </c>
    </row>
    <row r="82" spans="1:12" ht="16.5" customHeight="1" x14ac:dyDescent="0.75">
      <c r="A82" s="12" t="s">
        <v>54</v>
      </c>
      <c r="B82" s="12"/>
      <c r="C82" s="12"/>
      <c r="D82" s="57"/>
      <c r="E82" s="12"/>
      <c r="F82" s="35">
        <v>3762783</v>
      </c>
      <c r="G82" s="28"/>
      <c r="H82" s="200">
        <v>6388628</v>
      </c>
      <c r="I82" s="29"/>
      <c r="J82" s="61">
        <v>1461862</v>
      </c>
      <c r="K82" s="24"/>
      <c r="L82" s="192">
        <v>622784</v>
      </c>
    </row>
    <row r="83" spans="1:12" ht="16.5" customHeight="1" x14ac:dyDescent="0.75">
      <c r="A83" s="1"/>
      <c r="B83" s="12"/>
      <c r="C83" s="12"/>
      <c r="D83" s="13"/>
      <c r="E83" s="12"/>
      <c r="F83" s="62"/>
      <c r="H83" s="193"/>
      <c r="I83" s="24"/>
      <c r="J83" s="62"/>
      <c r="L83" s="193"/>
    </row>
    <row r="84" spans="1:12" ht="16.5" customHeight="1" x14ac:dyDescent="0.75">
      <c r="A84" s="1" t="s">
        <v>55</v>
      </c>
      <c r="B84" s="12"/>
      <c r="C84" s="12"/>
      <c r="D84" s="13"/>
      <c r="E84" s="12"/>
      <c r="F84" s="63">
        <f>SUM(F71:F83)</f>
        <v>502224762</v>
      </c>
      <c r="G84" s="39"/>
      <c r="H84" s="194">
        <f>SUM(H71:H83)</f>
        <v>727747433</v>
      </c>
      <c r="I84" s="24"/>
      <c r="J84" s="63">
        <f>SUM(J71:J83)</f>
        <v>272679053</v>
      </c>
      <c r="K84" s="39"/>
      <c r="L84" s="194">
        <f>SUM(L71:L83)</f>
        <v>533183028</v>
      </c>
    </row>
    <row r="85" spans="1:12" ht="16.5" customHeight="1" x14ac:dyDescent="0.75">
      <c r="A85" s="1"/>
      <c r="B85" s="12"/>
      <c r="C85" s="12"/>
      <c r="D85" s="13"/>
      <c r="E85" s="12"/>
      <c r="F85" s="25"/>
      <c r="I85" s="24"/>
      <c r="J85" s="25"/>
    </row>
    <row r="86" spans="1:12" ht="16.5" customHeight="1" x14ac:dyDescent="0.75">
      <c r="A86" s="224" t="s">
        <v>56</v>
      </c>
      <c r="B86" s="224"/>
      <c r="C86" s="224"/>
      <c r="D86" s="13"/>
      <c r="E86" s="12"/>
      <c r="F86" s="25"/>
      <c r="I86" s="24"/>
      <c r="J86" s="25"/>
    </row>
    <row r="87" spans="1:12" ht="16.5" customHeight="1" x14ac:dyDescent="0.75">
      <c r="A87" s="1"/>
      <c r="B87" s="12"/>
      <c r="C87" s="12"/>
      <c r="D87" s="13"/>
      <c r="E87" s="12"/>
      <c r="F87" s="25"/>
      <c r="I87" s="24"/>
      <c r="J87" s="25"/>
    </row>
    <row r="88" spans="1:12" ht="16.5" customHeight="1" x14ac:dyDescent="0.75">
      <c r="A88" s="12" t="s">
        <v>57</v>
      </c>
      <c r="B88" s="12"/>
      <c r="C88" s="12"/>
      <c r="D88" s="13">
        <v>21</v>
      </c>
      <c r="E88" s="12"/>
      <c r="F88" s="25">
        <v>4773261</v>
      </c>
      <c r="H88" s="42">
        <v>5922748</v>
      </c>
      <c r="I88" s="24"/>
      <c r="J88" s="25" t="s">
        <v>20</v>
      </c>
      <c r="L88" s="42" t="s">
        <v>20</v>
      </c>
    </row>
    <row r="89" spans="1:12" ht="16.5" customHeight="1" x14ac:dyDescent="0.75">
      <c r="A89" s="12" t="s">
        <v>58</v>
      </c>
      <c r="B89" s="12"/>
      <c r="C89" s="12"/>
      <c r="D89" s="57">
        <v>18</v>
      </c>
      <c r="E89" s="12"/>
      <c r="F89" s="33">
        <v>60690871</v>
      </c>
      <c r="G89" s="36"/>
      <c r="H89" s="187">
        <v>59348487</v>
      </c>
      <c r="I89" s="29"/>
      <c r="J89" s="25" t="s">
        <v>20</v>
      </c>
      <c r="K89" s="24"/>
      <c r="L89" s="42" t="s">
        <v>20</v>
      </c>
    </row>
    <row r="90" spans="1:12" ht="16.5" customHeight="1" x14ac:dyDescent="0.75">
      <c r="A90" s="12" t="s">
        <v>59</v>
      </c>
      <c r="B90" s="12"/>
      <c r="C90" s="12"/>
      <c r="D90" s="57">
        <v>24</v>
      </c>
      <c r="E90" s="12"/>
      <c r="F90" s="27">
        <v>26769427</v>
      </c>
      <c r="G90" s="36"/>
      <c r="H90" s="198">
        <v>31496589</v>
      </c>
      <c r="I90" s="29"/>
      <c r="J90" s="30">
        <v>11351498</v>
      </c>
      <c r="K90" s="24"/>
      <c r="L90" s="186">
        <v>13202302</v>
      </c>
    </row>
    <row r="91" spans="1:12" ht="16.5" customHeight="1" x14ac:dyDescent="0.75">
      <c r="A91" s="12" t="s">
        <v>60</v>
      </c>
      <c r="B91" s="12"/>
      <c r="C91" s="12"/>
      <c r="D91" s="57"/>
      <c r="E91" s="12"/>
      <c r="F91" s="35">
        <v>1598200</v>
      </c>
      <c r="G91" s="28"/>
      <c r="H91" s="200">
        <v>1101700</v>
      </c>
      <c r="I91" s="29"/>
      <c r="J91" s="64">
        <v>1598200</v>
      </c>
      <c r="K91" s="24"/>
      <c r="L91" s="195">
        <v>1101700</v>
      </c>
    </row>
    <row r="92" spans="1:12" ht="16.5" customHeight="1" x14ac:dyDescent="0.75">
      <c r="A92" s="1"/>
      <c r="B92" s="12"/>
      <c r="C92" s="12"/>
      <c r="D92" s="13"/>
      <c r="E92" s="12"/>
      <c r="F92" s="62"/>
      <c r="H92" s="193"/>
      <c r="I92" s="24"/>
      <c r="J92" s="62"/>
      <c r="L92" s="193"/>
    </row>
    <row r="93" spans="1:12" ht="16.5" customHeight="1" x14ac:dyDescent="0.75">
      <c r="A93" s="224" t="s">
        <v>61</v>
      </c>
      <c r="B93" s="224"/>
      <c r="C93" s="224"/>
      <c r="D93" s="13"/>
      <c r="E93" s="12"/>
      <c r="F93" s="63">
        <f>SUM(F88:F91)</f>
        <v>93831759</v>
      </c>
      <c r="G93" s="39"/>
      <c r="H93" s="194">
        <f>SUM(H88:H91)</f>
        <v>97869524</v>
      </c>
      <c r="I93" s="24"/>
      <c r="J93" s="63">
        <f>SUM(J88:J91)</f>
        <v>12949698</v>
      </c>
      <c r="K93" s="39"/>
      <c r="L93" s="194">
        <f>SUM(L88:L91)</f>
        <v>14304002</v>
      </c>
    </row>
    <row r="94" spans="1:12" ht="16.5" customHeight="1" x14ac:dyDescent="0.75">
      <c r="A94" s="1"/>
      <c r="B94" s="12"/>
      <c r="C94" s="12"/>
      <c r="D94" s="13"/>
      <c r="E94" s="12"/>
      <c r="F94" s="25"/>
      <c r="I94" s="24"/>
      <c r="J94" s="25"/>
    </row>
    <row r="95" spans="1:12" ht="16.5" customHeight="1" x14ac:dyDescent="0.75">
      <c r="A95" s="224" t="s">
        <v>62</v>
      </c>
      <c r="B95" s="224"/>
      <c r="C95" s="224"/>
      <c r="D95" s="13"/>
      <c r="E95" s="12"/>
      <c r="F95" s="63">
        <f>SUM(F84+F93)</f>
        <v>596056521</v>
      </c>
      <c r="G95" s="39"/>
      <c r="H95" s="194">
        <f>SUM(H84+H93)</f>
        <v>825616957</v>
      </c>
      <c r="I95" s="24"/>
      <c r="J95" s="63">
        <f>SUM(J84+J93)</f>
        <v>285628751</v>
      </c>
      <c r="K95" s="39"/>
      <c r="L95" s="194">
        <f>SUM(L84+L93)</f>
        <v>547487030</v>
      </c>
    </row>
    <row r="96" spans="1:12" ht="21.75" customHeight="1" x14ac:dyDescent="0.75">
      <c r="A96" s="214"/>
      <c r="B96" s="214"/>
      <c r="C96" s="214"/>
      <c r="D96" s="13"/>
      <c r="E96" s="12"/>
      <c r="F96" s="65"/>
      <c r="G96" s="65"/>
      <c r="H96" s="65"/>
      <c r="I96" s="24"/>
      <c r="J96" s="65"/>
      <c r="K96" s="65"/>
      <c r="L96" s="65"/>
    </row>
    <row r="97" spans="1:12" ht="18" customHeight="1" x14ac:dyDescent="0.75">
      <c r="A97" s="214"/>
      <c r="B97" s="214"/>
      <c r="C97" s="214"/>
      <c r="D97" s="13"/>
      <c r="E97" s="12"/>
      <c r="F97" s="65"/>
      <c r="G97" s="65"/>
      <c r="H97" s="65"/>
      <c r="I97" s="24"/>
      <c r="J97" s="65"/>
      <c r="K97" s="65"/>
      <c r="L97" s="65"/>
    </row>
    <row r="98" spans="1:12" ht="16.5" customHeight="1" x14ac:dyDescent="0.75">
      <c r="A98" s="214"/>
      <c r="B98" s="214"/>
      <c r="C98" s="214"/>
      <c r="D98" s="13"/>
      <c r="E98" s="12"/>
      <c r="F98" s="65"/>
      <c r="G98" s="65"/>
      <c r="H98" s="65"/>
      <c r="I98" s="24"/>
      <c r="J98" s="65"/>
      <c r="K98" s="65"/>
      <c r="L98" s="65"/>
    </row>
    <row r="99" spans="1:12" ht="16.5" customHeight="1" x14ac:dyDescent="0.75">
      <c r="A99" s="214"/>
      <c r="B99" s="214"/>
      <c r="C99" s="214"/>
      <c r="D99" s="13"/>
      <c r="E99" s="12"/>
      <c r="F99" s="65"/>
      <c r="G99" s="65"/>
      <c r="H99" s="65"/>
      <c r="I99" s="24"/>
      <c r="J99" s="65"/>
      <c r="K99" s="65"/>
      <c r="L99" s="65"/>
    </row>
    <row r="100" spans="1:12" ht="16.5" customHeight="1" x14ac:dyDescent="0.75">
      <c r="A100" s="214"/>
      <c r="B100" s="214"/>
      <c r="C100" s="214"/>
      <c r="D100" s="13"/>
      <c r="E100" s="12"/>
      <c r="F100" s="65"/>
      <c r="G100" s="65"/>
      <c r="H100" s="65"/>
      <c r="I100" s="24"/>
      <c r="J100" s="65"/>
      <c r="K100" s="65"/>
      <c r="L100" s="65"/>
    </row>
    <row r="101" spans="1:12" ht="16.5" customHeight="1" x14ac:dyDescent="0.75">
      <c r="A101" s="214"/>
      <c r="B101" s="214"/>
      <c r="C101" s="214"/>
      <c r="D101" s="13"/>
      <c r="E101" s="12"/>
      <c r="F101" s="65"/>
      <c r="G101" s="65"/>
      <c r="H101" s="65"/>
      <c r="I101" s="24"/>
      <c r="J101" s="65"/>
      <c r="K101" s="65"/>
      <c r="L101" s="65"/>
    </row>
    <row r="102" spans="1:12" ht="16.5" customHeight="1" x14ac:dyDescent="0.75">
      <c r="A102" s="214"/>
      <c r="B102" s="214"/>
      <c r="C102" s="214"/>
      <c r="D102" s="13"/>
      <c r="E102" s="12"/>
      <c r="F102" s="65"/>
      <c r="G102" s="65"/>
      <c r="H102" s="65"/>
      <c r="I102" s="24"/>
      <c r="J102" s="65"/>
      <c r="K102" s="65"/>
      <c r="L102" s="65"/>
    </row>
    <row r="103" spans="1:12" ht="16.5" customHeight="1" x14ac:dyDescent="0.75">
      <c r="A103" s="214"/>
      <c r="B103" s="214"/>
      <c r="C103" s="214"/>
      <c r="D103" s="13"/>
      <c r="E103" s="12"/>
      <c r="F103" s="65"/>
      <c r="G103" s="65"/>
      <c r="H103" s="65"/>
      <c r="I103" s="24"/>
      <c r="J103" s="65"/>
      <c r="K103" s="65"/>
      <c r="L103" s="65"/>
    </row>
    <row r="104" spans="1:12" ht="16.5" customHeight="1" x14ac:dyDescent="0.75">
      <c r="A104" s="214"/>
      <c r="B104" s="214"/>
      <c r="C104" s="214"/>
      <c r="D104" s="13"/>
      <c r="E104" s="12"/>
      <c r="F104" s="65"/>
      <c r="G104" s="65"/>
      <c r="H104" s="65"/>
      <c r="I104" s="24"/>
      <c r="J104" s="65"/>
      <c r="K104" s="65"/>
      <c r="L104" s="65"/>
    </row>
    <row r="105" spans="1:12" ht="16.5" customHeight="1" x14ac:dyDescent="0.75">
      <c r="A105" s="220"/>
      <c r="B105" s="220"/>
      <c r="C105" s="220"/>
      <c r="D105" s="13"/>
      <c r="E105" s="12"/>
      <c r="F105" s="65"/>
      <c r="G105" s="65"/>
      <c r="H105" s="65"/>
      <c r="I105" s="24"/>
      <c r="J105" s="65"/>
      <c r="K105" s="65"/>
      <c r="L105" s="65"/>
    </row>
    <row r="106" spans="1:12" ht="16.5" customHeight="1" x14ac:dyDescent="0.75">
      <c r="A106" s="214"/>
      <c r="B106" s="214"/>
      <c r="C106" s="214"/>
      <c r="D106" s="13"/>
      <c r="E106" s="12"/>
      <c r="F106" s="65"/>
      <c r="G106" s="65"/>
      <c r="H106" s="65"/>
      <c r="I106" s="24"/>
      <c r="J106" s="65"/>
      <c r="K106" s="65"/>
      <c r="L106" s="65"/>
    </row>
    <row r="107" spans="1:12" ht="16.5" customHeight="1" x14ac:dyDescent="0.75">
      <c r="A107" s="214"/>
      <c r="B107" s="214"/>
      <c r="C107" s="214"/>
      <c r="D107" s="13"/>
      <c r="E107" s="12"/>
      <c r="F107" s="65"/>
      <c r="G107" s="65"/>
      <c r="H107" s="65"/>
      <c r="I107" s="24"/>
      <c r="J107" s="65"/>
      <c r="K107" s="65"/>
      <c r="L107" s="65"/>
    </row>
    <row r="108" spans="1:12" ht="16.5" customHeight="1" x14ac:dyDescent="0.75">
      <c r="A108" s="214"/>
      <c r="B108" s="214"/>
      <c r="C108" s="214"/>
      <c r="D108" s="13"/>
      <c r="E108" s="12"/>
      <c r="F108" s="65"/>
      <c r="G108" s="65"/>
      <c r="H108" s="65"/>
      <c r="I108" s="24"/>
      <c r="J108" s="65"/>
      <c r="K108" s="65"/>
      <c r="L108" s="65"/>
    </row>
    <row r="109" spans="1:12" ht="18" customHeight="1" x14ac:dyDescent="0.75">
      <c r="A109" s="214"/>
      <c r="B109" s="214"/>
      <c r="C109" s="214"/>
      <c r="D109" s="13"/>
      <c r="E109" s="12"/>
      <c r="F109" s="65"/>
      <c r="G109" s="65"/>
      <c r="H109" s="65"/>
      <c r="I109" s="24"/>
      <c r="J109" s="65"/>
      <c r="K109" s="65"/>
      <c r="L109" s="65"/>
    </row>
    <row r="110" spans="1:12" ht="22" customHeight="1" x14ac:dyDescent="0.75">
      <c r="A110" s="8" t="str">
        <f>A55</f>
        <v>The notes are an integral part of these consolidated and separate financial statements.</v>
      </c>
      <c r="B110" s="66"/>
      <c r="C110" s="66"/>
      <c r="D110" s="67"/>
      <c r="E110" s="66"/>
      <c r="F110" s="68"/>
      <c r="G110" s="68"/>
      <c r="H110" s="68"/>
      <c r="I110" s="69"/>
      <c r="J110" s="68"/>
      <c r="K110" s="68"/>
      <c r="L110" s="68"/>
    </row>
    <row r="111" spans="1:12" ht="16.5" customHeight="1" x14ac:dyDescent="0.75">
      <c r="A111" s="2" t="str">
        <f>A1</f>
        <v>PP Prime Public Company Limited</v>
      </c>
      <c r="B111" s="2"/>
    </row>
    <row r="112" spans="1:12" ht="16.5" customHeight="1" x14ac:dyDescent="0.75">
      <c r="A112" s="2" t="str">
        <f>A2</f>
        <v>Statements of Financial Position</v>
      </c>
      <c r="B112" s="2"/>
    </row>
    <row r="113" spans="1:12" ht="16.5" customHeight="1" x14ac:dyDescent="0.75">
      <c r="A113" s="7" t="str">
        <f>A3</f>
        <v>As at 31 December 2023</v>
      </c>
      <c r="B113" s="7"/>
      <c r="C113" s="8"/>
      <c r="D113" s="9"/>
      <c r="E113" s="8"/>
      <c r="F113" s="10"/>
      <c r="G113" s="10"/>
      <c r="H113" s="68"/>
      <c r="I113" s="11"/>
      <c r="J113" s="10"/>
      <c r="K113" s="10"/>
      <c r="L113" s="68"/>
    </row>
    <row r="114" spans="1:12" ht="16.5" customHeight="1" x14ac:dyDescent="0.75"/>
    <row r="115" spans="1:12" ht="16.5" customHeight="1" x14ac:dyDescent="0.75"/>
    <row r="116" spans="1:12" ht="16.5" customHeight="1" x14ac:dyDescent="0.75">
      <c r="A116" s="2"/>
      <c r="B116" s="2"/>
      <c r="F116" s="225" t="s">
        <v>3</v>
      </c>
      <c r="G116" s="226"/>
      <c r="H116" s="226"/>
      <c r="I116" s="14"/>
      <c r="J116" s="225" t="s">
        <v>4</v>
      </c>
      <c r="K116" s="226"/>
      <c r="L116" s="226"/>
    </row>
    <row r="117" spans="1:12" ht="16.5" customHeight="1" x14ac:dyDescent="0.75">
      <c r="A117" s="2"/>
      <c r="B117" s="2"/>
      <c r="F117" s="227" t="s">
        <v>5</v>
      </c>
      <c r="G117" s="228"/>
      <c r="H117" s="228"/>
      <c r="I117" s="15"/>
      <c r="J117" s="227" t="s">
        <v>5</v>
      </c>
      <c r="K117" s="228"/>
      <c r="L117" s="228"/>
    </row>
    <row r="118" spans="1:12" ht="16.5" customHeight="1" x14ac:dyDescent="0.75">
      <c r="E118" s="2"/>
      <c r="F118" s="16" t="s">
        <v>6</v>
      </c>
      <c r="G118" s="17"/>
      <c r="H118" s="90" t="s">
        <v>7</v>
      </c>
      <c r="I118" s="18"/>
      <c r="J118" s="16" t="s">
        <v>6</v>
      </c>
      <c r="K118" s="17"/>
      <c r="L118" s="90" t="s">
        <v>7</v>
      </c>
    </row>
    <row r="119" spans="1:12" ht="16.5" customHeight="1" x14ac:dyDescent="0.75">
      <c r="D119" s="19" t="s">
        <v>8</v>
      </c>
      <c r="E119" s="2"/>
      <c r="F119" s="20" t="s">
        <v>9</v>
      </c>
      <c r="G119" s="17"/>
      <c r="H119" s="184" t="s">
        <v>9</v>
      </c>
      <c r="I119" s="18"/>
      <c r="J119" s="20" t="s">
        <v>9</v>
      </c>
      <c r="K119" s="17"/>
      <c r="L119" s="184" t="s">
        <v>9</v>
      </c>
    </row>
    <row r="120" spans="1:12" ht="16.5" customHeight="1" x14ac:dyDescent="0.75">
      <c r="A120" s="1"/>
      <c r="B120" s="12"/>
      <c r="C120" s="12"/>
      <c r="D120" s="13"/>
      <c r="E120" s="12"/>
      <c r="F120" s="25"/>
      <c r="I120" s="24"/>
      <c r="J120" s="25"/>
    </row>
    <row r="121" spans="1:12" ht="16.5" customHeight="1" x14ac:dyDescent="0.75">
      <c r="A121" s="1" t="s">
        <v>63</v>
      </c>
      <c r="B121" s="1"/>
      <c r="C121" s="1"/>
      <c r="D121" s="70"/>
      <c r="E121" s="12"/>
      <c r="F121" s="25"/>
      <c r="I121" s="24"/>
      <c r="J121" s="25"/>
    </row>
    <row r="122" spans="1:12" ht="16.5" customHeight="1" x14ac:dyDescent="0.75">
      <c r="A122" s="1"/>
      <c r="B122" s="12"/>
      <c r="C122" s="12"/>
      <c r="D122" s="13"/>
      <c r="E122" s="12"/>
      <c r="F122" s="25"/>
      <c r="I122" s="24"/>
      <c r="J122" s="25"/>
    </row>
    <row r="123" spans="1:12" ht="16.5" customHeight="1" x14ac:dyDescent="0.75">
      <c r="A123" s="1" t="s">
        <v>64</v>
      </c>
      <c r="B123" s="12"/>
      <c r="C123" s="12"/>
      <c r="D123" s="13"/>
      <c r="E123" s="12"/>
      <c r="F123" s="25"/>
      <c r="I123" s="24"/>
      <c r="J123" s="25"/>
    </row>
    <row r="124" spans="1:12" ht="16.5" customHeight="1" x14ac:dyDescent="0.75">
      <c r="A124" s="1"/>
      <c r="B124" s="12"/>
      <c r="C124" s="12"/>
      <c r="D124" s="13"/>
      <c r="E124" s="12"/>
      <c r="F124" s="25"/>
      <c r="I124" s="24"/>
      <c r="J124" s="25"/>
    </row>
    <row r="125" spans="1:12" ht="16.5" customHeight="1" x14ac:dyDescent="0.75">
      <c r="A125" s="12" t="s">
        <v>65</v>
      </c>
      <c r="B125" s="12"/>
      <c r="C125" s="12"/>
      <c r="D125" s="13">
        <v>25</v>
      </c>
      <c r="E125" s="12"/>
      <c r="F125" s="25"/>
      <c r="I125" s="24"/>
      <c r="J125" s="25"/>
    </row>
    <row r="126" spans="1:12" ht="16.5" customHeight="1" x14ac:dyDescent="0.75">
      <c r="A126" s="12"/>
      <c r="B126" s="12" t="s">
        <v>66</v>
      </c>
      <c r="C126" s="12"/>
      <c r="D126" s="13"/>
      <c r="E126" s="12"/>
      <c r="F126" s="38"/>
      <c r="G126" s="39"/>
      <c r="H126" s="65"/>
      <c r="I126" s="24"/>
      <c r="J126" s="38"/>
      <c r="K126" s="39"/>
      <c r="L126" s="65"/>
    </row>
    <row r="127" spans="1:12" ht="16.5" customHeight="1" x14ac:dyDescent="0.75">
      <c r="A127" s="12"/>
      <c r="B127" s="12"/>
      <c r="C127" s="12" t="s">
        <v>67</v>
      </c>
      <c r="D127" s="13"/>
      <c r="E127" s="12"/>
      <c r="F127" s="38"/>
      <c r="G127" s="39"/>
      <c r="H127" s="65"/>
      <c r="I127" s="24"/>
      <c r="J127" s="38"/>
      <c r="K127" s="39"/>
      <c r="L127" s="65"/>
    </row>
    <row r="128" spans="1:12" ht="16.5" customHeight="1" x14ac:dyDescent="0.75">
      <c r="A128" s="12"/>
      <c r="B128" s="12"/>
      <c r="C128" s="12" t="s">
        <v>68</v>
      </c>
      <c r="D128" s="13"/>
      <c r="E128" s="12"/>
      <c r="F128" s="38"/>
      <c r="G128" s="39"/>
      <c r="H128" s="65"/>
      <c r="I128" s="24"/>
      <c r="J128" s="38"/>
      <c r="K128" s="39"/>
      <c r="L128" s="65"/>
    </row>
    <row r="129" spans="1:12" ht="16.5" customHeight="1" x14ac:dyDescent="0.75">
      <c r="A129" s="12"/>
      <c r="B129" s="12"/>
      <c r="C129" s="12" t="s">
        <v>69</v>
      </c>
      <c r="D129" s="13"/>
      <c r="E129" s="12"/>
      <c r="F129" s="38"/>
      <c r="G129" s="39"/>
      <c r="H129" s="65"/>
      <c r="I129" s="24"/>
      <c r="J129" s="38"/>
      <c r="K129" s="39"/>
      <c r="L129" s="65"/>
    </row>
    <row r="130" spans="1:12" ht="16.5" customHeight="1" thickBot="1" x14ac:dyDescent="0.8">
      <c r="A130" s="12"/>
      <c r="B130" s="12"/>
      <c r="C130" s="12" t="s">
        <v>70</v>
      </c>
      <c r="D130" s="13"/>
      <c r="E130" s="12"/>
      <c r="F130" s="71">
        <v>14975241114</v>
      </c>
      <c r="G130" s="39"/>
      <c r="H130" s="196">
        <v>14975241114</v>
      </c>
      <c r="I130" s="29"/>
      <c r="J130" s="71">
        <v>14975241114</v>
      </c>
      <c r="K130" s="24"/>
      <c r="L130" s="196">
        <v>14975241114</v>
      </c>
    </row>
    <row r="131" spans="1:12" ht="16.5" customHeight="1" thickTop="1" x14ac:dyDescent="0.75">
      <c r="A131" s="12"/>
      <c r="B131" s="12"/>
      <c r="C131" s="12"/>
      <c r="D131" s="13"/>
      <c r="E131" s="12"/>
      <c r="F131" s="59"/>
      <c r="G131" s="39"/>
      <c r="H131" s="29"/>
      <c r="I131" s="29"/>
      <c r="J131" s="59"/>
      <c r="K131" s="24"/>
      <c r="L131" s="29"/>
    </row>
    <row r="132" spans="1:12" ht="16.5" customHeight="1" x14ac:dyDescent="0.75">
      <c r="A132" s="12"/>
      <c r="B132" s="12" t="s">
        <v>71</v>
      </c>
      <c r="C132" s="12"/>
      <c r="D132" s="13"/>
      <c r="E132" s="12"/>
      <c r="F132" s="38"/>
      <c r="G132" s="39"/>
      <c r="H132" s="65"/>
      <c r="I132" s="24"/>
      <c r="J132" s="38"/>
      <c r="K132" s="39"/>
      <c r="L132" s="65"/>
    </row>
    <row r="133" spans="1:12" ht="16.5" customHeight="1" x14ac:dyDescent="0.75">
      <c r="A133" s="12"/>
      <c r="B133" s="12"/>
      <c r="C133" s="12" t="s">
        <v>72</v>
      </c>
      <c r="D133" s="13"/>
      <c r="E133" s="12"/>
      <c r="F133" s="56"/>
      <c r="G133" s="28"/>
      <c r="H133" s="197"/>
      <c r="I133" s="28"/>
      <c r="J133" s="56"/>
      <c r="K133" s="28"/>
      <c r="L133" s="197"/>
    </row>
    <row r="134" spans="1:12" ht="16.5" customHeight="1" x14ac:dyDescent="0.75">
      <c r="A134" s="12"/>
      <c r="B134" s="12"/>
      <c r="C134" s="12" t="s">
        <v>73</v>
      </c>
      <c r="D134" s="13"/>
      <c r="E134" s="12"/>
      <c r="F134" s="59"/>
      <c r="G134" s="28"/>
      <c r="H134" s="29"/>
      <c r="I134" s="29"/>
      <c r="J134" s="59"/>
      <c r="K134" s="24"/>
      <c r="L134" s="29"/>
    </row>
    <row r="135" spans="1:12" ht="16.5" customHeight="1" x14ac:dyDescent="0.75">
      <c r="A135" s="12"/>
      <c r="B135" s="12"/>
      <c r="C135" s="12" t="s">
        <v>74</v>
      </c>
      <c r="D135" s="13"/>
      <c r="E135" s="12"/>
      <c r="F135" s="59"/>
      <c r="G135" s="28"/>
      <c r="H135" s="29"/>
      <c r="I135" s="29"/>
      <c r="J135" s="59"/>
      <c r="K135" s="24"/>
      <c r="L135" s="29"/>
    </row>
    <row r="136" spans="1:12" ht="16.5" customHeight="1" x14ac:dyDescent="0.75">
      <c r="A136" s="12"/>
      <c r="B136" s="12"/>
      <c r="C136" s="12" t="s">
        <v>75</v>
      </c>
      <c r="D136" s="13">
        <v>25</v>
      </c>
      <c r="E136" s="12"/>
      <c r="F136" s="59">
        <v>12358187147</v>
      </c>
      <c r="G136" s="28"/>
      <c r="H136" s="29">
        <v>10594091201</v>
      </c>
      <c r="I136" s="29"/>
      <c r="J136" s="59">
        <v>12358187147</v>
      </c>
      <c r="K136" s="24"/>
      <c r="L136" s="29">
        <v>10594091201</v>
      </c>
    </row>
    <row r="137" spans="1:12" ht="16.5" customHeight="1" x14ac:dyDescent="0.75">
      <c r="A137" s="12"/>
      <c r="B137" s="12" t="s">
        <v>76</v>
      </c>
      <c r="C137" s="12"/>
      <c r="D137" s="13"/>
      <c r="E137" s="12"/>
      <c r="F137" s="59">
        <v>612679954</v>
      </c>
      <c r="G137" s="28"/>
      <c r="H137" s="29">
        <v>612679954</v>
      </c>
      <c r="I137" s="29"/>
      <c r="J137" s="59">
        <v>612679954</v>
      </c>
      <c r="K137" s="28"/>
      <c r="L137" s="29">
        <v>612679954</v>
      </c>
    </row>
    <row r="138" spans="1:12" ht="16.5" customHeight="1" x14ac:dyDescent="0.75">
      <c r="A138" s="12"/>
      <c r="B138" s="12" t="s">
        <v>77</v>
      </c>
      <c r="C138" s="12"/>
      <c r="D138" s="13"/>
      <c r="E138" s="12"/>
      <c r="F138" s="56">
        <v>-10406178634</v>
      </c>
      <c r="G138" s="28"/>
      <c r="H138" s="197">
        <v>-8776721033</v>
      </c>
      <c r="I138" s="29"/>
      <c r="J138" s="56">
        <v>-10406178634</v>
      </c>
      <c r="K138" s="28"/>
      <c r="L138" s="197">
        <v>-8776721033</v>
      </c>
    </row>
    <row r="139" spans="1:12" ht="16.5" customHeight="1" x14ac:dyDescent="0.75">
      <c r="A139" s="12"/>
      <c r="B139" s="12" t="s">
        <v>78</v>
      </c>
      <c r="C139" s="12"/>
      <c r="D139" s="13"/>
      <c r="E139" s="12"/>
      <c r="F139" s="56">
        <v>41479200</v>
      </c>
      <c r="G139" s="28"/>
      <c r="H139" s="197">
        <v>41479200</v>
      </c>
      <c r="I139" s="29"/>
      <c r="J139" s="56">
        <v>41479200</v>
      </c>
      <c r="K139" s="24"/>
      <c r="L139" s="197">
        <v>41479200</v>
      </c>
    </row>
    <row r="140" spans="1:12" ht="16.5" customHeight="1" x14ac:dyDescent="0.75">
      <c r="A140" s="12" t="s">
        <v>79</v>
      </c>
      <c r="B140" s="12"/>
      <c r="C140" s="12"/>
      <c r="D140" s="13"/>
      <c r="E140" s="12"/>
      <c r="F140" s="56"/>
      <c r="G140" s="28"/>
      <c r="H140" s="197"/>
      <c r="I140" s="28"/>
      <c r="J140" s="56"/>
      <c r="K140" s="28"/>
      <c r="L140" s="197"/>
    </row>
    <row r="141" spans="1:12" ht="16.5" customHeight="1" x14ac:dyDescent="0.75">
      <c r="A141" s="12"/>
      <c r="B141" s="12" t="s">
        <v>80</v>
      </c>
      <c r="C141" s="12"/>
      <c r="D141" s="13"/>
      <c r="E141" s="12"/>
      <c r="F141" s="56"/>
      <c r="G141" s="28"/>
      <c r="H141" s="197"/>
      <c r="I141" s="28"/>
      <c r="J141" s="56"/>
      <c r="K141" s="28"/>
      <c r="L141" s="197"/>
    </row>
    <row r="142" spans="1:12" ht="16.5" customHeight="1" x14ac:dyDescent="0.75">
      <c r="A142" s="12"/>
      <c r="B142" s="12"/>
      <c r="C142" s="12" t="s">
        <v>81</v>
      </c>
      <c r="D142" s="216">
        <v>27</v>
      </c>
      <c r="E142" s="39"/>
      <c r="F142" s="56">
        <v>56845152</v>
      </c>
      <c r="G142" s="39"/>
      <c r="H142" s="65">
        <v>56845152</v>
      </c>
      <c r="I142" s="29"/>
      <c r="J142" s="56">
        <v>56845152</v>
      </c>
      <c r="K142" s="24"/>
      <c r="L142" s="29">
        <v>56845152</v>
      </c>
    </row>
    <row r="143" spans="1:12" ht="16.5" customHeight="1" x14ac:dyDescent="0.75">
      <c r="A143" s="12"/>
      <c r="B143" s="12" t="s">
        <v>82</v>
      </c>
      <c r="C143" s="12"/>
      <c r="D143" s="72"/>
      <c r="E143" s="39"/>
      <c r="F143" s="56">
        <v>-2265048722</v>
      </c>
      <c r="G143" s="39"/>
      <c r="H143" s="65">
        <v>-2016996282</v>
      </c>
      <c r="I143" s="29"/>
      <c r="J143" s="56">
        <v>-2001446126</v>
      </c>
      <c r="K143" s="24"/>
      <c r="L143" s="29">
        <v>-1954611956</v>
      </c>
    </row>
    <row r="144" spans="1:12" ht="16.5" customHeight="1" x14ac:dyDescent="0.75">
      <c r="A144" s="12" t="s">
        <v>83</v>
      </c>
      <c r="B144" s="12"/>
      <c r="C144" s="12"/>
      <c r="D144" s="13"/>
      <c r="E144" s="12"/>
      <c r="F144" s="41">
        <v>140397269</v>
      </c>
      <c r="H144" s="68">
        <v>94752514</v>
      </c>
      <c r="I144" s="29"/>
      <c r="J144" s="41">
        <v>-107905764</v>
      </c>
      <c r="K144" s="24"/>
      <c r="L144" s="195">
        <v>-77733366</v>
      </c>
    </row>
    <row r="145" spans="1:12" ht="16.5" customHeight="1" x14ac:dyDescent="0.75">
      <c r="A145" s="12"/>
      <c r="B145" s="12"/>
      <c r="C145" s="12"/>
      <c r="D145" s="13"/>
      <c r="E145" s="12"/>
      <c r="F145" s="38"/>
      <c r="G145" s="39"/>
      <c r="H145" s="65"/>
      <c r="I145" s="24"/>
      <c r="J145" s="38"/>
      <c r="K145" s="39"/>
      <c r="L145" s="65"/>
    </row>
    <row r="146" spans="1:12" ht="16.5" customHeight="1" x14ac:dyDescent="0.75">
      <c r="A146" s="1" t="s">
        <v>84</v>
      </c>
      <c r="B146" s="12"/>
      <c r="C146" s="12"/>
      <c r="D146" s="13"/>
      <c r="E146" s="12"/>
      <c r="F146" s="38">
        <f>SUM(F136:F144)</f>
        <v>538361366</v>
      </c>
      <c r="G146" s="39"/>
      <c r="H146" s="65">
        <f>SUM(H136:H144)</f>
        <v>606130706</v>
      </c>
      <c r="I146" s="39"/>
      <c r="J146" s="56">
        <f>SUM(J136:J144)</f>
        <v>553660929</v>
      </c>
      <c r="K146" s="39"/>
      <c r="L146" s="197">
        <f>SUM(L136:L144)</f>
        <v>496029152</v>
      </c>
    </row>
    <row r="147" spans="1:12" ht="16.5" customHeight="1" x14ac:dyDescent="0.75">
      <c r="A147" s="12" t="s">
        <v>85</v>
      </c>
      <c r="B147" s="12"/>
      <c r="C147" s="12"/>
      <c r="D147" s="13"/>
      <c r="E147" s="12"/>
      <c r="F147" s="41">
        <v>0</v>
      </c>
      <c r="H147" s="68">
        <v>0</v>
      </c>
      <c r="I147" s="24"/>
      <c r="J147" s="41">
        <v>0</v>
      </c>
      <c r="K147" s="73"/>
      <c r="L147" s="68">
        <v>0</v>
      </c>
    </row>
    <row r="148" spans="1:12" ht="16.5" customHeight="1" x14ac:dyDescent="0.75">
      <c r="A148" s="12"/>
      <c r="B148" s="12"/>
      <c r="C148" s="12"/>
      <c r="D148" s="13"/>
      <c r="E148" s="12"/>
      <c r="F148" s="74"/>
      <c r="G148" s="73"/>
      <c r="H148" s="89"/>
      <c r="I148" s="75"/>
      <c r="J148" s="74"/>
      <c r="K148" s="73"/>
      <c r="L148" s="89"/>
    </row>
    <row r="149" spans="1:12" ht="16.5" customHeight="1" x14ac:dyDescent="0.75">
      <c r="A149" s="1" t="s">
        <v>86</v>
      </c>
      <c r="B149" s="12"/>
      <c r="C149" s="12"/>
      <c r="D149" s="13"/>
      <c r="E149" s="12"/>
      <c r="F149" s="41">
        <f>SUM(F146:F147)</f>
        <v>538361366</v>
      </c>
      <c r="G149" s="76"/>
      <c r="H149" s="68">
        <f>SUM(H146:H147)</f>
        <v>606130706</v>
      </c>
      <c r="I149" s="77"/>
      <c r="J149" s="41">
        <f>SUM(J146:J147)</f>
        <v>553660929</v>
      </c>
      <c r="K149" s="76"/>
      <c r="L149" s="68">
        <f>SUM(L146:L147)</f>
        <v>496029152</v>
      </c>
    </row>
    <row r="150" spans="1:12" ht="16.5" customHeight="1" x14ac:dyDescent="0.75">
      <c r="A150" s="1"/>
      <c r="B150" s="12"/>
      <c r="C150" s="12"/>
      <c r="D150" s="13"/>
      <c r="E150" s="12"/>
      <c r="F150" s="25"/>
      <c r="I150" s="78"/>
      <c r="J150" s="25"/>
    </row>
    <row r="151" spans="1:12" ht="16.5" customHeight="1" thickBot="1" x14ac:dyDescent="0.8">
      <c r="A151" s="1" t="s">
        <v>87</v>
      </c>
      <c r="B151" s="1"/>
      <c r="C151" s="1"/>
      <c r="D151" s="13"/>
      <c r="E151" s="12"/>
      <c r="F151" s="50">
        <f>SUM(F95,F149)</f>
        <v>1134417887</v>
      </c>
      <c r="H151" s="190">
        <f>SUM(H95,H149)</f>
        <v>1431747663</v>
      </c>
      <c r="J151" s="50">
        <f>SUM(J95,J149)</f>
        <v>839289680</v>
      </c>
      <c r="L151" s="190">
        <f>SUM(L95,L149)</f>
        <v>1043516182</v>
      </c>
    </row>
    <row r="152" spans="1:12" ht="16.5" customHeight="1" thickTop="1" x14ac:dyDescent="0.75">
      <c r="A152" s="214"/>
      <c r="B152" s="214"/>
      <c r="C152" s="214"/>
      <c r="D152" s="13"/>
      <c r="E152" s="12"/>
      <c r="F152" s="42"/>
      <c r="G152" s="42"/>
      <c r="I152" s="42"/>
      <c r="J152" s="42"/>
      <c r="K152" s="42"/>
    </row>
    <row r="153" spans="1:12" ht="16.5" customHeight="1" x14ac:dyDescent="0.75">
      <c r="A153" s="214"/>
      <c r="B153" s="214"/>
      <c r="C153" s="214"/>
      <c r="D153" s="13"/>
      <c r="E153" s="12"/>
      <c r="F153" s="42"/>
      <c r="G153" s="42"/>
      <c r="J153" s="42"/>
      <c r="K153" s="42"/>
    </row>
    <row r="154" spans="1:12" ht="16.5" customHeight="1" x14ac:dyDescent="0.75">
      <c r="A154" s="214"/>
      <c r="B154" s="214"/>
      <c r="C154" s="214"/>
      <c r="D154" s="13"/>
      <c r="E154" s="12"/>
    </row>
    <row r="155" spans="1:12" ht="16.5" customHeight="1" x14ac:dyDescent="0.75">
      <c r="A155" s="214"/>
      <c r="B155" s="214"/>
      <c r="C155" s="214"/>
      <c r="D155" s="13"/>
      <c r="E155" s="12"/>
    </row>
    <row r="156" spans="1:12" ht="16.5" customHeight="1" x14ac:dyDescent="0.75">
      <c r="A156" s="214"/>
      <c r="B156" s="214"/>
      <c r="C156" s="214"/>
      <c r="D156" s="13"/>
      <c r="E156" s="12"/>
    </row>
    <row r="157" spans="1:12" ht="16.5" customHeight="1" x14ac:dyDescent="0.75">
      <c r="A157" s="214"/>
      <c r="B157" s="214"/>
      <c r="C157" s="214"/>
      <c r="D157" s="13"/>
      <c r="E157" s="12"/>
    </row>
    <row r="158" spans="1:12" ht="16.5" customHeight="1" x14ac:dyDescent="0.75">
      <c r="A158" s="214"/>
      <c r="B158" s="214"/>
      <c r="C158" s="214"/>
      <c r="D158" s="13"/>
      <c r="E158" s="12"/>
    </row>
    <row r="159" spans="1:12" ht="16.5" customHeight="1" x14ac:dyDescent="0.75">
      <c r="A159" s="214"/>
      <c r="B159" s="214"/>
      <c r="C159" s="214"/>
      <c r="D159" s="13"/>
      <c r="E159" s="12"/>
    </row>
    <row r="160" spans="1:12" ht="16.5" customHeight="1" x14ac:dyDescent="0.75">
      <c r="A160" s="214"/>
      <c r="B160" s="214"/>
      <c r="C160" s="214"/>
      <c r="D160" s="13"/>
      <c r="E160" s="12"/>
    </row>
    <row r="161" spans="1:12" ht="16.5" customHeight="1" x14ac:dyDescent="0.75">
      <c r="A161" s="214"/>
      <c r="B161" s="214"/>
      <c r="C161" s="214"/>
      <c r="D161" s="13"/>
      <c r="E161" s="12"/>
    </row>
    <row r="162" spans="1:12" ht="16.5" customHeight="1" x14ac:dyDescent="0.75">
      <c r="A162" s="214"/>
      <c r="B162" s="214"/>
      <c r="C162" s="214"/>
      <c r="D162" s="13"/>
      <c r="E162" s="12"/>
    </row>
    <row r="163" spans="1:12" ht="16.5" customHeight="1" x14ac:dyDescent="0.75">
      <c r="A163" s="214"/>
      <c r="B163" s="214"/>
      <c r="C163" s="214"/>
      <c r="D163" s="13"/>
      <c r="E163" s="12"/>
    </row>
    <row r="164" spans="1:12" ht="16.5" customHeight="1" x14ac:dyDescent="0.75">
      <c r="A164" s="214"/>
      <c r="B164" s="214"/>
      <c r="C164" s="214"/>
      <c r="D164" s="13"/>
      <c r="E164" s="12"/>
    </row>
    <row r="165" spans="1:12" ht="12" customHeight="1" x14ac:dyDescent="0.75">
      <c r="A165" s="214"/>
      <c r="B165" s="214"/>
      <c r="C165" s="214"/>
      <c r="D165" s="13"/>
      <c r="E165" s="12"/>
    </row>
    <row r="166" spans="1:12" ht="22" customHeight="1" x14ac:dyDescent="0.75">
      <c r="A166" s="8" t="str">
        <f>A55</f>
        <v>The notes are an integral part of these consolidated and separate financial statements.</v>
      </c>
      <c r="B166" s="66"/>
      <c r="C166" s="66"/>
      <c r="D166" s="67"/>
      <c r="E166" s="66"/>
      <c r="F166" s="10"/>
      <c r="G166" s="10"/>
      <c r="H166" s="68"/>
      <c r="I166" s="69"/>
      <c r="J166" s="10"/>
      <c r="K166" s="10"/>
      <c r="L166" s="68"/>
    </row>
  </sheetData>
  <mergeCells count="17">
    <mergeCell ref="A93:C93"/>
    <mergeCell ref="F6:H6"/>
    <mergeCell ref="J6:L6"/>
    <mergeCell ref="F7:H7"/>
    <mergeCell ref="J7:L7"/>
    <mergeCell ref="F61:H61"/>
    <mergeCell ref="J61:L61"/>
    <mergeCell ref="F62:H62"/>
    <mergeCell ref="J62:L62"/>
    <mergeCell ref="A66:C66"/>
    <mergeCell ref="A68:C68"/>
    <mergeCell ref="A86:C86"/>
    <mergeCell ref="A95:C95"/>
    <mergeCell ref="F116:H116"/>
    <mergeCell ref="J116:L116"/>
    <mergeCell ref="F117:H117"/>
    <mergeCell ref="J117:L117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6E8A-01F5-4D87-A5F9-2300EDF69D65}">
  <sheetPr>
    <tabColor rgb="FFFBD3D6"/>
  </sheetPr>
  <dimension ref="A1:M69"/>
  <sheetViews>
    <sheetView topLeftCell="A42" zoomScaleNormal="100" zoomScaleSheetLayoutView="93" workbookViewId="0">
      <selection activeCell="R68" sqref="R68"/>
    </sheetView>
  </sheetViews>
  <sheetFormatPr defaultColWidth="9.09765625" defaultRowHeight="16.5" customHeight="1" x14ac:dyDescent="0.75"/>
  <cols>
    <col min="1" max="3" width="1.3984375" style="83" customWidth="1"/>
    <col min="4" max="4" width="47.09765625" style="83" customWidth="1"/>
    <col min="5" max="5" width="6" style="81" customWidth="1"/>
    <col min="6" max="6" width="0.69921875" style="81" customWidth="1"/>
    <col min="7" max="7" width="14.09765625" style="42" customWidth="1"/>
    <col min="8" max="8" width="0.69921875" style="82" customWidth="1"/>
    <col min="9" max="9" width="14.09765625" style="42" customWidth="1"/>
    <col min="10" max="10" width="0.69921875" style="81" customWidth="1"/>
    <col min="11" max="11" width="14.09765625" style="42" customWidth="1"/>
    <col min="12" max="12" width="0.69921875" style="82" customWidth="1"/>
    <col min="13" max="13" width="14.09765625" style="42" customWidth="1"/>
    <col min="14" max="16384" width="9.09765625" style="83"/>
  </cols>
  <sheetData>
    <row r="1" spans="1:13" ht="16.5" customHeight="1" x14ac:dyDescent="0.75">
      <c r="A1" s="79" t="str">
        <f>'5-7BS'!A1</f>
        <v>PP Prime Public Company Limited</v>
      </c>
      <c r="B1" s="79"/>
      <c r="C1" s="79"/>
      <c r="D1" s="79"/>
      <c r="E1" s="80"/>
    </row>
    <row r="2" spans="1:13" ht="16.5" customHeight="1" x14ac:dyDescent="0.75">
      <c r="A2" s="79" t="s">
        <v>88</v>
      </c>
      <c r="B2" s="79"/>
      <c r="C2" s="79"/>
      <c r="D2" s="79"/>
      <c r="E2" s="80"/>
    </row>
    <row r="3" spans="1:13" ht="16.5" customHeight="1" x14ac:dyDescent="0.75">
      <c r="A3" s="84" t="s">
        <v>89</v>
      </c>
      <c r="B3" s="85"/>
      <c r="C3" s="85"/>
      <c r="D3" s="85"/>
      <c r="E3" s="86"/>
      <c r="F3" s="87"/>
      <c r="G3" s="68"/>
      <c r="H3" s="88"/>
      <c r="I3" s="68"/>
      <c r="J3" s="87"/>
      <c r="K3" s="68"/>
      <c r="L3" s="88"/>
      <c r="M3" s="68"/>
    </row>
    <row r="4" spans="1:13" ht="14.15" customHeight="1" x14ac:dyDescent="0.75">
      <c r="A4" s="79"/>
      <c r="B4" s="79"/>
      <c r="C4" s="79"/>
      <c r="D4" s="79"/>
      <c r="E4" s="80"/>
      <c r="G4" s="89"/>
      <c r="I4" s="89"/>
      <c r="K4" s="89"/>
      <c r="M4" s="89"/>
    </row>
    <row r="5" spans="1:13" ht="14.15" customHeight="1" x14ac:dyDescent="0.75">
      <c r="A5" s="79"/>
      <c r="B5" s="79"/>
      <c r="C5" s="79"/>
      <c r="D5" s="79"/>
      <c r="E5" s="80"/>
    </row>
    <row r="6" spans="1:13" ht="15.65" customHeight="1" x14ac:dyDescent="0.75">
      <c r="A6" s="79"/>
      <c r="B6" s="79"/>
      <c r="C6" s="79"/>
      <c r="D6" s="79"/>
      <c r="E6" s="80"/>
      <c r="G6" s="225" t="s">
        <v>3</v>
      </c>
      <c r="H6" s="226"/>
      <c r="I6" s="226"/>
      <c r="J6" s="14"/>
      <c r="K6" s="225" t="s">
        <v>4</v>
      </c>
      <c r="L6" s="226"/>
      <c r="M6" s="226"/>
    </row>
    <row r="7" spans="1:13" ht="15.65" customHeight="1" x14ac:dyDescent="0.75">
      <c r="A7" s="83" t="s">
        <v>10</v>
      </c>
      <c r="D7" s="83" t="s">
        <v>10</v>
      </c>
      <c r="F7" s="83"/>
      <c r="G7" s="227" t="s">
        <v>5</v>
      </c>
      <c r="H7" s="228"/>
      <c r="I7" s="228"/>
      <c r="J7" s="15"/>
      <c r="K7" s="227" t="s">
        <v>5</v>
      </c>
      <c r="L7" s="228"/>
      <c r="M7" s="228"/>
    </row>
    <row r="8" spans="1:13" ht="15.65" customHeight="1" x14ac:dyDescent="0.75">
      <c r="F8" s="80"/>
      <c r="G8" s="90" t="s">
        <v>6</v>
      </c>
      <c r="H8" s="17"/>
      <c r="I8" s="90" t="s">
        <v>7</v>
      </c>
      <c r="J8" s="2"/>
      <c r="K8" s="90" t="s">
        <v>6</v>
      </c>
      <c r="L8" s="17"/>
      <c r="M8" s="90" t="s">
        <v>7</v>
      </c>
    </row>
    <row r="9" spans="1:13" ht="15.65" customHeight="1" x14ac:dyDescent="0.75">
      <c r="E9" s="215" t="s">
        <v>8</v>
      </c>
      <c r="F9" s="80"/>
      <c r="G9" s="91" t="s">
        <v>9</v>
      </c>
      <c r="H9" s="92"/>
      <c r="I9" s="91" t="s">
        <v>9</v>
      </c>
      <c r="J9" s="80"/>
      <c r="K9" s="91" t="s">
        <v>9</v>
      </c>
      <c r="L9" s="92"/>
      <c r="M9" s="91" t="s">
        <v>9</v>
      </c>
    </row>
    <row r="10" spans="1:13" ht="9" customHeight="1" x14ac:dyDescent="0.75">
      <c r="E10" s="93"/>
      <c r="F10" s="80"/>
      <c r="G10" s="94"/>
      <c r="H10" s="92"/>
      <c r="I10" s="95"/>
      <c r="J10" s="80"/>
      <c r="K10" s="94"/>
      <c r="L10" s="92"/>
      <c r="M10" s="95"/>
    </row>
    <row r="11" spans="1:13" s="103" customFormat="1" ht="15.65" customHeight="1" x14ac:dyDescent="0.25">
      <c r="A11" s="96" t="s">
        <v>90</v>
      </c>
      <c r="B11" s="96"/>
      <c r="C11" s="96"/>
      <c r="D11" s="97"/>
      <c r="E11" s="98"/>
      <c r="F11" s="99"/>
      <c r="G11" s="218">
        <v>1304378616</v>
      </c>
      <c r="H11" s="101"/>
      <c r="I11" s="101">
        <v>1196035927</v>
      </c>
      <c r="J11" s="102"/>
      <c r="K11" s="100">
        <v>1207406670</v>
      </c>
      <c r="L11" s="101"/>
      <c r="M11" s="101">
        <v>1185863617</v>
      </c>
    </row>
    <row r="12" spans="1:13" s="103" customFormat="1" ht="15.65" customHeight="1" x14ac:dyDescent="0.25">
      <c r="A12" s="96" t="s">
        <v>91</v>
      </c>
      <c r="B12" s="96"/>
      <c r="C12" s="96"/>
      <c r="D12" s="97"/>
      <c r="E12" s="98"/>
      <c r="F12" s="104"/>
      <c r="G12" s="219">
        <v>-1255404856</v>
      </c>
      <c r="H12" s="106"/>
      <c r="I12" s="204">
        <v>-1188486061</v>
      </c>
      <c r="J12" s="107"/>
      <c r="K12" s="105">
        <v>-1112832195</v>
      </c>
      <c r="L12" s="106"/>
      <c r="M12" s="204">
        <v>-1103028836</v>
      </c>
    </row>
    <row r="13" spans="1:13" s="103" customFormat="1" ht="9" customHeight="1" x14ac:dyDescent="0.25">
      <c r="A13" s="96"/>
      <c r="B13" s="96"/>
      <c r="C13" s="96"/>
      <c r="D13" s="97"/>
      <c r="E13" s="98" t="s">
        <v>10</v>
      </c>
      <c r="F13" s="99"/>
      <c r="G13" s="108"/>
      <c r="H13" s="102"/>
      <c r="I13" s="102"/>
      <c r="J13" s="102"/>
      <c r="K13" s="108"/>
      <c r="L13" s="102"/>
      <c r="M13" s="102"/>
    </row>
    <row r="14" spans="1:13" s="103" customFormat="1" ht="15.65" customHeight="1" x14ac:dyDescent="0.25">
      <c r="A14" s="109" t="s">
        <v>92</v>
      </c>
      <c r="B14" s="96"/>
      <c r="C14" s="96"/>
      <c r="D14" s="97"/>
      <c r="E14" s="98"/>
      <c r="F14" s="99"/>
      <c r="G14" s="55">
        <f>SUM(G11:G12)</f>
        <v>48973760</v>
      </c>
      <c r="H14" s="44"/>
      <c r="I14" s="44">
        <f>SUM(I11:I12)</f>
        <v>7549866</v>
      </c>
      <c r="J14" s="44"/>
      <c r="K14" s="55">
        <f>SUM(K11:K12)</f>
        <v>94574475</v>
      </c>
      <c r="L14" s="44"/>
      <c r="M14" s="44">
        <f>SUM(M11:M12)</f>
        <v>82834781</v>
      </c>
    </row>
    <row r="15" spans="1:13" s="103" customFormat="1" ht="15.65" customHeight="1" x14ac:dyDescent="0.25">
      <c r="A15" s="83" t="s">
        <v>93</v>
      </c>
      <c r="B15" s="96"/>
      <c r="C15" s="96"/>
      <c r="D15" s="97"/>
      <c r="E15" s="98"/>
      <c r="F15" s="110"/>
      <c r="G15" s="100">
        <v>19489376</v>
      </c>
      <c r="H15" s="101"/>
      <c r="I15" s="101">
        <v>17057596</v>
      </c>
      <c r="J15" s="102"/>
      <c r="K15" s="100">
        <v>25241262</v>
      </c>
      <c r="L15" s="101"/>
      <c r="M15" s="101">
        <v>23554224</v>
      </c>
    </row>
    <row r="16" spans="1:13" s="103" customFormat="1" ht="15.65" customHeight="1" x14ac:dyDescent="0.25">
      <c r="A16" s="83" t="s">
        <v>94</v>
      </c>
      <c r="B16" s="96"/>
      <c r="C16" s="96"/>
      <c r="D16" s="97"/>
      <c r="E16" s="98"/>
      <c r="F16" s="99"/>
      <c r="G16" s="111">
        <v>-68654554</v>
      </c>
      <c r="H16" s="101"/>
      <c r="I16" s="106">
        <v>-52099555</v>
      </c>
      <c r="J16" s="102"/>
      <c r="K16" s="111">
        <v>-68654554</v>
      </c>
      <c r="L16" s="101"/>
      <c r="M16" s="106">
        <v>-52099555</v>
      </c>
    </row>
    <row r="17" spans="1:13" s="103" customFormat="1" ht="15.65" customHeight="1" x14ac:dyDescent="0.25">
      <c r="A17" s="83" t="s">
        <v>95</v>
      </c>
      <c r="B17" s="96"/>
      <c r="C17" s="96"/>
      <c r="D17" s="97"/>
      <c r="E17" s="98"/>
      <c r="F17" s="99"/>
      <c r="G17" s="100">
        <v>-142045210</v>
      </c>
      <c r="H17" s="101"/>
      <c r="I17" s="101">
        <v>-151267362</v>
      </c>
      <c r="J17" s="102"/>
      <c r="K17" s="100">
        <v>-78816256</v>
      </c>
      <c r="L17" s="101"/>
      <c r="M17" s="101">
        <v>-95496989</v>
      </c>
    </row>
    <row r="18" spans="1:13" s="103" customFormat="1" ht="15.65" customHeight="1" x14ac:dyDescent="0.25">
      <c r="A18" s="83" t="s">
        <v>96</v>
      </c>
      <c r="B18" s="96"/>
      <c r="C18" s="96"/>
      <c r="D18" s="97"/>
      <c r="E18" s="98"/>
      <c r="F18" s="99"/>
      <c r="G18" s="100">
        <v>-14970722</v>
      </c>
      <c r="H18" s="101"/>
      <c r="I18" s="101">
        <v>-16031312</v>
      </c>
      <c r="J18" s="102"/>
      <c r="K18" s="100">
        <v>-3116973</v>
      </c>
      <c r="L18" s="101"/>
      <c r="M18" s="101">
        <v>-164632159</v>
      </c>
    </row>
    <row r="19" spans="1:13" s="103" customFormat="1" ht="15.65" customHeight="1" x14ac:dyDescent="0.25">
      <c r="A19" s="83" t="s">
        <v>97</v>
      </c>
      <c r="B19" s="96"/>
      <c r="C19" s="96"/>
      <c r="D19" s="97"/>
      <c r="E19" s="98"/>
      <c r="F19" s="99"/>
      <c r="G19" s="100">
        <v>1165749</v>
      </c>
      <c r="H19" s="101"/>
      <c r="I19" s="101">
        <v>-227294371</v>
      </c>
      <c r="J19" s="102"/>
      <c r="K19" s="100">
        <v>971842</v>
      </c>
      <c r="L19" s="101"/>
      <c r="M19" s="101">
        <v>2210</v>
      </c>
    </row>
    <row r="20" spans="1:13" s="103" customFormat="1" ht="15.65" customHeight="1" x14ac:dyDescent="0.25">
      <c r="A20" s="83" t="s">
        <v>98</v>
      </c>
      <c r="B20" s="96"/>
      <c r="C20" s="96"/>
      <c r="D20" s="97"/>
      <c r="E20" s="98"/>
      <c r="F20" s="99"/>
      <c r="G20" s="100" t="s">
        <v>20</v>
      </c>
      <c r="H20" s="101"/>
      <c r="I20" s="101">
        <v>552100</v>
      </c>
      <c r="J20" s="102"/>
      <c r="K20" s="100">
        <v>0</v>
      </c>
      <c r="L20" s="101"/>
      <c r="M20" s="101">
        <v>-682675718</v>
      </c>
    </row>
    <row r="21" spans="1:13" s="103" customFormat="1" ht="15.65" customHeight="1" x14ac:dyDescent="0.25">
      <c r="A21" s="83" t="s">
        <v>99</v>
      </c>
      <c r="B21" s="96"/>
      <c r="C21" s="96"/>
      <c r="D21" s="97"/>
      <c r="E21" s="98"/>
      <c r="F21" s="110"/>
      <c r="G21" s="100">
        <v>-55458457</v>
      </c>
      <c r="H21" s="101"/>
      <c r="I21" s="101">
        <v>-24697501</v>
      </c>
      <c r="J21" s="102"/>
      <c r="K21" s="100">
        <v>10178210</v>
      </c>
      <c r="L21" s="101"/>
      <c r="M21" s="101">
        <v>34123435</v>
      </c>
    </row>
    <row r="22" spans="1:13" s="103" customFormat="1" ht="15.65" customHeight="1" x14ac:dyDescent="0.25">
      <c r="A22" s="96" t="s">
        <v>100</v>
      </c>
      <c r="B22" s="96"/>
      <c r="C22" s="96"/>
      <c r="D22" s="97"/>
      <c r="E22" s="98"/>
      <c r="F22" s="104"/>
      <c r="G22" s="112">
        <v>-12903919</v>
      </c>
      <c r="H22" s="101"/>
      <c r="I22" s="205">
        <v>-42326637</v>
      </c>
      <c r="J22" s="102"/>
      <c r="K22" s="112">
        <v>-12521661</v>
      </c>
      <c r="L22" s="101"/>
      <c r="M22" s="205">
        <v>-41781485</v>
      </c>
    </row>
    <row r="23" spans="1:13" s="103" customFormat="1" ht="9" customHeight="1" x14ac:dyDescent="0.75">
      <c r="A23" s="109"/>
      <c r="B23" s="96"/>
      <c r="C23" s="96"/>
      <c r="D23" s="97"/>
      <c r="E23" s="97"/>
      <c r="F23" s="113"/>
      <c r="G23" s="114"/>
      <c r="H23" s="82"/>
      <c r="I23" s="82"/>
      <c r="J23" s="82"/>
      <c r="K23" s="114"/>
      <c r="L23" s="82"/>
      <c r="M23" s="82"/>
    </row>
    <row r="24" spans="1:13" s="103" customFormat="1" ht="15.65" customHeight="1" x14ac:dyDescent="0.75">
      <c r="A24" s="109" t="s">
        <v>101</v>
      </c>
      <c r="B24" s="109"/>
      <c r="C24" s="96"/>
      <c r="D24" s="97"/>
      <c r="E24" s="97"/>
      <c r="F24" s="113"/>
      <c r="G24" s="55">
        <f>SUM(G14:G22)</f>
        <v>-224403977</v>
      </c>
      <c r="H24" s="44"/>
      <c r="I24" s="44">
        <f>SUM(I14:I22)</f>
        <v>-488557176</v>
      </c>
      <c r="J24" s="44"/>
      <c r="K24" s="55">
        <f>SUM(K14:K22)</f>
        <v>-32143655</v>
      </c>
      <c r="L24" s="44"/>
      <c r="M24" s="44">
        <f>SUM(M14:M22)</f>
        <v>-896171256</v>
      </c>
    </row>
    <row r="25" spans="1:13" s="103" customFormat="1" ht="15.65" customHeight="1" x14ac:dyDescent="0.25">
      <c r="A25" s="96" t="s">
        <v>102</v>
      </c>
      <c r="B25" s="96"/>
      <c r="C25" s="96"/>
      <c r="D25" s="97"/>
      <c r="E25" s="98">
        <v>29</v>
      </c>
      <c r="F25" s="99"/>
      <c r="G25" s="115">
        <v>-27088954</v>
      </c>
      <c r="H25" s="101"/>
      <c r="I25" s="206">
        <v>671884</v>
      </c>
      <c r="J25" s="102"/>
      <c r="K25" s="115">
        <v>-15898628</v>
      </c>
      <c r="L25" s="101"/>
      <c r="M25" s="206">
        <v>-7556843</v>
      </c>
    </row>
    <row r="26" spans="1:13" s="103" customFormat="1" ht="9" customHeight="1" x14ac:dyDescent="0.75">
      <c r="A26" s="109"/>
      <c r="B26" s="96"/>
      <c r="C26" s="96"/>
      <c r="D26" s="97"/>
      <c r="E26" s="97"/>
      <c r="F26" s="113"/>
      <c r="G26" s="116"/>
      <c r="K26" s="116"/>
    </row>
    <row r="27" spans="1:13" s="103" customFormat="1" ht="15.65" customHeight="1" x14ac:dyDescent="0.75">
      <c r="A27" s="117" t="s">
        <v>103</v>
      </c>
      <c r="B27" s="117"/>
      <c r="G27" s="40">
        <f>SUM(G24:G25)</f>
        <v>-251492931</v>
      </c>
      <c r="H27" s="44"/>
      <c r="I27" s="118">
        <f>SUM(I24:I25)</f>
        <v>-487885292</v>
      </c>
      <c r="J27" s="44"/>
      <c r="K27" s="40">
        <f>SUM(K24:K25)</f>
        <v>-48042283</v>
      </c>
      <c r="L27" s="44"/>
      <c r="M27" s="118">
        <f>SUM(M24:M25)</f>
        <v>-903728099</v>
      </c>
    </row>
    <row r="28" spans="1:13" s="103" customFormat="1" ht="9" customHeight="1" x14ac:dyDescent="0.75">
      <c r="A28" s="117"/>
      <c r="G28" s="119"/>
      <c r="H28" s="82"/>
      <c r="I28" s="73"/>
      <c r="K28" s="119"/>
      <c r="L28" s="82"/>
      <c r="M28" s="73"/>
    </row>
    <row r="29" spans="1:13" s="103" customFormat="1" ht="15.65" customHeight="1" x14ac:dyDescent="0.75">
      <c r="A29" s="117" t="s">
        <v>104</v>
      </c>
      <c r="G29" s="119"/>
      <c r="H29" s="82"/>
      <c r="I29" s="73"/>
      <c r="K29" s="119"/>
      <c r="L29" s="82"/>
      <c r="M29" s="73"/>
    </row>
    <row r="30" spans="1:13" s="103" customFormat="1" ht="15.65" customHeight="1" x14ac:dyDescent="0.75">
      <c r="B30" s="96" t="s">
        <v>105</v>
      </c>
      <c r="C30" s="96"/>
      <c r="D30" s="96"/>
      <c r="G30" s="120"/>
      <c r="H30" s="82"/>
      <c r="I30" s="121"/>
      <c r="J30" s="82"/>
      <c r="K30" s="120"/>
      <c r="L30" s="82"/>
      <c r="M30" s="121"/>
    </row>
    <row r="31" spans="1:13" s="103" customFormat="1" ht="15.65" customHeight="1" x14ac:dyDescent="0.75">
      <c r="B31" s="96"/>
      <c r="C31" s="96" t="s">
        <v>106</v>
      </c>
      <c r="D31" s="96"/>
      <c r="G31" s="120"/>
      <c r="H31" s="82"/>
      <c r="I31" s="121"/>
      <c r="J31" s="82"/>
      <c r="K31" s="120"/>
      <c r="L31" s="82"/>
      <c r="M31" s="121"/>
    </row>
    <row r="32" spans="1:13" s="103" customFormat="1" ht="15.65" customHeight="1" x14ac:dyDescent="0.75">
      <c r="B32" s="96"/>
      <c r="C32" s="96"/>
      <c r="D32" s="96" t="s">
        <v>107</v>
      </c>
      <c r="G32" s="120">
        <v>3440491</v>
      </c>
      <c r="H32" s="82"/>
      <c r="I32" s="121">
        <v>6828398</v>
      </c>
      <c r="J32" s="82"/>
      <c r="K32" s="120">
        <v>1208113</v>
      </c>
      <c r="L32" s="82"/>
      <c r="M32" s="121">
        <v>3227922</v>
      </c>
    </row>
    <row r="33" spans="1:13" s="103" customFormat="1" ht="15.65" customHeight="1" x14ac:dyDescent="0.75">
      <c r="B33" s="96"/>
      <c r="D33" s="122" t="s">
        <v>108</v>
      </c>
      <c r="G33" s="116">
        <v>4129344</v>
      </c>
      <c r="I33" s="103">
        <v>529160</v>
      </c>
      <c r="K33" s="100">
        <v>0</v>
      </c>
      <c r="M33" s="103">
        <v>529160</v>
      </c>
    </row>
    <row r="34" spans="1:13" s="103" customFormat="1" ht="15.65" customHeight="1" x14ac:dyDescent="0.75">
      <c r="B34" s="96"/>
      <c r="D34" s="122" t="s">
        <v>109</v>
      </c>
      <c r="G34" s="55"/>
      <c r="H34" s="44"/>
      <c r="I34" s="44"/>
      <c r="J34" s="44"/>
      <c r="K34" s="55"/>
      <c r="L34" s="44"/>
      <c r="M34" s="44"/>
    </row>
    <row r="35" spans="1:13" s="103" customFormat="1" ht="15.65" customHeight="1" x14ac:dyDescent="0.25">
      <c r="B35" s="96"/>
      <c r="D35" s="122" t="s">
        <v>110</v>
      </c>
      <c r="G35" s="115">
        <v>-30172398</v>
      </c>
      <c r="H35" s="101"/>
      <c r="I35" s="206">
        <v>-476297</v>
      </c>
      <c r="J35" s="102"/>
      <c r="K35" s="115">
        <v>-30172398</v>
      </c>
      <c r="L35" s="101"/>
      <c r="M35" s="206">
        <v>-476297</v>
      </c>
    </row>
    <row r="36" spans="1:13" s="103" customFormat="1" ht="9" customHeight="1" x14ac:dyDescent="0.75">
      <c r="A36" s="109"/>
      <c r="B36" s="96"/>
      <c r="C36" s="96"/>
      <c r="D36" s="97"/>
      <c r="E36" s="97"/>
      <c r="F36" s="113"/>
      <c r="G36" s="116"/>
      <c r="K36" s="116"/>
    </row>
    <row r="37" spans="1:13" s="103" customFormat="1" ht="15.65" customHeight="1" x14ac:dyDescent="0.75">
      <c r="A37" s="109"/>
      <c r="B37" s="96" t="s">
        <v>111</v>
      </c>
      <c r="C37" s="96"/>
      <c r="D37" s="97"/>
      <c r="E37" s="97"/>
      <c r="F37" s="113"/>
      <c r="G37" s="116"/>
      <c r="K37" s="116"/>
    </row>
    <row r="38" spans="1:13" s="103" customFormat="1" ht="15.65" customHeight="1" x14ac:dyDescent="0.75">
      <c r="A38" s="117"/>
      <c r="B38" s="117"/>
      <c r="C38" s="96" t="s">
        <v>106</v>
      </c>
      <c r="G38" s="123">
        <f>SUM(G32:G35)</f>
        <v>-22602563</v>
      </c>
      <c r="H38" s="82"/>
      <c r="I38" s="124">
        <f>SUM(I32:I35)</f>
        <v>6881261</v>
      </c>
      <c r="J38" s="121"/>
      <c r="K38" s="123">
        <f>SUM(K32:K35)</f>
        <v>-28964285</v>
      </c>
      <c r="L38" s="82"/>
      <c r="M38" s="124">
        <f>SUM(M32:M35)</f>
        <v>3280785</v>
      </c>
    </row>
    <row r="39" spans="1:13" s="103" customFormat="1" ht="9" customHeight="1" x14ac:dyDescent="0.75">
      <c r="A39" s="109"/>
      <c r="B39" s="96"/>
      <c r="C39" s="96"/>
      <c r="D39" s="97"/>
      <c r="E39" s="97"/>
      <c r="F39" s="113"/>
      <c r="G39" s="116"/>
      <c r="K39" s="116"/>
    </row>
    <row r="40" spans="1:13" s="103" customFormat="1" ht="15.65" customHeight="1" x14ac:dyDescent="0.75">
      <c r="A40" s="109"/>
      <c r="B40" s="96" t="s">
        <v>112</v>
      </c>
      <c r="C40" s="96"/>
      <c r="D40" s="96"/>
      <c r="E40" s="97"/>
      <c r="F40" s="113"/>
      <c r="G40" s="116"/>
      <c r="K40" s="116"/>
    </row>
    <row r="41" spans="1:13" s="103" customFormat="1" ht="15.65" customHeight="1" x14ac:dyDescent="0.75">
      <c r="A41" s="109"/>
      <c r="B41" s="96"/>
      <c r="C41" s="96" t="s">
        <v>113</v>
      </c>
      <c r="D41" s="96"/>
      <c r="E41" s="97"/>
      <c r="F41" s="113"/>
      <c r="G41" s="116"/>
      <c r="K41" s="116"/>
    </row>
    <row r="42" spans="1:13" s="103" customFormat="1" ht="15.65" customHeight="1" x14ac:dyDescent="0.25">
      <c r="A42" s="109"/>
      <c r="B42" s="96"/>
      <c r="D42" s="122" t="s">
        <v>114</v>
      </c>
      <c r="E42" s="97"/>
      <c r="F42" s="113"/>
      <c r="G42" s="115">
        <v>71687809</v>
      </c>
      <c r="H42" s="101"/>
      <c r="I42" s="206">
        <v>41407852</v>
      </c>
      <c r="J42" s="102"/>
      <c r="K42" s="115">
        <v>0</v>
      </c>
      <c r="L42" s="101"/>
      <c r="M42" s="206">
        <v>0</v>
      </c>
    </row>
    <row r="43" spans="1:13" s="103" customFormat="1" ht="9" customHeight="1" x14ac:dyDescent="0.75">
      <c r="A43" s="109"/>
      <c r="B43" s="96"/>
      <c r="D43" s="122"/>
      <c r="E43" s="97"/>
      <c r="F43" s="113"/>
      <c r="G43" s="116"/>
      <c r="K43" s="116"/>
    </row>
    <row r="44" spans="1:13" s="103" customFormat="1" ht="15.65" customHeight="1" x14ac:dyDescent="0.75">
      <c r="A44" s="109"/>
      <c r="B44" s="96" t="s">
        <v>115</v>
      </c>
      <c r="C44" s="96"/>
      <c r="D44" s="97"/>
      <c r="E44" s="97"/>
      <c r="F44" s="113"/>
      <c r="G44" s="116"/>
      <c r="K44" s="116"/>
    </row>
    <row r="45" spans="1:13" s="103" customFormat="1" ht="15.65" customHeight="1" x14ac:dyDescent="0.75">
      <c r="A45" s="117"/>
      <c r="B45" s="117"/>
      <c r="C45" s="96" t="s">
        <v>113</v>
      </c>
      <c r="G45" s="123">
        <f>SUM(G42:G42)</f>
        <v>71687809</v>
      </c>
      <c r="H45" s="82"/>
      <c r="I45" s="124">
        <f>SUM(I42:I42)</f>
        <v>41407852</v>
      </c>
      <c r="J45" s="121"/>
      <c r="K45" s="123">
        <f>SUM(K42:K42)</f>
        <v>0</v>
      </c>
      <c r="L45" s="82"/>
      <c r="M45" s="124">
        <f>SUM(M42:M42)</f>
        <v>0</v>
      </c>
    </row>
    <row r="46" spans="1:13" s="103" customFormat="1" ht="9" customHeight="1" x14ac:dyDescent="0.75">
      <c r="A46" s="117"/>
      <c r="B46" s="117"/>
      <c r="C46" s="96"/>
      <c r="G46" s="120"/>
      <c r="H46" s="82"/>
      <c r="I46" s="121"/>
      <c r="J46" s="121"/>
      <c r="K46" s="120"/>
      <c r="L46" s="82"/>
      <c r="M46" s="121"/>
    </row>
    <row r="47" spans="1:13" s="103" customFormat="1" ht="15.65" customHeight="1" x14ac:dyDescent="0.75">
      <c r="A47" s="117" t="s">
        <v>116</v>
      </c>
      <c r="B47" s="117"/>
      <c r="G47" s="120"/>
      <c r="H47" s="82"/>
      <c r="J47" s="121"/>
      <c r="K47" s="120"/>
      <c r="L47" s="82"/>
      <c r="M47" s="121"/>
    </row>
    <row r="48" spans="1:13" s="103" customFormat="1" ht="15.65" customHeight="1" x14ac:dyDescent="0.75">
      <c r="A48" s="117"/>
      <c r="B48" s="117" t="s">
        <v>117</v>
      </c>
      <c r="G48" s="123">
        <f>G38+G45</f>
        <v>49085246</v>
      </c>
      <c r="H48" s="82"/>
      <c r="I48" s="124">
        <f>I38+I45</f>
        <v>48289113</v>
      </c>
      <c r="J48" s="121"/>
      <c r="K48" s="123">
        <f>K38+K45</f>
        <v>-28964285</v>
      </c>
      <c r="L48" s="82"/>
      <c r="M48" s="124">
        <f>M38+M45</f>
        <v>3280785</v>
      </c>
    </row>
    <row r="49" spans="1:13" s="103" customFormat="1" ht="9" customHeight="1" x14ac:dyDescent="0.75">
      <c r="A49" s="117"/>
      <c r="B49" s="117"/>
      <c r="G49" s="120"/>
      <c r="H49" s="82"/>
      <c r="I49" s="121"/>
      <c r="J49" s="121"/>
      <c r="K49" s="120"/>
      <c r="L49" s="82"/>
      <c r="M49" s="121"/>
    </row>
    <row r="50" spans="1:13" s="103" customFormat="1" ht="15.65" customHeight="1" thickBot="1" x14ac:dyDescent="0.8">
      <c r="A50" s="117" t="s">
        <v>118</v>
      </c>
      <c r="B50" s="117"/>
      <c r="C50" s="117"/>
      <c r="G50" s="125">
        <f>G27+G48</f>
        <v>-202407685</v>
      </c>
      <c r="H50" s="82"/>
      <c r="I50" s="126">
        <f>I27+I48</f>
        <v>-439596179</v>
      </c>
      <c r="K50" s="125">
        <f>K27+K48</f>
        <v>-77006568</v>
      </c>
      <c r="L50" s="82"/>
      <c r="M50" s="126">
        <f>M27+M48</f>
        <v>-900447314</v>
      </c>
    </row>
    <row r="51" spans="1:13" s="103" customFormat="1" ht="9" customHeight="1" thickTop="1" x14ac:dyDescent="0.75">
      <c r="A51" s="117"/>
      <c r="G51" s="74"/>
      <c r="H51" s="82"/>
      <c r="I51" s="89"/>
      <c r="J51" s="113"/>
      <c r="K51" s="74"/>
      <c r="L51" s="82"/>
      <c r="M51" s="89"/>
    </row>
    <row r="52" spans="1:13" s="103" customFormat="1" ht="15.65" customHeight="1" x14ac:dyDescent="0.75">
      <c r="A52" s="117" t="s">
        <v>119</v>
      </c>
      <c r="G52" s="38"/>
      <c r="H52" s="121"/>
      <c r="I52" s="65"/>
      <c r="K52" s="38"/>
      <c r="M52" s="65"/>
    </row>
    <row r="53" spans="1:13" s="103" customFormat="1" ht="15.65" customHeight="1" x14ac:dyDescent="0.75">
      <c r="B53" s="103" t="s">
        <v>120</v>
      </c>
      <c r="G53" s="127">
        <f>G27</f>
        <v>-251492931</v>
      </c>
      <c r="H53" s="101"/>
      <c r="I53" s="207">
        <f>I27</f>
        <v>-487885292</v>
      </c>
      <c r="J53" s="128"/>
      <c r="K53" s="127">
        <f>K27</f>
        <v>-48042283</v>
      </c>
      <c r="L53" s="101"/>
      <c r="M53" s="207">
        <f>M27</f>
        <v>-903728099</v>
      </c>
    </row>
    <row r="54" spans="1:13" s="103" customFormat="1" ht="15.65" customHeight="1" x14ac:dyDescent="0.75">
      <c r="B54" s="103" t="s">
        <v>85</v>
      </c>
      <c r="G54" s="115">
        <v>0</v>
      </c>
      <c r="H54" s="106"/>
      <c r="I54" s="206">
        <v>0</v>
      </c>
      <c r="J54" s="129"/>
      <c r="K54" s="115">
        <v>0</v>
      </c>
      <c r="L54" s="106"/>
      <c r="M54" s="206">
        <v>0</v>
      </c>
    </row>
    <row r="55" spans="1:13" s="103" customFormat="1" ht="9" customHeight="1" x14ac:dyDescent="0.75">
      <c r="G55" s="130"/>
      <c r="H55" s="129"/>
      <c r="I55" s="208"/>
      <c r="J55" s="129"/>
      <c r="K55" s="130"/>
      <c r="L55" s="129"/>
      <c r="M55" s="208"/>
    </row>
    <row r="56" spans="1:13" s="103" customFormat="1" ht="15.65" customHeight="1" thickBot="1" x14ac:dyDescent="0.8">
      <c r="G56" s="125">
        <f>G53+G54</f>
        <v>-251492931</v>
      </c>
      <c r="H56" s="82"/>
      <c r="I56" s="126">
        <f>I53+I54</f>
        <v>-487885292</v>
      </c>
      <c r="K56" s="125">
        <f>K53+K54</f>
        <v>-48042283</v>
      </c>
      <c r="L56" s="82"/>
      <c r="M56" s="126">
        <f>M53+M54</f>
        <v>-903728099</v>
      </c>
    </row>
    <row r="57" spans="1:13" s="103" customFormat="1" ht="9" customHeight="1" thickTop="1" x14ac:dyDescent="0.75">
      <c r="G57" s="119"/>
      <c r="H57" s="82"/>
      <c r="I57" s="73"/>
      <c r="K57" s="119"/>
      <c r="L57" s="82"/>
      <c r="M57" s="73"/>
    </row>
    <row r="58" spans="1:13" s="103" customFormat="1" ht="15.65" customHeight="1" x14ac:dyDescent="0.75">
      <c r="A58" s="117" t="s">
        <v>121</v>
      </c>
      <c r="G58" s="119"/>
      <c r="H58" s="121"/>
      <c r="I58" s="73"/>
      <c r="K58" s="119"/>
      <c r="L58" s="121"/>
      <c r="M58" s="73"/>
    </row>
    <row r="59" spans="1:13" s="103" customFormat="1" ht="15.65" customHeight="1" x14ac:dyDescent="0.75">
      <c r="B59" s="103" t="s">
        <v>120</v>
      </c>
      <c r="G59" s="127">
        <f>G50</f>
        <v>-202407685</v>
      </c>
      <c r="H59" s="101"/>
      <c r="I59" s="207">
        <f>I50</f>
        <v>-439596179</v>
      </c>
      <c r="J59" s="128"/>
      <c r="K59" s="127">
        <f>K50</f>
        <v>-77006568</v>
      </c>
      <c r="L59" s="101"/>
      <c r="M59" s="207">
        <f>M50</f>
        <v>-900447314</v>
      </c>
    </row>
    <row r="60" spans="1:13" s="103" customFormat="1" ht="15.65" customHeight="1" x14ac:dyDescent="0.75">
      <c r="B60" s="103" t="s">
        <v>85</v>
      </c>
      <c r="G60" s="115"/>
      <c r="H60" s="106"/>
      <c r="I60" s="206">
        <v>0</v>
      </c>
      <c r="J60" s="129"/>
      <c r="K60" s="115"/>
      <c r="L60" s="106"/>
      <c r="M60" s="206">
        <v>0</v>
      </c>
    </row>
    <row r="61" spans="1:13" s="103" customFormat="1" ht="9" customHeight="1" x14ac:dyDescent="0.75">
      <c r="G61" s="130"/>
      <c r="H61" s="129"/>
      <c r="I61" s="208"/>
      <c r="J61" s="129"/>
      <c r="K61" s="130"/>
      <c r="L61" s="129"/>
      <c r="M61" s="208"/>
    </row>
    <row r="62" spans="1:13" s="103" customFormat="1" ht="15.65" customHeight="1" thickBot="1" x14ac:dyDescent="0.8">
      <c r="G62" s="125">
        <f>G59+G60</f>
        <v>-202407685</v>
      </c>
      <c r="H62" s="82"/>
      <c r="I62" s="126">
        <f>I59+I60</f>
        <v>-439596179</v>
      </c>
      <c r="K62" s="125">
        <f>K59+K60</f>
        <v>-77006568</v>
      </c>
      <c r="L62" s="82"/>
      <c r="M62" s="126">
        <f>M59+M60</f>
        <v>-900447314</v>
      </c>
    </row>
    <row r="63" spans="1:13" s="103" customFormat="1" ht="9" customHeight="1" thickTop="1" x14ac:dyDescent="0.75">
      <c r="G63" s="119"/>
      <c r="H63" s="82"/>
      <c r="I63" s="73"/>
      <c r="K63" s="119"/>
      <c r="L63" s="82"/>
      <c r="M63" s="73"/>
    </row>
    <row r="64" spans="1:13" s="103" customFormat="1" ht="9" customHeight="1" x14ac:dyDescent="0.75">
      <c r="G64" s="119"/>
      <c r="H64" s="82"/>
      <c r="I64" s="73"/>
      <c r="K64" s="119"/>
      <c r="L64" s="82"/>
      <c r="M64" s="73"/>
    </row>
    <row r="65" spans="1:13" s="103" customFormat="1" ht="15.65" customHeight="1" x14ac:dyDescent="0.75">
      <c r="A65" s="109" t="s">
        <v>122</v>
      </c>
      <c r="B65" s="109"/>
      <c r="C65" s="96"/>
      <c r="D65" s="97"/>
      <c r="E65" s="97"/>
      <c r="F65" s="113"/>
      <c r="G65" s="116"/>
      <c r="K65" s="116"/>
    </row>
    <row r="66" spans="1:13" s="103" customFormat="1" ht="9" customHeight="1" x14ac:dyDescent="0.75">
      <c r="A66" s="131"/>
      <c r="B66" s="96"/>
      <c r="C66" s="96"/>
      <c r="D66" s="97"/>
      <c r="E66" s="97"/>
      <c r="F66" s="113"/>
      <c r="G66" s="25"/>
      <c r="H66" s="82"/>
      <c r="I66" s="42"/>
      <c r="J66" s="113"/>
      <c r="K66" s="25"/>
      <c r="L66" s="82"/>
      <c r="M66" s="42"/>
    </row>
    <row r="67" spans="1:13" ht="15.65" customHeight="1" x14ac:dyDescent="0.75">
      <c r="A67" s="96" t="s">
        <v>241</v>
      </c>
      <c r="B67" s="96"/>
      <c r="C67" s="96"/>
      <c r="D67" s="97"/>
      <c r="E67" s="97">
        <v>30</v>
      </c>
      <c r="F67" s="132"/>
      <c r="G67" s="133">
        <v>-2.1999999999999999E-2</v>
      </c>
      <c r="H67" s="134"/>
      <c r="I67" s="135">
        <v>-7.4999999999999997E-2</v>
      </c>
      <c r="J67" s="136"/>
      <c r="K67" s="133">
        <v>-4.0000000000000001E-3</v>
      </c>
      <c r="L67" s="134"/>
      <c r="M67" s="135">
        <v>-0.13900000000000001</v>
      </c>
    </row>
    <row r="68" spans="1:13" ht="16.5" customHeight="1" x14ac:dyDescent="0.75">
      <c r="A68" s="96"/>
      <c r="B68" s="96"/>
      <c r="C68" s="96"/>
      <c r="D68" s="97"/>
      <c r="E68" s="97"/>
      <c r="F68" s="132"/>
      <c r="G68" s="135"/>
      <c r="H68" s="134"/>
      <c r="I68" s="135"/>
      <c r="J68" s="136"/>
      <c r="K68" s="135"/>
      <c r="L68" s="134"/>
      <c r="M68" s="135"/>
    </row>
    <row r="69" spans="1:13" ht="22" customHeight="1" x14ac:dyDescent="0.75">
      <c r="A69" s="229" t="str">
        <f>'5-7BS'!A110</f>
        <v>The notes are an integral part of these consolidated and separate financial statements.</v>
      </c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</row>
  </sheetData>
  <mergeCells count="5">
    <mergeCell ref="G6:I6"/>
    <mergeCell ref="K6:M6"/>
    <mergeCell ref="G7:I7"/>
    <mergeCell ref="K7:M7"/>
    <mergeCell ref="A69:M69"/>
  </mergeCells>
  <pageMargins left="0.8" right="0.5" top="0.5" bottom="0.6" header="0.49" footer="0.4"/>
  <pageSetup paperSize="9" scale="84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E6DC-0E3A-4A63-88A2-C688F52AE618}">
  <sheetPr>
    <tabColor rgb="FFFBD3D6"/>
  </sheetPr>
  <dimension ref="A1:AE51"/>
  <sheetViews>
    <sheetView topLeftCell="F7" zoomScale="90" zoomScaleNormal="90" zoomScaleSheetLayoutView="85" workbookViewId="0">
      <selection activeCell="AE29" sqref="AE29"/>
    </sheetView>
  </sheetViews>
  <sheetFormatPr defaultColWidth="9.09765625" defaultRowHeight="16.5" customHeight="1" x14ac:dyDescent="0.75"/>
  <cols>
    <col min="1" max="3" width="1.59765625" style="83" customWidth="1"/>
    <col min="4" max="4" width="34" style="83" customWidth="1"/>
    <col min="5" max="5" width="6.296875" style="83" customWidth="1"/>
    <col min="6" max="6" width="0.69921875" style="83" customWidth="1"/>
    <col min="7" max="7" width="14.09765625" style="103" customWidth="1"/>
    <col min="8" max="8" width="0.69921875" style="103" customWidth="1"/>
    <col min="9" max="9" width="15" style="103" customWidth="1"/>
    <col min="10" max="10" width="0.69921875" style="83" customWidth="1"/>
    <col min="11" max="11" width="15" style="83" customWidth="1"/>
    <col min="12" max="12" width="0.69921875" style="83" customWidth="1"/>
    <col min="13" max="13" width="13.69921875" style="103" bestFit="1" customWidth="1"/>
    <col min="14" max="14" width="0.69921875" style="103" customWidth="1"/>
    <col min="15" max="15" width="13.3984375" style="103" customWidth="1"/>
    <col min="16" max="16" width="0.69921875" style="103" customWidth="1"/>
    <col min="17" max="17" width="16.09765625" style="103" customWidth="1"/>
    <col min="18" max="18" width="0.69921875" style="103" customWidth="1"/>
    <col min="19" max="19" width="13.3984375" style="103" bestFit="1" customWidth="1"/>
    <col min="20" max="20" width="0.69921875" style="103" customWidth="1"/>
    <col min="21" max="21" width="21" style="103" customWidth="1"/>
    <col min="22" max="22" width="0.69921875" style="103" customWidth="1"/>
    <col min="23" max="23" width="13.69921875" style="103" customWidth="1"/>
    <col min="24" max="24" width="0.69921875" style="103" customWidth="1"/>
    <col min="25" max="25" width="13" style="103" bestFit="1" customWidth="1"/>
    <col min="26" max="26" width="0.69921875" style="103" customWidth="1"/>
    <col min="27" max="27" width="14.09765625" style="103" customWidth="1"/>
    <col min="28" max="28" width="0.69921875" style="83" customWidth="1"/>
    <col min="29" max="29" width="10" style="83" customWidth="1"/>
    <col min="30" max="30" width="0.69921875" style="83" customWidth="1"/>
    <col min="31" max="31" width="13.3984375" style="83" bestFit="1" customWidth="1"/>
    <col min="32" max="16384" width="9.09765625" style="83"/>
  </cols>
  <sheetData>
    <row r="1" spans="1:31" ht="16.5" customHeight="1" x14ac:dyDescent="0.75">
      <c r="A1" s="79" t="s">
        <v>0</v>
      </c>
      <c r="B1" s="79"/>
      <c r="C1" s="79"/>
      <c r="G1" s="81"/>
      <c r="H1" s="81"/>
      <c r="I1" s="81"/>
      <c r="M1" s="81"/>
      <c r="N1" s="81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C1" s="80"/>
    </row>
    <row r="2" spans="1:31" ht="16.5" customHeight="1" x14ac:dyDescent="0.75">
      <c r="A2" s="79" t="s">
        <v>123</v>
      </c>
      <c r="C2" s="137"/>
      <c r="G2" s="81"/>
      <c r="H2" s="81"/>
      <c r="I2" s="81"/>
      <c r="M2" s="81"/>
      <c r="N2" s="81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31" ht="16.5" customHeight="1" x14ac:dyDescent="0.75">
      <c r="A3" s="84" t="s">
        <v>89</v>
      </c>
      <c r="B3" s="85"/>
      <c r="C3" s="85"/>
      <c r="D3" s="215"/>
      <c r="E3" s="215"/>
      <c r="F3" s="215"/>
      <c r="G3" s="87"/>
      <c r="H3" s="87"/>
      <c r="I3" s="87"/>
      <c r="J3" s="138"/>
      <c r="K3" s="138"/>
      <c r="L3" s="138"/>
      <c r="M3" s="87"/>
      <c r="N3" s="87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</row>
    <row r="4" spans="1:31" ht="16.5" customHeight="1" x14ac:dyDescent="0.75">
      <c r="A4" s="79"/>
      <c r="B4" s="79"/>
      <c r="C4" s="79"/>
      <c r="D4" s="93"/>
      <c r="E4" s="93"/>
      <c r="F4" s="93"/>
      <c r="G4" s="81"/>
      <c r="H4" s="81"/>
      <c r="I4" s="81"/>
      <c r="M4" s="81"/>
      <c r="N4" s="81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</row>
    <row r="5" spans="1:31" ht="16.5" customHeight="1" x14ac:dyDescent="0.75">
      <c r="A5" s="79"/>
      <c r="B5" s="79"/>
      <c r="C5" s="79"/>
      <c r="D5" s="93"/>
      <c r="E5" s="93"/>
      <c r="F5" s="93"/>
      <c r="G5" s="81"/>
      <c r="H5" s="81"/>
      <c r="I5" s="81"/>
      <c r="M5" s="81"/>
      <c r="N5" s="81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31" ht="16.5" customHeight="1" x14ac:dyDescent="0.75">
      <c r="A6" s="79"/>
      <c r="B6" s="79"/>
      <c r="C6" s="79"/>
      <c r="D6" s="93"/>
      <c r="E6" s="93"/>
      <c r="F6" s="93"/>
      <c r="G6" s="230" t="s">
        <v>124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</row>
    <row r="7" spans="1:31" ht="16.5" customHeight="1" x14ac:dyDescent="0.75">
      <c r="A7" s="79"/>
      <c r="B7" s="79"/>
      <c r="C7" s="79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231" t="s">
        <v>83</v>
      </c>
      <c r="T7" s="231"/>
      <c r="U7" s="231"/>
      <c r="V7" s="231"/>
      <c r="W7" s="231"/>
      <c r="X7" s="231"/>
      <c r="Y7" s="231"/>
      <c r="Z7" s="93"/>
      <c r="AA7" s="93"/>
      <c r="AB7" s="93"/>
      <c r="AC7" s="93"/>
      <c r="AD7" s="93"/>
      <c r="AE7" s="93"/>
    </row>
    <row r="8" spans="1:31" ht="16.5" customHeight="1" x14ac:dyDescent="0.75">
      <c r="A8" s="79"/>
      <c r="B8" s="79"/>
      <c r="C8" s="79"/>
      <c r="D8" s="93"/>
      <c r="E8" s="93"/>
      <c r="F8" s="93"/>
      <c r="G8" s="83"/>
      <c r="H8" s="83"/>
      <c r="I8" s="83"/>
      <c r="M8" s="83"/>
      <c r="N8" s="139"/>
      <c r="O8" s="232" t="s">
        <v>125</v>
      </c>
      <c r="P8" s="232"/>
      <c r="Q8" s="232"/>
      <c r="R8" s="117"/>
      <c r="S8" s="232" t="s">
        <v>126</v>
      </c>
      <c r="T8" s="232"/>
      <c r="U8" s="232"/>
      <c r="V8" s="232"/>
      <c r="W8" s="232"/>
      <c r="X8" s="140"/>
      <c r="Y8" s="140"/>
      <c r="Z8" s="139"/>
      <c r="AA8" s="83"/>
      <c r="AB8" s="139"/>
      <c r="AD8" s="139"/>
    </row>
    <row r="9" spans="1:31" ht="16.5" customHeight="1" x14ac:dyDescent="0.75">
      <c r="A9" s="79"/>
      <c r="B9" s="79"/>
      <c r="C9" s="79"/>
      <c r="D9" s="93"/>
      <c r="E9" s="93"/>
      <c r="F9" s="93"/>
      <c r="G9" s="83"/>
      <c r="H9" s="83"/>
      <c r="I9" s="83"/>
      <c r="M9" s="83"/>
      <c r="N9" s="139"/>
      <c r="O9" s="140"/>
      <c r="P9" s="140"/>
      <c r="Q9" s="140"/>
      <c r="R9" s="139"/>
      <c r="S9" s="139"/>
      <c r="T9" s="139"/>
      <c r="U9" s="139" t="s">
        <v>127</v>
      </c>
      <c r="V9" s="139"/>
      <c r="W9" s="139"/>
      <c r="X9" s="139"/>
      <c r="Y9" s="83"/>
      <c r="Z9" s="139"/>
      <c r="AA9" s="83"/>
      <c r="AB9" s="139"/>
      <c r="AD9" s="139"/>
    </row>
    <row r="10" spans="1:31" ht="16.5" customHeight="1" x14ac:dyDescent="0.75">
      <c r="A10" s="79"/>
      <c r="B10" s="79"/>
      <c r="C10" s="79"/>
      <c r="D10" s="93"/>
      <c r="E10" s="93"/>
      <c r="F10" s="93"/>
      <c r="G10" s="139" t="s">
        <v>128</v>
      </c>
      <c r="H10" s="139"/>
      <c r="I10" s="80"/>
      <c r="M10" s="83"/>
      <c r="N10" s="139"/>
      <c r="O10" s="140"/>
      <c r="P10" s="140"/>
      <c r="Q10" s="140"/>
      <c r="R10" s="139"/>
      <c r="S10" s="139" t="s">
        <v>11</v>
      </c>
      <c r="T10" s="139"/>
      <c r="U10" s="139" t="s">
        <v>129</v>
      </c>
      <c r="V10" s="139"/>
      <c r="W10" s="139" t="s">
        <v>130</v>
      </c>
      <c r="X10" s="139"/>
      <c r="Y10" s="141" t="s">
        <v>131</v>
      </c>
      <c r="Z10" s="139"/>
      <c r="AA10" s="83"/>
      <c r="AB10" s="139"/>
      <c r="AC10" s="80" t="s">
        <v>132</v>
      </c>
      <c r="AD10" s="139"/>
    </row>
    <row r="11" spans="1:31" ht="16.5" customHeight="1" x14ac:dyDescent="0.75">
      <c r="A11" s="79"/>
      <c r="B11" s="79"/>
      <c r="C11" s="79"/>
      <c r="D11" s="93"/>
      <c r="E11" s="93"/>
      <c r="F11" s="93"/>
      <c r="G11" s="139" t="s">
        <v>133</v>
      </c>
      <c r="H11" s="139"/>
      <c r="I11" s="139" t="s">
        <v>134</v>
      </c>
      <c r="K11" s="139" t="s">
        <v>135</v>
      </c>
      <c r="M11" s="139" t="s">
        <v>136</v>
      </c>
      <c r="N11" s="139"/>
      <c r="O11" s="139" t="s">
        <v>137</v>
      </c>
      <c r="P11" s="139"/>
      <c r="Q11" s="139"/>
      <c r="R11" s="139"/>
      <c r="S11" s="139" t="s">
        <v>138</v>
      </c>
      <c r="T11" s="139"/>
      <c r="U11" s="139" t="s">
        <v>139</v>
      </c>
      <c r="V11" s="139"/>
      <c r="W11" s="139" t="s">
        <v>140</v>
      </c>
      <c r="X11" s="139"/>
      <c r="Y11" s="141" t="s">
        <v>141</v>
      </c>
      <c r="Z11" s="139"/>
      <c r="AA11" s="141" t="s">
        <v>142</v>
      </c>
      <c r="AB11" s="139"/>
      <c r="AC11" s="141" t="s">
        <v>143</v>
      </c>
      <c r="AD11" s="139"/>
      <c r="AE11" s="139" t="s">
        <v>144</v>
      </c>
    </row>
    <row r="12" spans="1:31" ht="16.5" customHeight="1" x14ac:dyDescent="0.75">
      <c r="A12" s="79"/>
      <c r="B12" s="79"/>
      <c r="C12" s="79"/>
      <c r="D12" s="93"/>
      <c r="E12" s="93"/>
      <c r="F12" s="93"/>
      <c r="G12" s="139" t="s">
        <v>145</v>
      </c>
      <c r="H12" s="139"/>
      <c r="I12" s="139" t="s">
        <v>145</v>
      </c>
      <c r="K12" s="139" t="s">
        <v>145</v>
      </c>
      <c r="M12" s="139" t="s">
        <v>146</v>
      </c>
      <c r="N12" s="139"/>
      <c r="O12" s="142" t="s">
        <v>147</v>
      </c>
      <c r="P12" s="139"/>
      <c r="Q12" s="139" t="s">
        <v>82</v>
      </c>
      <c r="R12" s="139"/>
      <c r="S12" s="80" t="s">
        <v>148</v>
      </c>
      <c r="T12" s="139"/>
      <c r="U12" s="80" t="s">
        <v>149</v>
      </c>
      <c r="V12" s="139"/>
      <c r="W12" s="80" t="s">
        <v>150</v>
      </c>
      <c r="X12" s="80"/>
      <c r="Y12" s="143" t="s">
        <v>151</v>
      </c>
      <c r="Z12" s="139"/>
      <c r="AA12" s="143" t="s">
        <v>152</v>
      </c>
      <c r="AB12" s="139"/>
      <c r="AC12" s="143" t="s">
        <v>153</v>
      </c>
      <c r="AD12" s="139"/>
      <c r="AE12" s="139" t="s">
        <v>154</v>
      </c>
    </row>
    <row r="13" spans="1:31" ht="16.5" customHeight="1" x14ac:dyDescent="0.75">
      <c r="E13" s="215" t="s">
        <v>8</v>
      </c>
      <c r="F13" s="93"/>
      <c r="G13" s="144" t="s">
        <v>9</v>
      </c>
      <c r="H13" s="139"/>
      <c r="I13" s="144" t="s">
        <v>9</v>
      </c>
      <c r="J13" s="93"/>
      <c r="K13" s="144" t="s">
        <v>9</v>
      </c>
      <c r="L13" s="93"/>
      <c r="M13" s="144" t="s">
        <v>9</v>
      </c>
      <c r="N13" s="139"/>
      <c r="O13" s="144" t="s">
        <v>9</v>
      </c>
      <c r="P13" s="139"/>
      <c r="Q13" s="144" t="s">
        <v>9</v>
      </c>
      <c r="R13" s="139"/>
      <c r="S13" s="144" t="s">
        <v>9</v>
      </c>
      <c r="T13" s="139"/>
      <c r="U13" s="144" t="s">
        <v>9</v>
      </c>
      <c r="V13" s="139"/>
      <c r="W13" s="144" t="s">
        <v>9</v>
      </c>
      <c r="X13" s="139"/>
      <c r="Y13" s="144" t="s">
        <v>9</v>
      </c>
      <c r="Z13" s="139"/>
      <c r="AA13" s="144" t="s">
        <v>9</v>
      </c>
      <c r="AB13" s="139"/>
      <c r="AC13" s="144" t="s">
        <v>9</v>
      </c>
      <c r="AD13" s="139"/>
      <c r="AE13" s="144" t="s">
        <v>9</v>
      </c>
    </row>
    <row r="14" spans="1:31" ht="16.5" customHeight="1" x14ac:dyDescent="0.75">
      <c r="A14" s="79"/>
      <c r="B14" s="79"/>
      <c r="G14" s="145"/>
      <c r="H14" s="145"/>
      <c r="I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</row>
    <row r="15" spans="1:31" ht="16.5" customHeight="1" x14ac:dyDescent="0.75">
      <c r="A15" s="79" t="s">
        <v>155</v>
      </c>
      <c r="B15" s="79"/>
      <c r="G15" s="121">
        <v>2133643872</v>
      </c>
      <c r="H15" s="121"/>
      <c r="I15" s="121">
        <v>612679954</v>
      </c>
      <c r="J15" s="121"/>
      <c r="K15" s="121">
        <v>-1263172717</v>
      </c>
      <c r="L15" s="121"/>
      <c r="M15" s="121">
        <v>41479200</v>
      </c>
      <c r="N15" s="121"/>
      <c r="O15" s="121">
        <v>56845152</v>
      </c>
      <c r="P15" s="121"/>
      <c r="Q15" s="121">
        <v>-1535939388</v>
      </c>
      <c r="R15" s="121"/>
      <c r="S15" s="121">
        <v>237551737</v>
      </c>
      <c r="T15" s="121"/>
      <c r="U15" s="121">
        <v>-78040629</v>
      </c>
      <c r="V15" s="121"/>
      <c r="W15" s="121">
        <v>-106219309</v>
      </c>
      <c r="X15" s="121"/>
      <c r="Y15" s="146">
        <f>SUM(S15:W15)</f>
        <v>53291799</v>
      </c>
      <c r="Z15" s="121"/>
      <c r="AA15" s="146">
        <f>SUM(Y15,G15:Q15)</f>
        <v>98827872</v>
      </c>
      <c r="AB15" s="121"/>
      <c r="AC15" s="121">
        <v>0</v>
      </c>
      <c r="AD15" s="121"/>
      <c r="AE15" s="121">
        <f>SUM(AA15:AC15)</f>
        <v>98827872</v>
      </c>
    </row>
    <row r="16" spans="1:31" ht="16.5" customHeight="1" x14ac:dyDescent="0.75">
      <c r="A16" s="83" t="s">
        <v>156</v>
      </c>
      <c r="B16" s="79"/>
      <c r="G16" s="121">
        <v>7424674374</v>
      </c>
      <c r="H16" s="121"/>
      <c r="I16" s="147">
        <v>0</v>
      </c>
      <c r="J16" s="121"/>
      <c r="K16" s="121">
        <v>-6682586361</v>
      </c>
      <c r="L16" s="121"/>
      <c r="M16" s="121">
        <v>0</v>
      </c>
      <c r="N16" s="121"/>
      <c r="O16" s="121">
        <v>0</v>
      </c>
      <c r="P16" s="121"/>
      <c r="Q16" s="121">
        <v>0</v>
      </c>
      <c r="R16" s="121"/>
      <c r="S16" s="121">
        <v>0</v>
      </c>
      <c r="T16" s="121"/>
      <c r="U16" s="121">
        <v>0</v>
      </c>
      <c r="V16" s="121"/>
      <c r="W16" s="121">
        <v>0</v>
      </c>
      <c r="X16" s="121"/>
      <c r="Y16" s="146">
        <f>SUM(S16:W16)</f>
        <v>0</v>
      </c>
      <c r="Z16" s="121"/>
      <c r="AA16" s="146">
        <f>SUM(Y16,G16:Q16)</f>
        <v>742088013</v>
      </c>
      <c r="AB16" s="121"/>
      <c r="AC16" s="121">
        <v>0</v>
      </c>
      <c r="AD16" s="121"/>
      <c r="AE16" s="121">
        <f t="shared" ref="AE16" si="0">SUM(AA16:AC16)</f>
        <v>742088013</v>
      </c>
    </row>
    <row r="17" spans="1:31" ht="16.5" customHeight="1" x14ac:dyDescent="0.75">
      <c r="A17" s="83" t="s">
        <v>157</v>
      </c>
      <c r="G17" s="147">
        <v>1035772955</v>
      </c>
      <c r="H17" s="147"/>
      <c r="I17" s="147" t="s">
        <v>20</v>
      </c>
      <c r="J17" s="137"/>
      <c r="K17" s="147">
        <v>-830961955</v>
      </c>
      <c r="L17" s="137"/>
      <c r="M17" s="147">
        <v>0</v>
      </c>
      <c r="N17" s="137"/>
      <c r="O17" s="147">
        <v>0</v>
      </c>
      <c r="P17" s="121"/>
      <c r="Q17" s="44">
        <v>0</v>
      </c>
      <c r="R17" s="44"/>
      <c r="S17" s="44">
        <v>0</v>
      </c>
      <c r="T17" s="44"/>
      <c r="U17" s="44">
        <v>0</v>
      </c>
      <c r="V17" s="44"/>
      <c r="W17" s="44">
        <v>0</v>
      </c>
      <c r="X17" s="44"/>
      <c r="Y17" s="146">
        <f>SUM(S17:W17)</f>
        <v>0</v>
      </c>
      <c r="Z17" s="44"/>
      <c r="AA17" s="146">
        <f>SUM(Y17,G17:Q17)</f>
        <v>204811000</v>
      </c>
      <c r="AB17" s="44"/>
      <c r="AC17" s="44">
        <v>0</v>
      </c>
      <c r="AD17" s="44"/>
      <c r="AE17" s="121">
        <f>SUM(AA17:AC17)</f>
        <v>204811000</v>
      </c>
    </row>
    <row r="18" spans="1:31" ht="16.5" customHeight="1" x14ac:dyDescent="0.75">
      <c r="A18" s="83" t="s">
        <v>238</v>
      </c>
      <c r="G18" s="147"/>
      <c r="H18" s="147"/>
      <c r="I18" s="147"/>
      <c r="J18" s="137"/>
      <c r="K18" s="147"/>
      <c r="L18" s="137"/>
      <c r="M18" s="147"/>
      <c r="N18" s="137"/>
      <c r="O18" s="147"/>
      <c r="P18" s="121"/>
      <c r="Q18" s="44"/>
      <c r="R18" s="44"/>
      <c r="S18" s="44"/>
      <c r="T18" s="44"/>
      <c r="U18" s="44"/>
      <c r="V18" s="44"/>
      <c r="W18" s="44"/>
      <c r="X18" s="44"/>
      <c r="Y18" s="146"/>
      <c r="Z18" s="44"/>
      <c r="AA18" s="146"/>
      <c r="AB18" s="44"/>
      <c r="AC18" s="44"/>
      <c r="AD18" s="44"/>
      <c r="AE18" s="121"/>
    </row>
    <row r="19" spans="1:31" ht="16.5" customHeight="1" x14ac:dyDescent="0.75">
      <c r="B19" s="83" t="s">
        <v>239</v>
      </c>
      <c r="G19" s="209">
        <v>0</v>
      </c>
      <c r="H19" s="147"/>
      <c r="I19" s="209">
        <v>0</v>
      </c>
      <c r="J19" s="137"/>
      <c r="K19" s="209">
        <v>0</v>
      </c>
      <c r="L19" s="137"/>
      <c r="M19" s="209">
        <v>0</v>
      </c>
      <c r="N19" s="137"/>
      <c r="O19" s="209">
        <v>0</v>
      </c>
      <c r="P19" s="121"/>
      <c r="Q19" s="118">
        <v>-481056894</v>
      </c>
      <c r="R19" s="44"/>
      <c r="S19" s="118">
        <v>529160</v>
      </c>
      <c r="T19" s="44"/>
      <c r="U19" s="118">
        <v>-476297</v>
      </c>
      <c r="V19" s="44"/>
      <c r="W19" s="118">
        <v>41407852</v>
      </c>
      <c r="X19" s="44"/>
      <c r="Y19" s="148">
        <f>SUM(S19:W19)</f>
        <v>41460715</v>
      </c>
      <c r="Z19" s="44"/>
      <c r="AA19" s="148">
        <f>SUM(Y19,G19:Q19)</f>
        <v>-439596179</v>
      </c>
      <c r="AB19" s="44"/>
      <c r="AC19" s="118">
        <v>0</v>
      </c>
      <c r="AD19" s="44"/>
      <c r="AE19" s="124">
        <f>SUM(AA19:AC19)</f>
        <v>-439596179</v>
      </c>
    </row>
    <row r="20" spans="1:31" ht="16.5" customHeight="1" x14ac:dyDescent="0.75">
      <c r="A20" s="79"/>
      <c r="B20" s="79"/>
      <c r="G20" s="121"/>
      <c r="H20" s="121"/>
      <c r="I20" s="121"/>
      <c r="K20" s="121"/>
      <c r="M20" s="121"/>
      <c r="N20" s="83"/>
      <c r="O20" s="146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</row>
    <row r="21" spans="1:31" ht="16.5" customHeight="1" thickBot="1" x14ac:dyDescent="0.8">
      <c r="A21" s="79" t="s">
        <v>159</v>
      </c>
      <c r="G21" s="149">
        <v>10594091201</v>
      </c>
      <c r="H21" s="121"/>
      <c r="I21" s="149">
        <v>612679954</v>
      </c>
      <c r="J21" s="121"/>
      <c r="K21" s="149">
        <v>-8776721033</v>
      </c>
      <c r="L21" s="121"/>
      <c r="M21" s="149">
        <v>41479200</v>
      </c>
      <c r="N21" s="121"/>
      <c r="O21" s="149">
        <v>56845152</v>
      </c>
      <c r="P21" s="121"/>
      <c r="Q21" s="149">
        <v>-2016996282</v>
      </c>
      <c r="R21" s="121"/>
      <c r="S21" s="149">
        <v>238080897</v>
      </c>
      <c r="T21" s="121"/>
      <c r="U21" s="149">
        <v>-78516926</v>
      </c>
      <c r="V21" s="121"/>
      <c r="W21" s="149">
        <v>-64811457</v>
      </c>
      <c r="X21" s="121"/>
      <c r="Y21" s="149">
        <f>SUM(Y15:Y20)</f>
        <v>94752514</v>
      </c>
      <c r="Z21" s="121"/>
      <c r="AA21" s="149">
        <f>SUM(AA15:AA20)</f>
        <v>606130706</v>
      </c>
      <c r="AB21" s="121"/>
      <c r="AC21" s="149">
        <f>SUM(AC15:AC20)</f>
        <v>0</v>
      </c>
      <c r="AD21" s="121"/>
      <c r="AE21" s="149">
        <f>SUM(AE15:AE20)</f>
        <v>606130706</v>
      </c>
    </row>
    <row r="22" spans="1:31" ht="16.5" customHeight="1" thickTop="1" x14ac:dyDescent="0.75">
      <c r="A22" s="79"/>
      <c r="B22" s="79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</row>
    <row r="23" spans="1:31" ht="16.5" customHeight="1" x14ac:dyDescent="0.75">
      <c r="A23" s="79"/>
      <c r="B23" s="79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</row>
    <row r="24" spans="1:31" ht="16.5" customHeight="1" x14ac:dyDescent="0.75">
      <c r="A24" s="79" t="s">
        <v>160</v>
      </c>
      <c r="B24" s="79"/>
      <c r="G24" s="120">
        <v>10594091201</v>
      </c>
      <c r="H24" s="121"/>
      <c r="I24" s="120">
        <v>612679954</v>
      </c>
      <c r="J24" s="121"/>
      <c r="K24" s="120">
        <v>-8776721033</v>
      </c>
      <c r="L24" s="121"/>
      <c r="M24" s="120">
        <v>41479200</v>
      </c>
      <c r="N24" s="121"/>
      <c r="O24" s="120">
        <v>56845152</v>
      </c>
      <c r="P24" s="121"/>
      <c r="Q24" s="120">
        <v>-2016996282</v>
      </c>
      <c r="R24" s="121"/>
      <c r="S24" s="120">
        <v>238080897</v>
      </c>
      <c r="T24" s="121"/>
      <c r="U24" s="120">
        <v>-78516926</v>
      </c>
      <c r="V24" s="121"/>
      <c r="W24" s="120">
        <v>-64811457</v>
      </c>
      <c r="X24" s="121"/>
      <c r="Y24" s="150">
        <f>SUM(S24:W24)</f>
        <v>94752514</v>
      </c>
      <c r="Z24" s="121"/>
      <c r="AA24" s="151">
        <f>SUM(G24:Q24)+Y24</f>
        <v>606130706</v>
      </c>
      <c r="AB24" s="121"/>
      <c r="AC24" s="120">
        <v>0</v>
      </c>
      <c r="AD24" s="121"/>
      <c r="AE24" s="120">
        <f>SUM(AA24:AC24)</f>
        <v>606130706</v>
      </c>
    </row>
    <row r="25" spans="1:31" ht="16.5" customHeight="1" x14ac:dyDescent="0.75">
      <c r="A25" s="83" t="s">
        <v>157</v>
      </c>
      <c r="B25" s="79"/>
      <c r="E25" s="137" t="s">
        <v>161</v>
      </c>
      <c r="G25" s="120">
        <v>1397083500</v>
      </c>
      <c r="H25" s="121"/>
      <c r="I25" s="114">
        <v>0</v>
      </c>
      <c r="J25" s="121"/>
      <c r="K25" s="120">
        <v>-1299146400</v>
      </c>
      <c r="L25" s="121"/>
      <c r="M25" s="114">
        <v>0</v>
      </c>
      <c r="N25" s="121"/>
      <c r="O25" s="120">
        <v>0</v>
      </c>
      <c r="P25" s="121"/>
      <c r="Q25" s="120">
        <v>0</v>
      </c>
      <c r="R25" s="121"/>
      <c r="S25" s="120">
        <v>0</v>
      </c>
      <c r="T25" s="121"/>
      <c r="U25" s="120">
        <v>0</v>
      </c>
      <c r="V25" s="121"/>
      <c r="W25" s="120">
        <v>0</v>
      </c>
      <c r="X25" s="121"/>
      <c r="Y25" s="150">
        <f>SUM(S25:W25)</f>
        <v>0</v>
      </c>
      <c r="Z25" s="121"/>
      <c r="AA25" s="151">
        <f>SUM(G25:Q25)+Y25</f>
        <v>97937100</v>
      </c>
      <c r="AB25" s="121"/>
      <c r="AC25" s="120">
        <v>0</v>
      </c>
      <c r="AD25" s="121"/>
      <c r="AE25" s="120">
        <f t="shared" ref="AE25:AE28" si="1">SUM(AA25:AC25)</f>
        <v>97937100</v>
      </c>
    </row>
    <row r="26" spans="1:31" ht="16.5" customHeight="1" x14ac:dyDescent="0.75">
      <c r="A26" s="83" t="s">
        <v>162</v>
      </c>
      <c r="B26" s="79"/>
      <c r="E26" s="137" t="s">
        <v>163</v>
      </c>
      <c r="G26" s="120">
        <v>367012446</v>
      </c>
      <c r="H26" s="121"/>
      <c r="I26" s="114" t="s">
        <v>20</v>
      </c>
      <c r="J26" s="121"/>
      <c r="K26" s="120">
        <v>-330311201</v>
      </c>
      <c r="L26" s="121"/>
      <c r="M26" s="114">
        <v>0</v>
      </c>
      <c r="N26" s="121"/>
      <c r="O26" s="120">
        <v>0</v>
      </c>
      <c r="P26" s="121"/>
      <c r="Q26" s="120">
        <v>0</v>
      </c>
      <c r="R26" s="121"/>
      <c r="S26" s="120">
        <v>0</v>
      </c>
      <c r="T26" s="121"/>
      <c r="U26" s="120">
        <v>0</v>
      </c>
      <c r="V26" s="121"/>
      <c r="W26" s="120">
        <v>0</v>
      </c>
      <c r="X26" s="121"/>
      <c r="Y26" s="150">
        <f>SUM(S26:W26)</f>
        <v>0</v>
      </c>
      <c r="Z26" s="121"/>
      <c r="AA26" s="151">
        <f>SUM(G26:Q26)+Y26</f>
        <v>36701245</v>
      </c>
      <c r="AB26" s="121"/>
      <c r="AC26" s="120">
        <v>0</v>
      </c>
      <c r="AD26" s="121"/>
      <c r="AE26" s="120">
        <f t="shared" si="1"/>
        <v>36701245</v>
      </c>
    </row>
    <row r="27" spans="1:31" ht="16.5" customHeight="1" x14ac:dyDescent="0.75">
      <c r="A27" s="83" t="s">
        <v>240</v>
      </c>
      <c r="B27" s="79"/>
      <c r="E27" s="137"/>
      <c r="G27" s="120"/>
      <c r="H27" s="121"/>
      <c r="I27" s="114"/>
      <c r="J27" s="121"/>
      <c r="K27" s="120"/>
      <c r="L27" s="121"/>
      <c r="M27" s="114"/>
      <c r="N27" s="121"/>
      <c r="O27" s="120"/>
      <c r="P27" s="121"/>
      <c r="Q27" s="120"/>
      <c r="R27" s="121"/>
      <c r="S27" s="120"/>
      <c r="T27" s="121"/>
      <c r="U27" s="120"/>
      <c r="V27" s="121"/>
      <c r="W27" s="120"/>
      <c r="X27" s="121"/>
      <c r="Y27" s="150"/>
      <c r="Z27" s="121"/>
      <c r="AA27" s="151"/>
      <c r="AB27" s="121"/>
      <c r="AC27" s="120"/>
      <c r="AD27" s="121"/>
      <c r="AE27" s="120"/>
    </row>
    <row r="28" spans="1:31" ht="16.5" customHeight="1" x14ac:dyDescent="0.75">
      <c r="B28" s="83" t="s">
        <v>239</v>
      </c>
      <c r="E28" s="137"/>
      <c r="G28" s="40">
        <v>0</v>
      </c>
      <c r="H28" s="121"/>
      <c r="I28" s="40">
        <v>0</v>
      </c>
      <c r="J28" s="121"/>
      <c r="K28" s="40">
        <v>0</v>
      </c>
      <c r="L28" s="121"/>
      <c r="M28" s="40">
        <v>0</v>
      </c>
      <c r="N28" s="121"/>
      <c r="O28" s="40">
        <v>0</v>
      </c>
      <c r="P28" s="121"/>
      <c r="Q28" s="40">
        <v>-248052440</v>
      </c>
      <c r="R28" s="121"/>
      <c r="S28" s="40">
        <v>4129344</v>
      </c>
      <c r="T28" s="121"/>
      <c r="U28" s="40">
        <v>-30172398</v>
      </c>
      <c r="V28" s="121"/>
      <c r="W28" s="40">
        <v>71687809</v>
      </c>
      <c r="X28" s="121"/>
      <c r="Y28" s="40">
        <f>SUM(S28:W28)</f>
        <v>45644755</v>
      </c>
      <c r="Z28" s="121"/>
      <c r="AA28" s="40">
        <f>SUM(G28:Q28)+Y28</f>
        <v>-202407685</v>
      </c>
      <c r="AB28" s="121"/>
      <c r="AC28" s="40">
        <v>0</v>
      </c>
      <c r="AD28" s="121"/>
      <c r="AE28" s="40">
        <f t="shared" si="1"/>
        <v>-202407685</v>
      </c>
    </row>
    <row r="29" spans="1:31" ht="16.5" customHeight="1" x14ac:dyDescent="0.75">
      <c r="A29" s="79"/>
      <c r="B29" s="79"/>
      <c r="G29" s="74"/>
      <c r="H29" s="121"/>
      <c r="I29" s="74"/>
      <c r="K29" s="74"/>
      <c r="M29" s="74"/>
      <c r="N29" s="83"/>
      <c r="O29" s="74"/>
      <c r="P29" s="121"/>
      <c r="Q29" s="74"/>
      <c r="R29" s="121"/>
      <c r="S29" s="74"/>
      <c r="T29" s="121"/>
      <c r="U29" s="74"/>
      <c r="V29" s="121"/>
      <c r="W29" s="74"/>
      <c r="X29" s="121"/>
      <c r="Y29" s="74"/>
      <c r="Z29" s="121"/>
      <c r="AA29" s="74"/>
      <c r="AB29" s="121"/>
      <c r="AC29" s="74"/>
      <c r="AD29" s="121"/>
      <c r="AE29" s="74"/>
    </row>
    <row r="30" spans="1:31" ht="16.5" customHeight="1" thickBot="1" x14ac:dyDescent="0.8">
      <c r="A30" s="79" t="s">
        <v>164</v>
      </c>
      <c r="G30" s="152">
        <f>SUM(G24:G29)</f>
        <v>12358187147</v>
      </c>
      <c r="H30" s="121"/>
      <c r="I30" s="152">
        <f>SUM(I24:I29)</f>
        <v>612679954</v>
      </c>
      <c r="J30" s="121"/>
      <c r="K30" s="152">
        <f>SUM(K24:K29)</f>
        <v>-10406178634</v>
      </c>
      <c r="L30" s="121"/>
      <c r="M30" s="152">
        <f>SUM(M24:M29)</f>
        <v>41479200</v>
      </c>
      <c r="N30" s="121"/>
      <c r="O30" s="152">
        <f>SUM(O24:O29)</f>
        <v>56845152</v>
      </c>
      <c r="P30" s="121"/>
      <c r="Q30" s="152">
        <f>SUM(Q24:Q29)</f>
        <v>-2265048722</v>
      </c>
      <c r="R30" s="121"/>
      <c r="S30" s="152">
        <v>242210241</v>
      </c>
      <c r="T30" s="121"/>
      <c r="U30" s="152">
        <f>SUM(U24:U29)</f>
        <v>-108689324</v>
      </c>
      <c r="V30" s="121"/>
      <c r="W30" s="152">
        <v>6876352</v>
      </c>
      <c r="X30" s="121"/>
      <c r="Y30" s="152">
        <f>SUM(Y24:Y29)</f>
        <v>140397269</v>
      </c>
      <c r="Z30" s="121"/>
      <c r="AA30" s="152">
        <f>SUM(AA24:AA29)</f>
        <v>538361366</v>
      </c>
      <c r="AB30" s="121"/>
      <c r="AC30" s="152">
        <f>SUM(AC24:AC29)</f>
        <v>0</v>
      </c>
      <c r="AD30" s="121"/>
      <c r="AE30" s="152">
        <f>SUM(AE24:AE29)</f>
        <v>538361366</v>
      </c>
    </row>
    <row r="31" spans="1:31" ht="16.5" customHeight="1" thickTop="1" x14ac:dyDescent="0.75">
      <c r="A31" s="79"/>
      <c r="B31" s="79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</row>
    <row r="32" spans="1:31" ht="16.5" customHeight="1" x14ac:dyDescent="0.75">
      <c r="A32" s="79"/>
      <c r="B32" s="79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</row>
    <row r="33" spans="1:31" ht="16.5" customHeight="1" x14ac:dyDescent="0.75">
      <c r="A33" s="79"/>
      <c r="B33" s="79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</row>
    <row r="34" spans="1:31" ht="16.5" customHeight="1" x14ac:dyDescent="0.75">
      <c r="A34" s="79"/>
      <c r="B34" s="79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</row>
    <row r="35" spans="1:31" ht="16.5" customHeight="1" x14ac:dyDescent="0.75">
      <c r="A35" s="79"/>
      <c r="B35" s="79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</row>
    <row r="36" spans="1:31" ht="16.5" customHeight="1" x14ac:dyDescent="0.75">
      <c r="A36" s="79"/>
      <c r="B36" s="79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</row>
    <row r="37" spans="1:31" ht="16.5" customHeight="1" x14ac:dyDescent="0.75">
      <c r="A37" s="79"/>
      <c r="B37" s="79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</row>
    <row r="38" spans="1:31" ht="16.5" customHeight="1" x14ac:dyDescent="0.75">
      <c r="A38" s="79"/>
      <c r="B38" s="79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</row>
    <row r="39" spans="1:31" ht="16.5" customHeight="1" x14ac:dyDescent="0.75">
      <c r="A39" s="79"/>
      <c r="B39" s="79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</row>
    <row r="40" spans="1:31" ht="16.5" customHeight="1" x14ac:dyDescent="0.75">
      <c r="A40" s="79"/>
      <c r="B40" s="79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</row>
    <row r="41" spans="1:31" ht="16.5" customHeight="1" x14ac:dyDescent="0.75">
      <c r="A41" s="79"/>
      <c r="B41" s="79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</row>
    <row r="42" spans="1:31" ht="16.5" customHeight="1" x14ac:dyDescent="0.75">
      <c r="A42" s="79"/>
      <c r="B42" s="79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</row>
    <row r="43" spans="1:31" ht="16.5" customHeight="1" x14ac:dyDescent="0.75">
      <c r="A43" s="79"/>
      <c r="B43" s="79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</row>
    <row r="44" spans="1:31" ht="16.5" customHeight="1" x14ac:dyDescent="0.75">
      <c r="A44" s="79"/>
      <c r="B44" s="79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</row>
    <row r="45" spans="1:31" ht="16.5" customHeight="1" x14ac:dyDescent="0.75">
      <c r="A45" s="79"/>
      <c r="B45" s="79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</row>
    <row r="46" spans="1:31" ht="16.5" customHeight="1" x14ac:dyDescent="0.75">
      <c r="A46" s="79"/>
      <c r="B46" s="79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</row>
    <row r="47" spans="1:31" ht="16.5" customHeight="1" x14ac:dyDescent="0.75">
      <c r="A47" s="79"/>
      <c r="B47" s="79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</row>
    <row r="48" spans="1:31" ht="16.5" customHeight="1" x14ac:dyDescent="0.75">
      <c r="A48" s="79"/>
      <c r="B48" s="79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</row>
    <row r="49" spans="1:31" ht="16.5" customHeight="1" x14ac:dyDescent="0.75">
      <c r="A49" s="79"/>
      <c r="B49" s="79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</row>
    <row r="50" spans="1:31" ht="16.5" customHeight="1" x14ac:dyDescent="0.75">
      <c r="A50" s="79"/>
      <c r="B50" s="79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</row>
    <row r="51" spans="1:31" ht="22" customHeight="1" x14ac:dyDescent="0.75">
      <c r="A51" s="138" t="str">
        <f>'Eng 8'!A69</f>
        <v>The notes are an integral part of these consolidated and separate financial statements.</v>
      </c>
      <c r="B51" s="138"/>
      <c r="C51" s="138"/>
      <c r="D51" s="138"/>
      <c r="E51" s="138"/>
      <c r="F51" s="138"/>
      <c r="G51" s="124"/>
      <c r="H51" s="124"/>
      <c r="I51" s="124"/>
      <c r="J51" s="138"/>
      <c r="K51" s="138"/>
      <c r="L51" s="138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</row>
  </sheetData>
  <mergeCells count="4">
    <mergeCell ref="G6:AE6"/>
    <mergeCell ref="S7:Y7"/>
    <mergeCell ref="O8:Q8"/>
    <mergeCell ref="S8:W8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1D87-8E84-41E7-BF23-C081B3B6A730}">
  <sheetPr>
    <tabColor rgb="FFFBD3D6"/>
  </sheetPr>
  <dimension ref="A1:Y44"/>
  <sheetViews>
    <sheetView zoomScale="85" zoomScaleNormal="85" zoomScaleSheetLayoutView="100" workbookViewId="0">
      <selection activeCell="D17" sqref="D17"/>
    </sheetView>
  </sheetViews>
  <sheetFormatPr defaultColWidth="9.09765625" defaultRowHeight="16.5" customHeight="1" x14ac:dyDescent="0.75"/>
  <cols>
    <col min="1" max="3" width="1.59765625" style="83" customWidth="1"/>
    <col min="4" max="4" width="39.296875" style="83" customWidth="1"/>
    <col min="5" max="5" width="6.09765625" style="97" customWidth="1"/>
    <col min="6" max="6" width="1" style="103" customWidth="1"/>
    <col min="7" max="7" width="13.3984375" style="103" customWidth="1"/>
    <col min="8" max="8" width="1" style="103" customWidth="1"/>
    <col min="9" max="9" width="13" style="103" customWidth="1"/>
    <col min="10" max="10" width="0.69921875" style="103" customWidth="1"/>
    <col min="11" max="11" width="15" style="103" bestFit="1" customWidth="1"/>
    <col min="12" max="12" width="1" style="103" customWidth="1"/>
    <col min="13" max="13" width="13.59765625" style="103" bestFit="1" customWidth="1"/>
    <col min="14" max="14" width="1" style="83" customWidth="1"/>
    <col min="15" max="15" width="12.8984375" style="103" customWidth="1"/>
    <col min="16" max="16" width="1" style="103" customWidth="1"/>
    <col min="17" max="17" width="14" style="103" customWidth="1"/>
    <col min="18" max="18" width="1" style="103" customWidth="1"/>
    <col min="19" max="19" width="12.296875" style="103" customWidth="1"/>
    <col min="20" max="20" width="1" style="103" customWidth="1"/>
    <col min="21" max="21" width="22" style="103" customWidth="1"/>
    <col min="22" max="22" width="1" style="103" customWidth="1"/>
    <col min="23" max="23" width="12" style="103" bestFit="1" customWidth="1"/>
    <col min="24" max="24" width="1" style="103" customWidth="1"/>
    <col min="25" max="25" width="12.59765625" style="83" bestFit="1" customWidth="1"/>
    <col min="26" max="16384" width="9.09765625" style="83"/>
  </cols>
  <sheetData>
    <row r="1" spans="1:25" ht="16.5" customHeight="1" x14ac:dyDescent="0.75">
      <c r="A1" s="79" t="s">
        <v>0</v>
      </c>
      <c r="B1" s="79"/>
      <c r="C1" s="79"/>
      <c r="E1" s="137"/>
      <c r="F1" s="81"/>
      <c r="G1" s="81"/>
      <c r="H1" s="81"/>
      <c r="I1" s="81"/>
      <c r="J1" s="81"/>
      <c r="K1" s="81"/>
      <c r="L1" s="81"/>
      <c r="M1" s="81"/>
      <c r="O1" s="83"/>
      <c r="P1" s="83"/>
      <c r="Q1" s="83"/>
      <c r="R1" s="83"/>
      <c r="S1" s="83"/>
      <c r="T1" s="83"/>
      <c r="U1" s="83"/>
      <c r="V1" s="83"/>
      <c r="W1" s="83"/>
      <c r="X1" s="81"/>
      <c r="Y1" s="80"/>
    </row>
    <row r="2" spans="1:25" ht="16.5" customHeight="1" x14ac:dyDescent="0.75">
      <c r="A2" s="79" t="s">
        <v>123</v>
      </c>
      <c r="C2" s="137"/>
      <c r="E2" s="137"/>
      <c r="F2" s="81"/>
      <c r="G2" s="81"/>
      <c r="H2" s="81"/>
      <c r="I2" s="81"/>
      <c r="J2" s="81"/>
      <c r="K2" s="81"/>
      <c r="L2" s="81"/>
      <c r="M2" s="81"/>
      <c r="O2" s="83"/>
      <c r="P2" s="83"/>
      <c r="Q2" s="83"/>
      <c r="R2" s="83"/>
      <c r="S2" s="83"/>
      <c r="T2" s="83"/>
      <c r="U2" s="83"/>
      <c r="V2" s="83"/>
      <c r="W2" s="83"/>
      <c r="X2" s="81"/>
    </row>
    <row r="3" spans="1:25" ht="16.5" customHeight="1" x14ac:dyDescent="0.75">
      <c r="A3" s="84" t="s">
        <v>89</v>
      </c>
      <c r="B3" s="85"/>
      <c r="C3" s="85"/>
      <c r="D3" s="221"/>
      <c r="E3" s="153"/>
      <c r="F3" s="87"/>
      <c r="G3" s="87"/>
      <c r="H3" s="87"/>
      <c r="I3" s="87"/>
      <c r="J3" s="87"/>
      <c r="K3" s="87"/>
      <c r="L3" s="87"/>
      <c r="M3" s="87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87"/>
      <c r="Y3" s="138"/>
    </row>
    <row r="4" spans="1:25" ht="16.5" customHeight="1" x14ac:dyDescent="0.75">
      <c r="A4" s="79"/>
      <c r="B4" s="79"/>
      <c r="C4" s="79"/>
      <c r="D4" s="93"/>
      <c r="E4" s="137"/>
      <c r="F4" s="81"/>
      <c r="G4" s="81"/>
      <c r="H4" s="81"/>
      <c r="I4" s="81"/>
      <c r="J4" s="81"/>
      <c r="K4" s="81"/>
      <c r="L4" s="81"/>
      <c r="M4" s="81"/>
      <c r="O4" s="83"/>
      <c r="P4" s="83"/>
      <c r="Q4" s="83"/>
      <c r="R4" s="83"/>
      <c r="S4" s="83"/>
      <c r="T4" s="83"/>
      <c r="U4" s="83"/>
      <c r="V4" s="83"/>
      <c r="W4" s="83"/>
      <c r="X4" s="81"/>
    </row>
    <row r="5" spans="1:25" ht="16.5" customHeight="1" x14ac:dyDescent="0.75">
      <c r="A5" s="79"/>
      <c r="B5" s="79"/>
      <c r="C5" s="79"/>
      <c r="D5" s="93"/>
      <c r="E5" s="137"/>
      <c r="F5" s="81"/>
      <c r="G5" s="81"/>
      <c r="H5" s="81"/>
      <c r="I5" s="81"/>
      <c r="J5" s="81"/>
      <c r="K5" s="81"/>
      <c r="L5" s="81"/>
      <c r="M5" s="81"/>
      <c r="O5" s="83"/>
      <c r="P5" s="83"/>
      <c r="Q5" s="83"/>
      <c r="R5" s="83"/>
      <c r="S5" s="83"/>
      <c r="T5" s="83"/>
      <c r="U5" s="83"/>
      <c r="V5" s="83"/>
      <c r="W5" s="83"/>
      <c r="X5" s="81"/>
    </row>
    <row r="6" spans="1:25" ht="16.5" customHeight="1" x14ac:dyDescent="0.75">
      <c r="A6" s="79"/>
      <c r="B6" s="79"/>
      <c r="C6" s="79"/>
      <c r="D6" s="93"/>
      <c r="E6" s="93"/>
      <c r="F6" s="83"/>
      <c r="G6" s="230" t="s">
        <v>165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</row>
    <row r="7" spans="1:25" ht="16.5" customHeight="1" x14ac:dyDescent="0.75">
      <c r="A7" s="79"/>
      <c r="B7" s="79"/>
      <c r="C7" s="79"/>
      <c r="D7" s="93"/>
      <c r="E7" s="93"/>
      <c r="F7" s="8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231" t="s">
        <v>83</v>
      </c>
      <c r="T7" s="231"/>
      <c r="U7" s="231"/>
      <c r="V7" s="231"/>
      <c r="W7" s="231"/>
      <c r="X7" s="93"/>
      <c r="Y7" s="93"/>
    </row>
    <row r="8" spans="1:25" ht="16.5" customHeight="1" x14ac:dyDescent="0.75">
      <c r="A8" s="79"/>
      <c r="B8" s="79"/>
      <c r="C8" s="79"/>
      <c r="D8" s="93"/>
      <c r="E8" s="93"/>
      <c r="F8" s="83"/>
      <c r="G8" s="93"/>
      <c r="H8" s="93"/>
      <c r="I8" s="93"/>
      <c r="J8" s="93"/>
      <c r="K8" s="93"/>
      <c r="L8" s="93"/>
      <c r="M8" s="93"/>
      <c r="N8" s="93"/>
      <c r="O8" s="232" t="s">
        <v>125</v>
      </c>
      <c r="P8" s="232"/>
      <c r="Q8" s="232"/>
      <c r="R8" s="93"/>
      <c r="S8" s="230" t="s">
        <v>126</v>
      </c>
      <c r="T8" s="230"/>
      <c r="U8" s="230"/>
      <c r="V8" s="93"/>
      <c r="W8" s="93"/>
      <c r="X8" s="93"/>
      <c r="Y8" s="93"/>
    </row>
    <row r="9" spans="1:25" ht="16.5" customHeight="1" x14ac:dyDescent="0.75">
      <c r="A9" s="79"/>
      <c r="B9" s="79"/>
      <c r="C9" s="79"/>
      <c r="D9" s="93"/>
      <c r="O9" s="83"/>
      <c r="P9" s="83"/>
      <c r="Q9" s="83"/>
      <c r="R9" s="140"/>
      <c r="S9" s="139"/>
      <c r="T9" s="139"/>
      <c r="U9" s="139" t="s">
        <v>127</v>
      </c>
      <c r="V9" s="140"/>
      <c r="W9" s="140"/>
      <c r="X9" s="139"/>
      <c r="Y9" s="103"/>
    </row>
    <row r="10" spans="1:25" ht="16.5" customHeight="1" x14ac:dyDescent="0.75">
      <c r="A10" s="79"/>
      <c r="B10" s="79"/>
      <c r="C10" s="79"/>
      <c r="D10" s="93"/>
      <c r="E10" s="140"/>
      <c r="F10" s="83"/>
      <c r="G10" s="139" t="s">
        <v>128</v>
      </c>
      <c r="H10" s="83"/>
      <c r="I10" s="139"/>
      <c r="J10" s="139"/>
      <c r="K10" s="139"/>
      <c r="L10" s="83"/>
      <c r="M10" s="83"/>
      <c r="S10" s="139" t="s">
        <v>11</v>
      </c>
      <c r="T10" s="139"/>
      <c r="U10" s="139" t="s">
        <v>129</v>
      </c>
      <c r="W10" s="141" t="s">
        <v>131</v>
      </c>
      <c r="X10" s="139"/>
    </row>
    <row r="11" spans="1:25" ht="16.5" customHeight="1" x14ac:dyDescent="0.75">
      <c r="A11" s="79"/>
      <c r="B11" s="79"/>
      <c r="C11" s="79"/>
      <c r="D11" s="93"/>
      <c r="E11" s="140"/>
      <c r="F11" s="139"/>
      <c r="G11" s="139" t="s">
        <v>166</v>
      </c>
      <c r="H11" s="139"/>
      <c r="I11" s="139" t="s">
        <v>134</v>
      </c>
      <c r="J11" s="139"/>
      <c r="K11" s="139" t="s">
        <v>135</v>
      </c>
      <c r="L11" s="139"/>
      <c r="M11" s="139" t="s">
        <v>136</v>
      </c>
      <c r="O11" s="139" t="s">
        <v>137</v>
      </c>
      <c r="P11" s="139"/>
      <c r="S11" s="139" t="s">
        <v>138</v>
      </c>
      <c r="T11" s="139"/>
      <c r="U11" s="139" t="s">
        <v>139</v>
      </c>
      <c r="W11" s="141" t="s">
        <v>141</v>
      </c>
      <c r="X11" s="139"/>
      <c r="Y11" s="139" t="s">
        <v>144</v>
      </c>
    </row>
    <row r="12" spans="1:25" ht="16.5" customHeight="1" x14ac:dyDescent="0.75">
      <c r="A12" s="79"/>
      <c r="B12" s="79"/>
      <c r="C12" s="79"/>
      <c r="D12" s="93"/>
      <c r="E12" s="140"/>
      <c r="F12" s="139"/>
      <c r="G12" s="139" t="s">
        <v>145</v>
      </c>
      <c r="H12" s="139"/>
      <c r="I12" s="139" t="s">
        <v>145</v>
      </c>
      <c r="J12" s="139"/>
      <c r="K12" s="139" t="s">
        <v>145</v>
      </c>
      <c r="L12" s="139"/>
      <c r="M12" s="139" t="s">
        <v>146</v>
      </c>
      <c r="O12" s="139" t="s">
        <v>147</v>
      </c>
      <c r="P12" s="139"/>
      <c r="Q12" s="139" t="s">
        <v>82</v>
      </c>
      <c r="R12" s="139"/>
      <c r="S12" s="80" t="s">
        <v>148</v>
      </c>
      <c r="T12" s="139"/>
      <c r="U12" s="80" t="s">
        <v>149</v>
      </c>
      <c r="V12" s="139"/>
      <c r="W12" s="143" t="s">
        <v>151</v>
      </c>
      <c r="X12" s="139"/>
      <c r="Y12" s="139" t="s">
        <v>154</v>
      </c>
    </row>
    <row r="13" spans="1:25" ht="16.5" customHeight="1" x14ac:dyDescent="0.75">
      <c r="E13" s="221" t="s">
        <v>8</v>
      </c>
      <c r="F13" s="139"/>
      <c r="G13" s="144" t="s">
        <v>9</v>
      </c>
      <c r="H13" s="139"/>
      <c r="I13" s="144" t="s">
        <v>9</v>
      </c>
      <c r="J13" s="139"/>
      <c r="K13" s="144" t="s">
        <v>9</v>
      </c>
      <c r="L13" s="139"/>
      <c r="M13" s="144" t="s">
        <v>9</v>
      </c>
      <c r="N13" s="93"/>
      <c r="O13" s="144" t="s">
        <v>9</v>
      </c>
      <c r="P13" s="139"/>
      <c r="Q13" s="144" t="s">
        <v>9</v>
      </c>
      <c r="R13" s="139"/>
      <c r="S13" s="144" t="s">
        <v>9</v>
      </c>
      <c r="T13" s="139"/>
      <c r="U13" s="144" t="s">
        <v>9</v>
      </c>
      <c r="V13" s="139"/>
      <c r="W13" s="144" t="s">
        <v>9</v>
      </c>
      <c r="X13" s="139"/>
      <c r="Y13" s="144" t="s">
        <v>9</v>
      </c>
    </row>
    <row r="14" spans="1:25" ht="16.5" customHeight="1" x14ac:dyDescent="0.75">
      <c r="A14" s="79"/>
      <c r="B14" s="79"/>
      <c r="E14" s="154"/>
      <c r="F14" s="145"/>
      <c r="G14" s="145"/>
      <c r="H14" s="145"/>
      <c r="I14" s="145"/>
      <c r="J14" s="145"/>
      <c r="K14" s="145"/>
      <c r="L14" s="145"/>
      <c r="M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</row>
    <row r="15" spans="1:25" ht="16.5" customHeight="1" x14ac:dyDescent="0.75">
      <c r="A15" s="79" t="s">
        <v>155</v>
      </c>
      <c r="B15" s="79"/>
      <c r="E15" s="155"/>
      <c r="F15" s="121"/>
      <c r="G15" s="121">
        <v>2133643872</v>
      </c>
      <c r="H15" s="121"/>
      <c r="I15" s="121">
        <v>612679954</v>
      </c>
      <c r="J15" s="121"/>
      <c r="K15" s="121">
        <v>-1263172717</v>
      </c>
      <c r="L15" s="121"/>
      <c r="M15" s="121">
        <v>41479200</v>
      </c>
      <c r="O15" s="121">
        <v>56845152</v>
      </c>
      <c r="P15" s="121"/>
      <c r="Q15" s="121">
        <v>-1054111779</v>
      </c>
      <c r="R15" s="121"/>
      <c r="S15" s="121">
        <v>254400</v>
      </c>
      <c r="T15" s="121"/>
      <c r="U15" s="121">
        <v>-78040629</v>
      </c>
      <c r="V15" s="121"/>
      <c r="W15" s="121">
        <f>SUM(S15:U15)</f>
        <v>-77786229</v>
      </c>
      <c r="X15" s="121"/>
      <c r="Y15" s="121">
        <f>SUM(W15,Q15,O15,M15,K15,I15,G15)</f>
        <v>449577453</v>
      </c>
    </row>
    <row r="16" spans="1:25" ht="16.5" customHeight="1" x14ac:dyDescent="0.75">
      <c r="A16" s="83" t="s">
        <v>156</v>
      </c>
      <c r="B16" s="79"/>
      <c r="E16" s="155"/>
      <c r="F16" s="121"/>
      <c r="G16" s="121">
        <v>7424674374</v>
      </c>
      <c r="H16" s="121"/>
      <c r="I16" s="121">
        <v>0</v>
      </c>
      <c r="J16" s="121"/>
      <c r="K16" s="121">
        <v>-6682586361</v>
      </c>
      <c r="L16" s="121"/>
      <c r="M16" s="121">
        <v>0</v>
      </c>
      <c r="O16" s="121">
        <v>0</v>
      </c>
      <c r="P16" s="121"/>
      <c r="Q16" s="121">
        <v>0</v>
      </c>
      <c r="R16" s="121"/>
      <c r="S16" s="121">
        <v>0</v>
      </c>
      <c r="T16" s="121"/>
      <c r="U16" s="121">
        <v>0</v>
      </c>
      <c r="V16" s="121"/>
      <c r="W16" s="121">
        <f>SUM(S16:U16)</f>
        <v>0</v>
      </c>
      <c r="X16" s="121"/>
      <c r="Y16" s="121">
        <f t="shared" ref="Y16:Y18" si="0">SUM(W16,Q16,O16,M16,K16,I16,G16)</f>
        <v>742088013</v>
      </c>
    </row>
    <row r="17" spans="1:25" ht="16.5" customHeight="1" x14ac:dyDescent="0.75">
      <c r="A17" s="83" t="s">
        <v>157</v>
      </c>
      <c r="E17" s="45"/>
      <c r="F17" s="44"/>
      <c r="G17" s="44">
        <v>1035772955</v>
      </c>
      <c r="H17" s="44"/>
      <c r="I17" s="44">
        <v>0</v>
      </c>
      <c r="J17" s="44"/>
      <c r="K17" s="44">
        <v>-830961955</v>
      </c>
      <c r="L17" s="44"/>
      <c r="M17" s="44">
        <v>0</v>
      </c>
      <c r="N17" s="44"/>
      <c r="O17" s="44">
        <v>0</v>
      </c>
      <c r="P17" s="44"/>
      <c r="Q17" s="44">
        <v>0</v>
      </c>
      <c r="R17" s="44"/>
      <c r="S17" s="44">
        <v>0</v>
      </c>
      <c r="T17" s="44"/>
      <c r="U17" s="44">
        <v>0</v>
      </c>
      <c r="V17" s="44"/>
      <c r="W17" s="121">
        <f>SUM(S17:U17)</f>
        <v>0</v>
      </c>
      <c r="X17" s="44"/>
      <c r="Y17" s="121">
        <f t="shared" si="0"/>
        <v>204811000</v>
      </c>
    </row>
    <row r="18" spans="1:25" ht="16.5" customHeight="1" x14ac:dyDescent="0.75">
      <c r="A18" s="83" t="s">
        <v>158</v>
      </c>
      <c r="E18" s="45"/>
      <c r="F18" s="44"/>
      <c r="G18" s="118">
        <v>0</v>
      </c>
      <c r="H18" s="44"/>
      <c r="I18" s="118">
        <v>0</v>
      </c>
      <c r="J18" s="44"/>
      <c r="K18" s="118">
        <v>0</v>
      </c>
      <c r="L18" s="44"/>
      <c r="M18" s="118">
        <v>0</v>
      </c>
      <c r="N18" s="44"/>
      <c r="O18" s="118">
        <v>0</v>
      </c>
      <c r="P18" s="44"/>
      <c r="Q18" s="118">
        <v>-900500177</v>
      </c>
      <c r="R18" s="44"/>
      <c r="S18" s="118">
        <v>529160</v>
      </c>
      <c r="T18" s="44"/>
      <c r="U18" s="118">
        <v>-476297</v>
      </c>
      <c r="V18" s="44"/>
      <c r="W18" s="124">
        <f>SUM(S18:U18)</f>
        <v>52863</v>
      </c>
      <c r="X18" s="44"/>
      <c r="Y18" s="124">
        <f t="shared" si="0"/>
        <v>-900447314</v>
      </c>
    </row>
    <row r="19" spans="1:25" ht="16.5" customHeight="1" x14ac:dyDescent="0.75">
      <c r="A19" s="79"/>
      <c r="B19" s="79"/>
      <c r="E19" s="155"/>
      <c r="F19" s="121"/>
      <c r="G19" s="121"/>
      <c r="H19" s="121"/>
      <c r="I19" s="121"/>
      <c r="J19" s="121"/>
      <c r="K19" s="121"/>
      <c r="L19" s="121"/>
      <c r="M19" s="121"/>
      <c r="N19" s="121"/>
      <c r="O19" s="89"/>
      <c r="P19" s="121"/>
      <c r="Q19" s="121"/>
      <c r="R19" s="121"/>
      <c r="S19" s="121"/>
      <c r="T19" s="121"/>
      <c r="U19" s="121"/>
      <c r="V19" s="121"/>
      <c r="W19" s="121"/>
      <c r="X19" s="83"/>
      <c r="Y19" s="121"/>
    </row>
    <row r="20" spans="1:25" ht="16.5" customHeight="1" thickBot="1" x14ac:dyDescent="0.8">
      <c r="A20" s="79" t="s">
        <v>159</v>
      </c>
      <c r="E20" s="155"/>
      <c r="F20" s="121"/>
      <c r="G20" s="149">
        <f>SUM(G15:G19)</f>
        <v>10594091201</v>
      </c>
      <c r="H20" s="121"/>
      <c r="I20" s="149">
        <f>SUM(I15:I19)</f>
        <v>612679954</v>
      </c>
      <c r="J20" s="121"/>
      <c r="K20" s="149">
        <f>SUM(K15:K19)</f>
        <v>-8776721033</v>
      </c>
      <c r="L20" s="121"/>
      <c r="M20" s="149">
        <f>SUM(M15:M19)</f>
        <v>41479200</v>
      </c>
      <c r="N20" s="121"/>
      <c r="O20" s="149">
        <f>SUM(O15:O19)</f>
        <v>56845152</v>
      </c>
      <c r="P20" s="121"/>
      <c r="Q20" s="149">
        <f>SUM(Q15:Q19)</f>
        <v>-1954611956</v>
      </c>
      <c r="R20" s="121"/>
      <c r="S20" s="149">
        <f>SUM(S15:S19)</f>
        <v>783560</v>
      </c>
      <c r="T20" s="121"/>
      <c r="U20" s="149">
        <f>SUM(U15:U19)</f>
        <v>-78516926</v>
      </c>
      <c r="V20" s="121"/>
      <c r="W20" s="149">
        <f>SUM(W15:W19)</f>
        <v>-77733366</v>
      </c>
      <c r="X20" s="121"/>
      <c r="Y20" s="149">
        <f>SUM(W20,Q20,O20,M20,K20,I20,G20)</f>
        <v>496029152</v>
      </c>
    </row>
    <row r="21" spans="1:25" ht="16.5" customHeight="1" thickTop="1" x14ac:dyDescent="0.75">
      <c r="A21" s="79"/>
      <c r="E21" s="155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</row>
    <row r="22" spans="1:25" ht="16.5" customHeight="1" x14ac:dyDescent="0.75">
      <c r="A22" s="79"/>
      <c r="E22" s="155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</row>
    <row r="23" spans="1:25" ht="16.5" customHeight="1" x14ac:dyDescent="0.75">
      <c r="A23" s="79" t="s">
        <v>160</v>
      </c>
      <c r="B23" s="79"/>
      <c r="E23" s="155"/>
      <c r="F23" s="121"/>
      <c r="G23" s="120">
        <v>10594091201</v>
      </c>
      <c r="H23" s="121"/>
      <c r="I23" s="120">
        <v>612679954</v>
      </c>
      <c r="J23" s="121"/>
      <c r="K23" s="120">
        <v>-8776721033</v>
      </c>
      <c r="L23" s="121"/>
      <c r="M23" s="120">
        <v>41479200</v>
      </c>
      <c r="O23" s="120">
        <v>56845152</v>
      </c>
      <c r="P23" s="121"/>
      <c r="Q23" s="120">
        <v>-1954611956</v>
      </c>
      <c r="R23" s="121"/>
      <c r="S23" s="120">
        <v>783560</v>
      </c>
      <c r="T23" s="121"/>
      <c r="U23" s="120">
        <v>-78516926</v>
      </c>
      <c r="V23" s="121"/>
      <c r="W23" s="120">
        <v>-77733366</v>
      </c>
      <c r="X23" s="121"/>
      <c r="Y23" s="120">
        <f>SUM(W23,Q23,O23,M23,K23,I23,G23)</f>
        <v>496029152</v>
      </c>
    </row>
    <row r="24" spans="1:25" ht="16.5" customHeight="1" x14ac:dyDescent="0.75">
      <c r="A24" s="83" t="s">
        <v>157</v>
      </c>
      <c r="B24" s="79"/>
      <c r="E24" s="137" t="s">
        <v>161</v>
      </c>
      <c r="F24" s="121"/>
      <c r="G24" s="120">
        <v>1397083500</v>
      </c>
      <c r="H24" s="121"/>
      <c r="I24" s="120">
        <v>0</v>
      </c>
      <c r="J24" s="121"/>
      <c r="K24" s="120">
        <v>-1299146400</v>
      </c>
      <c r="L24" s="121"/>
      <c r="M24" s="120">
        <v>0</v>
      </c>
      <c r="O24" s="120">
        <v>0</v>
      </c>
      <c r="P24" s="121"/>
      <c r="Q24" s="120">
        <v>0</v>
      </c>
      <c r="R24" s="121"/>
      <c r="S24" s="120">
        <v>0</v>
      </c>
      <c r="T24" s="121"/>
      <c r="U24" s="120">
        <v>0</v>
      </c>
      <c r="V24" s="121"/>
      <c r="W24" s="120">
        <f>SUM(S24:U24)</f>
        <v>0</v>
      </c>
      <c r="X24" s="121"/>
      <c r="Y24" s="120">
        <f>SUM(W24,G24:Q24)</f>
        <v>97937100</v>
      </c>
    </row>
    <row r="25" spans="1:25" ht="16.5" customHeight="1" x14ac:dyDescent="0.75">
      <c r="A25" s="83" t="s">
        <v>162</v>
      </c>
      <c r="B25" s="79"/>
      <c r="E25" s="137" t="s">
        <v>163</v>
      </c>
      <c r="F25" s="121"/>
      <c r="G25" s="120">
        <v>367012446</v>
      </c>
      <c r="H25" s="121"/>
      <c r="I25" s="120">
        <v>0</v>
      </c>
      <c r="J25" s="121"/>
      <c r="K25" s="120">
        <v>-330311201</v>
      </c>
      <c r="L25" s="121"/>
      <c r="M25" s="120">
        <v>0</v>
      </c>
      <c r="O25" s="120">
        <v>0</v>
      </c>
      <c r="P25" s="121"/>
      <c r="Q25" s="120">
        <v>0</v>
      </c>
      <c r="R25" s="121"/>
      <c r="S25" s="120">
        <v>0</v>
      </c>
      <c r="T25" s="121"/>
      <c r="U25" s="120">
        <v>0</v>
      </c>
      <c r="V25" s="121"/>
      <c r="W25" s="120">
        <f>SUM(S25:U25)</f>
        <v>0</v>
      </c>
      <c r="X25" s="121"/>
      <c r="Y25" s="120">
        <f>SUM(W25,G25:Q25)</f>
        <v>36701245</v>
      </c>
    </row>
    <row r="26" spans="1:25" ht="16.5" customHeight="1" x14ac:dyDescent="0.75">
      <c r="A26" s="83" t="s">
        <v>118</v>
      </c>
      <c r="B26" s="79"/>
      <c r="E26" s="137"/>
      <c r="F26" s="121"/>
      <c r="G26" s="40">
        <v>0</v>
      </c>
      <c r="H26" s="44"/>
      <c r="I26" s="40">
        <v>0</v>
      </c>
      <c r="J26" s="44"/>
      <c r="K26" s="40">
        <v>0</v>
      </c>
      <c r="L26" s="44"/>
      <c r="M26" s="40">
        <v>0</v>
      </c>
      <c r="N26" s="44"/>
      <c r="O26" s="40">
        <v>0</v>
      </c>
      <c r="P26" s="44"/>
      <c r="Q26" s="40">
        <v>-46834170</v>
      </c>
      <c r="R26" s="44"/>
      <c r="S26" s="40">
        <v>0</v>
      </c>
      <c r="T26" s="44"/>
      <c r="U26" s="40">
        <v>-30172398</v>
      </c>
      <c r="V26" s="44"/>
      <c r="W26" s="123">
        <f>SUM(S26:U26)</f>
        <v>-30172398</v>
      </c>
      <c r="X26" s="44"/>
      <c r="Y26" s="123">
        <f>SUM(W26,G26:Q26)</f>
        <v>-77006568</v>
      </c>
    </row>
    <row r="27" spans="1:25" ht="16.5" customHeight="1" x14ac:dyDescent="0.75">
      <c r="A27" s="79"/>
      <c r="B27" s="79"/>
      <c r="E27" s="155"/>
      <c r="F27" s="121"/>
      <c r="G27" s="120"/>
      <c r="H27" s="121"/>
      <c r="I27" s="120"/>
      <c r="J27" s="121"/>
      <c r="K27" s="120"/>
      <c r="L27" s="121"/>
      <c r="M27" s="120"/>
      <c r="N27" s="121"/>
      <c r="O27" s="74"/>
      <c r="P27" s="121"/>
      <c r="Q27" s="120"/>
      <c r="R27" s="121"/>
      <c r="S27" s="120"/>
      <c r="T27" s="121"/>
      <c r="U27" s="120"/>
      <c r="V27" s="121"/>
      <c r="W27" s="120"/>
      <c r="X27" s="83"/>
      <c r="Y27" s="120"/>
    </row>
    <row r="28" spans="1:25" ht="16.5" customHeight="1" thickBot="1" x14ac:dyDescent="0.8">
      <c r="A28" s="79" t="s">
        <v>164</v>
      </c>
      <c r="E28" s="155"/>
      <c r="F28" s="121"/>
      <c r="G28" s="152">
        <f>SUM(G23:G27)</f>
        <v>12358187147</v>
      </c>
      <c r="H28" s="121"/>
      <c r="I28" s="152">
        <f>SUM(I23:I27)</f>
        <v>612679954</v>
      </c>
      <c r="J28" s="121"/>
      <c r="K28" s="152">
        <f>SUM(K23:K27)</f>
        <v>-10406178634</v>
      </c>
      <c r="L28" s="121"/>
      <c r="M28" s="152">
        <f>SUM(M23:M27)</f>
        <v>41479200</v>
      </c>
      <c r="N28" s="121"/>
      <c r="O28" s="152">
        <f>SUM(O23:O27)</f>
        <v>56845152</v>
      </c>
      <c r="P28" s="121"/>
      <c r="Q28" s="152">
        <f>SUM(Q23:Q27)</f>
        <v>-2001446126</v>
      </c>
      <c r="R28" s="121"/>
      <c r="S28" s="152">
        <f>SUM(S23:S27)</f>
        <v>783560</v>
      </c>
      <c r="T28" s="121"/>
      <c r="U28" s="152">
        <f>SUM(U23:U27)</f>
        <v>-108689324</v>
      </c>
      <c r="V28" s="121"/>
      <c r="W28" s="152">
        <f>SUM(W23:W27)</f>
        <v>-107905764</v>
      </c>
      <c r="X28" s="121"/>
      <c r="Y28" s="152">
        <f>SUM(Y23:Y27)</f>
        <v>553660929</v>
      </c>
    </row>
    <row r="29" spans="1:25" ht="16.5" customHeight="1" thickTop="1" x14ac:dyDescent="0.75">
      <c r="A29" s="79"/>
      <c r="E29" s="155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</row>
    <row r="30" spans="1:25" ht="16.5" customHeight="1" x14ac:dyDescent="0.75">
      <c r="A30" s="79"/>
      <c r="E30" s="155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</row>
    <row r="31" spans="1:25" ht="16.5" customHeight="1" x14ac:dyDescent="0.75">
      <c r="A31" s="79"/>
      <c r="E31" s="155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</row>
    <row r="32" spans="1:25" ht="16.5" customHeight="1" x14ac:dyDescent="0.75">
      <c r="A32" s="79"/>
      <c r="E32" s="155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T32" s="121"/>
      <c r="U32" s="121"/>
      <c r="V32" s="121"/>
      <c r="W32" s="121"/>
      <c r="X32" s="121"/>
      <c r="Y32" s="121"/>
    </row>
    <row r="33" spans="1:25" ht="16.5" customHeight="1" x14ac:dyDescent="0.75">
      <c r="A33" s="79"/>
      <c r="E33" s="155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</row>
    <row r="34" spans="1:25" ht="16.5" customHeight="1" x14ac:dyDescent="0.75">
      <c r="A34" s="79"/>
      <c r="E34" s="155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</row>
    <row r="35" spans="1:25" ht="16.5" customHeight="1" x14ac:dyDescent="0.75">
      <c r="A35" s="79"/>
      <c r="E35" s="155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</row>
    <row r="36" spans="1:25" ht="16.5" customHeight="1" x14ac:dyDescent="0.75">
      <c r="A36" s="79"/>
      <c r="E36" s="155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</row>
    <row r="37" spans="1:25" ht="16.5" customHeight="1" x14ac:dyDescent="0.75">
      <c r="A37" s="79"/>
      <c r="E37" s="155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</row>
    <row r="38" spans="1:25" ht="16.5" customHeight="1" x14ac:dyDescent="0.75">
      <c r="A38" s="79"/>
      <c r="E38" s="155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</row>
    <row r="39" spans="1:25" ht="16.5" customHeight="1" x14ac:dyDescent="0.75">
      <c r="A39" s="79"/>
      <c r="E39" s="155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  <row r="40" spans="1:25" ht="16.5" customHeight="1" x14ac:dyDescent="0.75">
      <c r="A40" s="79"/>
      <c r="E40" s="155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</row>
    <row r="41" spans="1:25" ht="16.5" customHeight="1" x14ac:dyDescent="0.75">
      <c r="A41" s="79"/>
      <c r="E41" s="155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</row>
    <row r="42" spans="1:25" ht="16.5" customHeight="1" x14ac:dyDescent="0.75">
      <c r="A42" s="79"/>
      <c r="E42" s="155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</row>
    <row r="43" spans="1:25" ht="16.5" customHeight="1" x14ac:dyDescent="0.75">
      <c r="A43" s="79"/>
      <c r="E43" s="155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</row>
    <row r="44" spans="1:25" ht="22" customHeight="1" x14ac:dyDescent="0.75">
      <c r="A44" s="138" t="str">
        <f>'Eng9'!A51</f>
        <v>The notes are an integral part of these consolidated and separate financial statements.</v>
      </c>
      <c r="B44" s="138"/>
      <c r="C44" s="138"/>
      <c r="D44" s="153"/>
      <c r="E44" s="153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56"/>
      <c r="R44" s="156"/>
      <c r="S44" s="156"/>
      <c r="T44" s="156"/>
      <c r="U44" s="156"/>
      <c r="V44" s="156"/>
      <c r="W44" s="156"/>
      <c r="X44" s="138"/>
      <c r="Y44" s="138"/>
    </row>
  </sheetData>
  <mergeCells count="4">
    <mergeCell ref="G6:Y6"/>
    <mergeCell ref="S7:W7"/>
    <mergeCell ref="O8:Q8"/>
    <mergeCell ref="S8:U8"/>
  </mergeCells>
  <pageMargins left="0.5" right="0.5" top="0.5" bottom="0.6" header="0.49" footer="0.4"/>
  <pageSetup paperSize="9" scale="75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5D80-6572-4C09-8214-E06AE5EB1761}">
  <sheetPr>
    <tabColor rgb="FFFBD3D6"/>
  </sheetPr>
  <dimension ref="A1:M117"/>
  <sheetViews>
    <sheetView tabSelected="1" topLeftCell="A76" zoomScaleNormal="100" zoomScaleSheetLayoutView="100" workbookViewId="0">
      <selection activeCell="P89" sqref="P89"/>
    </sheetView>
  </sheetViews>
  <sheetFormatPr defaultColWidth="9.09765625" defaultRowHeight="16.5" customHeight="1" x14ac:dyDescent="0.75"/>
  <cols>
    <col min="1" max="3" width="1.59765625" style="162" customWidth="1"/>
    <col min="4" max="4" width="50.3984375" style="162" customWidth="1"/>
    <col min="5" max="5" width="5.3984375" style="159" customWidth="1"/>
    <col min="6" max="6" width="0.69921875" style="159" customWidth="1"/>
    <col min="7" max="7" width="13" style="163" customWidth="1"/>
    <col min="8" max="8" width="0.69921875" style="161" customWidth="1"/>
    <col min="9" max="9" width="13" style="163" customWidth="1"/>
    <col min="10" max="10" width="0.69921875" style="159" customWidth="1"/>
    <col min="11" max="11" width="13" style="163" customWidth="1"/>
    <col min="12" max="12" width="0.69921875" style="161" customWidth="1"/>
    <col min="13" max="13" width="13" style="163" customWidth="1"/>
    <col min="14" max="16384" width="9.09765625" style="162"/>
  </cols>
  <sheetData>
    <row r="1" spans="1:13" ht="16.5" customHeight="1" x14ac:dyDescent="0.75">
      <c r="A1" s="157" t="s">
        <v>0</v>
      </c>
      <c r="B1" s="158"/>
      <c r="C1" s="158"/>
      <c r="D1" s="158"/>
      <c r="G1" s="160"/>
      <c r="I1" s="160"/>
      <c r="K1" s="160"/>
      <c r="M1" s="160"/>
    </row>
    <row r="2" spans="1:13" ht="16.5" customHeight="1" x14ac:dyDescent="0.75">
      <c r="A2" s="158" t="s">
        <v>167</v>
      </c>
      <c r="B2" s="158"/>
      <c r="C2" s="158"/>
      <c r="D2" s="158"/>
    </row>
    <row r="3" spans="1:13" ht="16.5" customHeight="1" x14ac:dyDescent="0.75">
      <c r="A3" s="84" t="s">
        <v>89</v>
      </c>
      <c r="B3" s="84"/>
      <c r="C3" s="84"/>
      <c r="D3" s="84"/>
      <c r="E3" s="164"/>
      <c r="F3" s="164"/>
      <c r="G3" s="165"/>
      <c r="H3" s="166"/>
      <c r="I3" s="165"/>
      <c r="J3" s="164"/>
      <c r="K3" s="165"/>
      <c r="L3" s="166"/>
      <c r="M3" s="165"/>
    </row>
    <row r="4" spans="1:13" ht="16.5" customHeight="1" x14ac:dyDescent="0.75">
      <c r="A4" s="158"/>
      <c r="B4" s="158"/>
      <c r="C4" s="158"/>
      <c r="D4" s="158"/>
    </row>
    <row r="5" spans="1:13" ht="16.5" customHeight="1" x14ac:dyDescent="0.75">
      <c r="A5" s="158"/>
      <c r="B5" s="158"/>
      <c r="C5" s="158"/>
      <c r="D5" s="158"/>
    </row>
    <row r="6" spans="1:13" ht="16.5" customHeight="1" x14ac:dyDescent="0.75">
      <c r="A6" s="158"/>
      <c r="B6" s="158"/>
      <c r="C6" s="158"/>
      <c r="D6" s="158"/>
      <c r="G6" s="225" t="s">
        <v>3</v>
      </c>
      <c r="H6" s="226"/>
      <c r="I6" s="226"/>
      <c r="J6" s="14"/>
      <c r="K6" s="225" t="s">
        <v>4</v>
      </c>
      <c r="L6" s="226"/>
      <c r="M6" s="226"/>
    </row>
    <row r="7" spans="1:13" ht="16.5" customHeight="1" x14ac:dyDescent="0.75">
      <c r="A7" s="158"/>
      <c r="B7" s="158"/>
      <c r="C7" s="158"/>
      <c r="D7" s="158"/>
      <c r="G7" s="227" t="s">
        <v>5</v>
      </c>
      <c r="H7" s="228"/>
      <c r="I7" s="228"/>
      <c r="J7" s="15"/>
      <c r="K7" s="227" t="s">
        <v>5</v>
      </c>
      <c r="L7" s="228"/>
      <c r="M7" s="228"/>
    </row>
    <row r="8" spans="1:13" ht="16.5" customHeight="1" x14ac:dyDescent="0.75">
      <c r="E8" s="167"/>
      <c r="F8" s="167"/>
      <c r="G8" s="90" t="s">
        <v>6</v>
      </c>
      <c r="H8" s="17"/>
      <c r="I8" s="90" t="s">
        <v>7</v>
      </c>
      <c r="J8" s="2"/>
      <c r="K8" s="90" t="s">
        <v>6</v>
      </c>
      <c r="L8" s="17"/>
      <c r="M8" s="90" t="s">
        <v>7</v>
      </c>
    </row>
    <row r="9" spans="1:13" ht="16.5" customHeight="1" x14ac:dyDescent="0.75">
      <c r="E9" s="168" t="s">
        <v>8</v>
      </c>
      <c r="F9" s="167"/>
      <c r="G9" s="91" t="s">
        <v>9</v>
      </c>
      <c r="H9" s="92"/>
      <c r="I9" s="91" t="s">
        <v>9</v>
      </c>
      <c r="J9" s="167"/>
      <c r="K9" s="91" t="s">
        <v>9</v>
      </c>
      <c r="L9" s="92"/>
      <c r="M9" s="91" t="s">
        <v>9</v>
      </c>
    </row>
    <row r="10" spans="1:13" ht="16.5" customHeight="1" x14ac:dyDescent="0.75">
      <c r="E10" s="167"/>
      <c r="F10" s="167"/>
      <c r="G10" s="94"/>
      <c r="H10" s="92"/>
      <c r="I10" s="95"/>
      <c r="J10" s="167"/>
      <c r="K10" s="94"/>
      <c r="L10" s="92"/>
      <c r="M10" s="95"/>
    </row>
    <row r="11" spans="1:13" ht="16.5" customHeight="1" x14ac:dyDescent="0.75">
      <c r="A11" s="158" t="s">
        <v>168</v>
      </c>
      <c r="G11" s="169"/>
      <c r="I11" s="161"/>
      <c r="K11" s="169"/>
      <c r="M11" s="161"/>
    </row>
    <row r="12" spans="1:13" ht="16.5" customHeight="1" x14ac:dyDescent="0.75">
      <c r="A12" s="162" t="s">
        <v>101</v>
      </c>
      <c r="G12" s="170">
        <f>'Eng 8'!G24</f>
        <v>-224403977</v>
      </c>
      <c r="H12" s="163"/>
      <c r="I12" s="163">
        <f>'Eng 8'!I24</f>
        <v>-488557176</v>
      </c>
      <c r="J12" s="163"/>
      <c r="K12" s="170">
        <f>'Eng 8'!K24</f>
        <v>-32143655</v>
      </c>
      <c r="L12" s="163"/>
      <c r="M12" s="163">
        <f>'Eng 8'!M24</f>
        <v>-896171256</v>
      </c>
    </row>
    <row r="13" spans="1:13" ht="16.5" customHeight="1" x14ac:dyDescent="0.75">
      <c r="A13" s="162" t="s">
        <v>169</v>
      </c>
      <c r="G13" s="170"/>
      <c r="H13" s="163"/>
      <c r="J13" s="171"/>
      <c r="K13" s="170"/>
      <c r="L13" s="163"/>
    </row>
    <row r="14" spans="1:13" ht="16.5" customHeight="1" x14ac:dyDescent="0.75">
      <c r="B14" s="162" t="s">
        <v>170</v>
      </c>
      <c r="G14" s="170"/>
      <c r="H14" s="163"/>
      <c r="J14" s="171"/>
      <c r="K14" s="170"/>
      <c r="L14" s="163"/>
    </row>
    <row r="15" spans="1:13" ht="16.5" customHeight="1" x14ac:dyDescent="0.75">
      <c r="B15" s="172" t="s">
        <v>171</v>
      </c>
      <c r="C15" s="172"/>
      <c r="G15" s="170">
        <v>59487219</v>
      </c>
      <c r="H15" s="163"/>
      <c r="I15" s="163">
        <v>82870679</v>
      </c>
      <c r="J15" s="163"/>
      <c r="K15" s="170">
        <v>2143919</v>
      </c>
      <c r="L15" s="163"/>
      <c r="M15" s="163">
        <v>3023273</v>
      </c>
    </row>
    <row r="16" spans="1:13" ht="16.5" customHeight="1" x14ac:dyDescent="0.75">
      <c r="B16" s="172" t="s">
        <v>172</v>
      </c>
      <c r="C16" s="172"/>
      <c r="G16" s="170">
        <v>14970722</v>
      </c>
      <c r="H16" s="163"/>
      <c r="I16" s="163">
        <v>16031312</v>
      </c>
      <c r="J16" s="163"/>
      <c r="K16" s="170">
        <v>3116973</v>
      </c>
      <c r="L16" s="163"/>
      <c r="M16" s="163">
        <v>164632159</v>
      </c>
    </row>
    <row r="17" spans="1:13" ht="16.5" customHeight="1" x14ac:dyDescent="0.75">
      <c r="B17" s="172" t="s">
        <v>173</v>
      </c>
      <c r="C17" s="172"/>
      <c r="E17" s="159">
        <v>12</v>
      </c>
      <c r="G17" s="170">
        <v>8853382</v>
      </c>
      <c r="H17" s="171"/>
      <c r="I17" s="163">
        <v>-3665067</v>
      </c>
      <c r="J17" s="171"/>
      <c r="K17" s="170">
        <v>0</v>
      </c>
      <c r="L17" s="171"/>
      <c r="M17" s="163">
        <v>0</v>
      </c>
    </row>
    <row r="18" spans="1:13" ht="16.5" customHeight="1" x14ac:dyDescent="0.75">
      <c r="B18" s="172" t="s">
        <v>174</v>
      </c>
      <c r="C18" s="172"/>
      <c r="G18" s="170" t="s">
        <v>20</v>
      </c>
      <c r="H18" s="163"/>
      <c r="I18" s="163">
        <v>-552100</v>
      </c>
      <c r="J18" s="163"/>
      <c r="K18" s="170">
        <v>0</v>
      </c>
      <c r="L18" s="163"/>
      <c r="M18" s="163">
        <v>682675718</v>
      </c>
    </row>
    <row r="19" spans="1:13" ht="16.5" customHeight="1" x14ac:dyDescent="0.75">
      <c r="B19" s="172" t="s">
        <v>175</v>
      </c>
      <c r="C19" s="172"/>
      <c r="G19" s="170">
        <v>-1702518</v>
      </c>
      <c r="H19" s="163"/>
      <c r="I19" s="163">
        <v>-545481</v>
      </c>
      <c r="J19" s="163"/>
      <c r="K19" s="170">
        <v>-1648894</v>
      </c>
      <c r="L19" s="163"/>
      <c r="M19" s="163">
        <v>-2020670</v>
      </c>
    </row>
    <row r="20" spans="1:13" ht="16.5" customHeight="1" x14ac:dyDescent="0.75">
      <c r="B20" s="172" t="s">
        <v>176</v>
      </c>
      <c r="C20" s="172"/>
      <c r="G20" s="173">
        <v>3680560</v>
      </c>
      <c r="H20" s="171"/>
      <c r="I20" s="171">
        <v>-733251</v>
      </c>
      <c r="J20" s="171"/>
      <c r="K20" s="170">
        <v>3617110</v>
      </c>
      <c r="L20" s="171"/>
      <c r="M20" s="163">
        <v>-701480</v>
      </c>
    </row>
    <row r="21" spans="1:13" ht="16.5" customHeight="1" x14ac:dyDescent="0.75">
      <c r="B21" s="172" t="s">
        <v>177</v>
      </c>
      <c r="C21" s="172"/>
      <c r="G21" s="170"/>
      <c r="H21" s="163"/>
      <c r="J21" s="163"/>
      <c r="K21" s="170"/>
      <c r="L21" s="163"/>
    </row>
    <row r="22" spans="1:13" ht="16.5" customHeight="1" x14ac:dyDescent="0.75">
      <c r="B22" s="172"/>
      <c r="C22" s="172"/>
      <c r="D22" s="172" t="s">
        <v>178</v>
      </c>
      <c r="G22" s="170">
        <v>-1165749</v>
      </c>
      <c r="H22" s="163"/>
      <c r="I22" s="163">
        <v>227294371</v>
      </c>
      <c r="J22" s="163"/>
      <c r="K22" s="170">
        <v>-971842</v>
      </c>
      <c r="L22" s="163"/>
      <c r="M22" s="163">
        <v>-2210</v>
      </c>
    </row>
    <row r="23" spans="1:13" ht="16.5" customHeight="1" x14ac:dyDescent="0.75">
      <c r="B23" s="172" t="s">
        <v>179</v>
      </c>
      <c r="C23" s="172"/>
      <c r="D23" s="172"/>
      <c r="E23" s="159">
        <v>16</v>
      </c>
      <c r="G23" s="170">
        <v>0</v>
      </c>
      <c r="H23" s="163"/>
      <c r="I23" s="163">
        <v>1512</v>
      </c>
      <c r="J23" s="163"/>
      <c r="K23" s="170">
        <v>0</v>
      </c>
      <c r="L23" s="163"/>
      <c r="M23" s="163">
        <v>0</v>
      </c>
    </row>
    <row r="24" spans="1:13" ht="16.5" customHeight="1" x14ac:dyDescent="0.75">
      <c r="B24" s="172" t="s">
        <v>180</v>
      </c>
      <c r="C24" s="172"/>
      <c r="E24" s="159">
        <v>7</v>
      </c>
      <c r="G24" s="170">
        <v>0</v>
      </c>
      <c r="H24" s="163"/>
      <c r="I24" s="163">
        <v>-550410</v>
      </c>
      <c r="J24" s="163"/>
      <c r="K24" s="170">
        <v>0</v>
      </c>
      <c r="L24" s="163"/>
      <c r="M24" s="163">
        <v>-550410</v>
      </c>
    </row>
    <row r="25" spans="1:13" ht="16.5" customHeight="1" x14ac:dyDescent="0.75">
      <c r="B25" s="172" t="s">
        <v>181</v>
      </c>
      <c r="C25" s="172"/>
      <c r="G25" s="170">
        <v>-13359115</v>
      </c>
      <c r="H25" s="163"/>
      <c r="I25" s="163">
        <v>-29946949</v>
      </c>
      <c r="J25" s="163"/>
      <c r="K25" s="170">
        <v>-13359117</v>
      </c>
      <c r="L25" s="163"/>
      <c r="M25" s="163">
        <v>-31254988</v>
      </c>
    </row>
    <row r="26" spans="1:13" ht="16.5" customHeight="1" x14ac:dyDescent="0.75">
      <c r="B26" s="172" t="s">
        <v>182</v>
      </c>
      <c r="C26" s="172"/>
      <c r="G26" s="170">
        <v>12903919</v>
      </c>
      <c r="H26" s="163"/>
      <c r="I26" s="163">
        <v>42326637</v>
      </c>
      <c r="J26" s="163"/>
      <c r="K26" s="170">
        <v>12521661</v>
      </c>
      <c r="L26" s="163"/>
      <c r="M26" s="163">
        <v>41781485</v>
      </c>
    </row>
    <row r="27" spans="1:13" ht="16.5" customHeight="1" x14ac:dyDescent="0.75">
      <c r="B27" s="172" t="s">
        <v>183</v>
      </c>
      <c r="C27" s="172"/>
      <c r="E27" s="159">
        <v>24</v>
      </c>
      <c r="G27" s="223">
        <v>1192376</v>
      </c>
      <c r="H27" s="163"/>
      <c r="I27" s="165">
        <v>4565110</v>
      </c>
      <c r="J27" s="163"/>
      <c r="K27" s="174">
        <v>435535</v>
      </c>
      <c r="L27" s="163"/>
      <c r="M27" s="165">
        <v>2300185</v>
      </c>
    </row>
    <row r="28" spans="1:13" ht="16.5" customHeight="1" x14ac:dyDescent="0.75">
      <c r="D28" s="162" t="s">
        <v>10</v>
      </c>
      <c r="G28" s="170"/>
      <c r="H28" s="163"/>
      <c r="J28" s="163"/>
      <c r="K28" s="170"/>
      <c r="L28" s="163"/>
    </row>
    <row r="29" spans="1:13" ht="16.5" customHeight="1" x14ac:dyDescent="0.75">
      <c r="A29" s="162" t="s">
        <v>184</v>
      </c>
      <c r="G29" s="170">
        <f>SUM(G12:G27)</f>
        <v>-139543181</v>
      </c>
      <c r="H29" s="163"/>
      <c r="I29" s="163">
        <f>SUM(I12:I27)</f>
        <v>-151460813</v>
      </c>
      <c r="K29" s="170">
        <f>SUM(K12:K27)</f>
        <v>-26288310</v>
      </c>
      <c r="L29" s="163"/>
      <c r="M29" s="163">
        <f>SUM(M12:M27)</f>
        <v>-36288194</v>
      </c>
    </row>
    <row r="30" spans="1:13" ht="16.5" customHeight="1" x14ac:dyDescent="0.75">
      <c r="A30" s="162" t="s">
        <v>185</v>
      </c>
      <c r="G30" s="170"/>
      <c r="H30" s="163"/>
      <c r="K30" s="170"/>
      <c r="L30" s="163"/>
    </row>
    <row r="31" spans="1:13" ht="16.5" customHeight="1" x14ac:dyDescent="0.75">
      <c r="B31" s="172" t="s">
        <v>186</v>
      </c>
      <c r="C31" s="172"/>
      <c r="D31" s="172"/>
      <c r="G31" s="175">
        <v>41690616</v>
      </c>
      <c r="H31" s="176"/>
      <c r="I31" s="212">
        <v>-80888394</v>
      </c>
      <c r="J31" s="176"/>
      <c r="K31" s="170">
        <v>52816670</v>
      </c>
      <c r="L31" s="176"/>
      <c r="M31" s="163">
        <v>-110583813</v>
      </c>
    </row>
    <row r="32" spans="1:13" ht="16.5" customHeight="1" x14ac:dyDescent="0.75">
      <c r="B32" s="172" t="s">
        <v>187</v>
      </c>
      <c r="C32" s="172"/>
      <c r="D32" s="172"/>
      <c r="E32" s="159">
        <v>12</v>
      </c>
      <c r="G32" s="175">
        <v>44274870</v>
      </c>
      <c r="H32" s="176"/>
      <c r="I32" s="212">
        <v>-69143493</v>
      </c>
      <c r="J32" s="176"/>
      <c r="K32" s="170">
        <v>6643607</v>
      </c>
      <c r="L32" s="176"/>
      <c r="M32" s="163">
        <v>-16148322</v>
      </c>
    </row>
    <row r="33" spans="1:13" ht="16.5" customHeight="1" x14ac:dyDescent="0.75">
      <c r="B33" s="172" t="s">
        <v>188</v>
      </c>
      <c r="G33" s="175">
        <v>3988611</v>
      </c>
      <c r="H33" s="176"/>
      <c r="I33" s="212">
        <v>2714130</v>
      </c>
      <c r="J33" s="176"/>
      <c r="K33" s="170">
        <v>-644259</v>
      </c>
      <c r="L33" s="176"/>
      <c r="M33" s="163">
        <v>959302</v>
      </c>
    </row>
    <row r="34" spans="1:13" ht="16.5" customHeight="1" x14ac:dyDescent="0.75">
      <c r="B34" s="172" t="s">
        <v>189</v>
      </c>
      <c r="G34" s="175">
        <v>-532496</v>
      </c>
      <c r="I34" s="212">
        <v>-11632501</v>
      </c>
      <c r="J34" s="161"/>
      <c r="K34" s="170">
        <v>-705694</v>
      </c>
      <c r="M34" s="163">
        <v>-3566979</v>
      </c>
    </row>
    <row r="35" spans="1:13" ht="16.5" customHeight="1" x14ac:dyDescent="0.75">
      <c r="B35" s="172" t="s">
        <v>190</v>
      </c>
      <c r="G35" s="175">
        <v>3710986</v>
      </c>
      <c r="H35" s="176"/>
      <c r="I35" s="212">
        <v>-7067520</v>
      </c>
      <c r="J35" s="176"/>
      <c r="K35" s="170">
        <v>-47804003</v>
      </c>
      <c r="L35" s="176"/>
      <c r="M35" s="163">
        <v>-109510021</v>
      </c>
    </row>
    <row r="36" spans="1:13" ht="16.5" customHeight="1" x14ac:dyDescent="0.75">
      <c r="B36" s="172" t="s">
        <v>191</v>
      </c>
      <c r="G36" s="175">
        <v>-2625845</v>
      </c>
      <c r="H36" s="176"/>
      <c r="I36" s="212">
        <v>1925653</v>
      </c>
      <c r="J36" s="176"/>
      <c r="K36" s="170">
        <v>839078</v>
      </c>
      <c r="L36" s="176"/>
      <c r="M36" s="163">
        <v>-106650</v>
      </c>
    </row>
    <row r="37" spans="1:13" ht="16.5" customHeight="1" x14ac:dyDescent="0.75">
      <c r="B37" s="172" t="s">
        <v>192</v>
      </c>
      <c r="C37" s="172"/>
      <c r="D37" s="172"/>
      <c r="E37" s="159">
        <v>24</v>
      </c>
      <c r="G37" s="175">
        <v>-1476667</v>
      </c>
      <c r="H37" s="176"/>
      <c r="I37" s="212">
        <v>-850000</v>
      </c>
      <c r="J37" s="176"/>
      <c r="K37" s="170">
        <v>-1026667</v>
      </c>
      <c r="L37" s="176"/>
      <c r="M37" s="163">
        <v>-280000</v>
      </c>
    </row>
    <row r="38" spans="1:13" ht="16.5" customHeight="1" x14ac:dyDescent="0.75">
      <c r="B38" s="172" t="s">
        <v>193</v>
      </c>
      <c r="G38" s="177">
        <v>496500</v>
      </c>
      <c r="H38" s="176"/>
      <c r="I38" s="213">
        <v>240000</v>
      </c>
      <c r="J38" s="176"/>
      <c r="K38" s="174">
        <v>496500</v>
      </c>
      <c r="L38" s="176"/>
      <c r="M38" s="165">
        <v>240000</v>
      </c>
    </row>
    <row r="39" spans="1:13" ht="16.5" customHeight="1" x14ac:dyDescent="0.75">
      <c r="B39" s="172"/>
      <c r="C39" s="172"/>
      <c r="D39" s="172"/>
      <c r="G39" s="169"/>
      <c r="H39" s="163"/>
      <c r="I39" s="161"/>
      <c r="K39" s="169"/>
      <c r="L39" s="163"/>
      <c r="M39" s="161"/>
    </row>
    <row r="40" spans="1:13" ht="16.5" customHeight="1" x14ac:dyDescent="0.75">
      <c r="A40" s="162" t="s">
        <v>194</v>
      </c>
      <c r="B40" s="172"/>
      <c r="C40" s="172"/>
      <c r="D40" s="172"/>
      <c r="G40" s="170">
        <f>SUM(G29:G38)</f>
        <v>-50016606</v>
      </c>
      <c r="H40" s="163"/>
      <c r="I40" s="163">
        <f>SUM(I29:I38)</f>
        <v>-316162938</v>
      </c>
      <c r="K40" s="170">
        <f>SUM(K29:K38)</f>
        <v>-15673078</v>
      </c>
      <c r="L40" s="163"/>
      <c r="M40" s="163">
        <f>SUM(M29:M38)</f>
        <v>-275284677</v>
      </c>
    </row>
    <row r="41" spans="1:13" ht="16.5" customHeight="1" x14ac:dyDescent="0.75">
      <c r="B41" s="172" t="s">
        <v>195</v>
      </c>
      <c r="C41" s="172"/>
      <c r="D41" s="172"/>
      <c r="G41" s="170">
        <v>-6270643</v>
      </c>
      <c r="H41" s="163"/>
      <c r="I41" s="163">
        <v>-1363507</v>
      </c>
      <c r="J41" s="163"/>
      <c r="K41" s="170">
        <v>-621456</v>
      </c>
      <c r="L41" s="163"/>
      <c r="M41" s="163">
        <v>0</v>
      </c>
    </row>
    <row r="42" spans="1:13" ht="16.5" customHeight="1" x14ac:dyDescent="0.75">
      <c r="B42" s="172" t="s">
        <v>196</v>
      </c>
      <c r="C42" s="172"/>
      <c r="D42" s="172"/>
      <c r="G42" s="174">
        <v>-12575196</v>
      </c>
      <c r="H42" s="176"/>
      <c r="I42" s="165">
        <v>-55190548</v>
      </c>
      <c r="J42" s="176"/>
      <c r="K42" s="174">
        <v>-12197728</v>
      </c>
      <c r="L42" s="176"/>
      <c r="M42" s="165">
        <v>-54874311</v>
      </c>
    </row>
    <row r="43" spans="1:13" ht="16.5" customHeight="1" x14ac:dyDescent="0.75">
      <c r="B43" s="172"/>
      <c r="C43" s="172"/>
      <c r="D43" s="172"/>
      <c r="G43" s="169"/>
      <c r="H43" s="163"/>
      <c r="I43" s="161"/>
      <c r="K43" s="169"/>
      <c r="L43" s="163"/>
      <c r="M43" s="161"/>
    </row>
    <row r="44" spans="1:13" ht="16.5" customHeight="1" x14ac:dyDescent="0.75">
      <c r="A44" s="162" t="s">
        <v>197</v>
      </c>
      <c r="D44" s="172"/>
      <c r="G44" s="178">
        <f>SUM(G40:G42)</f>
        <v>-68862445</v>
      </c>
      <c r="I44" s="166">
        <f>SUM(I40:I42)</f>
        <v>-372716993</v>
      </c>
      <c r="K44" s="178">
        <f>SUM(K40:K42)</f>
        <v>-28492262</v>
      </c>
      <c r="M44" s="166">
        <f>SUM(M40:M42)</f>
        <v>-330158988</v>
      </c>
    </row>
    <row r="45" spans="1:13" ht="16.5" customHeight="1" x14ac:dyDescent="0.75">
      <c r="D45" s="172"/>
      <c r="G45" s="161"/>
      <c r="I45" s="161"/>
      <c r="K45" s="161"/>
      <c r="M45" s="161"/>
    </row>
    <row r="46" spans="1:13" ht="16.5" customHeight="1" x14ac:dyDescent="0.75">
      <c r="D46" s="172"/>
      <c r="G46" s="161"/>
      <c r="I46" s="161"/>
      <c r="K46" s="161"/>
      <c r="M46" s="161"/>
    </row>
    <row r="47" spans="1:13" ht="16.5" customHeight="1" x14ac:dyDescent="0.75">
      <c r="D47" s="172"/>
      <c r="G47" s="161"/>
      <c r="I47" s="161"/>
      <c r="K47" s="161"/>
      <c r="M47" s="161"/>
    </row>
    <row r="48" spans="1:13" ht="16.5" customHeight="1" x14ac:dyDescent="0.75">
      <c r="D48" s="172"/>
      <c r="G48" s="161"/>
      <c r="I48" s="161"/>
      <c r="K48" s="161"/>
      <c r="M48" s="161"/>
    </row>
    <row r="49" spans="1:13" ht="16.5" customHeight="1" x14ac:dyDescent="0.75">
      <c r="D49" s="172"/>
      <c r="G49" s="161"/>
      <c r="I49" s="161"/>
      <c r="K49" s="161"/>
      <c r="M49" s="161"/>
    </row>
    <row r="50" spans="1:13" ht="16.5" customHeight="1" x14ac:dyDescent="0.75">
      <c r="D50" s="172"/>
      <c r="G50" s="161"/>
      <c r="I50" s="161"/>
      <c r="K50" s="161"/>
      <c r="M50" s="161"/>
    </row>
    <row r="51" spans="1:13" ht="16.5" customHeight="1" x14ac:dyDescent="0.75">
      <c r="D51" s="172"/>
      <c r="G51" s="161"/>
      <c r="I51" s="161"/>
      <c r="K51" s="161"/>
      <c r="M51" s="161"/>
    </row>
    <row r="52" spans="1:13" ht="16.5" customHeight="1" x14ac:dyDescent="0.75">
      <c r="D52" s="172"/>
      <c r="G52" s="161"/>
      <c r="I52" s="161"/>
      <c r="K52" s="161"/>
      <c r="M52" s="161"/>
    </row>
    <row r="53" spans="1:13" ht="16.5" customHeight="1" x14ac:dyDescent="0.75">
      <c r="D53" s="172"/>
      <c r="G53" s="161"/>
      <c r="I53" s="161"/>
      <c r="K53" s="161"/>
      <c r="M53" s="161"/>
    </row>
    <row r="54" spans="1:13" ht="16.5" customHeight="1" x14ac:dyDescent="0.75">
      <c r="D54" s="172"/>
      <c r="G54" s="161"/>
      <c r="I54" s="161"/>
      <c r="K54" s="161"/>
      <c r="M54" s="161"/>
    </row>
    <row r="55" spans="1:13" ht="16.5" customHeight="1" x14ac:dyDescent="0.75">
      <c r="D55" s="172"/>
      <c r="G55" s="161"/>
      <c r="I55" s="161"/>
      <c r="K55" s="161"/>
      <c r="M55" s="161"/>
    </row>
    <row r="56" spans="1:13" ht="16.5" customHeight="1" x14ac:dyDescent="0.75">
      <c r="D56" s="172"/>
      <c r="G56" s="161"/>
      <c r="I56" s="161"/>
      <c r="K56" s="161"/>
      <c r="M56" s="161"/>
    </row>
    <row r="57" spans="1:13" ht="11.25" customHeight="1" x14ac:dyDescent="0.75">
      <c r="D57" s="172"/>
      <c r="G57" s="161"/>
      <c r="I57" s="161"/>
      <c r="K57" s="161"/>
      <c r="M57" s="161"/>
    </row>
    <row r="58" spans="1:13" ht="22" customHeight="1" x14ac:dyDescent="0.75">
      <c r="A58" s="234" t="str">
        <f>'Eng 10'!A44</f>
        <v>The notes are an integral part of these consolidated and separate financial statements.</v>
      </c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</row>
    <row r="59" spans="1:13" ht="16.5" customHeight="1" x14ac:dyDescent="0.75">
      <c r="A59" s="157" t="str">
        <f>+A1</f>
        <v>PP Prime Public Company Limited</v>
      </c>
      <c r="B59" s="158"/>
      <c r="C59" s="158"/>
      <c r="D59" s="158"/>
      <c r="G59" s="160"/>
      <c r="I59" s="160"/>
      <c r="K59" s="160"/>
      <c r="M59" s="160"/>
    </row>
    <row r="60" spans="1:13" ht="16.5" customHeight="1" x14ac:dyDescent="0.75">
      <c r="A60" s="158" t="s">
        <v>198</v>
      </c>
      <c r="B60" s="158"/>
      <c r="C60" s="158"/>
      <c r="D60" s="158"/>
    </row>
    <row r="61" spans="1:13" ht="16.5" customHeight="1" x14ac:dyDescent="0.75">
      <c r="A61" s="84" t="str">
        <f>A3</f>
        <v>For the year ended 31 December 2023</v>
      </c>
      <c r="B61" s="84"/>
      <c r="C61" s="84"/>
      <c r="D61" s="84"/>
      <c r="E61" s="164"/>
      <c r="F61" s="164"/>
      <c r="G61" s="165"/>
      <c r="H61" s="166"/>
      <c r="I61" s="165"/>
      <c r="J61" s="164"/>
      <c r="K61" s="165"/>
      <c r="L61" s="166"/>
      <c r="M61" s="165"/>
    </row>
    <row r="62" spans="1:13" ht="16" customHeight="1" x14ac:dyDescent="0.75"/>
    <row r="63" spans="1:13" ht="16" customHeight="1" x14ac:dyDescent="0.75"/>
    <row r="64" spans="1:13" ht="16" customHeight="1" x14ac:dyDescent="0.75">
      <c r="A64" s="158"/>
      <c r="B64" s="158"/>
      <c r="C64" s="158"/>
      <c r="D64" s="158"/>
      <c r="G64" s="225" t="s">
        <v>3</v>
      </c>
      <c r="H64" s="226"/>
      <c r="I64" s="226"/>
      <c r="J64" s="14"/>
      <c r="K64" s="225" t="s">
        <v>4</v>
      </c>
      <c r="L64" s="226"/>
      <c r="M64" s="226"/>
    </row>
    <row r="65" spans="1:13" ht="16" customHeight="1" x14ac:dyDescent="0.75">
      <c r="A65" s="158"/>
      <c r="B65" s="158"/>
      <c r="C65" s="158"/>
      <c r="D65" s="158"/>
      <c r="G65" s="227" t="s">
        <v>5</v>
      </c>
      <c r="H65" s="228"/>
      <c r="I65" s="228"/>
      <c r="J65" s="15"/>
      <c r="K65" s="227" t="s">
        <v>5</v>
      </c>
      <c r="L65" s="228"/>
      <c r="M65" s="228"/>
    </row>
    <row r="66" spans="1:13" ht="16" customHeight="1" x14ac:dyDescent="0.75">
      <c r="E66" s="167"/>
      <c r="F66" s="167"/>
      <c r="G66" s="90" t="s">
        <v>6</v>
      </c>
      <c r="H66" s="17"/>
      <c r="I66" s="90" t="s">
        <v>7</v>
      </c>
      <c r="J66" s="2"/>
      <c r="K66" s="90" t="s">
        <v>6</v>
      </c>
      <c r="L66" s="17"/>
      <c r="M66" s="90" t="s">
        <v>7</v>
      </c>
    </row>
    <row r="67" spans="1:13" ht="16" customHeight="1" x14ac:dyDescent="0.75">
      <c r="E67" s="168" t="s">
        <v>8</v>
      </c>
      <c r="F67" s="167"/>
      <c r="G67" s="91" t="s">
        <v>9</v>
      </c>
      <c r="H67" s="92"/>
      <c r="I67" s="91" t="s">
        <v>9</v>
      </c>
      <c r="J67" s="167"/>
      <c r="K67" s="91" t="s">
        <v>9</v>
      </c>
      <c r="L67" s="92"/>
      <c r="M67" s="91" t="s">
        <v>9</v>
      </c>
    </row>
    <row r="68" spans="1:13" ht="16" customHeight="1" x14ac:dyDescent="0.75">
      <c r="E68" s="167"/>
      <c r="F68" s="167"/>
      <c r="G68" s="169"/>
      <c r="H68" s="92"/>
      <c r="I68" s="161"/>
      <c r="J68" s="167"/>
      <c r="K68" s="169"/>
      <c r="L68" s="92"/>
      <c r="M68" s="161"/>
    </row>
    <row r="69" spans="1:13" ht="16" customHeight="1" x14ac:dyDescent="0.75">
      <c r="A69" s="158" t="s">
        <v>199</v>
      </c>
      <c r="G69" s="169"/>
      <c r="I69" s="161"/>
      <c r="K69" s="169"/>
      <c r="M69" s="161"/>
    </row>
    <row r="70" spans="1:13" ht="16" customHeight="1" x14ac:dyDescent="0.75">
      <c r="A70" s="162" t="s">
        <v>200</v>
      </c>
      <c r="G70" s="170">
        <v>1918092</v>
      </c>
      <c r="H70" s="176"/>
      <c r="I70" s="163">
        <v>945903</v>
      </c>
      <c r="J70" s="176"/>
      <c r="K70" s="170">
        <v>1530283</v>
      </c>
      <c r="L70" s="176"/>
      <c r="M70" s="163">
        <v>319664</v>
      </c>
    </row>
    <row r="71" spans="1:13" ht="16" customHeight="1" x14ac:dyDescent="0.75">
      <c r="A71" s="162" t="s">
        <v>201</v>
      </c>
      <c r="G71" s="170">
        <v>65964255</v>
      </c>
      <c r="H71" s="176"/>
      <c r="I71" s="163">
        <v>-66821543</v>
      </c>
      <c r="J71" s="176"/>
      <c r="K71" s="170">
        <v>65576798</v>
      </c>
      <c r="L71" s="176"/>
      <c r="M71" s="163">
        <v>-66821543</v>
      </c>
    </row>
    <row r="72" spans="1:13" ht="16" customHeight="1" x14ac:dyDescent="0.75">
      <c r="A72" s="162" t="s">
        <v>202</v>
      </c>
      <c r="G72" s="170">
        <v>0</v>
      </c>
      <c r="H72" s="176"/>
      <c r="I72" s="163">
        <v>4000000</v>
      </c>
      <c r="J72" s="176"/>
      <c r="K72" s="170">
        <v>0</v>
      </c>
      <c r="L72" s="176"/>
      <c r="M72" s="163">
        <v>4000000</v>
      </c>
    </row>
    <row r="73" spans="1:13" ht="16" customHeight="1" x14ac:dyDescent="0.75">
      <c r="A73" s="162" t="s">
        <v>203</v>
      </c>
      <c r="E73" s="159" t="s">
        <v>19</v>
      </c>
      <c r="G73" s="170">
        <v>-115372</v>
      </c>
      <c r="H73" s="176"/>
      <c r="I73" s="163">
        <v>-21543</v>
      </c>
      <c r="J73" s="176"/>
      <c r="K73" s="170">
        <v>0</v>
      </c>
      <c r="L73" s="176"/>
      <c r="M73" s="163">
        <v>0</v>
      </c>
    </row>
    <row r="74" spans="1:13" ht="16" customHeight="1" x14ac:dyDescent="0.75">
      <c r="A74" s="162" t="s">
        <v>204</v>
      </c>
      <c r="E74" s="159" t="s">
        <v>28</v>
      </c>
      <c r="G74" s="170">
        <v>0</v>
      </c>
      <c r="H74" s="176"/>
      <c r="I74" s="163" t="s">
        <v>20</v>
      </c>
      <c r="J74" s="176"/>
      <c r="K74" s="170">
        <v>13854936</v>
      </c>
      <c r="L74" s="176"/>
      <c r="M74" s="163">
        <v>18042272</v>
      </c>
    </row>
    <row r="75" spans="1:13" ht="16" customHeight="1" x14ac:dyDescent="0.75">
      <c r="A75" s="162" t="s">
        <v>205</v>
      </c>
      <c r="E75" s="159" t="s">
        <v>28</v>
      </c>
      <c r="G75" s="170">
        <v>0</v>
      </c>
      <c r="H75" s="176"/>
      <c r="I75" s="163" t="s">
        <v>20</v>
      </c>
      <c r="J75" s="176"/>
      <c r="K75" s="170">
        <v>-8626632</v>
      </c>
      <c r="L75" s="176"/>
      <c r="M75" s="163">
        <v>-18272199</v>
      </c>
    </row>
    <row r="76" spans="1:13" ht="16" customHeight="1" x14ac:dyDescent="0.75">
      <c r="A76" s="162" t="s">
        <v>206</v>
      </c>
      <c r="G76" s="170"/>
      <c r="H76" s="176"/>
      <c r="J76" s="176"/>
      <c r="K76" s="170"/>
      <c r="L76" s="176"/>
    </row>
    <row r="77" spans="1:13" ht="16" customHeight="1" x14ac:dyDescent="0.75">
      <c r="B77" s="162" t="s">
        <v>178</v>
      </c>
      <c r="G77" s="170">
        <v>1220350</v>
      </c>
      <c r="H77" s="176"/>
      <c r="I77" s="163">
        <v>20919468</v>
      </c>
      <c r="J77" s="176"/>
      <c r="K77" s="170">
        <v>972350</v>
      </c>
      <c r="L77" s="176"/>
      <c r="M77" s="163">
        <v>2232</v>
      </c>
    </row>
    <row r="78" spans="1:13" ht="16" customHeight="1" x14ac:dyDescent="0.75">
      <c r="A78" s="162" t="s">
        <v>207</v>
      </c>
      <c r="G78" s="174">
        <v>-20356767</v>
      </c>
      <c r="H78" s="176"/>
      <c r="I78" s="165">
        <v>-4848075</v>
      </c>
      <c r="J78" s="162"/>
      <c r="K78" s="179">
        <v>-781153</v>
      </c>
      <c r="L78" s="162"/>
      <c r="M78" s="210">
        <v>-403562</v>
      </c>
    </row>
    <row r="79" spans="1:13" ht="16" customHeight="1" x14ac:dyDescent="0.75">
      <c r="F79" s="167"/>
      <c r="G79" s="94"/>
      <c r="H79" s="92"/>
      <c r="I79" s="95"/>
      <c r="J79" s="180"/>
      <c r="K79" s="94"/>
      <c r="L79" s="92"/>
      <c r="M79" s="95"/>
    </row>
    <row r="80" spans="1:13" ht="16" customHeight="1" x14ac:dyDescent="0.75">
      <c r="A80" s="162" t="s">
        <v>208</v>
      </c>
      <c r="G80" s="174">
        <f>SUM(G70:G78)</f>
        <v>48630558</v>
      </c>
      <c r="H80" s="163"/>
      <c r="I80" s="165">
        <f>SUM(I70:I78)</f>
        <v>-45825790</v>
      </c>
      <c r="J80" s="171"/>
      <c r="K80" s="174">
        <f>SUM(K70:K78)</f>
        <v>72526582</v>
      </c>
      <c r="L80" s="163"/>
      <c r="M80" s="165">
        <f>SUM(M70:M78)</f>
        <v>-63133136</v>
      </c>
    </row>
    <row r="81" spans="1:13" ht="16" customHeight="1" x14ac:dyDescent="0.75">
      <c r="G81" s="181"/>
      <c r="H81" s="162"/>
      <c r="I81" s="162"/>
      <c r="J81" s="162"/>
      <c r="K81" s="181"/>
      <c r="L81" s="162"/>
      <c r="M81" s="162"/>
    </row>
    <row r="82" spans="1:13" ht="16" customHeight="1" x14ac:dyDescent="0.75">
      <c r="A82" s="158" t="s">
        <v>209</v>
      </c>
      <c r="G82" s="169"/>
      <c r="I82" s="161"/>
      <c r="K82" s="169"/>
      <c r="M82" s="161"/>
    </row>
    <row r="83" spans="1:13" ht="16" customHeight="1" x14ac:dyDescent="0.75">
      <c r="A83" s="162" t="s">
        <v>210</v>
      </c>
      <c r="G83" s="169"/>
      <c r="I83" s="161"/>
      <c r="K83" s="169"/>
      <c r="M83" s="161"/>
    </row>
    <row r="84" spans="1:13" ht="16" customHeight="1" x14ac:dyDescent="0.75">
      <c r="B84" s="162" t="s">
        <v>211</v>
      </c>
      <c r="G84" s="169">
        <v>-75797765</v>
      </c>
      <c r="I84" s="161">
        <v>13837823</v>
      </c>
      <c r="K84" s="169">
        <v>-69924447</v>
      </c>
      <c r="M84" s="161">
        <v>22924447</v>
      </c>
    </row>
    <row r="85" spans="1:13" ht="16" customHeight="1" x14ac:dyDescent="0.75">
      <c r="A85" s="162" t="s">
        <v>212</v>
      </c>
      <c r="G85" s="170">
        <v>0</v>
      </c>
      <c r="H85" s="162"/>
      <c r="I85" s="163">
        <v>-15000000</v>
      </c>
      <c r="J85" s="162"/>
      <c r="K85" s="217">
        <v>0</v>
      </c>
      <c r="L85" s="162"/>
      <c r="M85" s="163">
        <v>-15000000</v>
      </c>
    </row>
    <row r="86" spans="1:13" ht="16" customHeight="1" x14ac:dyDescent="0.75">
      <c r="A86" s="162" t="s">
        <v>213</v>
      </c>
      <c r="E86" s="159">
        <v>21</v>
      </c>
      <c r="G86" s="170">
        <v>-86830198</v>
      </c>
      <c r="H86" s="162"/>
      <c r="I86" s="163">
        <v>-39837421</v>
      </c>
      <c r="J86" s="162"/>
      <c r="K86" s="170">
        <v>-86346354</v>
      </c>
      <c r="L86" s="162"/>
      <c r="M86" s="163">
        <v>-36383638</v>
      </c>
    </row>
    <row r="87" spans="1:13" ht="16" customHeight="1" x14ac:dyDescent="0.75">
      <c r="A87" s="162" t="s">
        <v>214</v>
      </c>
      <c r="G87" s="173">
        <v>-118918</v>
      </c>
      <c r="H87" s="162"/>
      <c r="I87" s="171">
        <v>-268681</v>
      </c>
      <c r="J87" s="162"/>
      <c r="K87" s="170">
        <v>-118918</v>
      </c>
      <c r="L87" s="162"/>
      <c r="M87" s="163">
        <v>-268681</v>
      </c>
    </row>
    <row r="88" spans="1:13" ht="16" customHeight="1" x14ac:dyDescent="0.75">
      <c r="A88" s="162" t="s">
        <v>215</v>
      </c>
      <c r="G88" s="170">
        <v>0</v>
      </c>
      <c r="H88" s="162"/>
      <c r="I88" s="171">
        <v>742467437</v>
      </c>
      <c r="J88" s="162"/>
      <c r="K88" s="170">
        <v>0</v>
      </c>
      <c r="L88" s="162"/>
      <c r="M88" s="163">
        <v>742467437</v>
      </c>
    </row>
    <row r="89" spans="1:13" ht="16" customHeight="1" x14ac:dyDescent="0.75">
      <c r="A89" s="162" t="s">
        <v>216</v>
      </c>
      <c r="G89" s="170">
        <v>0</v>
      </c>
      <c r="H89" s="162"/>
      <c r="I89" s="171">
        <v>-379425</v>
      </c>
      <c r="J89" s="162"/>
      <c r="K89" s="170">
        <v>0</v>
      </c>
      <c r="L89" s="162"/>
      <c r="M89" s="163">
        <v>-379425</v>
      </c>
    </row>
    <row r="90" spans="1:13" ht="16" customHeight="1" x14ac:dyDescent="0.75">
      <c r="A90" s="162" t="s">
        <v>217</v>
      </c>
      <c r="E90" s="159">
        <v>23</v>
      </c>
      <c r="G90" s="173">
        <v>110000000</v>
      </c>
      <c r="H90" s="162"/>
      <c r="I90" s="171">
        <v>180000000</v>
      </c>
      <c r="J90" s="162"/>
      <c r="K90" s="170">
        <v>110000000</v>
      </c>
      <c r="L90" s="162"/>
      <c r="M90" s="163">
        <v>180000000</v>
      </c>
    </row>
    <row r="91" spans="1:13" ht="16" customHeight="1" x14ac:dyDescent="0.75">
      <c r="A91" s="162" t="s">
        <v>218</v>
      </c>
      <c r="E91" s="159">
        <v>23</v>
      </c>
      <c r="G91" s="173">
        <v>-12062900</v>
      </c>
      <c r="H91" s="162"/>
      <c r="I91" s="171">
        <v>-20189000</v>
      </c>
      <c r="J91" s="162"/>
      <c r="K91" s="170">
        <v>-12062900</v>
      </c>
      <c r="L91" s="162"/>
      <c r="M91" s="163">
        <v>-20189000</v>
      </c>
    </row>
    <row r="92" spans="1:13" ht="16" customHeight="1" x14ac:dyDescent="0.75">
      <c r="A92" s="162" t="s">
        <v>219</v>
      </c>
      <c r="E92" s="159">
        <v>21</v>
      </c>
      <c r="G92" s="173">
        <v>-44012000</v>
      </c>
      <c r="H92" s="162"/>
      <c r="I92" s="171">
        <v>-518400000</v>
      </c>
      <c r="J92" s="162"/>
      <c r="K92" s="170">
        <v>-44012000</v>
      </c>
      <c r="L92" s="162"/>
      <c r="M92" s="163">
        <v>-518400000</v>
      </c>
    </row>
    <row r="93" spans="1:13" ht="16" customHeight="1" x14ac:dyDescent="0.75">
      <c r="A93" s="162" t="s">
        <v>220</v>
      </c>
      <c r="G93" s="174">
        <v>36701245</v>
      </c>
      <c r="H93" s="182"/>
      <c r="I93" s="165">
        <v>0</v>
      </c>
      <c r="K93" s="174">
        <v>36701245</v>
      </c>
      <c r="L93" s="182"/>
      <c r="M93" s="165">
        <v>0</v>
      </c>
    </row>
    <row r="94" spans="1:13" ht="16" customHeight="1" x14ac:dyDescent="0.75">
      <c r="E94" s="167"/>
      <c r="F94" s="167"/>
      <c r="G94" s="94" t="s">
        <v>10</v>
      </c>
      <c r="H94" s="92"/>
      <c r="I94" s="95" t="s">
        <v>10</v>
      </c>
      <c r="J94" s="167"/>
      <c r="K94" s="94"/>
      <c r="L94" s="92"/>
      <c r="M94" s="95"/>
    </row>
    <row r="95" spans="1:13" ht="16" customHeight="1" x14ac:dyDescent="0.75">
      <c r="A95" s="162" t="s">
        <v>221</v>
      </c>
      <c r="G95" s="174">
        <f>SUM(G83:G93)</f>
        <v>-72120536</v>
      </c>
      <c r="H95" s="182"/>
      <c r="I95" s="165">
        <f>SUM(I83:I93)</f>
        <v>342230733</v>
      </c>
      <c r="K95" s="174">
        <f>SUM(K83:K93)</f>
        <v>-65763374</v>
      </c>
      <c r="L95" s="182"/>
      <c r="M95" s="165">
        <f>SUM(M83:M93)</f>
        <v>354771140</v>
      </c>
    </row>
    <row r="96" spans="1:13" ht="16" customHeight="1" x14ac:dyDescent="0.75">
      <c r="E96" s="167"/>
      <c r="F96" s="167"/>
      <c r="G96" s="94"/>
      <c r="H96" s="92"/>
      <c r="I96" s="95"/>
      <c r="J96" s="167"/>
      <c r="K96" s="94"/>
      <c r="L96" s="92"/>
      <c r="M96" s="95"/>
    </row>
    <row r="97" spans="1:13" ht="16" customHeight="1" x14ac:dyDescent="0.75">
      <c r="A97" s="158" t="s">
        <v>222</v>
      </c>
      <c r="E97" s="167"/>
      <c r="F97" s="167"/>
      <c r="G97" s="94"/>
      <c r="H97" s="92"/>
      <c r="I97" s="95"/>
      <c r="J97" s="167"/>
      <c r="K97" s="94"/>
      <c r="L97" s="92"/>
      <c r="M97" s="95"/>
    </row>
    <row r="98" spans="1:13" ht="16" customHeight="1" x14ac:dyDescent="0.75">
      <c r="B98" s="158" t="s">
        <v>223</v>
      </c>
      <c r="E98" s="167"/>
      <c r="F98" s="167"/>
      <c r="G98" s="170">
        <f>G44+G80+G95</f>
        <v>-92352423</v>
      </c>
      <c r="H98" s="163"/>
      <c r="I98" s="163">
        <f>I44+I80+I95</f>
        <v>-76312050</v>
      </c>
      <c r="K98" s="170">
        <f>K44+K80+K95</f>
        <v>-21729054</v>
      </c>
      <c r="L98" s="163"/>
      <c r="M98" s="163">
        <f>M44+M80+M95</f>
        <v>-38520984</v>
      </c>
    </row>
    <row r="99" spans="1:13" ht="16" customHeight="1" x14ac:dyDescent="0.75">
      <c r="A99" s="162" t="s">
        <v>224</v>
      </c>
      <c r="E99" s="167"/>
      <c r="F99" s="167"/>
      <c r="G99" s="222">
        <v>60161592</v>
      </c>
      <c r="H99" s="182"/>
      <c r="I99" s="165">
        <v>43990436</v>
      </c>
      <c r="K99" s="174">
        <v>0</v>
      </c>
      <c r="L99" s="182"/>
      <c r="M99" s="165">
        <v>0</v>
      </c>
    </row>
    <row r="100" spans="1:13" ht="16" customHeight="1" x14ac:dyDescent="0.75">
      <c r="E100" s="167"/>
      <c r="F100" s="167"/>
      <c r="G100" s="170"/>
      <c r="H100" s="182"/>
      <c r="K100" s="170"/>
      <c r="L100" s="182"/>
    </row>
    <row r="101" spans="1:13" ht="16" customHeight="1" x14ac:dyDescent="0.75">
      <c r="A101" s="158" t="s">
        <v>225</v>
      </c>
      <c r="B101" s="158"/>
      <c r="E101" s="167"/>
      <c r="F101" s="167"/>
      <c r="G101" s="170">
        <f>SUM(G98:G99)</f>
        <v>-32190831</v>
      </c>
      <c r="H101" s="163"/>
      <c r="I101" s="163">
        <f>SUM(I98:I99)</f>
        <v>-32321614</v>
      </c>
      <c r="K101" s="170">
        <f>SUM(K98:K99)</f>
        <v>-21729054</v>
      </c>
      <c r="L101" s="163"/>
      <c r="M101" s="163">
        <f>SUM(M98:M99)</f>
        <v>-38520984</v>
      </c>
    </row>
    <row r="102" spans="1:13" ht="16" customHeight="1" x14ac:dyDescent="0.75">
      <c r="A102" s="162" t="s">
        <v>226</v>
      </c>
      <c r="E102" s="167"/>
      <c r="F102" s="167"/>
      <c r="G102" s="178">
        <f>'5-7BS'!H15</f>
        <v>45319052</v>
      </c>
      <c r="I102" s="166">
        <v>77640666</v>
      </c>
      <c r="J102" s="161"/>
      <c r="K102" s="178">
        <v>33605998</v>
      </c>
      <c r="M102" s="166">
        <v>72126982</v>
      </c>
    </row>
    <row r="103" spans="1:13" ht="16" customHeight="1" x14ac:dyDescent="0.75">
      <c r="E103" s="167"/>
      <c r="F103" s="167"/>
      <c r="G103" s="94"/>
      <c r="H103" s="92"/>
      <c r="I103" s="95"/>
      <c r="J103" s="167"/>
      <c r="K103" s="94"/>
      <c r="L103" s="92"/>
      <c r="M103" s="95"/>
    </row>
    <row r="104" spans="1:13" ht="16" customHeight="1" thickBot="1" x14ac:dyDescent="0.8">
      <c r="A104" s="162" t="s">
        <v>227</v>
      </c>
      <c r="G104" s="183">
        <f>SUM(G101:G102)</f>
        <v>13128221</v>
      </c>
      <c r="H104" s="182"/>
      <c r="I104" s="211">
        <f>SUM(I101:I102)</f>
        <v>45319052</v>
      </c>
      <c r="K104" s="183">
        <f>SUM(K101:K102)</f>
        <v>11876944</v>
      </c>
      <c r="L104" s="182"/>
      <c r="M104" s="211">
        <f>SUM(M101:M102)</f>
        <v>33605998</v>
      </c>
    </row>
    <row r="105" spans="1:13" ht="16" customHeight="1" thickTop="1" x14ac:dyDescent="0.75">
      <c r="G105" s="169"/>
      <c r="H105" s="182"/>
      <c r="I105" s="161"/>
      <c r="K105" s="169"/>
      <c r="L105" s="182"/>
      <c r="M105" s="161"/>
    </row>
    <row r="106" spans="1:13" ht="16" customHeight="1" x14ac:dyDescent="0.75">
      <c r="G106" s="169"/>
      <c r="H106" s="182"/>
      <c r="I106" s="161"/>
      <c r="K106" s="169"/>
      <c r="L106" s="182"/>
      <c r="M106" s="161"/>
    </row>
    <row r="107" spans="1:13" ht="16" customHeight="1" x14ac:dyDescent="0.75">
      <c r="A107" s="158" t="s">
        <v>228</v>
      </c>
      <c r="G107" s="169"/>
      <c r="H107" s="182"/>
      <c r="I107" s="161"/>
      <c r="K107" s="169"/>
      <c r="L107" s="182"/>
      <c r="M107" s="161"/>
    </row>
    <row r="108" spans="1:13" ht="16" customHeight="1" x14ac:dyDescent="0.75">
      <c r="G108" s="169"/>
      <c r="H108" s="182"/>
      <c r="I108" s="161"/>
      <c r="K108" s="169"/>
      <c r="L108" s="182"/>
      <c r="M108" s="161"/>
    </row>
    <row r="109" spans="1:13" ht="16" customHeight="1" x14ac:dyDescent="0.75">
      <c r="A109" s="162" t="s">
        <v>229</v>
      </c>
      <c r="G109" s="170">
        <v>143380</v>
      </c>
      <c r="I109" s="163">
        <v>310713</v>
      </c>
      <c r="J109" s="161"/>
      <c r="K109" s="170">
        <v>0</v>
      </c>
      <c r="L109" s="182"/>
      <c r="M109" s="163">
        <v>44191</v>
      </c>
    </row>
    <row r="110" spans="1:13" ht="16" customHeight="1" x14ac:dyDescent="0.75">
      <c r="A110" s="162" t="s">
        <v>230</v>
      </c>
      <c r="G110" s="170">
        <v>11677900</v>
      </c>
      <c r="I110" s="163">
        <v>0</v>
      </c>
      <c r="J110" s="161"/>
      <c r="K110" s="170">
        <v>0</v>
      </c>
      <c r="L110" s="182"/>
      <c r="M110" s="163">
        <v>0</v>
      </c>
    </row>
    <row r="111" spans="1:13" ht="16" customHeight="1" x14ac:dyDescent="0.75">
      <c r="A111" s="162" t="s">
        <v>231</v>
      </c>
      <c r="G111" s="170">
        <v>98236</v>
      </c>
      <c r="I111" s="163">
        <v>0</v>
      </c>
      <c r="J111" s="161"/>
      <c r="K111" s="170">
        <v>98236</v>
      </c>
      <c r="M111" s="163">
        <v>0</v>
      </c>
    </row>
    <row r="112" spans="1:13" ht="16" customHeight="1" x14ac:dyDescent="0.75">
      <c r="A112" s="162" t="s">
        <v>232</v>
      </c>
      <c r="G112" s="170">
        <v>0</v>
      </c>
      <c r="I112" s="163">
        <v>0</v>
      </c>
      <c r="J112" s="161"/>
      <c r="K112" s="170">
        <v>0</v>
      </c>
      <c r="M112" s="163">
        <v>240000000</v>
      </c>
    </row>
    <row r="113" spans="1:13" ht="16" customHeight="1" x14ac:dyDescent="0.75">
      <c r="A113" s="162" t="s">
        <v>233</v>
      </c>
      <c r="E113" s="159">
        <v>23</v>
      </c>
      <c r="G113" s="170">
        <v>97937100</v>
      </c>
      <c r="I113" s="163">
        <v>204811000</v>
      </c>
      <c r="J113" s="161"/>
      <c r="K113" s="170">
        <v>97937100</v>
      </c>
      <c r="M113" s="163">
        <v>204811000</v>
      </c>
    </row>
    <row r="114" spans="1:13" ht="16" customHeight="1" x14ac:dyDescent="0.75">
      <c r="A114" s="162" t="s">
        <v>234</v>
      </c>
      <c r="E114" s="159" t="s">
        <v>235</v>
      </c>
      <c r="G114" s="170">
        <v>0</v>
      </c>
      <c r="I114" s="163">
        <v>130845669</v>
      </c>
      <c r="J114" s="161"/>
      <c r="K114" s="170">
        <v>0</v>
      </c>
      <c r="M114" s="163">
        <v>3405500</v>
      </c>
    </row>
    <row r="115" spans="1:13" ht="16" customHeight="1" x14ac:dyDescent="0.75">
      <c r="J115" s="161"/>
    </row>
    <row r="116" spans="1:13" ht="8.25" customHeight="1" x14ac:dyDescent="0.75">
      <c r="J116" s="161"/>
    </row>
    <row r="117" spans="1:13" ht="22" customHeight="1" x14ac:dyDescent="0.75">
      <c r="A117" s="233" t="str">
        <f>'Eng 10'!A44</f>
        <v>The notes are an integral part of these consolidated and separate financial statements.</v>
      </c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</row>
  </sheetData>
  <mergeCells count="10">
    <mergeCell ref="G65:I65"/>
    <mergeCell ref="K65:M65"/>
    <mergeCell ref="A117:M117"/>
    <mergeCell ref="G6:I6"/>
    <mergeCell ref="K6:M6"/>
    <mergeCell ref="G7:I7"/>
    <mergeCell ref="K7:M7"/>
    <mergeCell ref="A58:M58"/>
    <mergeCell ref="G64:I64"/>
    <mergeCell ref="K64:M64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5-7BS</vt:lpstr>
      <vt:lpstr>Eng 8</vt:lpstr>
      <vt:lpstr>Eng9</vt:lpstr>
      <vt:lpstr>Eng 10</vt:lpstr>
      <vt:lpstr>Eng 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Vapee Nonthaleeruk (TH)</cp:lastModifiedBy>
  <cp:revision/>
  <cp:lastPrinted>2024-02-28T11:47:22Z</cp:lastPrinted>
  <dcterms:created xsi:type="dcterms:W3CDTF">2023-02-28T14:51:16Z</dcterms:created>
  <dcterms:modified xsi:type="dcterms:W3CDTF">2024-02-28T16:29:37Z</dcterms:modified>
  <cp:category/>
  <cp:contentStatus/>
</cp:coreProperties>
</file>