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Dec23 (Q1)\"/>
    </mc:Choice>
  </mc:AlternateContent>
  <xr:revisionPtr revIDLastSave="0" documentId="13_ncr:1_{F3937E47-A6AE-46B1-9FFE-DD4AF5FB7EBE}" xr6:coauthVersionLast="47" xr6:coauthVersionMax="47" xr10:uidLastSave="{00000000-0000-0000-0000-000000000000}"/>
  <bookViews>
    <workbookView xWindow="-120" yWindow="-120" windowWidth="21840" windowHeight="13020" tabRatio="482" activeTab="4" xr2:uid="{A0DB1E23-849D-4143-A322-FD21C900D9DD}"/>
  </bookViews>
  <sheets>
    <sheet name="BS 2-4" sheetId="6" r:id="rId1"/>
    <sheet name="PL 5-6" sheetId="11" r:id="rId2"/>
    <sheet name="Capital 7" sheetId="8" r:id="rId3"/>
    <sheet name="Capital 8" sheetId="9" r:id="rId4"/>
    <sheet name="CF 9-10" sheetId="10" r:id="rId5"/>
  </sheets>
  <definedNames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hidden="1">{#N/A,#N/A,FALSE,"V-NOTCH FLOW"}</definedName>
    <definedName name="___________________________________________________PE04" hidden="1">{#N/A,#N/A,FALSE,"V-NOTCH FLOW"}</definedName>
    <definedName name="__________________________________________________PE04" hidden="1">{#N/A,#N/A,FALSE,"V-NOTCH FLOW"}</definedName>
    <definedName name="_________________________________________________PE04" hidden="1">{#N/A,#N/A,FALSE,"V-NOTCH FLOW"}</definedName>
    <definedName name="________________________________________________PE04" hidden="1">{#N/A,#N/A,FALSE,"V-NOTCH FLOW"}</definedName>
    <definedName name="_______________________________________________PE04" hidden="1">{#N/A,#N/A,FALSE,"V-NOTCH FLOW"}</definedName>
    <definedName name="______________________________________________PE04" hidden="1">{#N/A,#N/A,FALSE,"V-NOTCH FLOW"}</definedName>
    <definedName name="_____________________________________________PE04" hidden="1">{#N/A,#N/A,FALSE,"V-NOTCH FLOW"}</definedName>
    <definedName name="____________________________________________PE04" hidden="1">{#N/A,#N/A,FALSE,"V-NOTCH FLOW"}</definedName>
    <definedName name="___________________________________________PE04" hidden="1">{#N/A,#N/A,FALSE,"V-NOTCH FLOW"}</definedName>
    <definedName name="__________________________________________PE04" hidden="1">{#N/A,#N/A,FALSE,"V-NOTCH FLOW"}</definedName>
    <definedName name="_________________________________________PE04" hidden="1">{#N/A,#N/A,FALSE,"V-NOTCH FLOW"}</definedName>
    <definedName name="________________________________________PE04" hidden="1">{#N/A,#N/A,FALSE,"V-NOTCH FLOW"}</definedName>
    <definedName name="_______________________________________PE04" hidden="1">{#N/A,#N/A,FALSE,"V-NOTCH FLOW"}</definedName>
    <definedName name="______________________________________PE04" hidden="1">{#N/A,#N/A,FALSE,"V-NOTCH FLOW"}</definedName>
    <definedName name="_____________________________________PE04" hidden="1">{#N/A,#N/A,FALSE,"V-NOTCH FLOW"}</definedName>
    <definedName name="____________________________________PE04" hidden="1">{#N/A,#N/A,FALSE,"V-NOTCH FLOW"}</definedName>
    <definedName name="___________________________________PE04" hidden="1">{#N/A,#N/A,FALSE,"V-NOTCH FLOW"}</definedName>
    <definedName name="__________________________________PE04" hidden="1">{#N/A,#N/A,FALSE,"V-NOTCH FLOW"}</definedName>
    <definedName name="_________________________________PE04" hidden="1">{#N/A,#N/A,FALSE,"V-NOTCH FLOW"}</definedName>
    <definedName name="________________________________PE04" hidden="1">{#N/A,#N/A,FALSE,"V-NOTCH FLOW"}</definedName>
    <definedName name="_______________________________PE04" hidden="1">{#N/A,#N/A,FALSE,"V-NOTCH FLOW"}</definedName>
    <definedName name="______________________________PE04" hidden="1">{#N/A,#N/A,FALSE,"V-NOTCH FLOW"}</definedName>
    <definedName name="_____________________________PE04" hidden="1">{#N/A,#N/A,FALSE,"V-NOTCH FLOW"}</definedName>
    <definedName name="____________________________PE04" hidden="1">{#N/A,#N/A,FALSE,"V-NOTCH FLOW"}</definedName>
    <definedName name="___________________________PE04" hidden="1">{#N/A,#N/A,FALSE,"V-NOTCH FLOW"}</definedName>
    <definedName name="__________________________PE04" hidden="1">{#N/A,#N/A,FALSE,"V-NOTCH FLOW"}</definedName>
    <definedName name="_________________________PE04" hidden="1">{#N/A,#N/A,FALSE,"V-NOTCH FLOW"}</definedName>
    <definedName name="________________________PE04" hidden="1">{#N/A,#N/A,FALSE,"V-NOTCH FLOW"}</definedName>
    <definedName name="_______________________PE04" hidden="1">{#N/A,#N/A,FALSE,"V-NOTCH FLOW"}</definedName>
    <definedName name="______________________PE04" hidden="1">{#N/A,#N/A,FALSE,"V-NOTCH FLOW"}</definedName>
    <definedName name="_____________________PE04" hidden="1">{#N/A,#N/A,FALSE,"V-NOTCH FLOW"}</definedName>
    <definedName name="____________________PE04" localSheetId="2" hidden="1">{#N/A,#N/A,FALSE,"V-NOTCH FLOW"}</definedName>
    <definedName name="____________________PE04" hidden="1">{#N/A,#N/A,FALSE,"V-NOTCH FLOW"}</definedName>
    <definedName name="___________________PE04" localSheetId="2" hidden="1">{#N/A,#N/A,FALSE,"V-NOTCH FLOW"}</definedName>
    <definedName name="___________________PE04" hidden="1">{#N/A,#N/A,FALSE,"V-NOTCH FLOW"}</definedName>
    <definedName name="__________________PE04" hidden="1">{#N/A,#N/A,FALSE,"V-NOTCH FLOW"}</definedName>
    <definedName name="_________________PE04" localSheetId="2" hidden="1">{#N/A,#N/A,FALSE,"V-NOTCH FLOW"}</definedName>
    <definedName name="_________________PE04" hidden="1">{#N/A,#N/A,FALSE,"V-NOTCH FLOW"}</definedName>
    <definedName name="________________PE04" hidden="1">{#N/A,#N/A,FALSE,"V-NOTCH FLOW"}</definedName>
    <definedName name="_______________PE04" localSheetId="2" hidden="1">{#N/A,#N/A,FALSE,"V-NOTCH FLOW"}</definedName>
    <definedName name="_______________PE04" hidden="1">{#N/A,#N/A,FALSE,"V-NOTCH FLOW"}</definedName>
    <definedName name="______________PE04" hidden="1">{#N/A,#N/A,FALSE,"V-NOTCH FLOW"}</definedName>
    <definedName name="_____________PE04" localSheetId="2" hidden="1">{#N/A,#N/A,FALSE,"V-NOTCH FLOW"}</definedName>
    <definedName name="_____________PE04" hidden="1">{#N/A,#N/A,FALSE,"V-NOTCH FLOW"}</definedName>
    <definedName name="____________PE04" localSheetId="2" hidden="1">{#N/A,#N/A,FALSE,"V-NOTCH FLOW"}</definedName>
    <definedName name="____________PE04" hidden="1">{#N/A,#N/A,FALSE,"V-NOTCH FLOW"}</definedName>
    <definedName name="___________PE04" hidden="1">{#N/A,#N/A,FALSE,"V-NOTCH FLOW"}</definedName>
    <definedName name="__________PE04" localSheetId="2" hidden="1">{#N/A,#N/A,FALSE,"V-NOTCH FLOW"}</definedName>
    <definedName name="__________PE04" hidden="1">{#N/A,#N/A,FALSE,"V-NOTCH FLOW"}</definedName>
    <definedName name="_________PE04" localSheetId="2" hidden="1">{#N/A,#N/A,FALSE,"V-NOTCH FLOW"}</definedName>
    <definedName name="_________PE04" hidden="1">{#N/A,#N/A,FALSE,"V-NOTCH FLOW"}</definedName>
    <definedName name="________PE04" localSheetId="2" hidden="1">{#N/A,#N/A,FALSE,"V-NOTCH FLOW"}</definedName>
    <definedName name="________PE04" hidden="1">{#N/A,#N/A,FALSE,"V-NOTCH FLOW"}</definedName>
    <definedName name="_______PE04" localSheetId="2" hidden="1">{#N/A,#N/A,FALSE,"V-NOTCH FLOW"}</definedName>
    <definedName name="_______PE04" hidden="1">{#N/A,#N/A,FALSE,"V-NOTCH FLOW"}</definedName>
    <definedName name="______PE04" localSheetId="2" hidden="1">{#N/A,#N/A,FALSE,"V-NOTCH FLOW"}</definedName>
    <definedName name="______PE04" hidden="1">{#N/A,#N/A,FALSE,"V-NOTCH FLOW"}</definedName>
    <definedName name="_____PE04" localSheetId="2" hidden="1">{#N/A,#N/A,FALSE,"V-NOTCH FLOW"}</definedName>
    <definedName name="_____PE04" hidden="1">{#N/A,#N/A,FALSE,"V-NOTCH FLOW"}</definedName>
    <definedName name="____PE04" localSheetId="2" hidden="1">{#N/A,#N/A,FALSE,"V-NOTCH FLOW"}</definedName>
    <definedName name="____PE04" hidden="1">{#N/A,#N/A,FALSE,"V-NOTCH FLOW"}</definedName>
    <definedName name="___PE04" localSheetId="2" hidden="1">{#N/A,#N/A,FALSE,"V-NOTCH FLOW"}</definedName>
    <definedName name="___PE04" hidden="1">{#N/A,#N/A,FALSE,"V-NOTCH FLOW"}</definedName>
    <definedName name="__PE04" localSheetId="2" hidden="1">{#N/A,#N/A,FALSE,"V-NOTCH FLOW"}</definedName>
    <definedName name="__PE04" hidden="1">{#N/A,#N/A,FALSE,"V-NOTCH FLOW"}</definedName>
    <definedName name="_doc" hidden="1">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E04" localSheetId="2" hidden="1">{#N/A,#N/A,FALSE,"V-NOTCH FLOW"}</definedName>
    <definedName name="_PE04" hidden="1">{#N/A,#N/A,FALSE,"V-NOTCH FLOW"}</definedName>
    <definedName name="_Sort" hidden="1">#REF!</definedName>
    <definedName name="AuraStyleDefaultsReset" hidden="1">#N/A</definedName>
    <definedName name="wrn.BATCH." localSheetId="2" hidden="1">{#N/A,#N/A,FALSE,"V-NOTCH FLOW"}</definedName>
    <definedName name="wrn.BATCH." hidden="1">{#N/A,#N/A,FALSE,"V-NOTCH FLOW"}</definedName>
    <definedName name="wrn.CONT." localSheetId="2" hidden="1">{#N/A,#N/A,FALSE,"V-NOTCH FLOW"}</definedName>
    <definedName name="wrn.CONT." hidden="1">{#N/A,#N/A,FALSE,"V-NOTCH FLOW"}</definedName>
    <definedName name="yyy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7" i="9" l="1"/>
  <c r="N37" i="9"/>
  <c r="L37" i="9"/>
  <c r="P38" i="8"/>
  <c r="N38" i="8"/>
  <c r="L38" i="8"/>
  <c r="J85" i="11"/>
  <c r="F85" i="11"/>
  <c r="J77" i="11"/>
  <c r="F77" i="11"/>
  <c r="J71" i="11"/>
  <c r="F71" i="11"/>
  <c r="T31" i="9" l="1"/>
  <c r="X41" i="8" l="1"/>
  <c r="F135" i="6" s="1"/>
  <c r="X28" i="8"/>
  <c r="V19" i="8"/>
  <c r="V32" i="8"/>
  <c r="Z32" i="8" s="1"/>
  <c r="Z19" i="8" l="1"/>
  <c r="Z28" i="8" s="1"/>
  <c r="L134" i="6"/>
  <c r="L137" i="6" s="1"/>
  <c r="H134" i="6"/>
  <c r="H137" i="6" s="1"/>
  <c r="R40" i="9"/>
  <c r="P40" i="9"/>
  <c r="N40" i="9"/>
  <c r="L40" i="9"/>
  <c r="J130" i="6" s="1"/>
  <c r="J40" i="9"/>
  <c r="H40" i="9"/>
  <c r="F40" i="9"/>
  <c r="D40" i="9"/>
  <c r="B40" i="9"/>
  <c r="T37" i="9"/>
  <c r="V37" i="9" s="1"/>
  <c r="R41" i="8"/>
  <c r="P41" i="8"/>
  <c r="N41" i="8"/>
  <c r="L41" i="8"/>
  <c r="F130" i="6" s="1"/>
  <c r="J41" i="8"/>
  <c r="H41" i="8"/>
  <c r="F41" i="8"/>
  <c r="D41" i="8"/>
  <c r="B41" i="8"/>
  <c r="T38" i="8"/>
  <c r="T41" i="8" s="1"/>
  <c r="F131" i="6" s="1"/>
  <c r="H68" i="10"/>
  <c r="L68" i="10"/>
  <c r="H38" i="10"/>
  <c r="H42" i="10" s="1"/>
  <c r="L38" i="10"/>
  <c r="L42" i="10" s="1"/>
  <c r="H80" i="11"/>
  <c r="H74" i="11"/>
  <c r="L80" i="11"/>
  <c r="L74" i="11"/>
  <c r="H51" i="11"/>
  <c r="H42" i="11"/>
  <c r="H54" i="11" s="1"/>
  <c r="H24" i="11"/>
  <c r="H15" i="11"/>
  <c r="L51" i="11"/>
  <c r="L42" i="11"/>
  <c r="L24" i="11"/>
  <c r="L15" i="11"/>
  <c r="B28" i="8"/>
  <c r="J80" i="11"/>
  <c r="F134" i="6" l="1"/>
  <c r="F137" i="6" s="1"/>
  <c r="L70" i="10"/>
  <c r="L74" i="10" s="1"/>
  <c r="H70" i="10"/>
  <c r="H74" i="10" s="1"/>
  <c r="L54" i="11"/>
  <c r="H26" i="11"/>
  <c r="H29" i="11" s="1"/>
  <c r="H32" i="11" s="1"/>
  <c r="H56" i="11" s="1"/>
  <c r="L26" i="11"/>
  <c r="L29" i="11" s="1"/>
  <c r="L32" i="11" s="1"/>
  <c r="L56" i="11" s="1"/>
  <c r="V38" i="8"/>
  <c r="R27" i="9"/>
  <c r="J27" i="9"/>
  <c r="H27" i="9"/>
  <c r="F27" i="9"/>
  <c r="D27" i="9"/>
  <c r="B27" i="9"/>
  <c r="N27" i="9"/>
  <c r="T18" i="9"/>
  <c r="R28" i="8"/>
  <c r="J28" i="8"/>
  <c r="H28" i="8"/>
  <c r="F28" i="8"/>
  <c r="D28" i="8"/>
  <c r="N28" i="8"/>
  <c r="V41" i="8" l="1"/>
  <c r="Z38" i="8"/>
  <c r="Z41" i="8" s="1"/>
  <c r="V18" i="9"/>
  <c r="H77" i="6" l="1"/>
  <c r="F77" i="6"/>
  <c r="H47" i="6"/>
  <c r="F47" i="6"/>
  <c r="L27" i="6"/>
  <c r="J27" i="6"/>
  <c r="H27" i="6"/>
  <c r="F27" i="6"/>
  <c r="F49" i="6" l="1"/>
  <c r="L77" i="6" l="1"/>
  <c r="J77" i="6"/>
  <c r="J42" i="11" l="1"/>
  <c r="F42" i="11"/>
  <c r="J68" i="10" l="1"/>
  <c r="J51" i="11"/>
  <c r="J54" i="11" s="1"/>
  <c r="J74" i="11"/>
  <c r="J15" i="11"/>
  <c r="J24" i="11"/>
  <c r="T24" i="9" l="1"/>
  <c r="V24" i="9" s="1"/>
  <c r="P27" i="9"/>
  <c r="J26" i="11"/>
  <c r="J29" i="11" s="1"/>
  <c r="A105" i="6"/>
  <c r="A57" i="6"/>
  <c r="L86" i="6"/>
  <c r="J86" i="6"/>
  <c r="H86" i="6"/>
  <c r="F86" i="6"/>
  <c r="L47" i="6"/>
  <c r="J47" i="6"/>
  <c r="T27" i="9" l="1"/>
  <c r="J38" i="10"/>
  <c r="J42" i="10" s="1"/>
  <c r="J70" i="10" s="1"/>
  <c r="J88" i="6"/>
  <c r="F88" i="6"/>
  <c r="H49" i="6"/>
  <c r="H88" i="6"/>
  <c r="H139" i="6" s="1"/>
  <c r="L88" i="6"/>
  <c r="L139" i="6" s="1"/>
  <c r="J49" i="6"/>
  <c r="L49" i="6"/>
  <c r="F80" i="11" l="1"/>
  <c r="F74" i="11"/>
  <c r="F51" i="11"/>
  <c r="F54" i="11" s="1"/>
  <c r="F68" i="10"/>
  <c r="J32" i="11"/>
  <c r="F24" i="11"/>
  <c r="F15" i="11"/>
  <c r="L27" i="9" l="1"/>
  <c r="V27" i="9"/>
  <c r="F26" i="11"/>
  <c r="F29" i="11" s="1"/>
  <c r="J56" i="11"/>
  <c r="F32" i="11" l="1"/>
  <c r="L28" i="8" s="1"/>
  <c r="F38" i="10"/>
  <c r="F42" i="10" s="1"/>
  <c r="F70" i="10" s="1"/>
  <c r="F74" i="10" l="1"/>
  <c r="F56" i="11"/>
  <c r="J74" i="10"/>
  <c r="F139" i="6"/>
  <c r="P28" i="8" l="1"/>
  <c r="T25" i="8"/>
  <c r="V25" i="8" l="1"/>
  <c r="V28" i="8" s="1"/>
  <c r="T28" i="8"/>
  <c r="V31" i="9" l="1"/>
  <c r="V40" i="9" s="1"/>
  <c r="T40" i="9"/>
  <c r="J131" i="6" s="1"/>
  <c r="J134" i="6" s="1"/>
  <c r="J137" i="6" s="1"/>
  <c r="J139" i="6" s="1"/>
</calcChain>
</file>

<file path=xl/sharedStrings.xml><?xml version="1.0" encoding="utf-8"?>
<sst xmlns="http://schemas.openxmlformats.org/spreadsheetml/2006/main" count="447" uniqueCount="209">
  <si>
    <t>Inoue Rubber (Thailand)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</si>
  <si>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</si>
  <si>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</si>
  <si>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</si>
  <si>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</si>
  <si>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</si>
  <si>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</si>
  <si>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30 September</t>
  </si>
  <si>
    <t>Notes</t>
  </si>
  <si>
    <t>Baht’000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</si>
  <si>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</si>
  <si>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</si>
  <si>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</si>
  <si>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</si>
  <si>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</si>
  <si>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</si>
  <si>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</si>
  <si>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</si>
  <si>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Investments in subsidiaries</t>
  </si>
  <si>
    <t>Property, plant and equipment, net</t>
  </si>
  <si>
    <t>Computer software, net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</si>
  <si>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</si>
  <si>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</si>
  <si>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</si>
  <si>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</si>
  <si>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</si>
  <si>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</si>
  <si>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</si>
  <si>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</si>
  <si>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</si>
  <si>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</si>
  <si>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</si>
  <si>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</si>
  <si>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</si>
  <si>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</si>
  <si>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</si>
  <si>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</si>
  <si>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Note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</si>
  <si>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</si>
  <si>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</si>
  <si>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</si>
  <si>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</si>
  <si>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   at par value of Baht 1 each</t>
  </si>
  <si>
    <t>Issued and fully paid-up share capital</t>
  </si>
  <si>
    <t xml:space="preserve">      paid-up of Baht 1 each</t>
  </si>
  <si>
    <t>Share premium</t>
  </si>
  <si>
    <t>Retained earnings</t>
  </si>
  <si>
    <t xml:space="preserve">   Appropriated - legal reserve</t>
  </si>
  <si>
    <t xml:space="preserve">   Unappropriated</t>
  </si>
  <si>
    <t>Other components of equity</t>
  </si>
  <si>
    <t>Equity attributable to:</t>
  </si>
  <si>
    <t>Owners of the parent</t>
  </si>
  <si>
    <t>Non-controlling interests</t>
  </si>
  <si>
    <t>Total equity</t>
  </si>
  <si>
    <t>Total liabilities and equity</t>
  </si>
  <si>
    <t>Statements of Comprehensive Income (Unaudited)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</si>
  <si>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</si>
  <si>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</si>
  <si>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</si>
  <si>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</si>
  <si>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</si>
  <si>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</si>
  <si>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</si>
  <si>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</si>
  <si>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Other expenses</t>
  </si>
  <si>
    <t>Total expenses</t>
  </si>
  <si>
    <t>Income tax expense</t>
  </si>
  <si>
    <t>Net profit for the period</t>
  </si>
  <si>
    <t xml:space="preserve">Total item that will not be reclassified </t>
  </si>
  <si>
    <t>subsequently to profit or loss</t>
  </si>
  <si>
    <t>Profit attributable to:</t>
  </si>
  <si>
    <t xml:space="preserve">Earnings per share </t>
  </si>
  <si>
    <t>Basic earnings per share (Baht)</t>
  </si>
  <si>
    <t>Statements of Changes in Equity (Unaudited)</t>
  </si>
  <si>
    <t>Consolidated financial information</t>
  </si>
  <si>
    <t>Attributable to owners of the parent</t>
  </si>
  <si>
    <t>Capital contributed</t>
  </si>
  <si>
    <t>Issued and</t>
  </si>
  <si>
    <t>Unappropriated</t>
  </si>
  <si>
    <t>Remeasurements</t>
  </si>
  <si>
    <t>Total other</t>
  </si>
  <si>
    <t>fully paid-up</t>
  </si>
  <si>
    <t>Share</t>
  </si>
  <si>
    <t>Treasury</t>
  </si>
  <si>
    <t>Appropriated</t>
  </si>
  <si>
    <t>retained</t>
  </si>
  <si>
    <t>of post-employment</t>
  </si>
  <si>
    <t>components</t>
  </si>
  <si>
    <t>Total owners</t>
  </si>
  <si>
    <t>Non-controlling</t>
  </si>
  <si>
    <t>share capital</t>
  </si>
  <si>
    <t>premium</t>
  </si>
  <si>
    <t>shares</t>
  </si>
  <si>
    <t>- legal reserve</t>
  </si>
  <si>
    <t>earnings</t>
  </si>
  <si>
    <t>benefit obligations</t>
  </si>
  <si>
    <t>of equity</t>
  </si>
  <si>
    <t>of the parent</t>
  </si>
  <si>
    <t>interests</t>
  </si>
  <si>
    <t xml:space="preserve"> Total equity</t>
  </si>
  <si>
    <t xml:space="preserve">Opening balance </t>
  </si>
  <si>
    <t>Changes in equity for</t>
  </si>
  <si>
    <t xml:space="preserve">Closing balance 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</si>
  <si>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</si>
  <si>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Separate financial information</t>
  </si>
  <si>
    <t>Statements of Cash Flows (Unaudited)</t>
  </si>
  <si>
    <t>Cash flows from operating activities</t>
  </si>
  <si>
    <t>Adjustments for:</t>
  </si>
  <si>
    <t>Interest income</t>
  </si>
  <si>
    <t>Employee benefits</t>
  </si>
  <si>
    <t>Changes in working capital</t>
  </si>
  <si>
    <t>Trade and other receivables</t>
  </si>
  <si>
    <t>Inventories</t>
  </si>
  <si>
    <t>Interest received</t>
  </si>
  <si>
    <r>
      <t xml:space="preserve">Statements of Cash Flows (Unaudited) </t>
    </r>
    <r>
      <rPr>
        <sz val="9"/>
        <rFont val="Arial"/>
        <family val="2"/>
      </rPr>
      <t>(Cont’d)</t>
    </r>
  </si>
  <si>
    <t xml:space="preserve">Cash flows from investing activities </t>
  </si>
  <si>
    <t>Purchases of computer software</t>
  </si>
  <si>
    <t>Net cash used in investing activities</t>
  </si>
  <si>
    <t xml:space="preserve">Cash and cash equivalents at the beginning  </t>
  </si>
  <si>
    <t>of the period</t>
  </si>
  <si>
    <t>Non-cash transactions</t>
  </si>
  <si>
    <t>Financial assets measured at</t>
  </si>
  <si>
    <t>fair value through other</t>
  </si>
  <si>
    <t>Right-of-use assets, net</t>
  </si>
  <si>
    <t>Current portion of lease liabilities</t>
  </si>
  <si>
    <t>Lease liabilities</t>
  </si>
  <si>
    <t>Measurement of</t>
  </si>
  <si>
    <t>debt instruments</t>
  </si>
  <si>
    <t>comprehensive</t>
  </si>
  <si>
    <t>income</t>
  </si>
  <si>
    <t>Amortisation of computer software</t>
  </si>
  <si>
    <t>equity instruments</t>
  </si>
  <si>
    <t>Finance costs</t>
  </si>
  <si>
    <t>Income tax paid</t>
  </si>
  <si>
    <t>Proceeds from disposals of investments</t>
  </si>
  <si>
    <t>for the period, net of tax</t>
  </si>
  <si>
    <t>Purchases of investments in debt instruments</t>
  </si>
  <si>
    <t>in debt instruments</t>
  </si>
  <si>
    <t>comprehensive income</t>
  </si>
  <si>
    <t xml:space="preserve">comprehensive income </t>
  </si>
  <si>
    <t>- debt instruments</t>
  </si>
  <si>
    <t>Profit before income tax</t>
  </si>
  <si>
    <t xml:space="preserve">Other comprehensive income (expense)   </t>
  </si>
  <si>
    <t xml:space="preserve">Depreciation of plant and equipment and </t>
  </si>
  <si>
    <t>investment property</t>
  </si>
  <si>
    <t>Amortisation of right-of-use assets</t>
  </si>
  <si>
    <t>Financial asset measured at</t>
  </si>
  <si>
    <t>2022</t>
  </si>
  <si>
    <t>at fair value</t>
  </si>
  <si>
    <t xml:space="preserve"> through other</t>
  </si>
  <si>
    <t>- treasury shares</t>
  </si>
  <si>
    <t>reserve</t>
  </si>
  <si>
    <t>equity instruments at fair value through</t>
  </si>
  <si>
    <t>debt instruments at fair value through</t>
  </si>
  <si>
    <t>to profit or loss:</t>
  </si>
  <si>
    <t>Item that will be reclassified subsequently</t>
  </si>
  <si>
    <t>Item that will not be reclassified subsequently</t>
  </si>
  <si>
    <t>to profit or loss</t>
  </si>
  <si>
    <t>Total item that will be reclassified subsequently</t>
  </si>
  <si>
    <t>Employee benefits paid</t>
  </si>
  <si>
    <t>Purchases of property, plant and equipment</t>
  </si>
  <si>
    <t xml:space="preserve">Proceeds from disposals of property, plant </t>
  </si>
  <si>
    <t>and equipment</t>
  </si>
  <si>
    <t xml:space="preserve">and equipment </t>
  </si>
  <si>
    <t>property, plant and equipment</t>
  </si>
  <si>
    <t xml:space="preserve">Total comprehensive income </t>
  </si>
  <si>
    <t>Cash and cash equivalents at the end of the period</t>
  </si>
  <si>
    <t>31 December</t>
  </si>
  <si>
    <t xml:space="preserve">   ended 31 December 2022</t>
  </si>
  <si>
    <t xml:space="preserve">   as at 31 December 2022</t>
  </si>
  <si>
    <t xml:space="preserve">   as at 1 October 2022</t>
  </si>
  <si>
    <t xml:space="preserve">   the three-month period </t>
  </si>
  <si>
    <t>Net decrease in cash and cash equivalents</t>
  </si>
  <si>
    <t>Derivative assets</t>
  </si>
  <si>
    <t>Investment properties, net</t>
  </si>
  <si>
    <t>Derivative liabilities</t>
  </si>
  <si>
    <t>Other comprehensive income:</t>
  </si>
  <si>
    <t>Other comprehensive income</t>
  </si>
  <si>
    <t xml:space="preserve">   for the period</t>
  </si>
  <si>
    <t>Loss on disposals of investments</t>
  </si>
  <si>
    <t>Deferred tax assets</t>
  </si>
  <si>
    <t>Deferred tax liabilities</t>
  </si>
  <si>
    <t>Total comprehensive income attributable to:</t>
  </si>
  <si>
    <r>
      <t xml:space="preserve">Statements of Comprehensive Income (Unaudited) </t>
    </r>
    <r>
      <rPr>
        <sz val="9"/>
        <rFont val="Arial"/>
        <family val="2"/>
      </rPr>
      <t>(Cont’d)</t>
    </r>
  </si>
  <si>
    <t>- equity instruments</t>
  </si>
  <si>
    <t xml:space="preserve">Gain (loss) from measurement of </t>
  </si>
  <si>
    <t xml:space="preserve">Gain from measurement of </t>
  </si>
  <si>
    <t>Other non-current liabilities</t>
  </si>
  <si>
    <t>6, 8</t>
  </si>
  <si>
    <t>Profit before finance costs and income tax</t>
  </si>
  <si>
    <t>Total comprehensive income for the period</t>
  </si>
  <si>
    <t>other comprehensive income, net of tax</t>
  </si>
  <si>
    <t>For the three-month period ended 31 December 2023</t>
  </si>
  <si>
    <t>2023</t>
  </si>
  <si>
    <t>As at 31 December 2023</t>
  </si>
  <si>
    <t xml:space="preserve">   as at 1 October 2023</t>
  </si>
  <si>
    <t xml:space="preserve">   ended 31 December 2023</t>
  </si>
  <si>
    <t xml:space="preserve">   as at 31 December 2023</t>
  </si>
  <si>
    <t>Reclassification from other non-current assets</t>
  </si>
  <si>
    <t>to property, plant and equipment</t>
  </si>
  <si>
    <t xml:space="preserve">   Ordinary shares, 192 million shares </t>
  </si>
  <si>
    <t>Unrealised loss on exchange rate</t>
  </si>
  <si>
    <t>Fair value (gain) loss on derivatives</t>
  </si>
  <si>
    <t>Loss on diminution in value of inventories</t>
  </si>
  <si>
    <t xml:space="preserve">   (expense) for the period</t>
  </si>
  <si>
    <t>Cash generated from (used in) operations</t>
  </si>
  <si>
    <t>Net cash generated from (used in) operating activities</t>
  </si>
  <si>
    <t xml:space="preserve">Net gain on write-offs and disposals of </t>
  </si>
  <si>
    <t>Other payables from purchases of machines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</si>
</sst>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_(* #,##0_);_(* \(#,##0\);_(* &quot;-&quot;_);_(@_)"/>
    <numFmt numFmtId="167" formatCode="#,##0.00;\(#,##0.00\);&quot;-&quot;;@"/>
    <numFmt numFmtId="168" formatCode="&quot;฿&quot;#,##0;[Red]\-&quot;฿&quot;#,##0"/>
    <numFmt numFmtId="169" formatCode="_(* #,##0_);_(* \(#,##0\);_(* &quot;-&quot;??_);_(@_)"/>
  </numFmts>
  <fonts count="17"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u/>
      <sz val="9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8"/>
      <name val="Arial"/>
      <family val="2"/>
    </font>
    <font>
      <sz val="8"/>
      <name val="Arial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68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2" fillId="0" borderId="0"/>
    <xf numFmtId="0" fontId="8" fillId="0" borderId="0"/>
    <xf numFmtId="0" fontId="1" fillId="0" borderId="0"/>
    <xf numFmtId="165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1" fillId="0" borderId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0" fontId="8" fillId="0" borderId="0"/>
    <xf numFmtId="0" fontId="1" fillId="0" borderId="0"/>
    <xf numFmtId="43" fontId="10" fillId="0" borderId="0" applyFont="0" applyFill="0" applyBorder="0" applyAlignment="0" applyProtection="0"/>
    <xf numFmtId="0" fontId="3" fillId="0" borderId="0"/>
    <xf numFmtId="0" fontId="1" fillId="0" borderId="0"/>
  </cellStyleXfs>
  <cellXfs count="264">
    <xf numFmtId="0" fontId="0" fillId="0" borderId="0" xfId="0"/>
    <xf numFmtId="0" fontId="6" fillId="0" borderId="0" xfId="10" applyFont="1" applyAlignment="1">
      <alignment horizontal="centerContinuous" vertical="center"/>
    </xf>
    <xf numFmtId="0" fontId="6" fillId="0" borderId="0" xfId="10" applyFont="1" applyAlignment="1">
      <alignment horizontal="center" vertical="center"/>
    </xf>
    <xf numFmtId="0" fontId="6" fillId="0" borderId="0" xfId="10" applyFont="1" applyAlignment="1">
      <alignment vertical="center"/>
    </xf>
    <xf numFmtId="0" fontId="6" fillId="0" borderId="1" xfId="10" applyFont="1" applyBorder="1" applyAlignment="1">
      <alignment horizontal="centerContinuous" vertical="center"/>
    </xf>
    <xf numFmtId="0" fontId="6" fillId="0" borderId="1" xfId="10" applyFont="1" applyBorder="1" applyAlignment="1">
      <alignment horizontal="center" vertical="center"/>
    </xf>
    <xf numFmtId="0" fontId="6" fillId="0" borderId="0" xfId="9" applyFont="1" applyAlignment="1">
      <alignment horizontal="left" vertical="center"/>
    </xf>
    <xf numFmtId="37" fontId="6" fillId="0" borderId="0" xfId="9" applyNumberFormat="1" applyFont="1" applyAlignment="1">
      <alignment horizontal="centerContinuous" vertical="center"/>
    </xf>
    <xf numFmtId="0" fontId="6" fillId="0" borderId="0" xfId="9" applyFont="1" applyAlignment="1">
      <alignment vertical="center"/>
    </xf>
    <xf numFmtId="37" fontId="5" fillId="0" borderId="0" xfId="9" applyNumberFormat="1" applyFont="1" applyAlignment="1">
      <alignment horizontal="centerContinuous" vertical="center"/>
    </xf>
    <xf numFmtId="0" fontId="5" fillId="0" borderId="0" xfId="9" applyFont="1" applyAlignment="1">
      <alignment horizontal="center" vertical="center"/>
    </xf>
    <xf numFmtId="37" fontId="7" fillId="0" borderId="0" xfId="9" applyNumberFormat="1" applyFont="1" applyAlignment="1">
      <alignment horizontal="right" vertical="center"/>
    </xf>
    <xf numFmtId="0" fontId="5" fillId="0" borderId="0" xfId="9" applyFont="1" applyAlignment="1">
      <alignment vertical="center"/>
    </xf>
    <xf numFmtId="37" fontId="5" fillId="0" borderId="1" xfId="9" applyNumberFormat="1" applyFont="1" applyBorder="1" applyAlignment="1">
      <alignment horizontal="center" vertical="center"/>
    </xf>
    <xf numFmtId="37" fontId="5" fillId="0" borderId="0" xfId="9" applyNumberFormat="1" applyFont="1" applyAlignment="1">
      <alignment horizontal="center" vertical="center"/>
    </xf>
    <xf numFmtId="164" fontId="5" fillId="2" borderId="0" xfId="9" applyNumberFormat="1" applyFont="1" applyFill="1" applyAlignment="1">
      <alignment horizontal="right" vertical="center"/>
    </xf>
    <xf numFmtId="0" fontId="5" fillId="0" borderId="0" xfId="11" applyFont="1" applyAlignment="1">
      <alignment horizontal="left" vertical="center"/>
    </xf>
    <xf numFmtId="0" fontId="5" fillId="0" borderId="0" xfId="10" applyFont="1" applyAlignment="1">
      <alignment vertical="center"/>
    </xf>
    <xf numFmtId="164" fontId="6" fillId="2" borderId="0" xfId="10" applyNumberFormat="1" applyFont="1" applyFill="1" applyAlignment="1">
      <alignment vertical="center"/>
    </xf>
    <xf numFmtId="0" fontId="6" fillId="0" borderId="0" xfId="10" applyFont="1" applyAlignment="1">
      <alignment horizontal="left" vertical="center"/>
    </xf>
    <xf numFmtId="0" fontId="6" fillId="0" borderId="0" xfId="11" applyFont="1" applyAlignment="1">
      <alignment horizontal="center" vertical="center"/>
    </xf>
    <xf numFmtId="0" fontId="6" fillId="0" borderId="0" xfId="11" applyFont="1" applyAlignment="1">
      <alignment vertical="center"/>
    </xf>
    <xf numFmtId="164" fontId="6" fillId="2" borderId="0" xfId="12" applyNumberFormat="1" applyFont="1" applyFill="1" applyAlignment="1">
      <alignment vertical="center"/>
    </xf>
    <xf numFmtId="1" fontId="6" fillId="0" borderId="0" xfId="11" applyNumberFormat="1" applyFont="1" applyAlignment="1">
      <alignment horizontal="center" vertical="center"/>
    </xf>
    <xf numFmtId="164" fontId="6" fillId="2" borderId="0" xfId="11" applyNumberFormat="1" applyFont="1" applyFill="1" applyAlignment="1">
      <alignment vertical="center"/>
    </xf>
    <xf numFmtId="164" fontId="6" fillId="2" borderId="1" xfId="11" applyNumberFormat="1" applyFont="1" applyFill="1" applyBorder="1" applyAlignment="1">
      <alignment vertical="center"/>
    </xf>
    <xf numFmtId="0" fontId="6" fillId="0" borderId="0" xfId="11" applyFont="1" applyAlignment="1">
      <alignment horizontal="centerContinuous" vertical="center"/>
    </xf>
    <xf numFmtId="164" fontId="6" fillId="2" borderId="0" xfId="11" applyNumberFormat="1" applyFont="1" applyFill="1" applyAlignment="1">
      <alignment horizontal="center" vertical="center"/>
    </xf>
    <xf numFmtId="0" fontId="6" fillId="0" borderId="0" xfId="11" applyFont="1" applyAlignment="1">
      <alignment horizontal="left" vertical="center"/>
    </xf>
    <xf numFmtId="164" fontId="6" fillId="2" borderId="0" xfId="11" applyNumberFormat="1" applyFont="1" applyFill="1" applyAlignment="1">
      <alignment horizontal="right" vertical="center"/>
    </xf>
    <xf numFmtId="164" fontId="6" fillId="2" borderId="2" xfId="11" applyNumberFormat="1" applyFont="1" applyFill="1" applyBorder="1" applyAlignment="1">
      <alignment vertical="center"/>
    </xf>
    <xf numFmtId="0" fontId="5" fillId="0" borderId="0" xfId="10" applyFont="1" applyAlignment="1">
      <alignment horizontal="left" vertical="center"/>
    </xf>
    <xf numFmtId="37" fontId="9" fillId="0" borderId="0" xfId="9" applyNumberFormat="1" applyFont="1" applyAlignment="1">
      <alignment horizontal="right" vertical="center"/>
    </xf>
    <xf numFmtId="0" fontId="6" fillId="2" borderId="0" xfId="10" applyFont="1" applyFill="1" applyAlignment="1">
      <alignment vertical="center"/>
    </xf>
    <xf numFmtId="164" fontId="6" fillId="2" borderId="0" xfId="13" applyNumberFormat="1" applyFont="1" applyFill="1" applyBorder="1" applyAlignment="1">
      <alignment horizontal="center" vertical="center"/>
    </xf>
    <xf numFmtId="164" fontId="6" fillId="0" borderId="0" xfId="13" applyNumberFormat="1" applyFont="1" applyFill="1" applyBorder="1" applyAlignment="1">
      <alignment horizontal="center" vertical="center"/>
    </xf>
    <xf numFmtId="164" fontId="6" fillId="0" borderId="1" xfId="13" applyNumberFormat="1" applyFont="1" applyFill="1" applyBorder="1" applyAlignment="1">
      <alignment vertical="center"/>
    </xf>
    <xf numFmtId="166" fontId="6" fillId="0" borderId="0" xfId="13" applyNumberFormat="1" applyFont="1" applyFill="1" applyBorder="1" applyAlignment="1">
      <alignment vertical="center"/>
    </xf>
    <xf numFmtId="164" fontId="6" fillId="2" borderId="0" xfId="13" applyNumberFormat="1" applyFont="1" applyFill="1" applyBorder="1" applyAlignment="1">
      <alignment vertical="center"/>
    </xf>
    <xf numFmtId="164" fontId="6" fillId="0" borderId="0" xfId="13" applyNumberFormat="1" applyFont="1" applyFill="1" applyBorder="1" applyAlignment="1">
      <alignment vertical="center"/>
    </xf>
    <xf numFmtId="164" fontId="6" fillId="2" borderId="2" xfId="13" applyNumberFormat="1" applyFont="1" applyFill="1" applyBorder="1" applyAlignment="1">
      <alignment horizontal="right" vertical="center"/>
    </xf>
    <xf numFmtId="164" fontId="6" fillId="0" borderId="2" xfId="13" applyNumberFormat="1" applyFont="1" applyFill="1" applyBorder="1" applyAlignment="1">
      <alignment horizontal="right" vertical="center"/>
    </xf>
    <xf numFmtId="166" fontId="6" fillId="0" borderId="0" xfId="13" applyNumberFormat="1" applyFont="1" applyFill="1" applyBorder="1" applyAlignment="1">
      <alignment horizontal="right" vertical="center"/>
    </xf>
    <xf numFmtId="164" fontId="6" fillId="0" borderId="0" xfId="14" applyNumberFormat="1" applyFont="1" applyFill="1" applyBorder="1" applyAlignment="1">
      <alignment horizontal="right" vertical="center"/>
    </xf>
    <xf numFmtId="166" fontId="6" fillId="0" borderId="0" xfId="14" applyNumberFormat="1" applyFont="1" applyFill="1" applyBorder="1" applyAlignment="1">
      <alignment horizontal="right" vertical="center"/>
    </xf>
    <xf numFmtId="37" fontId="6" fillId="0" borderId="0" xfId="9" applyNumberFormat="1" applyFont="1" applyAlignment="1">
      <alignment vertical="center"/>
    </xf>
    <xf numFmtId="164" fontId="6" fillId="2" borderId="0" xfId="9" applyNumberFormat="1" applyFont="1" applyFill="1" applyAlignment="1">
      <alignment vertical="center"/>
    </xf>
    <xf numFmtId="164" fontId="6" fillId="2" borderId="1" xfId="9" applyNumberFormat="1" applyFont="1" applyFill="1" applyBorder="1" applyAlignment="1">
      <alignment vertical="center"/>
    </xf>
    <xf numFmtId="164" fontId="6" fillId="2" borderId="1" xfId="15" applyNumberFormat="1" applyFont="1" applyFill="1" applyBorder="1" applyAlignment="1">
      <alignment vertical="center"/>
    </xf>
    <xf numFmtId="0" fontId="6" fillId="2" borderId="0" xfId="9" applyFont="1" applyFill="1" applyAlignment="1">
      <alignment vertical="center"/>
    </xf>
    <xf numFmtId="164" fontId="6" fillId="2" borderId="2" xfId="15" applyNumberFormat="1" applyFont="1" applyFill="1" applyBorder="1" applyAlignment="1">
      <alignment vertical="center"/>
    </xf>
    <xf numFmtId="3" fontId="6" fillId="2" borderId="0" xfId="9" applyNumberFormat="1" applyFont="1" applyFill="1" applyAlignment="1">
      <alignment vertical="center"/>
    </xf>
    <xf numFmtId="164" fontId="6" fillId="2" borderId="0" xfId="15" applyNumberFormat="1" applyFont="1" applyFill="1" applyAlignment="1">
      <alignment vertical="center"/>
    </xf>
    <xf numFmtId="167" fontId="6" fillId="2" borderId="0" xfId="15" applyNumberFormat="1" applyFont="1" applyFill="1" applyAlignment="1">
      <alignment vertical="center"/>
    </xf>
    <xf numFmtId="164" fontId="6" fillId="0" borderId="0" xfId="10" applyNumberFormat="1" applyFont="1" applyAlignment="1">
      <alignment horizontal="right" vertical="center"/>
    </xf>
    <xf numFmtId="0" fontId="6" fillId="0" borderId="0" xfId="10" applyFont="1" applyAlignment="1">
      <alignment horizontal="right" vertical="center"/>
    </xf>
    <xf numFmtId="0" fontId="5" fillId="0" borderId="0" xfId="7" applyFont="1" applyAlignment="1">
      <alignment horizontal="left" vertical="center"/>
    </xf>
    <xf numFmtId="164" fontId="5" fillId="0" borderId="0" xfId="7" applyNumberFormat="1" applyFont="1" applyAlignment="1">
      <alignment horizontal="right" vertical="center"/>
    </xf>
    <xf numFmtId="0" fontId="5" fillId="0" borderId="0" xfId="7" applyFont="1" applyAlignment="1">
      <alignment horizontal="right" vertical="center"/>
    </xf>
    <xf numFmtId="0" fontId="5" fillId="0" borderId="1" xfId="9" applyFont="1" applyBorder="1" applyAlignment="1">
      <alignment vertical="center"/>
    </xf>
    <xf numFmtId="164" fontId="5" fillId="0" borderId="1" xfId="7" applyNumberFormat="1" applyFont="1" applyBorder="1" applyAlignment="1">
      <alignment horizontal="right" vertical="center"/>
    </xf>
    <xf numFmtId="0" fontId="5" fillId="0" borderId="1" xfId="7" applyFont="1" applyBorder="1" applyAlignment="1">
      <alignment horizontal="right" vertical="center"/>
    </xf>
    <xf numFmtId="0" fontId="5" fillId="0" borderId="4" xfId="7" applyFont="1" applyBorder="1" applyAlignment="1">
      <alignment horizontal="left" vertical="center"/>
    </xf>
    <xf numFmtId="0" fontId="6" fillId="0" borderId="0" xfId="7" applyFont="1" applyAlignment="1">
      <alignment horizontal="centerContinuous" vertical="center"/>
    </xf>
    <xf numFmtId="164" fontId="6" fillId="0" borderId="0" xfId="7" applyNumberFormat="1" applyFont="1" applyAlignment="1">
      <alignment horizontal="right" vertical="center"/>
    </xf>
    <xf numFmtId="0" fontId="6" fillId="0" borderId="0" xfId="7" applyFont="1" applyAlignment="1">
      <alignment horizontal="right" vertical="center"/>
    </xf>
    <xf numFmtId="0" fontId="6" fillId="0" borderId="0" xfId="7" applyFont="1" applyAlignment="1">
      <alignment vertical="center"/>
    </xf>
    <xf numFmtId="0" fontId="5" fillId="0" borderId="0" xfId="7" applyFont="1" applyAlignment="1">
      <alignment vertical="center"/>
    </xf>
    <xf numFmtId="0" fontId="6" fillId="0" borderId="1" xfId="7" applyFont="1" applyBorder="1" applyAlignment="1">
      <alignment vertical="center"/>
    </xf>
    <xf numFmtId="164" fontId="6" fillId="0" borderId="1" xfId="16" applyNumberFormat="1" applyFont="1" applyFill="1" applyBorder="1" applyAlignment="1">
      <alignment horizontal="right" vertical="center"/>
    </xf>
    <xf numFmtId="169" fontId="6" fillId="0" borderId="1" xfId="16" applyNumberFormat="1" applyFont="1" applyFill="1" applyBorder="1" applyAlignment="1">
      <alignment horizontal="right" vertical="center"/>
    </xf>
    <xf numFmtId="164" fontId="6" fillId="0" borderId="1" xfId="7" applyNumberFormat="1" applyFont="1" applyBorder="1" applyAlignment="1">
      <alignment horizontal="right" vertical="center"/>
    </xf>
    <xf numFmtId="0" fontId="6" fillId="0" borderId="1" xfId="7" applyFont="1" applyBorder="1" applyAlignment="1">
      <alignment horizontal="right" vertical="center"/>
    </xf>
    <xf numFmtId="37" fontId="6" fillId="0" borderId="0" xfId="9" applyNumberFormat="1" applyFont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164" fontId="6" fillId="2" borderId="0" xfId="5" applyNumberFormat="1" applyFont="1" applyFill="1" applyAlignment="1">
      <alignment vertical="center"/>
    </xf>
    <xf numFmtId="164" fontId="6" fillId="2" borderId="1" xfId="5" applyNumberFormat="1" applyFont="1" applyFill="1" applyBorder="1" applyAlignment="1">
      <alignment vertical="center"/>
    </xf>
    <xf numFmtId="0" fontId="6" fillId="0" borderId="0" xfId="9" applyFont="1" applyAlignment="1">
      <alignment horizontal="centerContinuous" vertical="center"/>
    </xf>
    <xf numFmtId="164" fontId="6" fillId="2" borderId="0" xfId="9" applyNumberFormat="1" applyFont="1" applyFill="1" applyAlignment="1">
      <alignment horizontal="right" vertical="center"/>
    </xf>
    <xf numFmtId="164" fontId="6" fillId="0" borderId="0" xfId="8" applyNumberFormat="1" applyFont="1" applyFill="1" applyBorder="1" applyAlignment="1">
      <alignment vertical="center"/>
    </xf>
    <xf numFmtId="164" fontId="6" fillId="2" borderId="0" xfId="8" applyNumberFormat="1" applyFont="1" applyFill="1" applyBorder="1" applyAlignment="1">
      <alignment vertical="center"/>
    </xf>
    <xf numFmtId="164" fontId="6" fillId="2" borderId="2" xfId="9" applyNumberFormat="1" applyFont="1" applyFill="1" applyBorder="1" applyAlignment="1">
      <alignment horizontal="right" vertical="center"/>
    </xf>
    <xf numFmtId="0" fontId="6" fillId="0" borderId="1" xfId="10" applyFont="1" applyBorder="1" applyAlignment="1">
      <alignment vertical="center"/>
    </xf>
    <xf numFmtId="0" fontId="6" fillId="0" borderId="1" xfId="9" applyFont="1" applyBorder="1" applyAlignment="1">
      <alignment vertical="center"/>
    </xf>
    <xf numFmtId="0" fontId="6" fillId="0" borderId="1" xfId="9" applyFont="1" applyBorder="1" applyAlignment="1">
      <alignment horizontal="center" vertical="center"/>
    </xf>
    <xf numFmtId="164" fontId="6" fillId="2" borderId="0" xfId="9" applyNumberFormat="1" applyFont="1" applyFill="1" applyBorder="1" applyAlignment="1">
      <alignment vertical="center"/>
    </xf>
    <xf numFmtId="0" fontId="6" fillId="0" borderId="0" xfId="10" applyFont="1" applyFill="1" applyAlignment="1">
      <alignment horizontal="right" vertical="center"/>
    </xf>
    <xf numFmtId="0" fontId="5" fillId="0" borderId="0" xfId="7" applyFont="1" applyFill="1" applyAlignment="1">
      <alignment horizontal="right" vertical="center"/>
    </xf>
    <xf numFmtId="0" fontId="5" fillId="0" borderId="1" xfId="7" applyFont="1" applyFill="1" applyBorder="1" applyAlignment="1">
      <alignment horizontal="right" vertical="center"/>
    </xf>
    <xf numFmtId="0" fontId="6" fillId="0" borderId="0" xfId="7" applyFont="1" applyFill="1" applyAlignment="1">
      <alignment horizontal="right" vertical="center"/>
    </xf>
    <xf numFmtId="0" fontId="6" fillId="0" borderId="1" xfId="7" applyFont="1" applyFill="1" applyBorder="1" applyAlignment="1">
      <alignment horizontal="right" vertical="center"/>
    </xf>
    <xf numFmtId="164" fontId="5" fillId="0" borderId="0" xfId="9" applyNumberFormat="1" applyFont="1" applyFill="1" applyBorder="1" applyAlignment="1">
      <alignment horizontal="right" vertical="center"/>
    </xf>
    <xf numFmtId="164" fontId="6" fillId="2" borderId="0" xfId="5" applyNumberFormat="1" applyFont="1" applyFill="1" applyBorder="1" applyAlignment="1">
      <alignment vertical="center"/>
    </xf>
    <xf numFmtId="164" fontId="5" fillId="2" borderId="0" xfId="9" applyNumberFormat="1" applyFont="1" applyFill="1" applyBorder="1" applyAlignment="1">
      <alignment horizontal="right" vertical="center"/>
    </xf>
    <xf numFmtId="0" fontId="6" fillId="0" borderId="0" xfId="10" quotePrefix="1" applyFont="1" applyAlignment="1">
      <alignment vertical="center"/>
    </xf>
    <xf numFmtId="167" fontId="6" fillId="0" borderId="0" xfId="15" applyNumberFormat="1" applyFont="1" applyFill="1" applyAlignment="1">
      <alignment vertical="center"/>
    </xf>
    <xf numFmtId="164" fontId="6" fillId="0" borderId="0" xfId="11" applyNumberFormat="1" applyFont="1" applyFill="1" applyBorder="1" applyAlignment="1">
      <alignment vertical="center"/>
    </xf>
    <xf numFmtId="166" fontId="6" fillId="0" borderId="0" xfId="11" applyNumberFormat="1" applyFont="1" applyFill="1" applyAlignment="1">
      <alignment vertical="center"/>
    </xf>
    <xf numFmtId="164" fontId="6" fillId="0" borderId="0" xfId="10" applyNumberFormat="1" applyFont="1" applyFill="1" applyAlignment="1">
      <alignment horizontal="centerContinuous" vertical="center"/>
    </xf>
    <xf numFmtId="0" fontId="6" fillId="0" borderId="0" xfId="10" applyFont="1" applyFill="1" applyAlignment="1">
      <alignment horizontal="centerContinuous" vertical="center"/>
    </xf>
    <xf numFmtId="164" fontId="6" fillId="0" borderId="1" xfId="10" applyNumberFormat="1" applyFont="1" applyFill="1" applyBorder="1" applyAlignment="1">
      <alignment horizontal="centerContinuous" vertical="center"/>
    </xf>
    <xf numFmtId="0" fontId="6" fillId="0" borderId="1" xfId="10" applyFont="1" applyFill="1" applyBorder="1" applyAlignment="1">
      <alignment horizontal="centerContinuous" vertical="center"/>
    </xf>
    <xf numFmtId="37" fontId="6" fillId="0" borderId="0" xfId="9" applyNumberFormat="1" applyFont="1" applyFill="1" applyAlignment="1">
      <alignment horizontal="centerContinuous" vertical="center"/>
    </xf>
    <xf numFmtId="38" fontId="5" fillId="0" borderId="0" xfId="9" applyNumberFormat="1" applyFont="1" applyFill="1" applyAlignment="1">
      <alignment vertical="center"/>
    </xf>
    <xf numFmtId="0" fontId="5" fillId="0" borderId="0" xfId="9" applyFont="1" applyFill="1" applyAlignment="1">
      <alignment horizontal="right" vertical="center"/>
    </xf>
    <xf numFmtId="164" fontId="5" fillId="0" borderId="0" xfId="9" quotePrefix="1" applyNumberFormat="1" applyFont="1" applyFill="1" applyAlignment="1">
      <alignment horizontal="right" vertical="center"/>
    </xf>
    <xf numFmtId="37" fontId="7" fillId="0" borderId="0" xfId="9" applyNumberFormat="1" applyFont="1" applyFill="1" applyAlignment="1">
      <alignment horizontal="right" vertical="center"/>
    </xf>
    <xf numFmtId="164" fontId="5" fillId="0" borderId="1" xfId="9" applyNumberFormat="1" applyFont="1" applyFill="1" applyBorder="1" applyAlignment="1">
      <alignment horizontal="right" vertical="center"/>
    </xf>
    <xf numFmtId="164" fontId="5" fillId="0" borderId="0" xfId="9" applyNumberFormat="1" applyFont="1" applyFill="1" applyAlignment="1">
      <alignment horizontal="right" vertical="center"/>
    </xf>
    <xf numFmtId="164" fontId="6" fillId="0" borderId="0" xfId="10" applyNumberFormat="1" applyFont="1" applyFill="1" applyAlignment="1">
      <alignment vertical="center"/>
    </xf>
    <xf numFmtId="37" fontId="6" fillId="0" borderId="0" xfId="10" applyNumberFormat="1" applyFont="1" applyFill="1" applyAlignment="1">
      <alignment vertical="center"/>
    </xf>
    <xf numFmtId="164" fontId="6" fillId="0" borderId="0" xfId="12" applyNumberFormat="1" applyFont="1" applyFill="1" applyAlignment="1">
      <alignment vertical="center"/>
    </xf>
    <xf numFmtId="166" fontId="6" fillId="0" borderId="0" xfId="12" applyNumberFormat="1" applyFont="1" applyFill="1" applyAlignment="1">
      <alignment vertical="center"/>
    </xf>
    <xf numFmtId="164" fontId="6" fillId="0" borderId="0" xfId="11" applyNumberFormat="1" applyFont="1" applyFill="1" applyAlignment="1">
      <alignment vertical="center"/>
    </xf>
    <xf numFmtId="164" fontId="6" fillId="0" borderId="1" xfId="11" applyNumberFormat="1" applyFont="1" applyFill="1" applyBorder="1" applyAlignment="1">
      <alignment vertical="center"/>
    </xf>
    <xf numFmtId="164" fontId="6" fillId="0" borderId="0" xfId="11" applyNumberFormat="1" applyFont="1" applyFill="1" applyAlignment="1">
      <alignment horizontal="center" vertical="center"/>
    </xf>
    <xf numFmtId="164" fontId="6" fillId="0" borderId="0" xfId="11" applyNumberFormat="1" applyFont="1" applyFill="1" applyAlignment="1">
      <alignment horizontal="right" vertical="center"/>
    </xf>
    <xf numFmtId="164" fontId="6" fillId="0" borderId="2" xfId="11" applyNumberFormat="1" applyFont="1" applyFill="1" applyBorder="1" applyAlignment="1">
      <alignment vertical="center"/>
    </xf>
    <xf numFmtId="164" fontId="6" fillId="0" borderId="0" xfId="9" applyNumberFormat="1" applyFont="1" applyFill="1" applyAlignment="1">
      <alignment vertical="center"/>
    </xf>
    <xf numFmtId="166" fontId="6" fillId="0" borderId="0" xfId="9" applyNumberFormat="1" applyFont="1" applyFill="1" applyAlignment="1">
      <alignment vertical="center"/>
    </xf>
    <xf numFmtId="164" fontId="6" fillId="0" borderId="0" xfId="9" applyNumberFormat="1" applyFont="1" applyFill="1" applyAlignment="1">
      <alignment horizontal="centerContinuous" vertical="center"/>
    </xf>
    <xf numFmtId="164" fontId="5" fillId="0" borderId="1" xfId="9" applyNumberFormat="1" applyFont="1" applyFill="1" applyBorder="1" applyAlignment="1">
      <alignment horizontal="center" vertical="center"/>
    </xf>
    <xf numFmtId="164" fontId="5" fillId="0" borderId="1" xfId="9" applyNumberFormat="1" applyFont="1" applyFill="1" applyBorder="1" applyAlignment="1">
      <alignment vertical="center"/>
    </xf>
    <xf numFmtId="0" fontId="6" fillId="0" borderId="0" xfId="10" applyFont="1" applyFill="1" applyAlignment="1">
      <alignment vertical="center"/>
    </xf>
    <xf numFmtId="37" fontId="6" fillId="0" borderId="0" xfId="11" applyNumberFormat="1" applyFont="1" applyFill="1" applyAlignment="1">
      <alignment vertical="center"/>
    </xf>
    <xf numFmtId="37" fontId="6" fillId="0" borderId="0" xfId="11" applyNumberFormat="1" applyFont="1" applyFill="1" applyAlignment="1">
      <alignment horizontal="center" vertical="center"/>
    </xf>
    <xf numFmtId="166" fontId="6" fillId="0" borderId="0" xfId="11" applyNumberFormat="1" applyFont="1" applyFill="1" applyAlignment="1">
      <alignment horizontal="center" vertical="center"/>
    </xf>
    <xf numFmtId="0" fontId="5" fillId="0" borderId="0" xfId="9" applyFont="1" applyFill="1" applyAlignment="1">
      <alignment horizontal="left" vertical="center"/>
    </xf>
    <xf numFmtId="37" fontId="5" fillId="0" borderId="0" xfId="9" applyNumberFormat="1" applyFont="1" applyFill="1" applyAlignment="1">
      <alignment horizontal="right" vertical="center"/>
    </xf>
    <xf numFmtId="37" fontId="6" fillId="0" borderId="0" xfId="9" applyNumberFormat="1" applyFont="1" applyFill="1" applyAlignment="1">
      <alignment vertical="center"/>
    </xf>
    <xf numFmtId="164" fontId="6" fillId="0" borderId="1" xfId="9" applyNumberFormat="1" applyFont="1" applyFill="1" applyBorder="1" applyAlignment="1">
      <alignment vertical="center"/>
    </xf>
    <xf numFmtId="0" fontId="6" fillId="0" borderId="0" xfId="9" applyFont="1" applyFill="1" applyAlignment="1">
      <alignment vertical="center"/>
    </xf>
    <xf numFmtId="164" fontId="6" fillId="0" borderId="0" xfId="9" applyNumberFormat="1" applyFont="1" applyFill="1" applyBorder="1" applyAlignment="1">
      <alignment vertical="center"/>
    </xf>
    <xf numFmtId="0" fontId="6" fillId="0" borderId="0" xfId="9" applyFont="1" applyFill="1" applyBorder="1" applyAlignment="1">
      <alignment vertical="center"/>
    </xf>
    <xf numFmtId="166" fontId="6" fillId="0" borderId="0" xfId="9" applyNumberFormat="1" applyFont="1" applyFill="1" applyAlignment="1">
      <alignment horizontal="right" vertical="center"/>
    </xf>
    <xf numFmtId="166" fontId="6" fillId="0" borderId="0" xfId="15" applyNumberFormat="1" applyFont="1" applyFill="1" applyAlignment="1">
      <alignment horizontal="right" vertical="center"/>
    </xf>
    <xf numFmtId="164" fontId="6" fillId="0" borderId="1" xfId="15" applyNumberFormat="1" applyFont="1" applyFill="1" applyBorder="1" applyAlignment="1">
      <alignment vertical="center"/>
    </xf>
    <xf numFmtId="166" fontId="6" fillId="0" borderId="0" xfId="15" applyNumberFormat="1" applyFont="1" applyFill="1" applyAlignment="1">
      <alignment vertical="center"/>
    </xf>
    <xf numFmtId="164" fontId="6" fillId="0" borderId="0" xfId="15" applyNumberFormat="1" applyFont="1" applyFill="1" applyBorder="1" applyAlignment="1">
      <alignment vertical="center"/>
    </xf>
    <xf numFmtId="166" fontId="6" fillId="0" borderId="0" xfId="15" applyNumberFormat="1" applyFont="1" applyFill="1" applyBorder="1" applyAlignment="1">
      <alignment vertical="center"/>
    </xf>
    <xf numFmtId="164" fontId="6" fillId="0" borderId="2" xfId="15" applyNumberFormat="1" applyFont="1" applyFill="1" applyBorder="1" applyAlignment="1">
      <alignment vertical="center"/>
    </xf>
    <xf numFmtId="164" fontId="6" fillId="0" borderId="0" xfId="15" applyNumberFormat="1" applyFont="1" applyFill="1" applyAlignment="1">
      <alignment vertical="center"/>
    </xf>
    <xf numFmtId="3" fontId="6" fillId="0" borderId="0" xfId="9" applyNumberFormat="1" applyFont="1" applyFill="1" applyAlignment="1">
      <alignment vertical="center"/>
    </xf>
    <xf numFmtId="164" fontId="6" fillId="0" borderId="0" xfId="5" applyNumberFormat="1" applyFont="1" applyFill="1" applyAlignment="1">
      <alignment vertical="center"/>
    </xf>
    <xf numFmtId="164" fontId="6" fillId="0" borderId="1" xfId="5" applyNumberFormat="1" applyFont="1" applyFill="1" applyBorder="1" applyAlignment="1">
      <alignment vertical="center"/>
    </xf>
    <xf numFmtId="164" fontId="6" fillId="0" borderId="0" xfId="5" applyNumberFormat="1" applyFont="1" applyFill="1" applyBorder="1" applyAlignment="1">
      <alignment vertical="center"/>
    </xf>
    <xf numFmtId="166" fontId="6" fillId="0" borderId="0" xfId="9" applyNumberFormat="1" applyFont="1" applyFill="1" applyBorder="1" applyAlignment="1">
      <alignment vertical="center"/>
    </xf>
    <xf numFmtId="0" fontId="6" fillId="0" borderId="0" xfId="9" applyFont="1" applyFill="1" applyAlignment="1">
      <alignment horizontal="centerContinuous" vertical="center"/>
    </xf>
    <xf numFmtId="164" fontId="6" fillId="0" borderId="0" xfId="9" applyNumberFormat="1" applyFont="1" applyFill="1" applyAlignment="1">
      <alignment horizontal="right" vertical="center"/>
    </xf>
    <xf numFmtId="37" fontId="6" fillId="0" borderId="0" xfId="9" applyNumberFormat="1" applyFont="1" applyFill="1" applyAlignment="1">
      <alignment horizontal="right" vertical="center"/>
    </xf>
    <xf numFmtId="164" fontId="6" fillId="0" borderId="1" xfId="9" applyNumberFormat="1" applyFont="1" applyFill="1" applyBorder="1" applyAlignment="1">
      <alignment horizontal="right" vertical="center"/>
    </xf>
    <xf numFmtId="164" fontId="6" fillId="0" borderId="2" xfId="9" applyNumberFormat="1" applyFont="1" applyFill="1" applyBorder="1" applyAlignment="1">
      <alignment horizontal="right" vertical="center"/>
    </xf>
    <xf numFmtId="0" fontId="5" fillId="0" borderId="0" xfId="11" applyFont="1" applyFill="1" applyAlignment="1">
      <alignment horizontal="left" vertical="center"/>
    </xf>
    <xf numFmtId="0" fontId="5" fillId="0" borderId="0" xfId="10" applyFont="1" applyFill="1" applyAlignment="1">
      <alignment vertical="center"/>
    </xf>
    <xf numFmtId="0" fontId="6" fillId="0" borderId="0" xfId="10" applyFont="1" applyFill="1" applyAlignment="1">
      <alignment horizontal="left" vertical="center"/>
    </xf>
    <xf numFmtId="0" fontId="6" fillId="0" borderId="0" xfId="10" quotePrefix="1" applyFont="1" applyFill="1" applyAlignment="1">
      <alignment vertical="center"/>
    </xf>
    <xf numFmtId="0" fontId="5" fillId="0" borderId="0" xfId="9" applyFont="1" applyAlignment="1">
      <alignment horizontal="left" vertical="center"/>
    </xf>
    <xf numFmtId="164" fontId="6" fillId="0" borderId="1" xfId="14" applyNumberFormat="1" applyFont="1" applyFill="1" applyBorder="1" applyAlignment="1">
      <alignment horizontal="right" vertical="center"/>
    </xf>
    <xf numFmtId="16" fontId="5" fillId="0" borderId="0" xfId="9" quotePrefix="1" applyNumberFormat="1" applyFont="1" applyAlignment="1">
      <alignment horizontal="right" vertical="center"/>
    </xf>
    <xf numFmtId="38" fontId="5" fillId="0" borderId="0" xfId="9" applyNumberFormat="1" applyFont="1" applyAlignment="1">
      <alignment horizontal="center" vertical="center"/>
    </xf>
    <xf numFmtId="0" fontId="5" fillId="0" borderId="0" xfId="9" applyFont="1" applyAlignment="1">
      <alignment horizontal="right" vertical="center"/>
    </xf>
    <xf numFmtId="38" fontId="5" fillId="0" borderId="0" xfId="9" applyNumberFormat="1" applyFont="1" applyAlignment="1">
      <alignment vertical="center"/>
    </xf>
    <xf numFmtId="164" fontId="6" fillId="2" borderId="0" xfId="15" applyNumberFormat="1" applyFont="1" applyFill="1" applyBorder="1" applyAlignment="1">
      <alignment vertical="center"/>
    </xf>
    <xf numFmtId="164" fontId="6" fillId="2" borderId="0" xfId="4" applyNumberFormat="1" applyFont="1" applyFill="1" applyAlignment="1">
      <alignment vertical="center"/>
    </xf>
    <xf numFmtId="164" fontId="6" fillId="2" borderId="1" xfId="4" applyNumberFormat="1" applyFont="1" applyFill="1" applyBorder="1" applyAlignment="1">
      <alignment vertical="center"/>
    </xf>
    <xf numFmtId="164" fontId="6" fillId="2" borderId="0" xfId="4" applyNumberFormat="1" applyFont="1" applyFill="1" applyAlignment="1">
      <alignment horizontal="right" vertical="center"/>
    </xf>
    <xf numFmtId="0" fontId="5" fillId="0" borderId="1" xfId="9" applyFont="1" applyBorder="1" applyAlignment="1">
      <alignment horizontal="left" vertical="center"/>
    </xf>
    <xf numFmtId="0" fontId="5" fillId="0" borderId="0" xfId="7" applyFont="1" applyAlignment="1">
      <alignment horizontal="center" vertical="center"/>
    </xf>
    <xf numFmtId="0" fontId="5" fillId="0" borderId="0" xfId="7" applyFont="1" applyBorder="1" applyAlignment="1">
      <alignment horizontal="center" vertical="center"/>
    </xf>
    <xf numFmtId="164" fontId="5" fillId="0" borderId="0" xfId="7" quotePrefix="1" applyNumberFormat="1" applyFont="1" applyAlignment="1">
      <alignment horizontal="right" vertical="center"/>
    </xf>
    <xf numFmtId="164" fontId="5" fillId="0" borderId="0" xfId="9" applyNumberFormat="1" applyFont="1" applyBorder="1" applyAlignment="1">
      <alignment horizontal="right" vertical="center"/>
    </xf>
    <xf numFmtId="164" fontId="5" fillId="0" borderId="0" xfId="7" quotePrefix="1" applyNumberFormat="1" applyFont="1" applyFill="1" applyAlignment="1">
      <alignment horizontal="right" vertical="center"/>
    </xf>
    <xf numFmtId="164" fontId="5" fillId="0" borderId="1" xfId="9" applyNumberFormat="1" applyFont="1" applyBorder="1" applyAlignment="1">
      <alignment horizontal="right" vertical="center"/>
    </xf>
    <xf numFmtId="17" fontId="5" fillId="0" borderId="0" xfId="7" quotePrefix="1" applyNumberFormat="1" applyFont="1" applyAlignment="1">
      <alignment horizontal="right" vertical="center"/>
    </xf>
    <xf numFmtId="164" fontId="6" fillId="0" borderId="0" xfId="7" applyNumberFormat="1" applyFont="1" applyFill="1" applyAlignment="1">
      <alignment horizontal="right" vertical="center"/>
    </xf>
    <xf numFmtId="164" fontId="6" fillId="0" borderId="1" xfId="7" applyNumberFormat="1" applyFont="1" applyFill="1" applyBorder="1" applyAlignment="1">
      <alignment horizontal="right" vertical="center"/>
    </xf>
    <xf numFmtId="164" fontId="6" fillId="0" borderId="2" xfId="14" applyNumberFormat="1" applyFont="1" applyFill="1" applyBorder="1" applyAlignment="1">
      <alignment horizontal="right" vertical="center"/>
    </xf>
    <xf numFmtId="164" fontId="6" fillId="2" borderId="0" xfId="7" applyNumberFormat="1" applyFont="1" applyFill="1" applyAlignment="1">
      <alignment horizontal="right" vertical="center"/>
    </xf>
    <xf numFmtId="0" fontId="6" fillId="2" borderId="0" xfId="7" applyFont="1" applyFill="1" applyAlignment="1">
      <alignment horizontal="right" vertical="center"/>
    </xf>
    <xf numFmtId="164" fontId="6" fillId="2" borderId="0" xfId="14" applyNumberFormat="1" applyFont="1" applyFill="1" applyBorder="1" applyAlignment="1">
      <alignment horizontal="right" vertical="center"/>
    </xf>
    <xf numFmtId="166" fontId="6" fillId="2" borderId="0" xfId="14" applyNumberFormat="1" applyFont="1" applyFill="1" applyBorder="1" applyAlignment="1">
      <alignment horizontal="right" vertical="center"/>
    </xf>
    <xf numFmtId="164" fontId="6" fillId="2" borderId="2" xfId="14" applyNumberFormat="1" applyFont="1" applyFill="1" applyBorder="1" applyAlignment="1">
      <alignment horizontal="right" vertical="center"/>
    </xf>
    <xf numFmtId="164" fontId="5" fillId="0" borderId="0" xfId="7" applyNumberFormat="1" applyFont="1" applyFill="1" applyAlignment="1">
      <alignment horizontal="right" vertical="center"/>
    </xf>
    <xf numFmtId="17" fontId="5" fillId="0" borderId="0" xfId="7" quotePrefix="1" applyNumberFormat="1" applyFont="1" applyFill="1" applyAlignment="1">
      <alignment horizontal="right" vertical="center"/>
    </xf>
    <xf numFmtId="164" fontId="6" fillId="0" borderId="0" xfId="14" applyNumberFormat="1" applyFont="1" applyFill="1" applyBorder="1" applyAlignment="1">
      <alignment horizontal="right" vertical="center" wrapText="1"/>
    </xf>
    <xf numFmtId="166" fontId="6" fillId="0" borderId="0" xfId="14" applyNumberFormat="1" applyFont="1" applyFill="1" applyBorder="1" applyAlignment="1">
      <alignment horizontal="right" vertical="center" wrapText="1"/>
    </xf>
    <xf numFmtId="164" fontId="6" fillId="0" borderId="1" xfId="14" applyNumberFormat="1" applyFont="1" applyFill="1" applyBorder="1" applyAlignment="1">
      <alignment horizontal="right" vertical="center" wrapText="1"/>
    </xf>
    <xf numFmtId="43" fontId="6" fillId="0" borderId="0" xfId="17" applyFont="1" applyFill="1" applyBorder="1" applyAlignment="1">
      <alignment horizontal="right" vertical="center"/>
    </xf>
    <xf numFmtId="164" fontId="6" fillId="2" borderId="0" xfId="14" applyNumberFormat="1" applyFont="1" applyFill="1" applyBorder="1" applyAlignment="1">
      <alignment horizontal="right" vertical="center" wrapText="1"/>
    </xf>
    <xf numFmtId="166" fontId="6" fillId="2" borderId="0" xfId="14" applyNumberFormat="1" applyFont="1" applyFill="1" applyBorder="1" applyAlignment="1">
      <alignment horizontal="right" vertical="center" wrapText="1"/>
    </xf>
    <xf numFmtId="164" fontId="5" fillId="2" borderId="0" xfId="7" applyNumberFormat="1" applyFont="1" applyFill="1" applyAlignment="1">
      <alignment horizontal="right" vertical="center"/>
    </xf>
    <xf numFmtId="17" fontId="5" fillId="2" borderId="0" xfId="7" quotePrefix="1" applyNumberFormat="1" applyFont="1" applyFill="1" applyAlignment="1">
      <alignment horizontal="right" vertical="center"/>
    </xf>
    <xf numFmtId="0" fontId="5" fillId="0" borderId="0" xfId="9" applyFont="1" applyFill="1" applyAlignment="1">
      <alignment vertical="center"/>
    </xf>
    <xf numFmtId="0" fontId="6" fillId="0" borderId="0" xfId="10" applyFont="1" applyFill="1" applyAlignment="1">
      <alignment horizontal="center" vertical="center"/>
    </xf>
    <xf numFmtId="0" fontId="6" fillId="0" borderId="0" xfId="9" applyFont="1" applyFill="1" applyAlignment="1">
      <alignment horizontal="center" vertical="center"/>
    </xf>
    <xf numFmtId="0" fontId="5" fillId="0" borderId="0" xfId="9" applyFont="1" applyFill="1" applyAlignment="1">
      <alignment horizontal="center" vertical="center"/>
    </xf>
    <xf numFmtId="37" fontId="5" fillId="0" borderId="0" xfId="9" applyNumberFormat="1" applyFont="1" applyFill="1" applyAlignment="1">
      <alignment horizontal="centerContinuous" vertical="center"/>
    </xf>
    <xf numFmtId="37" fontId="9" fillId="0" borderId="0" xfId="9" applyNumberFormat="1" applyFont="1" applyFill="1" applyAlignment="1">
      <alignment horizontal="right" vertical="center"/>
    </xf>
    <xf numFmtId="37" fontId="7" fillId="0" borderId="0" xfId="9" applyNumberFormat="1" applyFont="1" applyFill="1" applyAlignment="1">
      <alignment horizontal="center" vertical="center"/>
    </xf>
    <xf numFmtId="37" fontId="5" fillId="0" borderId="1" xfId="9" applyNumberFormat="1" applyFont="1" applyFill="1" applyBorder="1" applyAlignment="1">
      <alignment horizontal="center" vertical="center"/>
    </xf>
    <xf numFmtId="1" fontId="6" fillId="0" borderId="0" xfId="9" applyNumberFormat="1" applyFont="1" applyFill="1" applyAlignment="1">
      <alignment horizontal="center" vertical="center"/>
    </xf>
    <xf numFmtId="37" fontId="5" fillId="0" borderId="0" xfId="9" applyNumberFormat="1" applyFont="1" applyFill="1" applyBorder="1" applyAlignment="1">
      <alignment horizontal="center" vertical="center"/>
    </xf>
    <xf numFmtId="2" fontId="6" fillId="0" borderId="0" xfId="9" applyNumberFormat="1" applyFont="1" applyFill="1" applyAlignment="1">
      <alignment horizontal="center" vertical="center"/>
    </xf>
    <xf numFmtId="166" fontId="6" fillId="0" borderId="1" xfId="14" applyNumberFormat="1" applyFont="1" applyFill="1" applyBorder="1" applyAlignment="1">
      <alignment horizontal="right" vertical="center" wrapText="1"/>
    </xf>
    <xf numFmtId="0" fontId="5" fillId="0" borderId="1" xfId="9" applyFont="1" applyFill="1" applyBorder="1" applyAlignment="1">
      <alignment vertical="center"/>
    </xf>
    <xf numFmtId="37" fontId="6" fillId="0" borderId="0" xfId="9" applyNumberFormat="1" applyFont="1" applyFill="1" applyBorder="1" applyAlignment="1">
      <alignment horizontal="centerContinuous" vertical="center"/>
    </xf>
    <xf numFmtId="164" fontId="6" fillId="2" borderId="1" xfId="14" applyNumberFormat="1" applyFont="1" applyFill="1" applyBorder="1" applyAlignment="1">
      <alignment horizontal="right" vertical="center" wrapText="1"/>
    </xf>
    <xf numFmtId="166" fontId="6" fillId="2" borderId="1" xfId="14" applyNumberFormat="1" applyFont="1" applyFill="1" applyBorder="1" applyAlignment="1">
      <alignment horizontal="right" vertical="center" wrapText="1"/>
    </xf>
    <xf numFmtId="164" fontId="6" fillId="2" borderId="1" xfId="7" applyNumberFormat="1" applyFont="1" applyFill="1" applyBorder="1" applyAlignment="1">
      <alignment horizontal="right" vertical="center"/>
    </xf>
    <xf numFmtId="164" fontId="6" fillId="2" borderId="1" xfId="14" applyNumberFormat="1" applyFont="1" applyFill="1" applyBorder="1" applyAlignment="1">
      <alignment horizontal="right" vertical="center"/>
    </xf>
    <xf numFmtId="166" fontId="6" fillId="2" borderId="1" xfId="14" applyNumberFormat="1" applyFont="1" applyFill="1" applyBorder="1" applyAlignment="1">
      <alignment horizontal="right" vertical="center"/>
    </xf>
    <xf numFmtId="0" fontId="6" fillId="0" borderId="0" xfId="9" applyFont="1" applyAlignment="1">
      <alignment horizontal="center" vertical="center"/>
    </xf>
    <xf numFmtId="166" fontId="6" fillId="0" borderId="0" xfId="9" applyNumberFormat="1" applyFont="1" applyFill="1" applyBorder="1" applyAlignment="1">
      <alignment horizontal="right" vertical="center"/>
    </xf>
    <xf numFmtId="37" fontId="5" fillId="0" borderId="0" xfId="9" applyNumberFormat="1" applyFont="1" applyFill="1" applyBorder="1" applyAlignment="1">
      <alignment horizontal="right" vertical="center"/>
    </xf>
    <xf numFmtId="38" fontId="5" fillId="0" borderId="0" xfId="9" applyNumberFormat="1" applyFont="1" applyFill="1" applyAlignment="1">
      <alignment horizontal="center" vertical="center"/>
    </xf>
    <xf numFmtId="38" fontId="5" fillId="0" borderId="1" xfId="9" applyNumberFormat="1" applyFont="1" applyFill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166" fontId="6" fillId="0" borderId="1" xfId="14" applyNumberFormat="1" applyFont="1" applyFill="1" applyBorder="1" applyAlignment="1">
      <alignment horizontal="right" vertical="center"/>
    </xf>
    <xf numFmtId="164" fontId="6" fillId="0" borderId="0" xfId="4" applyNumberFormat="1" applyFont="1" applyAlignment="1">
      <alignment vertical="center"/>
    </xf>
    <xf numFmtId="164" fontId="6" fillId="0" borderId="0" xfId="4" applyNumberFormat="1" applyFont="1" applyAlignment="1">
      <alignment horizontal="center" vertical="center"/>
    </xf>
    <xf numFmtId="164" fontId="6" fillId="0" borderId="1" xfId="4" applyNumberFormat="1" applyFont="1" applyBorder="1" applyAlignment="1">
      <alignment vertical="center"/>
    </xf>
    <xf numFmtId="164" fontId="6" fillId="2" borderId="0" xfId="18" applyNumberFormat="1" applyFont="1" applyFill="1" applyAlignment="1">
      <alignment vertical="center"/>
    </xf>
    <xf numFmtId="164" fontId="6" fillId="0" borderId="0" xfId="18" applyNumberFormat="1" applyFont="1" applyAlignment="1">
      <alignment vertical="center"/>
    </xf>
    <xf numFmtId="164" fontId="6" fillId="0" borderId="0" xfId="4" applyNumberFormat="1" applyFont="1" applyAlignment="1">
      <alignment horizontal="right" vertical="center"/>
    </xf>
    <xf numFmtId="164" fontId="6" fillId="2" borderId="2" xfId="18" applyNumberFormat="1" applyFont="1" applyFill="1" applyBorder="1" applyAlignment="1">
      <alignment vertical="center"/>
    </xf>
    <xf numFmtId="164" fontId="6" fillId="0" borderId="2" xfId="18" applyNumberFormat="1" applyFont="1" applyBorder="1" applyAlignment="1">
      <alignment vertical="center"/>
    </xf>
    <xf numFmtId="164" fontId="6" fillId="0" borderId="0" xfId="18" applyNumberFormat="1" applyFont="1" applyAlignment="1">
      <alignment horizontal="right" vertical="center"/>
    </xf>
    <xf numFmtId="164" fontId="6" fillId="2" borderId="0" xfId="18" applyNumberFormat="1" applyFont="1" applyFill="1" applyAlignment="1">
      <alignment horizontal="right" vertical="center"/>
    </xf>
    <xf numFmtId="164" fontId="6" fillId="2" borderId="1" xfId="18" applyNumberFormat="1" applyFont="1" applyFill="1" applyBorder="1" applyAlignment="1">
      <alignment vertical="center"/>
    </xf>
    <xf numFmtId="164" fontId="6" fillId="0" borderId="1" xfId="18" applyNumberFormat="1" applyFont="1" applyBorder="1" applyAlignment="1">
      <alignment vertical="center"/>
    </xf>
    <xf numFmtId="164" fontId="6" fillId="2" borderId="1" xfId="19" applyNumberFormat="1" applyFont="1" applyFill="1" applyBorder="1" applyAlignment="1">
      <alignment vertical="center"/>
    </xf>
    <xf numFmtId="164" fontId="6" fillId="0" borderId="1" xfId="19" applyNumberFormat="1" applyFont="1" applyFill="1" applyBorder="1" applyAlignment="1">
      <alignment vertical="center"/>
    </xf>
    <xf numFmtId="164" fontId="6" fillId="0" borderId="0" xfId="18" applyNumberFormat="1" applyFont="1" applyAlignment="1">
      <alignment horizontal="center" vertical="center"/>
    </xf>
    <xf numFmtId="164" fontId="6" fillId="2" borderId="0" xfId="20" applyNumberFormat="1" applyFont="1" applyFill="1" applyBorder="1" applyAlignment="1">
      <alignment horizontal="right" vertical="center"/>
    </xf>
    <xf numFmtId="166" fontId="6" fillId="0" borderId="0" xfId="20" applyNumberFormat="1" applyFont="1" applyFill="1" applyBorder="1" applyAlignment="1">
      <alignment horizontal="right" vertical="center"/>
    </xf>
    <xf numFmtId="164" fontId="6" fillId="0" borderId="0" xfId="20" applyNumberFormat="1" applyFont="1" applyFill="1" applyBorder="1" applyAlignment="1">
      <alignment horizontal="right" vertical="center"/>
    </xf>
    <xf numFmtId="164" fontId="14" fillId="0" borderId="0" xfId="7" applyNumberFormat="1" applyFont="1" applyAlignment="1">
      <alignment horizontal="right" vertical="center"/>
    </xf>
    <xf numFmtId="0" fontId="15" fillId="0" borderId="0" xfId="7" applyFont="1" applyAlignment="1">
      <alignment vertical="center"/>
    </xf>
    <xf numFmtId="0" fontId="14" fillId="0" borderId="0" xfId="7" applyFont="1" applyAlignment="1">
      <alignment horizontal="right" vertical="center"/>
    </xf>
    <xf numFmtId="164" fontId="6" fillId="0" borderId="0" xfId="7" applyNumberFormat="1" applyFont="1" applyAlignment="1">
      <alignment vertical="center"/>
    </xf>
    <xf numFmtId="0" fontId="6" fillId="0" borderId="0" xfId="9" applyFont="1" applyAlignment="1">
      <alignment horizontal="center" vertical="center"/>
    </xf>
    <xf numFmtId="164" fontId="16" fillId="2" borderId="1" xfId="2" applyNumberFormat="1" applyFont="1" applyFill="1" applyBorder="1" applyAlignment="1">
      <alignment vertical="center"/>
    </xf>
    <xf numFmtId="0" fontId="6" fillId="0" borderId="0" xfId="9" applyFont="1" applyAlignment="1">
      <alignment horizontal="center" vertical="center"/>
    </xf>
    <xf numFmtId="0" fontId="6" fillId="0" borderId="0" xfId="7" applyFont="1" applyFill="1" applyAlignment="1">
      <alignment vertical="center"/>
    </xf>
    <xf numFmtId="164" fontId="6" fillId="0" borderId="2" xfId="21" applyNumberFormat="1" applyFont="1" applyFill="1" applyBorder="1" applyAlignment="1">
      <alignment horizontal="right" vertical="center"/>
    </xf>
    <xf numFmtId="0" fontId="6" fillId="0" borderId="0" xfId="10" applyFont="1" applyAlignment="1">
      <alignment vertical="center"/>
    </xf>
    <xf numFmtId="0" fontId="6" fillId="0" borderId="0" xfId="22" applyFont="1" applyAlignment="1">
      <alignment vertical="center"/>
    </xf>
    <xf numFmtId="0" fontId="6" fillId="0" borderId="0" xfId="7" applyFont="1" applyAlignment="1">
      <alignment vertical="center"/>
    </xf>
    <xf numFmtId="0" fontId="6" fillId="0" borderId="0" xfId="9" applyFont="1" applyAlignment="1">
      <alignment horizontal="center" vertical="center"/>
    </xf>
    <xf numFmtId="0" fontId="5" fillId="0" borderId="1" xfId="7" applyFont="1" applyBorder="1" applyAlignment="1">
      <alignment horizontal="left" vertical="center"/>
    </xf>
    <xf numFmtId="0" fontId="5" fillId="0" borderId="0" xfId="7" applyFont="1" applyBorder="1" applyAlignment="1">
      <alignment vertical="center"/>
    </xf>
    <xf numFmtId="164" fontId="6" fillId="2" borderId="0" xfId="5" applyNumberFormat="1" applyFont="1" applyFill="1" applyAlignment="1">
      <alignment horizontal="right" vertical="center"/>
    </xf>
    <xf numFmtId="164" fontId="6" fillId="0" borderId="0" xfId="5" applyNumberFormat="1" applyFont="1" applyFill="1" applyAlignment="1">
      <alignment horizontal="right" vertical="center"/>
    </xf>
    <xf numFmtId="0" fontId="6" fillId="0" borderId="0" xfId="9" applyFont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6" fillId="0" borderId="1" xfId="9" applyFont="1" applyBorder="1" applyAlignment="1">
      <alignment horizontal="justify" vertical="center"/>
    </xf>
    <xf numFmtId="0" fontId="6" fillId="0" borderId="1" xfId="10" applyFont="1" applyBorder="1" applyAlignment="1">
      <alignment horizontal="justify" vertical="center"/>
    </xf>
    <xf numFmtId="38" fontId="5" fillId="0" borderId="0" xfId="9" applyNumberFormat="1" applyFont="1" applyFill="1" applyAlignment="1">
      <alignment horizontal="center" vertical="center"/>
    </xf>
    <xf numFmtId="38" fontId="5" fillId="0" borderId="1" xfId="9" applyNumberFormat="1" applyFont="1" applyFill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6" fillId="0" borderId="1" xfId="10" applyFont="1" applyFill="1" applyBorder="1" applyAlignment="1">
      <alignment horizontal="justify" vertical="center"/>
    </xf>
    <xf numFmtId="0" fontId="5" fillId="0" borderId="1" xfId="9" applyFont="1" applyFill="1" applyBorder="1" applyAlignment="1">
      <alignment horizontal="left" vertical="center"/>
    </xf>
    <xf numFmtId="0" fontId="5" fillId="0" borderId="1" xfId="7" applyFont="1" applyBorder="1" applyAlignment="1">
      <alignment horizontal="center" vertical="center"/>
    </xf>
    <xf numFmtId="0" fontId="5" fillId="0" borderId="3" xfId="7" applyFont="1" applyBorder="1" applyAlignment="1">
      <alignment horizontal="center" vertical="center"/>
    </xf>
  </cellXfs>
  <cellStyles count="28">
    <cellStyle name="Comma" xfId="17" builtinId="3"/>
    <cellStyle name="Comma 18" xfId="6" xr:uid="{83CBBA1E-A7A5-4BB3-8889-FAE15B7E85FC}"/>
    <cellStyle name="Comma 18 2" xfId="13" xr:uid="{E568E0C9-8B36-4150-BC3D-D4EC8BCA36CE}"/>
    <cellStyle name="Comma 18 2 2" xfId="25" xr:uid="{C566B166-0596-4C84-9854-9D8A8631DDE4}"/>
    <cellStyle name="Comma 2" xfId="14" xr:uid="{217FDE85-4B8F-4D37-898A-1B993242253C}"/>
    <cellStyle name="Comma 2 2" xfId="19" xr:uid="{C34FB3E9-AAED-466A-89DC-61BFE4995372}"/>
    <cellStyle name="Comma 2 3" xfId="21" xr:uid="{52C037FB-CDD2-4065-8DC9-CB0F7105BF92}"/>
    <cellStyle name="Comma 27" xfId="2" xr:uid="{F9554F3D-6EAA-4084-BC29-884C05B7DF32}"/>
    <cellStyle name="Comma 27 10" xfId="20" xr:uid="{FA7CDF35-61F8-4682-98A6-102E03D76999}"/>
    <cellStyle name="Comma_bs&amp;plt" xfId="16" xr:uid="{0CF0FED4-6529-4824-BFBA-8BF3F50DFF06}"/>
    <cellStyle name="Comma_กระแสเงินสด (T)" xfId="8" xr:uid="{6D48FF2B-2743-45A9-8CA4-9B9472CFEE4D}"/>
    <cellStyle name="Normal" xfId="0" builtinId="0"/>
    <cellStyle name="Normal 11 2" xfId="15" xr:uid="{A04458AE-C72A-46D5-A232-6395506E1548}"/>
    <cellStyle name="Normal 11 2 2" xfId="1" xr:uid="{09D5BC97-7D2D-4D6F-A653-60C982D36E9C}"/>
    <cellStyle name="Normal 17" xfId="11" xr:uid="{8FF0A1B5-27CC-48FF-949B-9DAC3839130B}"/>
    <cellStyle name="Normal 17 2" xfId="23" xr:uid="{F3E50CFB-85E2-48CF-AEA0-20A1A1FF4904}"/>
    <cellStyle name="Normal 2" xfId="9" xr:uid="{EB9BD281-BDEB-4C1E-8D85-91C41CC939DA}"/>
    <cellStyle name="Normal 2 2 2" xfId="26" xr:uid="{94825417-BEB4-4A34-A908-D37723A10733}"/>
    <cellStyle name="Normal 2 3" xfId="22" xr:uid="{D69C426F-A462-4CF3-9215-A37B6ABC5E3B}"/>
    <cellStyle name="Normal 2 4" xfId="18" xr:uid="{A7E7EB92-C33B-4CD8-8E78-AA24C7A5E578}"/>
    <cellStyle name="Normal 2 4 2" xfId="27" xr:uid="{3599C842-8CD7-4EEA-B94A-BCD6B672E713}"/>
    <cellStyle name="Normal 2 6" xfId="5" xr:uid="{70C6C018-C75E-4906-8789-AFFF199A6DB3}"/>
    <cellStyle name="Normal 25" xfId="3" xr:uid="{95C72B51-2D3A-4888-B05D-2C1CAFCE992B}"/>
    <cellStyle name="Normal 3 4" xfId="12" xr:uid="{93B52245-131E-45C7-98D9-B5C7EA7397E5}"/>
    <cellStyle name="Normal 3 4 2" xfId="24" xr:uid="{8E536D31-7917-452C-85EE-F62886D8946D}"/>
    <cellStyle name="Normal 69" xfId="4" xr:uid="{E0AD8882-E4DB-4B3A-93FE-D70D21F70586}"/>
    <cellStyle name="Normal_bs&amp;plt" xfId="7" xr:uid="{F9BD4040-0380-4A93-9420-AE581B5D2084}"/>
    <cellStyle name="Normal_tfe2" xfId="10" xr:uid="{5B2E2C93-1395-45A0-9D40-47B7D835EF99}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8575A-FE67-4276-84CB-5C21FA567235}">
  <dimension ref="A1:L150"/>
  <sheetViews>
    <sheetView zoomScaleNormal="100" zoomScaleSheetLayoutView="98" workbookViewId="0">
      <selection activeCell="D9" sqref="D9"/>
    </sheetView>
  </sheetViews>
  <sheetFormatPr defaultColWidth="9.140625" defaultRowHeight="16.5" customHeight="1"/>
  <cols>
    <col min="1" max="1" width="1.42578125" style="19" customWidth="1"/>
    <col min="2" max="2" width="1.42578125" style="3" customWidth="1"/>
    <col min="3" max="3" width="31" style="3" customWidth="1"/>
    <col min="4" max="4" width="5.28515625" style="2" customWidth="1"/>
    <col min="5" max="5" width="0.85546875" style="3" customWidth="1"/>
    <col min="6" max="6" width="11.7109375" style="109" customWidth="1"/>
    <col min="7" max="7" width="0.85546875" style="123" customWidth="1"/>
    <col min="8" max="8" width="11.7109375" style="109" customWidth="1"/>
    <col min="9" max="9" width="0.85546875" style="123" customWidth="1"/>
    <col min="10" max="10" width="11.7109375" style="109" customWidth="1"/>
    <col min="11" max="11" width="0.85546875" style="123" customWidth="1"/>
    <col min="12" max="12" width="11.7109375" style="109" customWidth="1"/>
    <col min="13" max="16384" width="9.140625" style="3"/>
  </cols>
  <sheetData>
    <row r="1" spans="1:12" ht="15.95" customHeight="1">
      <c r="A1" s="156" t="s">
        <v>0</v>
      </c>
      <c r="B1" s="1"/>
      <c r="C1" s="1"/>
      <c r="E1" s="1"/>
      <c r="F1" s="98"/>
      <c r="G1" s="99"/>
      <c r="H1" s="98"/>
      <c r="I1" s="99"/>
      <c r="J1" s="98"/>
      <c r="K1" s="99"/>
      <c r="L1" s="98"/>
    </row>
    <row r="2" spans="1:12" ht="15.95" customHeight="1">
      <c r="A2" s="156" t="s">
        <v>1</v>
      </c>
      <c r="B2" s="1"/>
      <c r="C2" s="1"/>
      <c r="E2" s="1"/>
      <c r="F2" s="98"/>
      <c r="G2" s="99"/>
      <c r="H2" s="98"/>
      <c r="I2" s="99"/>
      <c r="J2" s="98"/>
      <c r="K2" s="99"/>
      <c r="L2" s="98"/>
    </row>
    <row r="3" spans="1:12" ht="15.95" customHeight="1">
      <c r="A3" s="166" t="s">
        <v>194</v>
      </c>
      <c r="B3" s="4"/>
      <c r="C3" s="4"/>
      <c r="D3" s="5"/>
      <c r="E3" s="4"/>
      <c r="F3" s="100"/>
      <c r="G3" s="101"/>
      <c r="H3" s="100"/>
      <c r="I3" s="101"/>
      <c r="J3" s="100"/>
      <c r="K3" s="101"/>
      <c r="L3" s="100"/>
    </row>
    <row r="4" spans="1:12" ht="15.95" customHeight="1">
      <c r="A4" s="156"/>
      <c r="B4" s="1"/>
      <c r="C4" s="1"/>
      <c r="E4" s="1"/>
      <c r="F4" s="98"/>
      <c r="G4" s="99"/>
      <c r="H4" s="98"/>
      <c r="I4" s="99"/>
      <c r="J4" s="98"/>
      <c r="K4" s="99"/>
      <c r="L4" s="98"/>
    </row>
    <row r="5" spans="1:12" ht="15.95" customHeight="1">
      <c r="A5" s="156"/>
      <c r="B5" s="1"/>
      <c r="C5" s="1"/>
      <c r="E5" s="1"/>
      <c r="F5" s="98"/>
      <c r="G5" s="99"/>
      <c r="H5" s="98"/>
      <c r="I5" s="99"/>
      <c r="J5" s="98"/>
      <c r="K5" s="99"/>
      <c r="L5" s="98"/>
    </row>
    <row r="6" spans="1:12" s="8" customFormat="1" ht="15.95" customHeight="1">
      <c r="A6" s="6"/>
      <c r="B6" s="7"/>
      <c r="C6" s="7"/>
      <c r="D6" s="216"/>
      <c r="E6" s="7"/>
      <c r="F6" s="257" t="s">
        <v>2</v>
      </c>
      <c r="G6" s="257"/>
      <c r="H6" s="257"/>
      <c r="I6" s="102"/>
      <c r="J6" s="257" t="s">
        <v>3</v>
      </c>
      <c r="K6" s="257"/>
      <c r="L6" s="257"/>
    </row>
    <row r="7" spans="1:12" s="8" customFormat="1" ht="15.95" customHeight="1">
      <c r="A7" s="6"/>
      <c r="B7" s="7"/>
      <c r="C7" s="7"/>
      <c r="D7" s="216"/>
      <c r="E7" s="7"/>
      <c r="F7" s="258" t="s">
        <v>4</v>
      </c>
      <c r="G7" s="258"/>
      <c r="H7" s="258"/>
      <c r="I7" s="103"/>
      <c r="J7" s="258" t="s">
        <v>4</v>
      </c>
      <c r="K7" s="258"/>
      <c r="L7" s="258"/>
    </row>
    <row r="8" spans="1:12" s="8" customFormat="1" ht="15.95" customHeight="1">
      <c r="A8" s="6"/>
      <c r="B8" s="7"/>
      <c r="C8" s="7"/>
      <c r="D8" s="216"/>
      <c r="E8" s="7"/>
      <c r="F8" s="104" t="s">
        <v>5</v>
      </c>
      <c r="G8" s="214"/>
      <c r="H8" s="104" t="s">
        <v>6</v>
      </c>
      <c r="I8" s="103"/>
      <c r="J8" s="104" t="s">
        <v>5</v>
      </c>
      <c r="K8" s="214"/>
      <c r="L8" s="104" t="s">
        <v>6</v>
      </c>
    </row>
    <row r="9" spans="1:12" s="8" customFormat="1" ht="15.95" customHeight="1">
      <c r="A9" s="6"/>
      <c r="B9" s="7"/>
      <c r="C9" s="7"/>
      <c r="D9" s="216"/>
      <c r="E9" s="7"/>
      <c r="F9" s="158" t="s">
        <v>167</v>
      </c>
      <c r="G9" s="159"/>
      <c r="H9" s="160" t="s">
        <v>7</v>
      </c>
      <c r="I9" s="161"/>
      <c r="J9" s="158" t="s">
        <v>167</v>
      </c>
      <c r="K9" s="214"/>
      <c r="L9" s="104" t="s">
        <v>7</v>
      </c>
    </row>
    <row r="10" spans="1:12" s="12" customFormat="1" ht="15.95" customHeight="1">
      <c r="A10" s="156"/>
      <c r="B10" s="9"/>
      <c r="C10" s="9"/>
      <c r="D10" s="10"/>
      <c r="E10" s="9"/>
      <c r="F10" s="105" t="s">
        <v>193</v>
      </c>
      <c r="G10" s="106"/>
      <c r="H10" s="105" t="s">
        <v>193</v>
      </c>
      <c r="I10" s="106"/>
      <c r="J10" s="105" t="s">
        <v>193</v>
      </c>
      <c r="K10" s="106"/>
      <c r="L10" s="105" t="s">
        <v>193</v>
      </c>
    </row>
    <row r="11" spans="1:12" s="12" customFormat="1" ht="15.95" customHeight="1">
      <c r="A11" s="156"/>
      <c r="B11" s="11"/>
      <c r="C11" s="11"/>
      <c r="D11" s="13" t="s">
        <v>8</v>
      </c>
      <c r="E11" s="11"/>
      <c r="F11" s="107" t="s">
        <v>9</v>
      </c>
      <c r="G11" s="106"/>
      <c r="H11" s="107" t="s">
        <v>9</v>
      </c>
      <c r="I11" s="106"/>
      <c r="J11" s="107" t="s">
        <v>9</v>
      </c>
      <c r="K11" s="106"/>
      <c r="L11" s="107" t="s">
        <v>9</v>
      </c>
    </row>
    <row r="12" spans="1:12" s="12" customFormat="1" ht="6" customHeight="1">
      <c r="A12" s="156"/>
      <c r="B12" s="11"/>
      <c r="C12" s="11"/>
      <c r="D12" s="14"/>
      <c r="E12" s="11"/>
      <c r="F12" s="15"/>
      <c r="G12" s="106"/>
      <c r="H12" s="108"/>
      <c r="I12" s="106"/>
      <c r="J12" s="15"/>
      <c r="K12" s="106"/>
      <c r="L12" s="108"/>
    </row>
    <row r="13" spans="1:12" ht="16.149999999999999" customHeight="1">
      <c r="A13" s="152" t="s">
        <v>10</v>
      </c>
      <c r="B13" s="153"/>
      <c r="C13" s="123"/>
      <c r="F13" s="18"/>
      <c r="G13" s="110"/>
      <c r="I13" s="110"/>
      <c r="J13" s="18"/>
      <c r="K13" s="110"/>
    </row>
    <row r="14" spans="1:12" ht="6" customHeight="1">
      <c r="A14" s="152"/>
      <c r="B14" s="153"/>
      <c r="C14" s="123"/>
      <c r="F14" s="18"/>
      <c r="G14" s="110"/>
      <c r="I14" s="110"/>
      <c r="J14" s="18"/>
      <c r="K14" s="110"/>
    </row>
    <row r="15" spans="1:12" ht="16.149999999999999" customHeight="1">
      <c r="A15" s="152" t="s">
        <v>11</v>
      </c>
      <c r="B15" s="123"/>
      <c r="C15" s="123"/>
      <c r="F15" s="18"/>
      <c r="G15" s="110"/>
      <c r="I15" s="110"/>
      <c r="J15" s="18"/>
      <c r="K15" s="110"/>
    </row>
    <row r="16" spans="1:12" ht="6" customHeight="1">
      <c r="A16" s="152"/>
      <c r="B16" s="123"/>
      <c r="C16" s="123"/>
      <c r="F16" s="18"/>
      <c r="G16" s="110"/>
      <c r="I16" s="110"/>
      <c r="J16" s="18"/>
      <c r="K16" s="110"/>
    </row>
    <row r="17" spans="1:12" ht="16.149999999999999" customHeight="1">
      <c r="A17" s="154" t="s">
        <v>12</v>
      </c>
      <c r="B17" s="123"/>
      <c r="C17" s="123"/>
      <c r="D17" s="20"/>
      <c r="E17" s="21"/>
      <c r="F17" s="163">
        <v>1128088</v>
      </c>
      <c r="G17" s="218"/>
      <c r="H17" s="218">
        <v>1146134</v>
      </c>
      <c r="I17" s="218"/>
      <c r="J17" s="163">
        <v>1064233</v>
      </c>
      <c r="K17" s="218"/>
      <c r="L17" s="218">
        <v>1088057</v>
      </c>
    </row>
    <row r="18" spans="1:12" ht="16.149999999999999" customHeight="1">
      <c r="A18" s="154" t="s">
        <v>121</v>
      </c>
      <c r="B18" s="123"/>
      <c r="C18" s="123"/>
      <c r="D18" s="20"/>
      <c r="E18" s="21"/>
      <c r="F18" s="22"/>
      <c r="G18" s="112"/>
      <c r="H18" s="111"/>
      <c r="I18" s="112"/>
      <c r="J18" s="22"/>
      <c r="K18" s="112"/>
      <c r="L18" s="111"/>
    </row>
    <row r="19" spans="1:12" ht="16.149999999999999" customHeight="1">
      <c r="A19" s="154"/>
      <c r="B19" s="123" t="s">
        <v>122</v>
      </c>
      <c r="C19" s="123"/>
      <c r="D19" s="20"/>
      <c r="E19" s="21"/>
      <c r="F19" s="22"/>
      <c r="G19" s="112"/>
      <c r="H19" s="111"/>
      <c r="I19" s="112"/>
      <c r="J19" s="22"/>
      <c r="K19" s="112"/>
      <c r="L19" s="111"/>
    </row>
    <row r="20" spans="1:12" ht="16.149999999999999" customHeight="1">
      <c r="A20" s="154"/>
      <c r="B20" s="123" t="s">
        <v>138</v>
      </c>
      <c r="C20" s="123"/>
      <c r="D20" s="20"/>
      <c r="E20" s="21"/>
      <c r="F20" s="22"/>
      <c r="G20" s="112"/>
      <c r="H20" s="111"/>
      <c r="I20" s="112"/>
      <c r="J20" s="22"/>
      <c r="K20" s="112"/>
      <c r="L20" s="111"/>
    </row>
    <row r="21" spans="1:12" ht="16.149999999999999" customHeight="1">
      <c r="A21" s="154"/>
      <c r="B21" s="155" t="s">
        <v>140</v>
      </c>
      <c r="C21" s="123"/>
      <c r="D21" s="20" t="s">
        <v>188</v>
      </c>
      <c r="E21" s="21"/>
      <c r="F21" s="163">
        <v>546121</v>
      </c>
      <c r="G21" s="218"/>
      <c r="H21" s="218">
        <v>566156</v>
      </c>
      <c r="I21" s="218"/>
      <c r="J21" s="163">
        <v>546121</v>
      </c>
      <c r="K21" s="219"/>
      <c r="L21" s="218">
        <v>566156</v>
      </c>
    </row>
    <row r="22" spans="1:12" ht="16.149999999999999" customHeight="1">
      <c r="A22" s="154" t="s">
        <v>13</v>
      </c>
      <c r="B22" s="123"/>
      <c r="C22" s="123"/>
      <c r="D22" s="23">
        <v>7</v>
      </c>
      <c r="E22" s="21"/>
      <c r="F22" s="163">
        <v>841897</v>
      </c>
      <c r="G22" s="218"/>
      <c r="H22" s="218">
        <v>863283</v>
      </c>
      <c r="I22" s="218"/>
      <c r="J22" s="163">
        <v>848660</v>
      </c>
      <c r="K22" s="219"/>
      <c r="L22" s="218">
        <v>867447</v>
      </c>
    </row>
    <row r="23" spans="1:12" ht="16.149999999999999" customHeight="1">
      <c r="A23" s="154" t="s">
        <v>173</v>
      </c>
      <c r="B23" s="123"/>
      <c r="C23" s="123"/>
      <c r="D23" s="20">
        <v>6</v>
      </c>
      <c r="E23" s="21"/>
      <c r="F23" s="163">
        <v>1609</v>
      </c>
      <c r="G23" s="218"/>
      <c r="H23" s="218">
        <v>436</v>
      </c>
      <c r="I23" s="218"/>
      <c r="J23" s="163">
        <v>1609</v>
      </c>
      <c r="K23" s="219"/>
      <c r="L23" s="218">
        <v>436</v>
      </c>
    </row>
    <row r="24" spans="1:12" ht="16.149999999999999" customHeight="1">
      <c r="A24" s="154" t="s">
        <v>14</v>
      </c>
      <c r="B24" s="123"/>
      <c r="C24" s="123"/>
      <c r="D24" s="23"/>
      <c r="E24" s="21"/>
      <c r="F24" s="163">
        <v>657602</v>
      </c>
      <c r="G24" s="218"/>
      <c r="H24" s="218">
        <v>641705</v>
      </c>
      <c r="I24" s="218"/>
      <c r="J24" s="163">
        <v>654960</v>
      </c>
      <c r="K24" s="219"/>
      <c r="L24" s="218">
        <v>638494</v>
      </c>
    </row>
    <row r="25" spans="1:12" ht="16.149999999999999" customHeight="1">
      <c r="A25" s="19" t="s">
        <v>15</v>
      </c>
      <c r="D25" s="20"/>
      <c r="E25" s="21"/>
      <c r="F25" s="164">
        <v>5819</v>
      </c>
      <c r="G25" s="218"/>
      <c r="H25" s="220">
        <v>5231</v>
      </c>
      <c r="I25" s="218"/>
      <c r="J25" s="164">
        <v>5028</v>
      </c>
      <c r="K25" s="218"/>
      <c r="L25" s="220">
        <v>4561</v>
      </c>
    </row>
    <row r="26" spans="1:12" ht="6" customHeight="1">
      <c r="D26" s="20"/>
      <c r="E26" s="21"/>
      <c r="F26" s="24"/>
      <c r="G26" s="97"/>
      <c r="H26" s="113"/>
      <c r="I26" s="97"/>
      <c r="J26" s="24"/>
      <c r="K26" s="97"/>
      <c r="L26" s="113"/>
    </row>
    <row r="27" spans="1:12" ht="16.149999999999999" customHeight="1">
      <c r="A27" s="16" t="s">
        <v>16</v>
      </c>
      <c r="D27" s="20"/>
      <c r="E27" s="21"/>
      <c r="F27" s="25">
        <f>SUM(F17:F25)</f>
        <v>3181136</v>
      </c>
      <c r="G27" s="97"/>
      <c r="H27" s="114">
        <f>SUM(H17:H25)</f>
        <v>3222945</v>
      </c>
      <c r="I27" s="97"/>
      <c r="J27" s="25">
        <f>SUM(J17:J25)</f>
        <v>3120611</v>
      </c>
      <c r="K27" s="97"/>
      <c r="L27" s="114">
        <f>SUM(L17:L25)</f>
        <v>3165151</v>
      </c>
    </row>
    <row r="28" spans="1:12" ht="9" customHeight="1">
      <c r="A28" s="16"/>
      <c r="D28" s="20"/>
      <c r="E28" s="21"/>
      <c r="F28" s="24"/>
      <c r="G28" s="97"/>
      <c r="H28" s="113"/>
      <c r="I28" s="97"/>
      <c r="J28" s="24"/>
      <c r="K28" s="97"/>
      <c r="L28" s="113"/>
    </row>
    <row r="29" spans="1:12" ht="16.149999999999999" customHeight="1">
      <c r="A29" s="16" t="s">
        <v>17</v>
      </c>
      <c r="D29" s="20"/>
      <c r="E29" s="26"/>
      <c r="F29" s="27"/>
      <c r="G29" s="97"/>
      <c r="H29" s="115"/>
      <c r="I29" s="97"/>
      <c r="J29" s="27"/>
      <c r="K29" s="97"/>
      <c r="L29" s="115"/>
    </row>
    <row r="30" spans="1:12" ht="6" customHeight="1">
      <c r="A30" s="16"/>
      <c r="D30" s="20"/>
      <c r="E30" s="26"/>
      <c r="F30" s="27"/>
      <c r="G30" s="97"/>
      <c r="H30" s="115"/>
      <c r="I30" s="97"/>
      <c r="J30" s="27"/>
      <c r="K30" s="97"/>
      <c r="L30" s="115"/>
    </row>
    <row r="31" spans="1:12" ht="16.149999999999999" customHeight="1">
      <c r="A31" s="19" t="s">
        <v>121</v>
      </c>
      <c r="D31" s="20"/>
      <c r="E31" s="21"/>
      <c r="F31" s="22"/>
      <c r="G31" s="112"/>
      <c r="H31" s="111"/>
      <c r="I31" s="112"/>
      <c r="J31" s="22"/>
      <c r="K31" s="112"/>
      <c r="L31" s="111"/>
    </row>
    <row r="32" spans="1:12" ht="16.149999999999999" customHeight="1">
      <c r="B32" s="3" t="s">
        <v>122</v>
      </c>
      <c r="D32" s="20"/>
      <c r="E32" s="21"/>
      <c r="F32" s="22"/>
      <c r="G32" s="112"/>
      <c r="H32" s="111"/>
      <c r="I32" s="112"/>
      <c r="J32" s="22"/>
      <c r="K32" s="112"/>
      <c r="L32" s="111"/>
    </row>
    <row r="33" spans="1:12" ht="16.149999999999999" customHeight="1">
      <c r="B33" s="3" t="s">
        <v>139</v>
      </c>
      <c r="D33" s="20"/>
      <c r="E33" s="21"/>
      <c r="F33" s="22"/>
      <c r="G33" s="112"/>
      <c r="H33" s="111"/>
      <c r="I33" s="112"/>
      <c r="J33" s="22"/>
      <c r="K33" s="112"/>
      <c r="L33" s="111"/>
    </row>
    <row r="34" spans="1:12" ht="16.149999999999999" customHeight="1">
      <c r="B34" s="94" t="s">
        <v>140</v>
      </c>
      <c r="D34" s="20" t="s">
        <v>188</v>
      </c>
      <c r="E34" s="21"/>
      <c r="F34" s="221">
        <v>48794</v>
      </c>
      <c r="G34" s="222"/>
      <c r="H34" s="222">
        <v>25480</v>
      </c>
      <c r="I34" s="222"/>
      <c r="J34" s="221">
        <v>48794</v>
      </c>
      <c r="K34" s="222"/>
      <c r="L34" s="222">
        <v>25480</v>
      </c>
    </row>
    <row r="35" spans="1:12" ht="16.149999999999999" customHeight="1">
      <c r="A35" s="19" t="s">
        <v>146</v>
      </c>
      <c r="D35" s="20"/>
      <c r="E35" s="21"/>
      <c r="F35" s="22"/>
      <c r="G35" s="112"/>
      <c r="H35" s="111"/>
      <c r="I35" s="112"/>
      <c r="J35" s="22"/>
      <c r="K35" s="112"/>
      <c r="L35" s="111"/>
    </row>
    <row r="36" spans="1:12" ht="16.149999999999999" customHeight="1">
      <c r="B36" s="3" t="s">
        <v>122</v>
      </c>
      <c r="D36" s="20"/>
      <c r="E36" s="21"/>
      <c r="F36" s="22"/>
      <c r="G36" s="112"/>
      <c r="H36" s="111"/>
      <c r="I36" s="112"/>
      <c r="J36" s="22"/>
      <c r="K36" s="112"/>
      <c r="L36" s="111"/>
    </row>
    <row r="37" spans="1:12" ht="16.149999999999999" customHeight="1">
      <c r="B37" s="3" t="s">
        <v>139</v>
      </c>
      <c r="D37" s="20"/>
      <c r="E37" s="21"/>
      <c r="F37" s="22"/>
      <c r="G37" s="112"/>
      <c r="H37" s="111"/>
      <c r="I37" s="112"/>
      <c r="J37" s="22"/>
      <c r="K37" s="112"/>
      <c r="L37" s="111"/>
    </row>
    <row r="38" spans="1:12" ht="16.350000000000001" customHeight="1">
      <c r="B38" s="94" t="s">
        <v>184</v>
      </c>
      <c r="D38" s="20" t="s">
        <v>188</v>
      </c>
      <c r="E38" s="21"/>
      <c r="F38" s="221">
        <v>77528</v>
      </c>
      <c r="G38" s="222"/>
      <c r="H38" s="222">
        <v>82741</v>
      </c>
      <c r="I38" s="222"/>
      <c r="J38" s="221">
        <v>77528</v>
      </c>
      <c r="K38" s="222"/>
      <c r="L38" s="222">
        <v>82741</v>
      </c>
    </row>
    <row r="39" spans="1:12" ht="16.149999999999999" customHeight="1">
      <c r="A39" s="19" t="s">
        <v>18</v>
      </c>
      <c r="D39" s="20"/>
      <c r="E39" s="26"/>
      <c r="F39" s="163">
        <v>0</v>
      </c>
      <c r="G39" s="97"/>
      <c r="H39" s="116">
        <v>0</v>
      </c>
      <c r="I39" s="97"/>
      <c r="J39" s="163">
        <v>20049</v>
      </c>
      <c r="K39" s="97"/>
      <c r="L39" s="116">
        <v>20049</v>
      </c>
    </row>
    <row r="40" spans="1:12" ht="16.149999999999999" customHeight="1">
      <c r="A40" s="19" t="s">
        <v>174</v>
      </c>
      <c r="D40" s="20"/>
      <c r="E40" s="26"/>
      <c r="F40" s="163">
        <v>9021</v>
      </c>
      <c r="G40" s="218"/>
      <c r="H40" s="218">
        <v>9021</v>
      </c>
      <c r="I40" s="218"/>
      <c r="J40" s="163">
        <v>9611</v>
      </c>
      <c r="K40" s="218"/>
      <c r="L40" s="218">
        <v>9618</v>
      </c>
    </row>
    <row r="41" spans="1:12" ht="16.149999999999999" customHeight="1">
      <c r="A41" s="19" t="s">
        <v>19</v>
      </c>
      <c r="D41" s="20">
        <v>9</v>
      </c>
      <c r="E41" s="26"/>
      <c r="F41" s="163">
        <v>1501680</v>
      </c>
      <c r="G41" s="218"/>
      <c r="H41" s="218">
        <v>1523029</v>
      </c>
      <c r="I41" s="218"/>
      <c r="J41" s="163">
        <v>1457751</v>
      </c>
      <c r="K41" s="218"/>
      <c r="L41" s="218">
        <v>1476912</v>
      </c>
    </row>
    <row r="42" spans="1:12" ht="16.149999999999999" customHeight="1">
      <c r="A42" s="19" t="s">
        <v>123</v>
      </c>
      <c r="D42" s="20"/>
      <c r="E42" s="26"/>
      <c r="F42" s="163">
        <v>539</v>
      </c>
      <c r="G42" s="218"/>
      <c r="H42" s="218">
        <v>584</v>
      </c>
      <c r="I42" s="218"/>
      <c r="J42" s="163">
        <v>539</v>
      </c>
      <c r="K42" s="218"/>
      <c r="L42" s="218">
        <v>584</v>
      </c>
    </row>
    <row r="43" spans="1:12" ht="16.149999999999999" customHeight="1">
      <c r="A43" s="19" t="s">
        <v>20</v>
      </c>
      <c r="D43" s="20">
        <v>10</v>
      </c>
      <c r="E43" s="26"/>
      <c r="F43" s="163">
        <v>37994</v>
      </c>
      <c r="G43" s="218"/>
      <c r="H43" s="218">
        <v>39598</v>
      </c>
      <c r="I43" s="218"/>
      <c r="J43" s="163">
        <v>31797</v>
      </c>
      <c r="K43" s="218"/>
      <c r="L43" s="218">
        <v>33589</v>
      </c>
    </row>
    <row r="44" spans="1:12" ht="16.149999999999999" customHeight="1">
      <c r="A44" s="19" t="s">
        <v>180</v>
      </c>
      <c r="D44" s="20"/>
      <c r="E44" s="26"/>
      <c r="F44" s="163">
        <v>59942</v>
      </c>
      <c r="G44" s="218"/>
      <c r="H44" s="218">
        <v>59532</v>
      </c>
      <c r="I44" s="218"/>
      <c r="J44" s="163">
        <v>55550</v>
      </c>
      <c r="K44" s="218"/>
      <c r="L44" s="218">
        <v>55156</v>
      </c>
    </row>
    <row r="45" spans="1:12" ht="16.149999999999999" customHeight="1">
      <c r="A45" s="19" t="s">
        <v>21</v>
      </c>
      <c r="D45" s="20"/>
      <c r="E45" s="26"/>
      <c r="F45" s="164">
        <v>58431</v>
      </c>
      <c r="G45" s="218"/>
      <c r="H45" s="220">
        <v>69567</v>
      </c>
      <c r="I45" s="218"/>
      <c r="J45" s="164">
        <v>58371</v>
      </c>
      <c r="K45" s="218"/>
      <c r="L45" s="220">
        <v>69508</v>
      </c>
    </row>
    <row r="46" spans="1:12" ht="6" customHeight="1">
      <c r="D46" s="20"/>
      <c r="E46" s="26"/>
      <c r="F46" s="24"/>
      <c r="G46" s="97"/>
      <c r="H46" s="113"/>
      <c r="I46" s="97"/>
      <c r="J46" s="24"/>
      <c r="K46" s="97"/>
      <c r="L46" s="113"/>
    </row>
    <row r="47" spans="1:12" ht="16.149999999999999" customHeight="1">
      <c r="A47" s="16" t="s">
        <v>22</v>
      </c>
      <c r="D47" s="20"/>
      <c r="E47" s="26"/>
      <c r="F47" s="25">
        <f>SUM(F31:F45)</f>
        <v>1793929</v>
      </c>
      <c r="G47" s="97"/>
      <c r="H47" s="114">
        <f>SUM(H31:H45)</f>
        <v>1809552</v>
      </c>
      <c r="I47" s="97"/>
      <c r="J47" s="25">
        <f>SUM(J31:J45)</f>
        <v>1759990</v>
      </c>
      <c r="K47" s="97"/>
      <c r="L47" s="114">
        <f>SUM(L31:L45)</f>
        <v>1773637</v>
      </c>
    </row>
    <row r="48" spans="1:12" ht="6" customHeight="1">
      <c r="A48" s="16"/>
      <c r="D48" s="20"/>
      <c r="E48" s="26"/>
      <c r="F48" s="24"/>
      <c r="G48" s="97"/>
      <c r="H48" s="113"/>
      <c r="I48" s="97"/>
      <c r="J48" s="24"/>
      <c r="K48" s="97"/>
      <c r="L48" s="113"/>
    </row>
    <row r="49" spans="1:12" ht="16.149999999999999" customHeight="1" thickBot="1">
      <c r="A49" s="16" t="s">
        <v>23</v>
      </c>
      <c r="D49" s="20"/>
      <c r="E49" s="21"/>
      <c r="F49" s="30">
        <f>F27+F47</f>
        <v>4975065</v>
      </c>
      <c r="G49" s="97"/>
      <c r="H49" s="117">
        <f>H27+H47</f>
        <v>5032497</v>
      </c>
      <c r="I49" s="97"/>
      <c r="J49" s="30">
        <f>J27+J47</f>
        <v>4880601</v>
      </c>
      <c r="K49" s="97"/>
      <c r="L49" s="117">
        <f>L27+L47</f>
        <v>4938788</v>
      </c>
    </row>
    <row r="50" spans="1:12" ht="16.149999999999999" customHeight="1" thickTop="1">
      <c r="A50" s="16"/>
      <c r="D50" s="20"/>
      <c r="E50" s="21"/>
      <c r="F50" s="96"/>
      <c r="G50" s="97"/>
      <c r="H50" s="96"/>
      <c r="I50" s="97"/>
      <c r="J50" s="96"/>
      <c r="K50" s="97"/>
      <c r="L50" s="96"/>
    </row>
    <row r="51" spans="1:12" ht="13.5" customHeight="1">
      <c r="A51" s="156"/>
      <c r="D51" s="216"/>
      <c r="E51" s="8"/>
      <c r="F51" s="118"/>
      <c r="G51" s="119"/>
      <c r="H51" s="118"/>
      <c r="I51" s="119"/>
      <c r="J51" s="118"/>
      <c r="K51" s="119"/>
      <c r="L51" s="118"/>
    </row>
    <row r="52" spans="1:12" ht="15.95" customHeight="1">
      <c r="A52" s="259" t="s">
        <v>24</v>
      </c>
      <c r="B52" s="259"/>
      <c r="C52" s="259"/>
      <c r="D52" s="259"/>
      <c r="E52" s="259"/>
      <c r="F52" s="259"/>
      <c r="G52" s="259"/>
      <c r="H52" s="259"/>
      <c r="I52" s="259"/>
      <c r="J52" s="259"/>
      <c r="K52" s="259"/>
      <c r="L52" s="259"/>
    </row>
    <row r="53" spans="1:12" ht="17.25" customHeight="1">
      <c r="A53" s="156"/>
      <c r="D53" s="216"/>
      <c r="E53" s="8"/>
      <c r="F53" s="118"/>
      <c r="G53" s="119"/>
      <c r="H53" s="118"/>
      <c r="I53" s="119"/>
      <c r="J53" s="118"/>
      <c r="K53" s="119"/>
      <c r="L53" s="118"/>
    </row>
    <row r="54" spans="1:12" ht="21.95" customHeight="1">
      <c r="A54" s="256" t="s">
        <v>25</v>
      </c>
      <c r="B54" s="256"/>
      <c r="C54" s="256"/>
      <c r="D54" s="256"/>
      <c r="E54" s="256"/>
      <c r="F54" s="256"/>
      <c r="G54" s="256"/>
      <c r="H54" s="256"/>
      <c r="I54" s="256"/>
      <c r="J54" s="256"/>
      <c r="K54" s="256"/>
      <c r="L54" s="256"/>
    </row>
    <row r="55" spans="1:12" ht="16.5" customHeight="1">
      <c r="A55" s="156" t="s">
        <v>0</v>
      </c>
      <c r="B55" s="1"/>
      <c r="C55" s="1"/>
      <c r="E55" s="1"/>
      <c r="F55" s="98"/>
      <c r="G55" s="99"/>
      <c r="H55" s="98"/>
      <c r="I55" s="99"/>
      <c r="J55" s="98"/>
      <c r="K55" s="99"/>
      <c r="L55" s="98"/>
    </row>
    <row r="56" spans="1:12" ht="16.5" customHeight="1">
      <c r="A56" s="156" t="s">
        <v>26</v>
      </c>
      <c r="B56" s="1"/>
      <c r="C56" s="1"/>
      <c r="E56" s="1"/>
      <c r="F56" s="98"/>
      <c r="G56" s="99"/>
      <c r="H56" s="98"/>
      <c r="I56" s="99"/>
      <c r="J56" s="98"/>
      <c r="K56" s="99"/>
      <c r="L56" s="98"/>
    </row>
    <row r="57" spans="1:12" ht="16.5" customHeight="1">
      <c r="A57" s="166" t="str">
        <f>+A3</f>
        <v>As at 31 December 2023</v>
      </c>
      <c r="B57" s="4"/>
      <c r="C57" s="4"/>
      <c r="D57" s="5"/>
      <c r="E57" s="4"/>
      <c r="F57" s="100"/>
      <c r="G57" s="101"/>
      <c r="H57" s="100"/>
      <c r="I57" s="101"/>
      <c r="J57" s="100"/>
      <c r="K57" s="101"/>
      <c r="L57" s="100"/>
    </row>
    <row r="58" spans="1:12" ht="16.5" customHeight="1">
      <c r="A58" s="156"/>
      <c r="B58" s="1"/>
      <c r="C58" s="1"/>
      <c r="E58" s="1"/>
      <c r="F58" s="98"/>
      <c r="G58" s="99"/>
      <c r="H58" s="98"/>
      <c r="I58" s="99"/>
      <c r="J58" s="98"/>
      <c r="K58" s="99"/>
      <c r="L58" s="98"/>
    </row>
    <row r="59" spans="1:12" ht="16.5" customHeight="1">
      <c r="A59" s="156"/>
      <c r="B59" s="1"/>
      <c r="C59" s="1"/>
      <c r="E59" s="1"/>
      <c r="F59" s="98"/>
      <c r="G59" s="99"/>
      <c r="H59" s="98"/>
      <c r="I59" s="99"/>
      <c r="J59" s="98"/>
      <c r="K59" s="99"/>
      <c r="L59" s="98"/>
    </row>
    <row r="60" spans="1:12" s="8" customFormat="1" ht="16.5" customHeight="1">
      <c r="A60" s="6"/>
      <c r="B60" s="7"/>
      <c r="C60" s="7"/>
      <c r="D60" s="216"/>
      <c r="E60" s="7"/>
      <c r="F60" s="120"/>
      <c r="G60" s="214" t="s">
        <v>2</v>
      </c>
      <c r="H60" s="120"/>
      <c r="I60" s="102"/>
      <c r="J60" s="120"/>
      <c r="K60" s="214" t="s">
        <v>3</v>
      </c>
      <c r="L60" s="120"/>
    </row>
    <row r="61" spans="1:12" s="8" customFormat="1" ht="16.5" customHeight="1">
      <c r="A61" s="6"/>
      <c r="B61" s="7"/>
      <c r="C61" s="7"/>
      <c r="D61" s="216"/>
      <c r="E61" s="7"/>
      <c r="F61" s="121"/>
      <c r="G61" s="215" t="s">
        <v>4</v>
      </c>
      <c r="H61" s="121"/>
      <c r="I61" s="103"/>
      <c r="J61" s="122"/>
      <c r="K61" s="215" t="s">
        <v>4</v>
      </c>
      <c r="L61" s="122"/>
    </row>
    <row r="62" spans="1:12" s="8" customFormat="1" ht="16.5" customHeight="1">
      <c r="A62" s="6"/>
      <c r="B62" s="7"/>
      <c r="C62" s="7"/>
      <c r="D62" s="216"/>
      <c r="E62" s="7"/>
      <c r="F62" s="104" t="s">
        <v>5</v>
      </c>
      <c r="G62" s="214"/>
      <c r="H62" s="104" t="s">
        <v>6</v>
      </c>
      <c r="I62" s="103"/>
      <c r="J62" s="104" t="s">
        <v>5</v>
      </c>
      <c r="K62" s="214"/>
      <c r="L62" s="104" t="s">
        <v>6</v>
      </c>
    </row>
    <row r="63" spans="1:12" s="8" customFormat="1" ht="16.5" customHeight="1">
      <c r="A63" s="6"/>
      <c r="B63" s="7"/>
      <c r="C63" s="7"/>
      <c r="D63" s="216"/>
      <c r="E63" s="7"/>
      <c r="F63" s="158" t="s">
        <v>167</v>
      </c>
      <c r="G63" s="159"/>
      <c r="H63" s="160" t="s">
        <v>7</v>
      </c>
      <c r="I63" s="161"/>
      <c r="J63" s="158" t="s">
        <v>167</v>
      </c>
      <c r="K63" s="214"/>
      <c r="L63" s="104" t="s">
        <v>7</v>
      </c>
    </row>
    <row r="64" spans="1:12" s="8" customFormat="1" ht="16.5" customHeight="1">
      <c r="A64" s="6"/>
      <c r="B64" s="32"/>
      <c r="C64" s="32"/>
      <c r="D64" s="10"/>
      <c r="E64" s="9"/>
      <c r="F64" s="105" t="s">
        <v>193</v>
      </c>
      <c r="G64" s="106"/>
      <c r="H64" s="105" t="s">
        <v>193</v>
      </c>
      <c r="I64" s="106"/>
      <c r="J64" s="105" t="s">
        <v>193</v>
      </c>
      <c r="K64" s="106"/>
      <c r="L64" s="105" t="s">
        <v>193</v>
      </c>
    </row>
    <row r="65" spans="1:12" s="8" customFormat="1" ht="16.5" customHeight="1">
      <c r="A65" s="6"/>
      <c r="B65" s="32"/>
      <c r="C65" s="32"/>
      <c r="D65" s="13" t="s">
        <v>8</v>
      </c>
      <c r="E65" s="11"/>
      <c r="F65" s="107" t="s">
        <v>9</v>
      </c>
      <c r="G65" s="106"/>
      <c r="H65" s="107" t="s">
        <v>9</v>
      </c>
      <c r="I65" s="106"/>
      <c r="J65" s="107" t="s">
        <v>9</v>
      </c>
      <c r="K65" s="106"/>
      <c r="L65" s="107" t="s">
        <v>9</v>
      </c>
    </row>
    <row r="66" spans="1:12" s="8" customFormat="1" ht="16.5" customHeight="1">
      <c r="A66" s="6"/>
      <c r="B66" s="32"/>
      <c r="C66" s="32"/>
      <c r="D66" s="14"/>
      <c r="E66" s="11"/>
      <c r="F66" s="15"/>
      <c r="G66" s="106"/>
      <c r="H66" s="108"/>
      <c r="I66" s="106"/>
      <c r="J66" s="15"/>
      <c r="K66" s="106"/>
      <c r="L66" s="108"/>
    </row>
    <row r="67" spans="1:12" ht="16.5" customHeight="1">
      <c r="A67" s="16" t="s">
        <v>27</v>
      </c>
      <c r="B67" s="17"/>
      <c r="F67" s="18"/>
      <c r="G67" s="110"/>
      <c r="I67" s="110"/>
      <c r="J67" s="18"/>
      <c r="K67" s="110"/>
    </row>
    <row r="68" spans="1:12" ht="16.5" customHeight="1">
      <c r="A68" s="16"/>
      <c r="B68" s="17"/>
      <c r="F68" s="18"/>
      <c r="G68" s="110"/>
      <c r="I68" s="110"/>
      <c r="J68" s="18"/>
      <c r="K68" s="110"/>
    </row>
    <row r="69" spans="1:12" ht="16.5" customHeight="1">
      <c r="A69" s="16" t="s">
        <v>28</v>
      </c>
      <c r="F69" s="18"/>
      <c r="J69" s="18"/>
    </row>
    <row r="70" spans="1:12" ht="16.5" customHeight="1">
      <c r="D70" s="20"/>
      <c r="E70" s="21"/>
      <c r="F70" s="29"/>
      <c r="G70" s="124"/>
      <c r="H70" s="116"/>
      <c r="I70" s="125"/>
      <c r="J70" s="24"/>
      <c r="K70" s="125"/>
      <c r="L70" s="113"/>
    </row>
    <row r="71" spans="1:12" ht="16.5" customHeight="1">
      <c r="A71" s="19" t="s">
        <v>29</v>
      </c>
      <c r="D71" s="20">
        <v>11</v>
      </c>
      <c r="E71" s="21"/>
      <c r="F71" s="165">
        <v>685918</v>
      </c>
      <c r="G71" s="218"/>
      <c r="H71" s="223">
        <v>795434</v>
      </c>
      <c r="I71" s="218"/>
      <c r="J71" s="165">
        <v>691902</v>
      </c>
      <c r="K71" s="223"/>
      <c r="L71" s="223">
        <v>797758</v>
      </c>
    </row>
    <row r="72" spans="1:12" ht="16.5" customHeight="1">
      <c r="A72" s="19" t="s">
        <v>175</v>
      </c>
      <c r="D72" s="20">
        <v>6</v>
      </c>
      <c r="E72" s="21"/>
      <c r="F72" s="165">
        <v>678</v>
      </c>
      <c r="G72" s="218"/>
      <c r="H72" s="223">
        <v>2019</v>
      </c>
      <c r="I72" s="218"/>
      <c r="J72" s="165">
        <v>678</v>
      </c>
      <c r="K72" s="223"/>
      <c r="L72" s="223">
        <v>2019</v>
      </c>
    </row>
    <row r="73" spans="1:12" ht="16.5" customHeight="1">
      <c r="A73" s="19" t="s">
        <v>30</v>
      </c>
      <c r="D73" s="23"/>
      <c r="E73" s="21"/>
      <c r="F73" s="163">
        <v>10504</v>
      </c>
      <c r="G73" s="218"/>
      <c r="H73" s="218">
        <v>5987</v>
      </c>
      <c r="I73" s="218"/>
      <c r="J73" s="163">
        <v>7541</v>
      </c>
      <c r="K73" s="218"/>
      <c r="L73" s="218">
        <v>3624</v>
      </c>
    </row>
    <row r="74" spans="1:12" ht="16.5" customHeight="1">
      <c r="A74" s="19" t="s">
        <v>124</v>
      </c>
      <c r="D74" s="20"/>
      <c r="E74" s="21"/>
      <c r="F74" s="163">
        <v>219</v>
      </c>
      <c r="G74" s="218"/>
      <c r="H74" s="218">
        <v>217</v>
      </c>
      <c r="I74" s="218"/>
      <c r="J74" s="163">
        <v>219</v>
      </c>
      <c r="K74" s="218"/>
      <c r="L74" s="218">
        <v>217</v>
      </c>
    </row>
    <row r="75" spans="1:12" ht="16.5" customHeight="1">
      <c r="A75" s="19" t="s">
        <v>31</v>
      </c>
      <c r="D75" s="20"/>
      <c r="E75" s="21"/>
      <c r="F75" s="164">
        <v>619</v>
      </c>
      <c r="G75" s="218"/>
      <c r="H75" s="220">
        <v>702</v>
      </c>
      <c r="I75" s="218"/>
      <c r="J75" s="164">
        <v>0</v>
      </c>
      <c r="K75" s="218"/>
      <c r="L75" s="220">
        <v>0</v>
      </c>
    </row>
    <row r="76" spans="1:12" ht="16.5" customHeight="1">
      <c r="D76" s="20"/>
      <c r="E76" s="21"/>
      <c r="F76" s="24"/>
      <c r="G76" s="97"/>
      <c r="H76" s="113"/>
      <c r="I76" s="97"/>
      <c r="J76" s="24"/>
      <c r="K76" s="97"/>
      <c r="L76" s="113"/>
    </row>
    <row r="77" spans="1:12" ht="16.5" customHeight="1">
      <c r="A77" s="16" t="s">
        <v>32</v>
      </c>
      <c r="D77" s="20"/>
      <c r="E77" s="21"/>
      <c r="F77" s="25">
        <f>SUM(F71:F76)</f>
        <v>697938</v>
      </c>
      <c r="G77" s="97"/>
      <c r="H77" s="114">
        <f>SUM(H71:H76)</f>
        <v>804359</v>
      </c>
      <c r="I77" s="97"/>
      <c r="J77" s="25">
        <f>SUM(J71:J76)</f>
        <v>700340</v>
      </c>
      <c r="K77" s="97"/>
      <c r="L77" s="114">
        <f>SUM(L71:L76)</f>
        <v>803618</v>
      </c>
    </row>
    <row r="78" spans="1:12" ht="16.5" customHeight="1">
      <c r="A78" s="16"/>
      <c r="D78" s="20"/>
      <c r="E78" s="21"/>
      <c r="F78" s="24"/>
      <c r="G78" s="97"/>
      <c r="H78" s="113"/>
      <c r="I78" s="97"/>
      <c r="J78" s="24"/>
      <c r="K78" s="97"/>
      <c r="L78" s="113"/>
    </row>
    <row r="79" spans="1:12" ht="16.5" customHeight="1">
      <c r="A79" s="16" t="s">
        <v>33</v>
      </c>
      <c r="D79" s="20"/>
      <c r="E79" s="21"/>
      <c r="F79" s="24"/>
      <c r="G79" s="97"/>
      <c r="H79" s="113"/>
      <c r="I79" s="97"/>
      <c r="J79" s="24"/>
      <c r="K79" s="97"/>
      <c r="L79" s="113"/>
    </row>
    <row r="80" spans="1:12" ht="16.5" customHeight="1">
      <c r="A80" s="16"/>
      <c r="D80" s="20"/>
      <c r="E80" s="21"/>
      <c r="F80" s="24"/>
      <c r="G80" s="97"/>
      <c r="H80" s="113"/>
      <c r="I80" s="97"/>
      <c r="J80" s="24"/>
      <c r="K80" s="97"/>
      <c r="L80" s="113"/>
    </row>
    <row r="81" spans="1:12" ht="16.5" customHeight="1">
      <c r="A81" s="28" t="s">
        <v>125</v>
      </c>
      <c r="D81" s="20"/>
      <c r="E81" s="21"/>
      <c r="F81" s="221">
        <v>403</v>
      </c>
      <c r="G81" s="222"/>
      <c r="H81" s="222">
        <v>396</v>
      </c>
      <c r="I81" s="222"/>
      <c r="J81" s="221">
        <v>403</v>
      </c>
      <c r="K81" s="222"/>
      <c r="L81" s="222">
        <v>396</v>
      </c>
    </row>
    <row r="82" spans="1:12" ht="16.5" customHeight="1">
      <c r="A82" s="28" t="s">
        <v>181</v>
      </c>
      <c r="D82" s="20"/>
      <c r="E82" s="21"/>
      <c r="F82" s="163">
        <v>216</v>
      </c>
      <c r="G82" s="218"/>
      <c r="H82" s="218">
        <v>315</v>
      </c>
      <c r="I82" s="218"/>
      <c r="J82" s="163">
        <v>0</v>
      </c>
      <c r="K82" s="218"/>
      <c r="L82" s="218">
        <v>0</v>
      </c>
    </row>
    <row r="83" spans="1:12" ht="16.5" customHeight="1">
      <c r="A83" s="28" t="s">
        <v>34</v>
      </c>
      <c r="D83" s="20">
        <v>12</v>
      </c>
      <c r="E83" s="21"/>
      <c r="F83" s="163">
        <v>298105</v>
      </c>
      <c r="G83" s="218"/>
      <c r="H83" s="218">
        <v>297147</v>
      </c>
      <c r="I83" s="218"/>
      <c r="J83" s="163">
        <v>270208</v>
      </c>
      <c r="K83" s="218"/>
      <c r="L83" s="218">
        <v>269437</v>
      </c>
    </row>
    <row r="84" spans="1:12" ht="16.5" customHeight="1">
      <c r="A84" s="28" t="s">
        <v>187</v>
      </c>
      <c r="D84" s="20"/>
      <c r="E84" s="21"/>
      <c r="F84" s="164">
        <v>851</v>
      </c>
      <c r="G84" s="218"/>
      <c r="H84" s="220">
        <v>956</v>
      </c>
      <c r="I84" s="218"/>
      <c r="J84" s="164">
        <v>851</v>
      </c>
      <c r="K84" s="218"/>
      <c r="L84" s="220">
        <v>956</v>
      </c>
    </row>
    <row r="85" spans="1:12" ht="16.5" customHeight="1">
      <c r="A85" s="28"/>
      <c r="D85" s="20"/>
      <c r="E85" s="21"/>
      <c r="F85" s="24"/>
      <c r="G85" s="97"/>
      <c r="H85" s="113"/>
      <c r="I85" s="97"/>
      <c r="J85" s="24"/>
      <c r="K85" s="97"/>
      <c r="L85" s="113"/>
    </row>
    <row r="86" spans="1:12" ht="16.5" customHeight="1">
      <c r="A86" s="16" t="s">
        <v>35</v>
      </c>
      <c r="D86" s="20"/>
      <c r="E86" s="21"/>
      <c r="F86" s="25">
        <f>SUM(F81:F85)</f>
        <v>299575</v>
      </c>
      <c r="G86" s="97"/>
      <c r="H86" s="114">
        <f>SUM(H81:H85)</f>
        <v>298814</v>
      </c>
      <c r="I86" s="97"/>
      <c r="J86" s="25">
        <f>SUM(J81:J85)</f>
        <v>271462</v>
      </c>
      <c r="K86" s="97"/>
      <c r="L86" s="114">
        <f>SUM(L81:L85)</f>
        <v>270789</v>
      </c>
    </row>
    <row r="87" spans="1:12" ht="16.5" customHeight="1">
      <c r="A87" s="16"/>
      <c r="D87" s="20"/>
      <c r="E87" s="21"/>
      <c r="F87" s="24"/>
      <c r="G87" s="97"/>
      <c r="H87" s="113"/>
      <c r="I87" s="97"/>
      <c r="J87" s="24"/>
      <c r="K87" s="97"/>
      <c r="L87" s="113"/>
    </row>
    <row r="88" spans="1:12" ht="16.5" customHeight="1">
      <c r="A88" s="16" t="s">
        <v>36</v>
      </c>
      <c r="D88" s="20"/>
      <c r="E88" s="21"/>
      <c r="F88" s="25">
        <f>F77+F86</f>
        <v>997513</v>
      </c>
      <c r="G88" s="97"/>
      <c r="H88" s="114">
        <f>H77+H86</f>
        <v>1103173</v>
      </c>
      <c r="I88" s="97"/>
      <c r="J88" s="25">
        <f>J77+J86</f>
        <v>971802</v>
      </c>
      <c r="K88" s="97"/>
      <c r="L88" s="114">
        <f>L77+L86</f>
        <v>1074407</v>
      </c>
    </row>
    <row r="89" spans="1:12" ht="16.5" customHeight="1">
      <c r="A89" s="156"/>
      <c r="D89" s="216"/>
      <c r="E89" s="8"/>
      <c r="F89" s="118"/>
      <c r="G89" s="119"/>
      <c r="H89" s="118"/>
      <c r="I89" s="119"/>
      <c r="J89" s="118"/>
      <c r="K89" s="119"/>
      <c r="L89" s="118"/>
    </row>
    <row r="90" spans="1:12" ht="16.5" customHeight="1">
      <c r="A90" s="156"/>
      <c r="D90" s="216"/>
      <c r="E90" s="8"/>
      <c r="F90" s="118"/>
      <c r="G90" s="119"/>
      <c r="H90" s="118"/>
      <c r="I90" s="119"/>
      <c r="J90" s="118"/>
      <c r="K90" s="119"/>
      <c r="L90" s="118"/>
    </row>
    <row r="91" spans="1:12" ht="16.5" customHeight="1">
      <c r="A91" s="156"/>
      <c r="D91" s="216"/>
      <c r="E91" s="8"/>
      <c r="F91" s="118"/>
      <c r="G91" s="119"/>
      <c r="H91" s="118"/>
      <c r="I91" s="119"/>
      <c r="J91" s="118"/>
      <c r="K91" s="119"/>
      <c r="L91" s="118"/>
    </row>
    <row r="92" spans="1:12" ht="16.5" customHeight="1">
      <c r="A92" s="156"/>
      <c r="D92" s="216"/>
      <c r="E92" s="8"/>
      <c r="F92" s="118"/>
      <c r="G92" s="119"/>
      <c r="H92" s="118"/>
      <c r="I92" s="119"/>
      <c r="J92" s="118"/>
      <c r="K92" s="119"/>
      <c r="L92" s="118"/>
    </row>
    <row r="93" spans="1:12" ht="16.5" customHeight="1">
      <c r="A93" s="156"/>
      <c r="D93" s="216"/>
      <c r="E93" s="8"/>
      <c r="F93" s="118"/>
      <c r="G93" s="119"/>
      <c r="H93" s="118"/>
      <c r="I93" s="119"/>
      <c r="J93" s="118"/>
      <c r="K93" s="119"/>
      <c r="L93" s="118"/>
    </row>
    <row r="94" spans="1:12" ht="16.5" customHeight="1">
      <c r="A94" s="156"/>
      <c r="D94" s="216"/>
      <c r="E94" s="8"/>
      <c r="F94" s="118"/>
      <c r="G94" s="119"/>
      <c r="H94" s="118"/>
      <c r="I94" s="119"/>
      <c r="J94" s="118"/>
      <c r="K94" s="119"/>
      <c r="L94" s="118"/>
    </row>
    <row r="95" spans="1:12" ht="16.5" customHeight="1">
      <c r="A95" s="156"/>
      <c r="D95" s="216"/>
      <c r="E95" s="8"/>
      <c r="F95" s="118"/>
      <c r="G95" s="119"/>
      <c r="H95" s="118"/>
      <c r="I95" s="119"/>
      <c r="J95" s="118"/>
      <c r="K95" s="119"/>
      <c r="L95" s="118"/>
    </row>
    <row r="96" spans="1:12" ht="16.5" customHeight="1">
      <c r="A96" s="156"/>
      <c r="D96" s="216"/>
      <c r="E96" s="8"/>
      <c r="F96" s="118"/>
      <c r="G96" s="119"/>
      <c r="H96" s="118"/>
      <c r="I96" s="119"/>
      <c r="J96" s="118"/>
      <c r="K96" s="119"/>
      <c r="L96" s="118"/>
    </row>
    <row r="97" spans="1:12" ht="16.5" customHeight="1">
      <c r="A97" s="156"/>
      <c r="D97" s="216"/>
      <c r="E97" s="8"/>
      <c r="F97" s="118"/>
      <c r="G97" s="119"/>
      <c r="H97" s="118"/>
      <c r="I97" s="119"/>
      <c r="J97" s="118"/>
      <c r="K97" s="119"/>
      <c r="L97" s="118"/>
    </row>
    <row r="98" spans="1:12" ht="16.5" customHeight="1">
      <c r="A98" s="156"/>
      <c r="D98" s="216"/>
      <c r="E98" s="8"/>
      <c r="F98" s="118"/>
      <c r="G98" s="119"/>
      <c r="H98" s="118"/>
      <c r="I98" s="119"/>
      <c r="J98" s="118"/>
      <c r="K98" s="119"/>
      <c r="L98" s="118"/>
    </row>
    <row r="99" spans="1:12" ht="16.5" customHeight="1">
      <c r="A99" s="156"/>
      <c r="D99" s="216"/>
      <c r="E99" s="8"/>
      <c r="F99" s="118"/>
      <c r="G99" s="119"/>
      <c r="H99" s="118"/>
      <c r="I99" s="119"/>
      <c r="J99" s="118"/>
      <c r="K99" s="119"/>
      <c r="L99" s="118"/>
    </row>
    <row r="100" spans="1:12" ht="16.5" customHeight="1">
      <c r="A100" s="156"/>
      <c r="D100" s="216"/>
      <c r="E100" s="8"/>
      <c r="F100" s="118"/>
      <c r="G100" s="119"/>
      <c r="H100" s="118"/>
      <c r="I100" s="119"/>
      <c r="J100" s="118"/>
      <c r="K100" s="119"/>
      <c r="L100" s="118"/>
    </row>
    <row r="101" spans="1:12" ht="14.25" customHeight="1">
      <c r="A101" s="156"/>
      <c r="D101" s="216"/>
      <c r="E101" s="8"/>
      <c r="F101" s="118"/>
      <c r="G101" s="119"/>
      <c r="H101" s="118"/>
      <c r="I101" s="119"/>
      <c r="J101" s="118"/>
      <c r="K101" s="119"/>
      <c r="L101" s="118"/>
    </row>
    <row r="102" spans="1:12" ht="21.95" customHeight="1">
      <c r="A102" s="255" t="s">
        <v>25</v>
      </c>
      <c r="B102" s="255"/>
      <c r="C102" s="255"/>
      <c r="D102" s="255"/>
      <c r="E102" s="255"/>
      <c r="F102" s="255"/>
      <c r="G102" s="255"/>
      <c r="H102" s="255"/>
      <c r="I102" s="255"/>
      <c r="J102" s="255"/>
      <c r="K102" s="255"/>
      <c r="L102" s="255"/>
    </row>
    <row r="103" spans="1:12" ht="16.5" customHeight="1">
      <c r="A103" s="156" t="s">
        <v>0</v>
      </c>
      <c r="B103" s="1"/>
      <c r="C103" s="1"/>
      <c r="E103" s="1"/>
      <c r="F103" s="98"/>
      <c r="G103" s="99"/>
      <c r="H103" s="98"/>
      <c r="I103" s="99"/>
      <c r="J103" s="98"/>
      <c r="K103" s="99"/>
      <c r="L103" s="98"/>
    </row>
    <row r="104" spans="1:12" ht="16.5" customHeight="1">
      <c r="A104" s="31" t="s">
        <v>26</v>
      </c>
      <c r="B104" s="1"/>
      <c r="C104" s="1"/>
      <c r="E104" s="1"/>
      <c r="F104" s="98"/>
      <c r="G104" s="99"/>
      <c r="H104" s="98"/>
      <c r="I104" s="99"/>
      <c r="J104" s="98"/>
      <c r="K104" s="99"/>
      <c r="L104" s="98"/>
    </row>
    <row r="105" spans="1:12" ht="16.5" customHeight="1">
      <c r="A105" s="166" t="str">
        <f>+A3</f>
        <v>As at 31 December 2023</v>
      </c>
      <c r="B105" s="4"/>
      <c r="C105" s="4"/>
      <c r="D105" s="5"/>
      <c r="E105" s="4"/>
      <c r="F105" s="100"/>
      <c r="G105" s="101"/>
      <c r="H105" s="100"/>
      <c r="I105" s="101"/>
      <c r="J105" s="100"/>
      <c r="K105" s="101"/>
      <c r="L105" s="100"/>
    </row>
    <row r="106" spans="1:12" ht="16.5" customHeight="1">
      <c r="A106" s="156"/>
      <c r="B106" s="1"/>
      <c r="C106" s="1"/>
      <c r="E106" s="1"/>
      <c r="F106" s="98"/>
      <c r="G106" s="99"/>
      <c r="H106" s="98"/>
      <c r="I106" s="99"/>
      <c r="J106" s="98"/>
      <c r="K106" s="99"/>
      <c r="L106" s="98"/>
    </row>
    <row r="107" spans="1:12" ht="16.5" customHeight="1">
      <c r="A107" s="156"/>
      <c r="B107" s="1"/>
      <c r="C107" s="1"/>
      <c r="E107" s="1"/>
      <c r="F107" s="98"/>
      <c r="G107" s="99"/>
      <c r="H107" s="98"/>
      <c r="I107" s="99"/>
      <c r="J107" s="98"/>
      <c r="K107" s="99"/>
      <c r="L107" s="98"/>
    </row>
    <row r="108" spans="1:12" s="8" customFormat="1" ht="16.5" customHeight="1">
      <c r="A108" s="6"/>
      <c r="B108" s="7"/>
      <c r="C108" s="7"/>
      <c r="D108" s="216"/>
      <c r="E108" s="7"/>
      <c r="F108" s="120"/>
      <c r="G108" s="214" t="s">
        <v>2</v>
      </c>
      <c r="H108" s="120"/>
      <c r="I108" s="102"/>
      <c r="J108" s="120"/>
      <c r="K108" s="214" t="s">
        <v>3</v>
      </c>
      <c r="L108" s="120"/>
    </row>
    <row r="109" spans="1:12" s="8" customFormat="1" ht="16.5" customHeight="1">
      <c r="A109" s="6"/>
      <c r="B109" s="7"/>
      <c r="C109" s="7"/>
      <c r="D109" s="216"/>
      <c r="E109" s="7"/>
      <c r="F109" s="121"/>
      <c r="G109" s="215" t="s">
        <v>4</v>
      </c>
      <c r="H109" s="121"/>
      <c r="I109" s="103"/>
      <c r="J109" s="122"/>
      <c r="K109" s="215" t="s">
        <v>4</v>
      </c>
      <c r="L109" s="122"/>
    </row>
    <row r="110" spans="1:12" s="8" customFormat="1" ht="16.5" customHeight="1">
      <c r="A110" s="6"/>
      <c r="B110" s="7"/>
      <c r="C110" s="7"/>
      <c r="D110" s="216"/>
      <c r="E110" s="7"/>
      <c r="F110" s="104" t="s">
        <v>5</v>
      </c>
      <c r="G110" s="214"/>
      <c r="H110" s="104" t="s">
        <v>6</v>
      </c>
      <c r="I110" s="103"/>
      <c r="J110" s="104" t="s">
        <v>5</v>
      </c>
      <c r="K110" s="214"/>
      <c r="L110" s="104" t="s">
        <v>6</v>
      </c>
    </row>
    <row r="111" spans="1:12" s="8" customFormat="1" ht="16.5" customHeight="1">
      <c r="A111" s="6"/>
      <c r="B111" s="7"/>
      <c r="C111" s="7"/>
      <c r="D111" s="216"/>
      <c r="E111" s="7"/>
      <c r="F111" s="158" t="s">
        <v>167</v>
      </c>
      <c r="G111" s="159"/>
      <c r="H111" s="160" t="s">
        <v>7</v>
      </c>
      <c r="I111" s="161"/>
      <c r="J111" s="158" t="s">
        <v>167</v>
      </c>
      <c r="K111" s="214"/>
      <c r="L111" s="104" t="s">
        <v>7</v>
      </c>
    </row>
    <row r="112" spans="1:12" s="8" customFormat="1" ht="16.5" customHeight="1">
      <c r="A112" s="6"/>
      <c r="B112" s="32"/>
      <c r="C112" s="32"/>
      <c r="D112" s="254"/>
      <c r="E112" s="9"/>
      <c r="F112" s="105" t="s">
        <v>193</v>
      </c>
      <c r="G112" s="106"/>
      <c r="H112" s="105" t="s">
        <v>193</v>
      </c>
      <c r="I112" s="106"/>
      <c r="J112" s="105" t="s">
        <v>193</v>
      </c>
      <c r="K112" s="106"/>
      <c r="L112" s="105" t="s">
        <v>193</v>
      </c>
    </row>
    <row r="113" spans="1:12" s="8" customFormat="1" ht="16.5" customHeight="1">
      <c r="A113" s="6"/>
      <c r="B113" s="32"/>
      <c r="C113" s="32"/>
      <c r="D113" s="254"/>
      <c r="E113" s="11"/>
      <c r="F113" s="107" t="s">
        <v>9</v>
      </c>
      <c r="G113" s="106"/>
      <c r="H113" s="107" t="s">
        <v>9</v>
      </c>
      <c r="I113" s="106"/>
      <c r="J113" s="107" t="s">
        <v>9</v>
      </c>
      <c r="K113" s="106"/>
      <c r="L113" s="107" t="s">
        <v>9</v>
      </c>
    </row>
    <row r="114" spans="1:12" s="8" customFormat="1" ht="16.5" customHeight="1">
      <c r="A114" s="6"/>
      <c r="B114" s="32"/>
      <c r="C114" s="32"/>
      <c r="D114" s="254"/>
      <c r="E114" s="11"/>
      <c r="F114" s="15"/>
      <c r="G114" s="106"/>
      <c r="H114" s="108"/>
      <c r="I114" s="106"/>
      <c r="J114" s="15"/>
      <c r="K114" s="106"/>
      <c r="L114" s="108"/>
    </row>
    <row r="115" spans="1:12" ht="16.5" customHeight="1">
      <c r="A115" s="16" t="s">
        <v>38</v>
      </c>
      <c r="B115" s="17"/>
      <c r="D115" s="254"/>
      <c r="F115" s="18"/>
      <c r="G115" s="110"/>
      <c r="I115" s="110"/>
      <c r="J115" s="18"/>
      <c r="K115" s="110"/>
    </row>
    <row r="116" spans="1:12" ht="16.5" customHeight="1">
      <c r="A116" s="16"/>
      <c r="D116" s="254"/>
      <c r="E116" s="21"/>
      <c r="F116" s="24"/>
      <c r="G116" s="97"/>
      <c r="H116" s="113"/>
      <c r="I116" s="97"/>
      <c r="J116" s="24"/>
      <c r="K116" s="97"/>
      <c r="L116" s="113"/>
    </row>
    <row r="117" spans="1:12" ht="16.5" customHeight="1">
      <c r="A117" s="16" t="s">
        <v>39</v>
      </c>
      <c r="F117" s="18"/>
      <c r="J117" s="18"/>
    </row>
    <row r="118" spans="1:12" ht="16.5" customHeight="1">
      <c r="A118" s="16"/>
      <c r="F118" s="18"/>
      <c r="J118" s="18"/>
    </row>
    <row r="119" spans="1:12" ht="16.5" customHeight="1">
      <c r="A119" s="19" t="s">
        <v>40</v>
      </c>
      <c r="D119" s="20"/>
      <c r="E119" s="21"/>
      <c r="F119" s="18"/>
      <c r="G119" s="97"/>
      <c r="I119" s="97"/>
      <c r="J119" s="24"/>
      <c r="K119" s="97"/>
      <c r="L119" s="113"/>
    </row>
    <row r="120" spans="1:12" ht="16.5" customHeight="1">
      <c r="B120" s="19" t="s">
        <v>41</v>
      </c>
      <c r="D120" s="20"/>
      <c r="E120" s="21"/>
      <c r="F120" s="18"/>
      <c r="G120" s="97"/>
      <c r="I120" s="97"/>
      <c r="J120" s="24"/>
      <c r="K120" s="97"/>
      <c r="L120" s="113"/>
    </row>
    <row r="121" spans="1:12" ht="16.5" customHeight="1">
      <c r="B121" s="19" t="s">
        <v>200</v>
      </c>
      <c r="E121" s="21"/>
      <c r="F121" s="33"/>
      <c r="H121" s="123"/>
      <c r="J121" s="33"/>
      <c r="L121" s="123"/>
    </row>
    <row r="122" spans="1:12" ht="16.5" customHeight="1" thickBot="1">
      <c r="B122" s="19" t="s">
        <v>42</v>
      </c>
      <c r="E122" s="21"/>
      <c r="F122" s="224">
        <v>192208</v>
      </c>
      <c r="G122" s="222"/>
      <c r="H122" s="225">
        <v>192208</v>
      </c>
      <c r="I122" s="222"/>
      <c r="J122" s="224">
        <v>192208</v>
      </c>
      <c r="K122" s="226"/>
      <c r="L122" s="225">
        <v>192208</v>
      </c>
    </row>
    <row r="123" spans="1:12" ht="16.5" customHeight="1" thickTop="1">
      <c r="D123" s="20"/>
      <c r="E123" s="21"/>
      <c r="F123" s="24"/>
      <c r="G123" s="97"/>
      <c r="H123" s="113"/>
      <c r="I123" s="97"/>
      <c r="J123" s="24"/>
      <c r="K123" s="97"/>
      <c r="L123" s="113"/>
    </row>
    <row r="124" spans="1:12" ht="16.5" customHeight="1">
      <c r="B124" s="19" t="s">
        <v>43</v>
      </c>
      <c r="D124" s="3"/>
      <c r="E124" s="21"/>
      <c r="F124" s="24"/>
      <c r="G124" s="97"/>
      <c r="H124" s="113"/>
      <c r="I124" s="97"/>
      <c r="J124" s="24"/>
      <c r="K124" s="97"/>
      <c r="L124" s="113"/>
    </row>
    <row r="125" spans="1:12" ht="16.5" customHeight="1">
      <c r="B125" s="19" t="s">
        <v>200</v>
      </c>
      <c r="D125" s="3"/>
      <c r="E125" s="21"/>
      <c r="F125" s="33"/>
      <c r="H125" s="123"/>
      <c r="J125" s="33"/>
      <c r="L125" s="123"/>
    </row>
    <row r="126" spans="1:12" ht="16.5" customHeight="1">
      <c r="B126" s="19" t="s">
        <v>44</v>
      </c>
      <c r="D126" s="3"/>
      <c r="E126" s="21"/>
      <c r="F126" s="227">
        <v>192208</v>
      </c>
      <c r="G126" s="222"/>
      <c r="H126" s="226">
        <v>192208</v>
      </c>
      <c r="I126" s="222"/>
      <c r="J126" s="227">
        <v>192208</v>
      </c>
      <c r="K126" s="226"/>
      <c r="L126" s="226">
        <v>192208</v>
      </c>
    </row>
    <row r="127" spans="1:12" ht="16.5" customHeight="1">
      <c r="A127" s="19" t="s">
        <v>45</v>
      </c>
      <c r="F127" s="221">
        <v>298000</v>
      </c>
      <c r="G127" s="222"/>
      <c r="H127" s="222">
        <v>298000</v>
      </c>
      <c r="I127" s="222"/>
      <c r="J127" s="221">
        <v>298000</v>
      </c>
      <c r="K127" s="222"/>
      <c r="L127" s="222">
        <v>298000</v>
      </c>
    </row>
    <row r="128" spans="1:12" ht="16.5" customHeight="1">
      <c r="A128" s="19" t="s">
        <v>46</v>
      </c>
      <c r="D128" s="20"/>
      <c r="E128" s="21"/>
      <c r="F128" s="18"/>
      <c r="J128" s="18"/>
    </row>
    <row r="129" spans="1:12" ht="16.5" customHeight="1">
      <c r="A129" s="19" t="s">
        <v>47</v>
      </c>
      <c r="C129" s="123"/>
      <c r="E129" s="21"/>
      <c r="F129" s="221">
        <v>20000</v>
      </c>
      <c r="G129" s="222"/>
      <c r="H129" s="222">
        <v>20000</v>
      </c>
      <c r="I129" s="222"/>
      <c r="J129" s="221">
        <v>20000</v>
      </c>
      <c r="K129" s="222"/>
      <c r="L129" s="222">
        <v>20000</v>
      </c>
    </row>
    <row r="130" spans="1:12" ht="16.5" customHeight="1">
      <c r="A130" s="19" t="s">
        <v>48</v>
      </c>
      <c r="E130" s="21"/>
      <c r="F130" s="221">
        <f>'Capital 7'!L41</f>
        <v>3430709</v>
      </c>
      <c r="G130" s="222"/>
      <c r="H130" s="222">
        <v>3379002</v>
      </c>
      <c r="I130" s="222"/>
      <c r="J130" s="221">
        <f>'Capital 8'!L40</f>
        <v>3360694</v>
      </c>
      <c r="K130" s="222"/>
      <c r="L130" s="222">
        <v>3312797</v>
      </c>
    </row>
    <row r="131" spans="1:12" ht="16.5" customHeight="1">
      <c r="A131" s="19" t="s">
        <v>49</v>
      </c>
      <c r="E131" s="21"/>
      <c r="F131" s="228">
        <f>'Capital 7'!T41</f>
        <v>36631</v>
      </c>
      <c r="G131" s="222"/>
      <c r="H131" s="229">
        <v>40110</v>
      </c>
      <c r="I131" s="222"/>
      <c r="J131" s="228">
        <f>'Capital 8'!T40</f>
        <v>37897</v>
      </c>
      <c r="K131" s="222"/>
      <c r="L131" s="229">
        <v>41376</v>
      </c>
    </row>
    <row r="132" spans="1:12" ht="16.5" customHeight="1">
      <c r="A132" s="28"/>
      <c r="D132" s="20"/>
      <c r="E132" s="21"/>
      <c r="F132" s="18"/>
      <c r="J132" s="18"/>
    </row>
    <row r="133" spans="1:12" ht="16.5" customHeight="1">
      <c r="A133" s="16" t="s">
        <v>50</v>
      </c>
      <c r="D133" s="20"/>
      <c r="E133" s="21"/>
      <c r="F133" s="221"/>
      <c r="G133" s="222"/>
      <c r="H133" s="222"/>
      <c r="I133" s="222"/>
      <c r="J133" s="221"/>
      <c r="K133" s="222"/>
      <c r="L133" s="222"/>
    </row>
    <row r="134" spans="1:12" ht="16.5" customHeight="1">
      <c r="A134" s="8" t="s">
        <v>51</v>
      </c>
      <c r="B134" s="17"/>
      <c r="D134" s="20"/>
      <c r="F134" s="221">
        <f>SUM(F124:F131)</f>
        <v>3977548</v>
      </c>
      <c r="G134" s="222"/>
      <c r="H134" s="222">
        <f>SUM(H124:H131)</f>
        <v>3929320</v>
      </c>
      <c r="I134" s="222"/>
      <c r="J134" s="221">
        <f>SUM(J124:J131)</f>
        <v>3908799</v>
      </c>
      <c r="K134" s="222"/>
      <c r="L134" s="222">
        <f>SUM(L124:L131)</f>
        <v>3864381</v>
      </c>
    </row>
    <row r="135" spans="1:12" ht="16.5" customHeight="1">
      <c r="A135" s="8" t="s">
        <v>52</v>
      </c>
      <c r="D135" s="20"/>
      <c r="F135" s="230">
        <f>'Capital 7'!X41</f>
        <v>4</v>
      </c>
      <c r="G135" s="222"/>
      <c r="H135" s="231">
        <v>4</v>
      </c>
      <c r="I135" s="222"/>
      <c r="J135" s="230">
        <v>0</v>
      </c>
      <c r="K135" s="232"/>
      <c r="L135" s="231">
        <v>0</v>
      </c>
    </row>
    <row r="136" spans="1:12" ht="16.5" customHeight="1">
      <c r="A136" s="28"/>
      <c r="D136" s="20"/>
      <c r="E136" s="21"/>
      <c r="F136" s="34"/>
      <c r="G136" s="97"/>
      <c r="H136" s="35"/>
      <c r="I136" s="126"/>
      <c r="J136" s="34"/>
      <c r="K136" s="126"/>
      <c r="L136" s="35"/>
    </row>
    <row r="137" spans="1:12" ht="16.5" customHeight="1">
      <c r="A137" s="16" t="s">
        <v>53</v>
      </c>
      <c r="D137" s="20"/>
      <c r="E137" s="20"/>
      <c r="F137" s="241">
        <f>SUM(F134:F135)</f>
        <v>3977552</v>
      </c>
      <c r="G137" s="97"/>
      <c r="H137" s="36">
        <f>SUM(H134:H135)</f>
        <v>3929324</v>
      </c>
      <c r="I137" s="37"/>
      <c r="J137" s="241">
        <f>SUM(J134:J135)</f>
        <v>3908799</v>
      </c>
      <c r="K137" s="37"/>
      <c r="L137" s="36">
        <f>SUM(L134:L135)</f>
        <v>3864381</v>
      </c>
    </row>
    <row r="138" spans="1:12" ht="16.5" customHeight="1">
      <c r="A138" s="16"/>
      <c r="D138" s="20"/>
      <c r="E138" s="20"/>
      <c r="F138" s="38"/>
      <c r="G138" s="97"/>
      <c r="H138" s="39"/>
      <c r="I138" s="37"/>
      <c r="J138" s="38"/>
      <c r="K138" s="37"/>
      <c r="L138" s="39"/>
    </row>
    <row r="139" spans="1:12" ht="16.5" customHeight="1" thickBot="1">
      <c r="A139" s="16" t="s">
        <v>54</v>
      </c>
      <c r="D139" s="20"/>
      <c r="E139" s="20"/>
      <c r="F139" s="40">
        <f>F88+F137</f>
        <v>4975065</v>
      </c>
      <c r="G139" s="97"/>
      <c r="H139" s="41">
        <f>H88+H137</f>
        <v>5032497</v>
      </c>
      <c r="I139" s="42"/>
      <c r="J139" s="40">
        <f>J88+J137</f>
        <v>4880601</v>
      </c>
      <c r="K139" s="42"/>
      <c r="L139" s="41">
        <f>L88+L137</f>
        <v>4938788</v>
      </c>
    </row>
    <row r="140" spans="1:12" ht="16.5" customHeight="1" thickTop="1">
      <c r="A140" s="156"/>
      <c r="D140" s="216"/>
      <c r="E140" s="216"/>
      <c r="F140" s="43"/>
      <c r="G140" s="119"/>
      <c r="H140" s="43"/>
      <c r="I140" s="44"/>
      <c r="J140" s="43"/>
      <c r="K140" s="44"/>
      <c r="L140" s="43"/>
    </row>
    <row r="141" spans="1:12" ht="16.5" customHeight="1">
      <c r="A141" s="156"/>
      <c r="D141" s="216"/>
      <c r="E141" s="216"/>
      <c r="F141" s="43"/>
      <c r="G141" s="119"/>
      <c r="H141" s="43"/>
      <c r="I141" s="44"/>
      <c r="J141" s="43"/>
      <c r="K141" s="44"/>
      <c r="L141" s="43"/>
    </row>
    <row r="142" spans="1:12" ht="16.5" customHeight="1">
      <c r="A142" s="156"/>
      <c r="D142" s="216"/>
      <c r="E142" s="216"/>
      <c r="F142" s="43"/>
      <c r="G142" s="119"/>
      <c r="H142" s="43"/>
      <c r="I142" s="44"/>
      <c r="J142" s="43"/>
      <c r="K142" s="44"/>
      <c r="L142" s="43"/>
    </row>
    <row r="143" spans="1:12" ht="16.5" customHeight="1">
      <c r="A143" s="156"/>
      <c r="D143" s="216"/>
      <c r="E143" s="216"/>
      <c r="F143" s="43"/>
      <c r="G143" s="119"/>
      <c r="H143" s="43"/>
      <c r="I143" s="44"/>
      <c r="J143" s="43"/>
      <c r="K143" s="44"/>
      <c r="L143" s="43"/>
    </row>
    <row r="144" spans="1:12" ht="16.5" customHeight="1">
      <c r="A144" s="156"/>
      <c r="D144" s="216"/>
      <c r="E144" s="216"/>
      <c r="F144" s="43"/>
      <c r="G144" s="119"/>
      <c r="H144" s="43"/>
      <c r="I144" s="44"/>
      <c r="J144" s="43"/>
      <c r="K144" s="44"/>
      <c r="L144" s="43"/>
    </row>
    <row r="145" spans="1:12" s="245" customFormat="1" ht="16.5" customHeight="1">
      <c r="A145" s="156"/>
      <c r="D145" s="253"/>
      <c r="E145" s="253"/>
      <c r="F145" s="43"/>
      <c r="G145" s="119"/>
      <c r="H145" s="43"/>
      <c r="I145" s="44"/>
      <c r="J145" s="43"/>
      <c r="K145" s="44"/>
      <c r="L145" s="43"/>
    </row>
    <row r="146" spans="1:12" s="245" customFormat="1" ht="16.5" customHeight="1">
      <c r="A146" s="156"/>
      <c r="D146" s="253"/>
      <c r="E146" s="253"/>
      <c r="F146" s="43"/>
      <c r="G146" s="119"/>
      <c r="H146" s="43"/>
      <c r="I146" s="44"/>
      <c r="J146" s="43"/>
      <c r="K146" s="44"/>
      <c r="L146" s="43"/>
    </row>
    <row r="147" spans="1:12" ht="16.5" customHeight="1">
      <c r="A147" s="156"/>
      <c r="D147" s="216"/>
      <c r="E147" s="216"/>
      <c r="F147" s="43"/>
      <c r="G147" s="119"/>
      <c r="H147" s="43"/>
      <c r="I147" s="44"/>
      <c r="J147" s="43"/>
      <c r="K147" s="44"/>
      <c r="L147" s="43"/>
    </row>
    <row r="148" spans="1:12" ht="16.5" customHeight="1">
      <c r="A148" s="156"/>
      <c r="D148" s="216"/>
      <c r="E148" s="8"/>
      <c r="F148" s="118"/>
      <c r="G148" s="119"/>
      <c r="H148" s="118"/>
      <c r="I148" s="119"/>
      <c r="J148" s="118"/>
      <c r="K148" s="119"/>
      <c r="L148" s="118"/>
    </row>
    <row r="149" spans="1:12" ht="14.25" customHeight="1">
      <c r="A149" s="156"/>
      <c r="D149" s="216"/>
      <c r="E149" s="8"/>
      <c r="F149" s="118"/>
      <c r="G149" s="119"/>
      <c r="H149" s="118"/>
      <c r="I149" s="119"/>
      <c r="J149" s="118"/>
      <c r="K149" s="119"/>
      <c r="L149" s="118"/>
    </row>
    <row r="150" spans="1:12" ht="21.95" customHeight="1">
      <c r="A150" s="256" t="s">
        <v>25</v>
      </c>
      <c r="B150" s="256"/>
      <c r="C150" s="256"/>
      <c r="D150" s="256"/>
      <c r="E150" s="256"/>
      <c r="F150" s="256"/>
      <c r="G150" s="256"/>
      <c r="H150" s="256"/>
      <c r="I150" s="256"/>
      <c r="J150" s="256"/>
      <c r="K150" s="256"/>
      <c r="L150" s="256"/>
    </row>
  </sheetData>
  <mergeCells count="8">
    <mergeCell ref="A102:L102"/>
    <mergeCell ref="A150:L150"/>
    <mergeCell ref="F6:H6"/>
    <mergeCell ref="J6:L6"/>
    <mergeCell ref="F7:H7"/>
    <mergeCell ref="J7:L7"/>
    <mergeCell ref="A52:L52"/>
    <mergeCell ref="A54:L5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F9DF4-F166-4E49-89C5-EDBA1A4B1014}">
  <dimension ref="A1:L106"/>
  <sheetViews>
    <sheetView topLeftCell="A84" zoomScaleNormal="100" zoomScaleSheetLayoutView="85" workbookViewId="0">
      <selection activeCell="C6" sqref="C6"/>
    </sheetView>
  </sheetViews>
  <sheetFormatPr defaultColWidth="8.85546875" defaultRowHeight="16.5" customHeight="1"/>
  <cols>
    <col min="1" max="2" width="1.42578125" style="131" customWidth="1"/>
    <col min="3" max="3" width="35.5703125" style="131" customWidth="1"/>
    <col min="4" max="4" width="4.85546875" style="131" customWidth="1"/>
    <col min="5" max="5" width="0.85546875" style="131" customWidth="1"/>
    <col min="6" max="6" width="10.7109375" style="118" customWidth="1"/>
    <col min="7" max="7" width="0.85546875" style="131" customWidth="1"/>
    <col min="8" max="8" width="10.7109375" style="118" customWidth="1"/>
    <col min="9" max="9" width="0.85546875" style="131" customWidth="1"/>
    <col min="10" max="10" width="10.7109375" style="118" customWidth="1"/>
    <col min="11" max="11" width="0.85546875" style="131" customWidth="1"/>
    <col min="12" max="12" width="10.7109375" style="118" customWidth="1"/>
    <col min="13" max="19" width="8.85546875" style="131" customWidth="1"/>
    <col min="20" max="16384" width="8.85546875" style="131"/>
  </cols>
  <sheetData>
    <row r="1" spans="1:12" s="123" customFormat="1" ht="16.5" customHeight="1">
      <c r="A1" s="192" t="s">
        <v>0</v>
      </c>
      <c r="B1" s="99"/>
      <c r="C1" s="99"/>
      <c r="D1" s="193"/>
      <c r="E1" s="99"/>
      <c r="F1" s="98"/>
      <c r="G1" s="99"/>
      <c r="H1" s="98"/>
      <c r="I1" s="99"/>
      <c r="J1" s="98"/>
      <c r="K1" s="99"/>
      <c r="L1" s="98"/>
    </row>
    <row r="2" spans="1:12" s="123" customFormat="1" ht="16.5" customHeight="1">
      <c r="A2" s="127" t="s">
        <v>55</v>
      </c>
      <c r="B2" s="99"/>
      <c r="C2" s="99"/>
      <c r="D2" s="193"/>
      <c r="E2" s="99"/>
      <c r="F2" s="98"/>
      <c r="G2" s="99"/>
      <c r="H2" s="98"/>
      <c r="I2" s="99"/>
      <c r="J2" s="98"/>
      <c r="K2" s="99"/>
      <c r="L2" s="98"/>
    </row>
    <row r="3" spans="1:12" ht="16.5" customHeight="1">
      <c r="A3" s="261" t="s">
        <v>192</v>
      </c>
      <c r="B3" s="261"/>
      <c r="C3" s="261"/>
      <c r="D3" s="261"/>
      <c r="E3" s="261"/>
      <c r="F3" s="261"/>
      <c r="G3" s="261"/>
      <c r="H3" s="261"/>
      <c r="I3" s="101"/>
      <c r="J3" s="100"/>
      <c r="K3" s="101"/>
      <c r="L3" s="100"/>
    </row>
    <row r="4" spans="1:12" ht="15" customHeight="1">
      <c r="A4" s="127"/>
      <c r="B4" s="127"/>
      <c r="C4" s="127"/>
      <c r="D4" s="127"/>
      <c r="E4" s="127"/>
      <c r="F4" s="127"/>
      <c r="G4" s="127"/>
      <c r="H4" s="127"/>
      <c r="I4" s="99"/>
      <c r="J4" s="98"/>
      <c r="K4" s="99"/>
      <c r="L4" s="98"/>
    </row>
    <row r="5" spans="1:12" ht="15" customHeight="1">
      <c r="A5" s="127"/>
      <c r="B5" s="127"/>
      <c r="C5" s="127"/>
      <c r="D5" s="127"/>
      <c r="E5" s="127"/>
      <c r="F5" s="127"/>
      <c r="G5" s="127"/>
      <c r="H5" s="127"/>
      <c r="I5" s="99"/>
      <c r="J5" s="98"/>
      <c r="K5" s="99"/>
      <c r="L5" s="98"/>
    </row>
    <row r="6" spans="1:12" ht="15" customHeight="1">
      <c r="B6" s="102"/>
      <c r="C6" s="102"/>
      <c r="D6" s="194"/>
      <c r="E6" s="102"/>
      <c r="F6" s="257" t="s">
        <v>2</v>
      </c>
      <c r="G6" s="257"/>
      <c r="H6" s="257"/>
      <c r="I6" s="102"/>
      <c r="J6" s="257" t="s">
        <v>3</v>
      </c>
      <c r="K6" s="257"/>
      <c r="L6" s="257"/>
    </row>
    <row r="7" spans="1:12" ht="15" customHeight="1">
      <c r="B7" s="102"/>
      <c r="C7" s="102"/>
      <c r="D7" s="195"/>
      <c r="E7" s="196"/>
      <c r="F7" s="258" t="s">
        <v>4</v>
      </c>
      <c r="G7" s="258"/>
      <c r="H7" s="258"/>
      <c r="I7" s="103"/>
      <c r="J7" s="258" t="s">
        <v>4</v>
      </c>
      <c r="K7" s="258"/>
      <c r="L7" s="258"/>
    </row>
    <row r="8" spans="1:12" ht="15" customHeight="1">
      <c r="A8" s="129"/>
      <c r="B8" s="197"/>
      <c r="C8" s="197"/>
      <c r="D8" s="198"/>
      <c r="E8" s="106"/>
      <c r="F8" s="105" t="s">
        <v>193</v>
      </c>
      <c r="G8" s="128"/>
      <c r="H8" s="105" t="s">
        <v>147</v>
      </c>
      <c r="I8" s="128"/>
      <c r="J8" s="105" t="s">
        <v>193</v>
      </c>
      <c r="K8" s="128"/>
      <c r="L8" s="105" t="s">
        <v>147</v>
      </c>
    </row>
    <row r="9" spans="1:12" ht="15" customHeight="1">
      <c r="A9" s="129"/>
      <c r="B9" s="197"/>
      <c r="C9" s="197"/>
      <c r="D9" s="199" t="s">
        <v>37</v>
      </c>
      <c r="E9" s="106"/>
      <c r="F9" s="107" t="s">
        <v>9</v>
      </c>
      <c r="G9" s="128"/>
      <c r="H9" s="107" t="s">
        <v>9</v>
      </c>
      <c r="I9" s="128"/>
      <c r="J9" s="107" t="s">
        <v>9</v>
      </c>
      <c r="K9" s="128"/>
      <c r="L9" s="107" t="s">
        <v>9</v>
      </c>
    </row>
    <row r="10" spans="1:12" ht="15" customHeight="1">
      <c r="A10" s="192" t="s">
        <v>56</v>
      </c>
      <c r="D10" s="194"/>
      <c r="F10" s="46"/>
      <c r="G10" s="129"/>
      <c r="I10" s="129"/>
      <c r="J10" s="46"/>
      <c r="K10" s="129"/>
    </row>
    <row r="11" spans="1:12" ht="8.1" customHeight="1">
      <c r="A11" s="192"/>
      <c r="B11" s="123"/>
      <c r="D11" s="194"/>
      <c r="F11" s="46"/>
      <c r="G11" s="119"/>
      <c r="I11" s="119"/>
      <c r="J11" s="46"/>
      <c r="K11" s="119"/>
    </row>
    <row r="12" spans="1:12" ht="15" customHeight="1">
      <c r="A12" s="123" t="s">
        <v>57</v>
      </c>
      <c r="D12" s="200"/>
      <c r="F12" s="46">
        <v>1127220</v>
      </c>
      <c r="G12" s="119"/>
      <c r="H12" s="118">
        <v>1463621</v>
      </c>
      <c r="I12" s="119"/>
      <c r="J12" s="46">
        <v>1126839</v>
      </c>
      <c r="K12" s="119"/>
      <c r="L12" s="118">
        <v>1463296</v>
      </c>
    </row>
    <row r="13" spans="1:12" ht="15" customHeight="1">
      <c r="A13" s="131" t="s">
        <v>58</v>
      </c>
      <c r="D13" s="200"/>
      <c r="F13" s="47">
        <v>16573</v>
      </c>
      <c r="G13" s="119"/>
      <c r="H13" s="130">
        <v>11311</v>
      </c>
      <c r="I13" s="119"/>
      <c r="J13" s="47">
        <v>17257</v>
      </c>
      <c r="K13" s="119"/>
      <c r="L13" s="130">
        <v>12067</v>
      </c>
    </row>
    <row r="14" spans="1:12" ht="8.1" customHeight="1">
      <c r="D14" s="200"/>
      <c r="F14" s="46"/>
      <c r="G14" s="119"/>
      <c r="I14" s="119"/>
      <c r="J14" s="46"/>
      <c r="K14" s="119"/>
    </row>
    <row r="15" spans="1:12" ht="15" customHeight="1">
      <c r="A15" s="192" t="s">
        <v>59</v>
      </c>
      <c r="B15" s="123"/>
      <c r="D15" s="194"/>
      <c r="F15" s="47">
        <f>SUM(F12:F14)</f>
        <v>1143793</v>
      </c>
      <c r="G15" s="119"/>
      <c r="H15" s="130">
        <f>SUM(H12:H14)</f>
        <v>1474932</v>
      </c>
      <c r="I15" s="119"/>
      <c r="J15" s="47">
        <f>SUM(J12:J14)</f>
        <v>1144096</v>
      </c>
      <c r="K15" s="119"/>
      <c r="L15" s="130">
        <f>SUM(L12:L14)</f>
        <v>1475363</v>
      </c>
    </row>
    <row r="16" spans="1:12" ht="8.1" customHeight="1">
      <c r="A16" s="192"/>
      <c r="B16" s="123"/>
      <c r="D16" s="194"/>
      <c r="F16" s="46"/>
      <c r="G16" s="119"/>
      <c r="I16" s="119"/>
      <c r="J16" s="46"/>
      <c r="K16" s="119"/>
    </row>
    <row r="17" spans="1:12" ht="15" customHeight="1">
      <c r="A17" s="192" t="s">
        <v>60</v>
      </c>
      <c r="B17" s="123"/>
      <c r="D17" s="194"/>
      <c r="F17" s="46"/>
      <c r="G17" s="119"/>
      <c r="I17" s="119"/>
      <c r="J17" s="46"/>
      <c r="K17" s="119"/>
    </row>
    <row r="18" spans="1:12" ht="8.1" customHeight="1">
      <c r="A18" s="192"/>
      <c r="B18" s="123"/>
      <c r="D18" s="194"/>
      <c r="F18" s="46"/>
      <c r="G18" s="119"/>
      <c r="I18" s="119"/>
      <c r="J18" s="46"/>
      <c r="K18" s="119"/>
    </row>
    <row r="19" spans="1:12" ht="15" customHeight="1">
      <c r="A19" s="123" t="s">
        <v>61</v>
      </c>
      <c r="B19" s="123"/>
      <c r="D19" s="200"/>
      <c r="F19" s="46">
        <v>996245</v>
      </c>
      <c r="G19" s="119"/>
      <c r="H19" s="118">
        <v>1361203</v>
      </c>
      <c r="I19" s="119"/>
      <c r="J19" s="46">
        <v>1002508</v>
      </c>
      <c r="K19" s="119"/>
      <c r="L19" s="118">
        <v>1370605</v>
      </c>
    </row>
    <row r="20" spans="1:12" ht="15" customHeight="1">
      <c r="A20" s="123" t="s">
        <v>62</v>
      </c>
      <c r="B20" s="123"/>
      <c r="D20" s="200"/>
      <c r="F20" s="46">
        <v>25284</v>
      </c>
      <c r="G20" s="119"/>
      <c r="H20" s="118">
        <v>31867</v>
      </c>
      <c r="I20" s="119"/>
      <c r="J20" s="46">
        <v>25284</v>
      </c>
      <c r="K20" s="119"/>
      <c r="L20" s="118">
        <v>31867</v>
      </c>
    </row>
    <row r="21" spans="1:12" ht="15" customHeight="1">
      <c r="A21" s="123" t="s">
        <v>63</v>
      </c>
      <c r="B21" s="123"/>
      <c r="D21" s="200"/>
      <c r="F21" s="46">
        <v>60312</v>
      </c>
      <c r="G21" s="119"/>
      <c r="H21" s="118">
        <v>58753</v>
      </c>
      <c r="I21" s="119"/>
      <c r="J21" s="46">
        <v>58984</v>
      </c>
      <c r="K21" s="119"/>
      <c r="L21" s="118">
        <v>57357</v>
      </c>
    </row>
    <row r="22" spans="1:12" ht="15" customHeight="1">
      <c r="A22" s="123" t="s">
        <v>64</v>
      </c>
      <c r="B22" s="123"/>
      <c r="D22" s="200"/>
      <c r="F22" s="47">
        <v>4614</v>
      </c>
      <c r="G22" s="119"/>
      <c r="H22" s="130">
        <v>6083</v>
      </c>
      <c r="I22" s="119"/>
      <c r="J22" s="47">
        <v>4602</v>
      </c>
      <c r="K22" s="119"/>
      <c r="L22" s="130">
        <v>6072</v>
      </c>
    </row>
    <row r="23" spans="1:12" ht="8.1" customHeight="1">
      <c r="A23" s="123"/>
      <c r="B23" s="123"/>
      <c r="D23" s="200"/>
      <c r="F23" s="46"/>
      <c r="G23" s="119"/>
      <c r="I23" s="119"/>
      <c r="J23" s="46"/>
      <c r="K23" s="119"/>
    </row>
    <row r="24" spans="1:12" ht="15" customHeight="1">
      <c r="A24" s="192" t="s">
        <v>65</v>
      </c>
      <c r="D24" s="194"/>
      <c r="F24" s="47">
        <f>SUM(F19:F23)</f>
        <v>1086455</v>
      </c>
      <c r="G24" s="119"/>
      <c r="H24" s="130">
        <f>SUM(H19:H23)</f>
        <v>1457906</v>
      </c>
      <c r="I24" s="119"/>
      <c r="J24" s="47">
        <f>SUM(J19:J23)</f>
        <v>1091378</v>
      </c>
      <c r="K24" s="119"/>
      <c r="L24" s="130">
        <f>SUM(L19:L23)</f>
        <v>1465901</v>
      </c>
    </row>
    <row r="25" spans="1:12" ht="8.1" customHeight="1">
      <c r="A25" s="192"/>
      <c r="D25" s="194"/>
      <c r="F25" s="46"/>
      <c r="G25" s="129"/>
      <c r="I25" s="129"/>
      <c r="J25" s="46"/>
      <c r="K25" s="129"/>
    </row>
    <row r="26" spans="1:12" ht="15" customHeight="1">
      <c r="A26" s="192" t="s">
        <v>189</v>
      </c>
      <c r="B26" s="192"/>
      <c r="D26" s="194"/>
      <c r="F26" s="46">
        <f>F15-F24</f>
        <v>57338</v>
      </c>
      <c r="G26" s="119"/>
      <c r="H26" s="118">
        <f>H15-H24</f>
        <v>17026</v>
      </c>
      <c r="I26" s="119"/>
      <c r="J26" s="46">
        <f>J15-J24</f>
        <v>52718</v>
      </c>
      <c r="K26" s="119"/>
      <c r="L26" s="118">
        <f>L15-L24</f>
        <v>9462</v>
      </c>
    </row>
    <row r="27" spans="1:12" ht="15" customHeight="1">
      <c r="A27" s="131" t="s">
        <v>132</v>
      </c>
      <c r="B27" s="192"/>
      <c r="D27" s="194"/>
      <c r="F27" s="47">
        <v>-9</v>
      </c>
      <c r="H27" s="130">
        <v>-12</v>
      </c>
      <c r="J27" s="47">
        <v>-9</v>
      </c>
      <c r="L27" s="130">
        <v>-12</v>
      </c>
    </row>
    <row r="28" spans="1:12" ht="8.1" customHeight="1">
      <c r="D28" s="194"/>
      <c r="F28" s="46"/>
      <c r="G28" s="134"/>
      <c r="I28" s="134"/>
      <c r="J28" s="46"/>
      <c r="K28" s="134"/>
    </row>
    <row r="29" spans="1:12" ht="15" customHeight="1">
      <c r="A29" s="192" t="s">
        <v>141</v>
      </c>
      <c r="B29" s="192"/>
      <c r="D29" s="194"/>
      <c r="F29" s="46">
        <f>SUM(F26:F28)</f>
        <v>57329</v>
      </c>
      <c r="G29" s="134"/>
      <c r="H29" s="118">
        <f>SUM(H26:H28)</f>
        <v>17014</v>
      </c>
      <c r="I29" s="134"/>
      <c r="J29" s="46">
        <f>SUM(J26:J28)</f>
        <v>52709</v>
      </c>
      <c r="K29" s="134"/>
      <c r="L29" s="118">
        <f>SUM(L26:L28)</f>
        <v>9450</v>
      </c>
    </row>
    <row r="30" spans="1:12" ht="15" customHeight="1">
      <c r="A30" s="131" t="s">
        <v>66</v>
      </c>
      <c r="D30" s="194">
        <v>13</v>
      </c>
      <c r="F30" s="47">
        <v>-5622</v>
      </c>
      <c r="G30" s="134"/>
      <c r="H30" s="130">
        <v>-1303</v>
      </c>
      <c r="I30" s="134"/>
      <c r="J30" s="47">
        <v>-4812</v>
      </c>
      <c r="K30" s="135"/>
      <c r="L30" s="130">
        <v>141</v>
      </c>
    </row>
    <row r="31" spans="1:12" ht="8.1" customHeight="1">
      <c r="D31" s="194"/>
      <c r="F31" s="46"/>
      <c r="G31" s="134"/>
      <c r="I31" s="134"/>
      <c r="J31" s="46"/>
      <c r="K31" s="134"/>
    </row>
    <row r="32" spans="1:12" ht="15" customHeight="1">
      <c r="A32" s="192" t="s">
        <v>67</v>
      </c>
      <c r="D32" s="194"/>
      <c r="E32" s="194"/>
      <c r="F32" s="85">
        <f>SUM(F29:F31)</f>
        <v>51707</v>
      </c>
      <c r="G32" s="212"/>
      <c r="H32" s="132">
        <f>SUM(H29:H31)</f>
        <v>15711</v>
      </c>
      <c r="I32" s="212"/>
      <c r="J32" s="85">
        <f>SUM(J29:J31)</f>
        <v>47897</v>
      </c>
      <c r="K32" s="212"/>
      <c r="L32" s="132">
        <f>SUM(L29:L31)</f>
        <v>9591</v>
      </c>
    </row>
    <row r="33" spans="1:12" ht="8.1" customHeight="1">
      <c r="A33" s="129"/>
      <c r="B33" s="197"/>
      <c r="C33" s="197"/>
      <c r="D33" s="201"/>
      <c r="E33" s="106"/>
      <c r="F33" s="93"/>
      <c r="G33" s="213"/>
      <c r="H33" s="91"/>
      <c r="I33" s="213"/>
      <c r="J33" s="93"/>
      <c r="K33" s="213"/>
      <c r="L33" s="91"/>
    </row>
    <row r="34" spans="1:12" ht="15" customHeight="1">
      <c r="A34" s="192" t="s">
        <v>176</v>
      </c>
      <c r="D34" s="194"/>
      <c r="E34" s="194"/>
      <c r="F34" s="49"/>
      <c r="H34" s="131"/>
      <c r="I34" s="119"/>
      <c r="J34" s="46"/>
      <c r="K34" s="119"/>
    </row>
    <row r="35" spans="1:12" ht="15" customHeight="1">
      <c r="A35" s="131" t="s">
        <v>156</v>
      </c>
      <c r="F35" s="46"/>
      <c r="G35" s="134"/>
      <c r="I35" s="134"/>
      <c r="J35" s="46"/>
      <c r="K35" s="134"/>
    </row>
    <row r="36" spans="1:12" ht="15" customHeight="1">
      <c r="B36" s="131" t="s">
        <v>154</v>
      </c>
      <c r="F36" s="46"/>
      <c r="G36" s="134"/>
      <c r="I36" s="134"/>
      <c r="J36" s="46"/>
      <c r="K36" s="134"/>
    </row>
    <row r="37" spans="1:12" ht="15" customHeight="1">
      <c r="B37" s="131" t="s">
        <v>185</v>
      </c>
      <c r="D37" s="194"/>
      <c r="E37" s="194"/>
      <c r="F37" s="85"/>
      <c r="G37" s="134"/>
      <c r="H37" s="132"/>
      <c r="I37" s="134"/>
      <c r="J37" s="85"/>
      <c r="K37" s="134"/>
      <c r="L37" s="132"/>
    </row>
    <row r="38" spans="1:12" ht="15" customHeight="1">
      <c r="C38" s="131" t="s">
        <v>152</v>
      </c>
      <c r="D38" s="194"/>
      <c r="E38" s="194"/>
      <c r="F38" s="85"/>
      <c r="G38" s="134"/>
      <c r="H38" s="132"/>
      <c r="I38" s="134"/>
      <c r="J38" s="85"/>
      <c r="K38" s="134"/>
      <c r="L38" s="132"/>
    </row>
    <row r="39" spans="1:12" ht="15" customHeight="1">
      <c r="C39" s="131" t="s">
        <v>191</v>
      </c>
      <c r="D39" s="194"/>
      <c r="E39" s="194"/>
      <c r="F39" s="47">
        <v>-4170</v>
      </c>
      <c r="G39" s="134"/>
      <c r="H39" s="130">
        <v>1624</v>
      </c>
      <c r="I39" s="134"/>
      <c r="J39" s="47">
        <v>-4170</v>
      </c>
      <c r="K39" s="134"/>
      <c r="L39" s="130">
        <v>1624</v>
      </c>
    </row>
    <row r="40" spans="1:12" ht="8.1" customHeight="1">
      <c r="D40" s="194"/>
      <c r="E40" s="194"/>
      <c r="F40" s="85"/>
      <c r="G40" s="134"/>
      <c r="H40" s="132"/>
      <c r="I40" s="134"/>
      <c r="J40" s="85"/>
      <c r="K40" s="134"/>
      <c r="L40" s="132"/>
    </row>
    <row r="41" spans="1:12" ht="15" customHeight="1">
      <c r="A41" s="131" t="s">
        <v>68</v>
      </c>
      <c r="F41" s="46"/>
      <c r="G41" s="134"/>
      <c r="I41" s="134"/>
      <c r="J41" s="46"/>
      <c r="K41" s="134"/>
    </row>
    <row r="42" spans="1:12" ht="15" customHeight="1">
      <c r="B42" s="131" t="s">
        <v>69</v>
      </c>
      <c r="F42" s="47">
        <f>SUM(F37:F41)</f>
        <v>-4170</v>
      </c>
      <c r="G42" s="119"/>
      <c r="H42" s="130">
        <f>SUM(H37:H41)</f>
        <v>1624</v>
      </c>
      <c r="I42" s="130"/>
      <c r="J42" s="47">
        <f>SUM(J37:J41)</f>
        <v>-4170</v>
      </c>
      <c r="K42" s="119"/>
      <c r="L42" s="130">
        <f>SUM(L37:L41)</f>
        <v>1624</v>
      </c>
    </row>
    <row r="43" spans="1:12" ht="8.1" customHeight="1">
      <c r="F43" s="85"/>
      <c r="G43" s="119"/>
      <c r="H43" s="132"/>
      <c r="I43" s="119"/>
      <c r="J43" s="85"/>
      <c r="K43" s="119"/>
      <c r="L43" s="132"/>
    </row>
    <row r="44" spans="1:12" ht="15" customHeight="1">
      <c r="A44" s="131" t="s">
        <v>155</v>
      </c>
      <c r="F44" s="49"/>
      <c r="H44" s="131"/>
      <c r="J44" s="49"/>
      <c r="K44" s="119"/>
      <c r="L44" s="131"/>
    </row>
    <row r="45" spans="1:12" ht="15" customHeight="1">
      <c r="B45" s="131" t="s">
        <v>154</v>
      </c>
      <c r="F45" s="49"/>
      <c r="H45" s="131"/>
      <c r="J45" s="49"/>
      <c r="K45" s="119"/>
      <c r="L45" s="131"/>
    </row>
    <row r="46" spans="1:12" ht="15" customHeight="1">
      <c r="B46" s="131" t="s">
        <v>186</v>
      </c>
      <c r="D46" s="194"/>
      <c r="E46" s="194"/>
      <c r="F46" s="85"/>
      <c r="H46" s="132"/>
      <c r="J46" s="85"/>
      <c r="K46" s="137"/>
      <c r="L46" s="132"/>
    </row>
    <row r="47" spans="1:12" ht="15" customHeight="1">
      <c r="C47" s="131" t="s">
        <v>153</v>
      </c>
      <c r="D47" s="194"/>
      <c r="E47" s="194"/>
      <c r="F47" s="85"/>
      <c r="H47" s="132"/>
      <c r="J47" s="85"/>
      <c r="K47" s="137"/>
      <c r="L47" s="132"/>
    </row>
    <row r="48" spans="1:12" ht="15" customHeight="1">
      <c r="C48" s="131" t="s">
        <v>191</v>
      </c>
      <c r="D48" s="194"/>
      <c r="E48" s="194"/>
      <c r="F48" s="47">
        <v>691</v>
      </c>
      <c r="G48" s="133"/>
      <c r="H48" s="130">
        <v>676</v>
      </c>
      <c r="I48" s="133"/>
      <c r="J48" s="47">
        <v>691</v>
      </c>
      <c r="K48" s="139"/>
      <c r="L48" s="130">
        <v>676</v>
      </c>
    </row>
    <row r="49" spans="1:12" ht="8.1" customHeight="1">
      <c r="D49" s="194"/>
      <c r="E49" s="194"/>
      <c r="F49" s="85"/>
      <c r="G49" s="133"/>
      <c r="H49" s="132"/>
      <c r="I49" s="133"/>
      <c r="J49" s="85"/>
      <c r="K49" s="139"/>
      <c r="L49" s="132"/>
    </row>
    <row r="50" spans="1:12" ht="15" customHeight="1">
      <c r="A50" s="131" t="s">
        <v>158</v>
      </c>
      <c r="F50" s="46"/>
      <c r="J50" s="46"/>
    </row>
    <row r="51" spans="1:12" ht="15" customHeight="1">
      <c r="B51" s="131" t="s">
        <v>157</v>
      </c>
      <c r="F51" s="47">
        <f>SUM(F48:F50)</f>
        <v>691</v>
      </c>
      <c r="H51" s="130">
        <f>SUM(H48:H50)</f>
        <v>676</v>
      </c>
      <c r="J51" s="47">
        <f>SUM(J48:J50)</f>
        <v>691</v>
      </c>
      <c r="L51" s="130">
        <f>SUM(L48:L50)</f>
        <v>676</v>
      </c>
    </row>
    <row r="52" spans="1:12" ht="8.1" customHeight="1">
      <c r="F52" s="46"/>
      <c r="J52" s="46"/>
    </row>
    <row r="53" spans="1:12" ht="15" customHeight="1">
      <c r="A53" s="192" t="s">
        <v>142</v>
      </c>
      <c r="F53" s="46"/>
      <c r="J53" s="46"/>
    </row>
    <row r="54" spans="1:12" ht="15" customHeight="1">
      <c r="A54" s="192"/>
      <c r="B54" s="192" t="s">
        <v>135</v>
      </c>
      <c r="F54" s="47">
        <f>SUM(F42,F51)</f>
        <v>-3479</v>
      </c>
      <c r="H54" s="130">
        <f>SUM(H42,H51)</f>
        <v>2300</v>
      </c>
      <c r="J54" s="47">
        <f>SUM(J42,J51)</f>
        <v>-3479</v>
      </c>
      <c r="L54" s="130">
        <f>SUM(L42,L51)</f>
        <v>2300</v>
      </c>
    </row>
    <row r="55" spans="1:12" ht="8.1" customHeight="1">
      <c r="B55" s="192"/>
      <c r="F55" s="46"/>
      <c r="J55" s="46"/>
    </row>
    <row r="56" spans="1:12" ht="15" customHeight="1" thickBot="1">
      <c r="A56" s="192" t="s">
        <v>190</v>
      </c>
      <c r="B56" s="192"/>
      <c r="F56" s="50">
        <f>SUM(F32,F54)</f>
        <v>48228</v>
      </c>
      <c r="G56" s="141"/>
      <c r="H56" s="140">
        <f>SUM(H32,H54)</f>
        <v>18011</v>
      </c>
      <c r="I56" s="141"/>
      <c r="J56" s="50">
        <f>SUM(J32,J54)</f>
        <v>44418</v>
      </c>
      <c r="K56" s="141"/>
      <c r="L56" s="140">
        <f>SUM(L32,L54)</f>
        <v>11891</v>
      </c>
    </row>
    <row r="57" spans="1:12" ht="15" customHeight="1" thickTop="1">
      <c r="B57" s="192"/>
      <c r="F57" s="138"/>
      <c r="G57" s="141"/>
      <c r="H57" s="138"/>
      <c r="I57" s="141"/>
      <c r="J57" s="138"/>
      <c r="K57" s="141"/>
      <c r="L57" s="138"/>
    </row>
    <row r="58" spans="1:12" ht="10.5" customHeight="1">
      <c r="B58" s="192"/>
      <c r="F58" s="138"/>
      <c r="G58" s="141"/>
      <c r="H58" s="138"/>
      <c r="I58" s="141"/>
      <c r="J58" s="138"/>
      <c r="K58" s="141"/>
      <c r="L58" s="138"/>
    </row>
    <row r="59" spans="1:12" ht="21.95" customHeight="1">
      <c r="A59" s="260" t="s">
        <v>25</v>
      </c>
      <c r="B59" s="260"/>
      <c r="C59" s="260"/>
      <c r="D59" s="260"/>
      <c r="E59" s="260"/>
      <c r="F59" s="260"/>
      <c r="G59" s="260"/>
      <c r="H59" s="260"/>
      <c r="I59" s="260"/>
      <c r="J59" s="260"/>
      <c r="K59" s="260"/>
      <c r="L59" s="260"/>
    </row>
    <row r="60" spans="1:12" s="123" customFormat="1" ht="16.5" customHeight="1">
      <c r="A60" s="192" t="s">
        <v>0</v>
      </c>
      <c r="B60" s="99"/>
      <c r="C60" s="99"/>
      <c r="D60" s="193"/>
      <c r="E60" s="99"/>
      <c r="F60" s="98"/>
      <c r="G60" s="99"/>
      <c r="H60" s="98"/>
      <c r="I60" s="99"/>
      <c r="J60" s="98"/>
      <c r="K60" s="99"/>
      <c r="L60" s="98"/>
    </row>
    <row r="61" spans="1:12" s="123" customFormat="1" ht="16.5" customHeight="1">
      <c r="A61" s="127" t="s">
        <v>183</v>
      </c>
      <c r="B61" s="99"/>
      <c r="C61" s="99"/>
      <c r="D61" s="193"/>
      <c r="E61" s="99"/>
      <c r="F61" s="98"/>
      <c r="G61" s="99"/>
      <c r="H61" s="98"/>
      <c r="I61" s="99"/>
      <c r="J61" s="98"/>
      <c r="K61" s="99"/>
      <c r="L61" s="98"/>
    </row>
    <row r="62" spans="1:12" ht="16.5" customHeight="1">
      <c r="A62" s="261" t="s">
        <v>192</v>
      </c>
      <c r="B62" s="261"/>
      <c r="C62" s="261"/>
      <c r="D62" s="261"/>
      <c r="E62" s="261"/>
      <c r="F62" s="261"/>
      <c r="G62" s="261"/>
      <c r="H62" s="261"/>
      <c r="I62" s="101"/>
      <c r="J62" s="100"/>
      <c r="K62" s="101"/>
      <c r="L62" s="100"/>
    </row>
    <row r="63" spans="1:12" ht="16.5" customHeight="1">
      <c r="B63" s="102"/>
      <c r="C63" s="102"/>
      <c r="D63" s="194"/>
      <c r="E63" s="102"/>
      <c r="F63" s="120"/>
      <c r="G63" s="102"/>
      <c r="H63" s="120"/>
      <c r="I63" s="102"/>
      <c r="J63" s="120"/>
      <c r="K63" s="102"/>
      <c r="L63" s="120"/>
    </row>
    <row r="64" spans="1:12" ht="16.5" customHeight="1">
      <c r="B64" s="102"/>
      <c r="C64" s="102"/>
      <c r="D64" s="194"/>
      <c r="E64" s="102"/>
      <c r="F64" s="120"/>
      <c r="G64" s="102"/>
      <c r="H64" s="120"/>
      <c r="I64" s="102"/>
      <c r="J64" s="120"/>
      <c r="K64" s="102"/>
      <c r="L64" s="120"/>
    </row>
    <row r="65" spans="1:12" ht="16.5" customHeight="1">
      <c r="B65" s="102"/>
      <c r="C65" s="205"/>
      <c r="D65" s="194"/>
      <c r="E65" s="102"/>
      <c r="F65" s="257" t="s">
        <v>2</v>
      </c>
      <c r="G65" s="257"/>
      <c r="H65" s="257"/>
      <c r="I65" s="102"/>
      <c r="J65" s="257" t="s">
        <v>3</v>
      </c>
      <c r="K65" s="257"/>
      <c r="L65" s="257"/>
    </row>
    <row r="66" spans="1:12" ht="16.5" customHeight="1">
      <c r="B66" s="102"/>
      <c r="C66" s="102"/>
      <c r="D66" s="194"/>
      <c r="E66" s="196"/>
      <c r="F66" s="258" t="s">
        <v>4</v>
      </c>
      <c r="G66" s="258"/>
      <c r="H66" s="258"/>
      <c r="I66" s="103"/>
      <c r="J66" s="258" t="s">
        <v>4</v>
      </c>
      <c r="K66" s="258"/>
      <c r="L66" s="258"/>
    </row>
    <row r="67" spans="1:12" ht="16.5" customHeight="1">
      <c r="A67" s="129"/>
      <c r="B67" s="197"/>
      <c r="C67" s="197"/>
      <c r="D67" s="194"/>
      <c r="E67" s="106"/>
      <c r="F67" s="105" t="s">
        <v>193</v>
      </c>
      <c r="G67" s="128"/>
      <c r="H67" s="105" t="s">
        <v>147</v>
      </c>
      <c r="I67" s="128"/>
      <c r="J67" s="105" t="s">
        <v>193</v>
      </c>
      <c r="K67" s="128"/>
      <c r="L67" s="105" t="s">
        <v>147</v>
      </c>
    </row>
    <row r="68" spans="1:12" ht="16.5" customHeight="1">
      <c r="A68" s="129"/>
      <c r="B68" s="197"/>
      <c r="C68" s="197"/>
      <c r="D68" s="194"/>
      <c r="E68" s="106"/>
      <c r="F68" s="107" t="s">
        <v>9</v>
      </c>
      <c r="G68" s="128"/>
      <c r="H68" s="107" t="s">
        <v>9</v>
      </c>
      <c r="I68" s="128"/>
      <c r="J68" s="107" t="s">
        <v>9</v>
      </c>
      <c r="K68" s="128"/>
      <c r="L68" s="107" t="s">
        <v>9</v>
      </c>
    </row>
    <row r="69" spans="1:12" ht="16.5" customHeight="1">
      <c r="A69" s="192"/>
      <c r="D69" s="194"/>
      <c r="F69" s="51"/>
      <c r="H69" s="142"/>
      <c r="J69" s="51"/>
    </row>
    <row r="70" spans="1:12" ht="16.5" customHeight="1">
      <c r="A70" s="192" t="s">
        <v>70</v>
      </c>
      <c r="D70" s="194"/>
      <c r="F70" s="51"/>
      <c r="H70" s="142"/>
      <c r="J70" s="51"/>
    </row>
    <row r="71" spans="1:12" ht="16.5" customHeight="1">
      <c r="A71" s="131" t="s">
        <v>51</v>
      </c>
      <c r="D71" s="194"/>
      <c r="F71" s="52">
        <f>F32</f>
        <v>51707</v>
      </c>
      <c r="G71" s="137"/>
      <c r="H71" s="141">
        <v>15711</v>
      </c>
      <c r="I71" s="137"/>
      <c r="J71" s="52">
        <f>J32</f>
        <v>47897</v>
      </c>
      <c r="K71" s="137"/>
      <c r="L71" s="141">
        <v>9591</v>
      </c>
    </row>
    <row r="72" spans="1:12" ht="16.5" customHeight="1">
      <c r="A72" s="131" t="s">
        <v>52</v>
      </c>
      <c r="D72" s="194"/>
      <c r="F72" s="48">
        <v>0</v>
      </c>
      <c r="G72" s="137"/>
      <c r="H72" s="136">
        <v>0</v>
      </c>
      <c r="I72" s="137"/>
      <c r="J72" s="48">
        <v>0</v>
      </c>
      <c r="K72" s="137"/>
      <c r="L72" s="136">
        <v>0</v>
      </c>
    </row>
    <row r="73" spans="1:12" ht="16.5" customHeight="1">
      <c r="D73" s="194"/>
      <c r="F73" s="46"/>
      <c r="J73" s="46"/>
    </row>
    <row r="74" spans="1:12" ht="16.5" customHeight="1" thickBot="1">
      <c r="A74" s="192"/>
      <c r="D74" s="194"/>
      <c r="F74" s="50">
        <f>SUM(F71:F73)</f>
        <v>51707</v>
      </c>
      <c r="G74" s="141"/>
      <c r="H74" s="140">
        <f>SUM(H71:H73)</f>
        <v>15711</v>
      </c>
      <c r="I74" s="141"/>
      <c r="J74" s="50">
        <f>SUM(J71:J73)</f>
        <v>47897</v>
      </c>
      <c r="K74" s="141"/>
      <c r="L74" s="140">
        <f>SUM(L71:L73)</f>
        <v>9591</v>
      </c>
    </row>
    <row r="75" spans="1:12" ht="16.5" customHeight="1" thickTop="1">
      <c r="A75" s="192"/>
      <c r="C75" s="192"/>
      <c r="F75" s="49"/>
      <c r="H75" s="131"/>
      <c r="J75" s="49"/>
      <c r="L75" s="131"/>
    </row>
    <row r="76" spans="1:12" ht="16.5" customHeight="1">
      <c r="A76" s="192" t="s">
        <v>182</v>
      </c>
      <c r="C76" s="192"/>
      <c r="F76" s="49"/>
      <c r="H76" s="131"/>
      <c r="J76" s="49"/>
      <c r="L76" s="131"/>
    </row>
    <row r="77" spans="1:12" ht="16.5" customHeight="1">
      <c r="A77" s="131" t="s">
        <v>51</v>
      </c>
      <c r="D77" s="194"/>
      <c r="E77" s="194"/>
      <c r="F77" s="52">
        <f>F56</f>
        <v>48228</v>
      </c>
      <c r="G77" s="137"/>
      <c r="H77" s="141">
        <v>18011</v>
      </c>
      <c r="I77" s="137"/>
      <c r="J77" s="52">
        <f>J56</f>
        <v>44418</v>
      </c>
      <c r="K77" s="137"/>
      <c r="L77" s="141">
        <v>11891</v>
      </c>
    </row>
    <row r="78" spans="1:12" ht="16.5" customHeight="1">
      <c r="A78" s="131" t="s">
        <v>52</v>
      </c>
      <c r="D78" s="194"/>
      <c r="E78" s="194"/>
      <c r="F78" s="48">
        <v>0</v>
      </c>
      <c r="G78" s="137"/>
      <c r="H78" s="136">
        <v>0</v>
      </c>
      <c r="I78" s="137"/>
      <c r="J78" s="48">
        <v>0</v>
      </c>
      <c r="K78" s="137"/>
      <c r="L78" s="136">
        <v>0</v>
      </c>
    </row>
    <row r="79" spans="1:12" ht="16.5" customHeight="1">
      <c r="D79" s="194"/>
      <c r="E79" s="194"/>
      <c r="F79" s="46"/>
      <c r="G79" s="119"/>
      <c r="I79" s="119"/>
      <c r="J79" s="46"/>
      <c r="K79" s="119"/>
    </row>
    <row r="80" spans="1:12" ht="16.5" customHeight="1" thickBot="1">
      <c r="A80" s="192"/>
      <c r="D80" s="194"/>
      <c r="E80" s="194"/>
      <c r="F80" s="50">
        <f>SUM(F77:F79)</f>
        <v>48228</v>
      </c>
      <c r="G80" s="141"/>
      <c r="H80" s="140">
        <f>SUM(H77:H79)</f>
        <v>18011</v>
      </c>
      <c r="I80" s="141"/>
      <c r="J80" s="50">
        <f>SUM(J77:J79)</f>
        <v>44418</v>
      </c>
      <c r="K80" s="141"/>
      <c r="L80" s="140">
        <f>SUM(L77:L79)</f>
        <v>11891</v>
      </c>
    </row>
    <row r="81" spans="1:12" ht="16.5" customHeight="1" thickTop="1">
      <c r="A81" s="192"/>
      <c r="D81" s="194"/>
      <c r="E81" s="194"/>
      <c r="F81" s="162"/>
      <c r="G81" s="141"/>
      <c r="H81" s="138"/>
      <c r="I81" s="141"/>
      <c r="J81" s="162"/>
      <c r="K81" s="141"/>
      <c r="L81" s="138"/>
    </row>
    <row r="82" spans="1:12" ht="16.5" customHeight="1">
      <c r="A82" s="192"/>
      <c r="D82" s="194"/>
      <c r="E82" s="194"/>
      <c r="F82" s="46"/>
      <c r="G82" s="119"/>
      <c r="I82" s="119"/>
      <c r="J82" s="46"/>
      <c r="K82" s="119"/>
    </row>
    <row r="83" spans="1:12" ht="16.5" customHeight="1">
      <c r="A83" s="192" t="s">
        <v>71</v>
      </c>
      <c r="B83" s="123"/>
      <c r="C83" s="123"/>
      <c r="D83" s="202"/>
      <c r="F83" s="46"/>
      <c r="G83" s="129"/>
      <c r="I83" s="129"/>
      <c r="J83" s="46"/>
      <c r="K83" s="129"/>
    </row>
    <row r="84" spans="1:12" ht="16.5" customHeight="1">
      <c r="D84" s="194"/>
      <c r="E84" s="194"/>
      <c r="F84" s="46"/>
      <c r="G84" s="119"/>
      <c r="I84" s="119"/>
      <c r="J84" s="46"/>
      <c r="K84" s="119"/>
    </row>
    <row r="85" spans="1:12" ht="16.5" customHeight="1">
      <c r="A85" s="123" t="s">
        <v>72</v>
      </c>
      <c r="C85" s="123"/>
      <c r="D85" s="194"/>
      <c r="F85" s="53">
        <f>F74/192208</f>
        <v>0.26901585782069426</v>
      </c>
      <c r="G85" s="95"/>
      <c r="H85" s="95">
        <v>0.08</v>
      </c>
      <c r="I85" s="95"/>
      <c r="J85" s="53">
        <f>J74/192208</f>
        <v>0.24919358195288438</v>
      </c>
      <c r="K85" s="95"/>
      <c r="L85" s="95">
        <v>0.05</v>
      </c>
    </row>
    <row r="86" spans="1:12" ht="16.5" customHeight="1">
      <c r="A86" s="123"/>
      <c r="C86" s="123"/>
      <c r="D86" s="194"/>
      <c r="F86" s="95"/>
      <c r="G86" s="95"/>
      <c r="H86" s="95"/>
      <c r="I86" s="95"/>
      <c r="J86" s="95"/>
      <c r="K86" s="95"/>
      <c r="L86" s="95"/>
    </row>
    <row r="87" spans="1:12" ht="16.5" customHeight="1">
      <c r="A87" s="123"/>
      <c r="C87" s="123"/>
      <c r="D87" s="194"/>
      <c r="F87" s="95"/>
      <c r="G87" s="95"/>
      <c r="H87" s="95"/>
      <c r="I87" s="95"/>
      <c r="J87" s="95"/>
      <c r="K87" s="95"/>
      <c r="L87" s="95"/>
    </row>
    <row r="88" spans="1:12" ht="16.5" customHeight="1">
      <c r="A88" s="123"/>
      <c r="C88" s="123"/>
      <c r="D88" s="194"/>
      <c r="F88" s="95"/>
      <c r="G88" s="95"/>
      <c r="H88" s="95"/>
      <c r="I88" s="95"/>
      <c r="J88" s="95"/>
      <c r="K88" s="95"/>
      <c r="L88" s="95"/>
    </row>
    <row r="89" spans="1:12" ht="16.5" customHeight="1">
      <c r="A89" s="123"/>
      <c r="C89" s="123"/>
      <c r="D89" s="194"/>
      <c r="F89" s="95"/>
      <c r="G89" s="95"/>
      <c r="H89" s="95"/>
      <c r="I89" s="95"/>
      <c r="J89" s="95"/>
      <c r="K89" s="95"/>
      <c r="L89" s="95"/>
    </row>
    <row r="90" spans="1:12" ht="16.5" customHeight="1">
      <c r="A90" s="123"/>
      <c r="C90" s="123"/>
      <c r="D90" s="194"/>
      <c r="F90" s="95"/>
      <c r="G90" s="95"/>
      <c r="H90" s="95"/>
      <c r="I90" s="95"/>
      <c r="J90" s="95"/>
      <c r="K90" s="95"/>
      <c r="L90" s="95"/>
    </row>
    <row r="91" spans="1:12" ht="16.5" customHeight="1">
      <c r="A91" s="123"/>
      <c r="C91" s="123"/>
      <c r="D91" s="194"/>
      <c r="F91" s="95"/>
      <c r="G91" s="95"/>
      <c r="H91" s="95"/>
      <c r="I91" s="95"/>
      <c r="J91" s="95"/>
      <c r="K91" s="95"/>
      <c r="L91" s="95"/>
    </row>
    <row r="92" spans="1:12" ht="16.5" customHeight="1">
      <c r="A92" s="123"/>
      <c r="C92" s="123"/>
      <c r="D92" s="194"/>
      <c r="F92" s="95"/>
      <c r="G92" s="95"/>
      <c r="H92" s="95"/>
      <c r="I92" s="95"/>
      <c r="J92" s="95"/>
      <c r="K92" s="95"/>
      <c r="L92" s="95"/>
    </row>
    <row r="93" spans="1:12" ht="16.5" customHeight="1">
      <c r="A93" s="123"/>
      <c r="C93" s="123"/>
      <c r="D93" s="194"/>
      <c r="F93" s="95"/>
      <c r="G93" s="95"/>
      <c r="H93" s="95"/>
      <c r="I93" s="95"/>
      <c r="J93" s="95"/>
      <c r="K93" s="95"/>
      <c r="L93" s="95"/>
    </row>
    <row r="94" spans="1:12" ht="16.5" customHeight="1">
      <c r="A94" s="123"/>
      <c r="C94" s="123"/>
      <c r="D94" s="194"/>
      <c r="F94" s="95"/>
      <c r="G94" s="95"/>
      <c r="H94" s="95"/>
      <c r="I94" s="95"/>
      <c r="J94" s="95"/>
      <c r="K94" s="95"/>
      <c r="L94" s="95"/>
    </row>
    <row r="95" spans="1:12" ht="16.5" customHeight="1">
      <c r="A95" s="123"/>
      <c r="C95" s="123"/>
      <c r="D95" s="194"/>
      <c r="F95" s="95"/>
      <c r="G95" s="95"/>
      <c r="H95" s="95"/>
      <c r="I95" s="95"/>
      <c r="J95" s="95"/>
      <c r="K95" s="95"/>
      <c r="L95" s="95"/>
    </row>
    <row r="96" spans="1:12" ht="16.5" customHeight="1">
      <c r="A96" s="123"/>
      <c r="C96" s="123"/>
      <c r="D96" s="194"/>
      <c r="F96" s="95"/>
      <c r="G96" s="95"/>
      <c r="H96" s="95"/>
      <c r="I96" s="95"/>
      <c r="J96" s="95"/>
      <c r="K96" s="95"/>
      <c r="L96" s="95"/>
    </row>
    <row r="97" spans="1:12" ht="16.5" customHeight="1">
      <c r="A97" s="123"/>
      <c r="C97" s="123"/>
      <c r="D97" s="194"/>
      <c r="F97" s="95"/>
      <c r="G97" s="95"/>
      <c r="H97" s="95"/>
      <c r="I97" s="95"/>
      <c r="J97" s="95"/>
      <c r="K97" s="95"/>
      <c r="L97" s="95"/>
    </row>
    <row r="98" spans="1:12" ht="16.5" customHeight="1">
      <c r="A98" s="123"/>
      <c r="C98" s="123"/>
      <c r="D98" s="194"/>
      <c r="F98" s="95"/>
      <c r="G98" s="95"/>
      <c r="H98" s="95"/>
      <c r="I98" s="95"/>
      <c r="J98" s="95"/>
      <c r="K98" s="95"/>
      <c r="L98" s="95"/>
    </row>
    <row r="99" spans="1:12" ht="16.5" customHeight="1">
      <c r="A99" s="123"/>
      <c r="C99" s="123"/>
      <c r="D99" s="194"/>
      <c r="F99" s="95"/>
      <c r="G99" s="95"/>
      <c r="H99" s="95"/>
      <c r="I99" s="95"/>
      <c r="J99" s="95"/>
      <c r="K99" s="95"/>
      <c r="L99" s="95"/>
    </row>
    <row r="100" spans="1:12" ht="16.5" customHeight="1">
      <c r="A100" s="123"/>
      <c r="C100" s="123"/>
      <c r="D100" s="194"/>
      <c r="F100" s="95"/>
      <c r="G100" s="95"/>
      <c r="H100" s="95"/>
      <c r="I100" s="95"/>
      <c r="J100" s="95"/>
      <c r="K100" s="95"/>
      <c r="L100" s="95"/>
    </row>
    <row r="101" spans="1:12" ht="16.5" customHeight="1">
      <c r="A101" s="123"/>
      <c r="C101" s="123"/>
      <c r="D101" s="194"/>
      <c r="F101" s="95"/>
      <c r="G101" s="95"/>
      <c r="H101" s="95"/>
      <c r="I101" s="95"/>
      <c r="J101" s="95"/>
      <c r="K101" s="95"/>
      <c r="L101" s="95"/>
    </row>
    <row r="102" spans="1:12" ht="16.5" customHeight="1">
      <c r="A102" s="123"/>
      <c r="C102" s="123"/>
      <c r="D102" s="194"/>
      <c r="F102" s="95"/>
      <c r="G102" s="95"/>
      <c r="H102" s="95"/>
      <c r="I102" s="95"/>
      <c r="J102" s="95"/>
      <c r="K102" s="95"/>
      <c r="L102" s="95"/>
    </row>
    <row r="103" spans="1:12" ht="16.5" customHeight="1">
      <c r="A103" s="123"/>
      <c r="C103" s="123"/>
      <c r="D103" s="194"/>
      <c r="F103" s="95"/>
      <c r="G103" s="95"/>
      <c r="H103" s="95"/>
      <c r="I103" s="95"/>
      <c r="J103" s="95"/>
      <c r="K103" s="95"/>
      <c r="L103" s="95"/>
    </row>
    <row r="104" spans="1:12" ht="16.5" customHeight="1">
      <c r="A104" s="123"/>
      <c r="C104" s="123"/>
      <c r="D104" s="194"/>
      <c r="F104" s="95"/>
      <c r="G104" s="95"/>
      <c r="H104" s="95"/>
      <c r="I104" s="95"/>
      <c r="J104" s="95"/>
      <c r="K104" s="95"/>
      <c r="L104" s="95"/>
    </row>
    <row r="105" spans="1:12" ht="29.25" customHeight="1">
      <c r="A105" s="123"/>
      <c r="C105" s="123"/>
      <c r="D105" s="194"/>
      <c r="F105" s="95"/>
      <c r="G105" s="95"/>
      <c r="H105" s="95"/>
      <c r="I105" s="95"/>
      <c r="J105" s="95"/>
      <c r="K105" s="95"/>
      <c r="L105" s="95"/>
    </row>
    <row r="106" spans="1:12" s="123" customFormat="1" ht="21.95" customHeight="1">
      <c r="A106" s="260" t="s">
        <v>25</v>
      </c>
      <c r="B106" s="260"/>
      <c r="C106" s="260"/>
      <c r="D106" s="260"/>
      <c r="E106" s="260"/>
      <c r="F106" s="260"/>
      <c r="G106" s="260"/>
      <c r="H106" s="260"/>
      <c r="I106" s="260"/>
      <c r="J106" s="260"/>
      <c r="K106" s="260"/>
      <c r="L106" s="260"/>
    </row>
  </sheetData>
  <mergeCells count="12">
    <mergeCell ref="F66:H66"/>
    <mergeCell ref="J66:L66"/>
    <mergeCell ref="A106:L106"/>
    <mergeCell ref="A3:H3"/>
    <mergeCell ref="F6:H6"/>
    <mergeCell ref="J6:L6"/>
    <mergeCell ref="F7:H7"/>
    <mergeCell ref="J7:L7"/>
    <mergeCell ref="A59:L59"/>
    <mergeCell ref="A62:H62"/>
    <mergeCell ref="F65:H65"/>
    <mergeCell ref="J65:L65"/>
  </mergeCells>
  <pageMargins left="0.8" right="0.5" top="0.5" bottom="0.6" header="0.49" footer="0.43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70437-8491-4B80-9EF0-BEBE7F252701}">
  <dimension ref="A1:Z46"/>
  <sheetViews>
    <sheetView topLeftCell="A25" zoomScaleNormal="100" zoomScaleSheetLayoutView="85" workbookViewId="0">
      <selection activeCell="J50" sqref="J50"/>
    </sheetView>
  </sheetViews>
  <sheetFormatPr defaultColWidth="12.7109375" defaultRowHeight="15.95" customHeight="1"/>
  <cols>
    <col min="1" max="1" width="22.7109375" style="66" customWidth="1"/>
    <col min="2" max="2" width="11" style="64" customWidth="1"/>
    <col min="3" max="3" width="0.85546875" style="65" customWidth="1"/>
    <col min="4" max="4" width="9.28515625" style="64" customWidth="1"/>
    <col min="5" max="5" width="0.85546875" style="65" customWidth="1"/>
    <col min="6" max="6" width="8.7109375" style="64" customWidth="1"/>
    <col min="7" max="7" width="0.85546875" style="65" customWidth="1"/>
    <col min="8" max="8" width="12" style="64" customWidth="1"/>
    <col min="9" max="9" width="0.85546875" style="64" customWidth="1"/>
    <col min="10" max="10" width="14.28515625" style="64" customWidth="1"/>
    <col min="11" max="11" width="0.85546875" style="65" customWidth="1"/>
    <col min="12" max="12" width="13.42578125" style="64" customWidth="1"/>
    <col min="13" max="13" width="0.85546875" style="89" customWidth="1"/>
    <col min="14" max="14" width="14.42578125" style="65" customWidth="1"/>
    <col min="15" max="15" width="0.85546875" style="89" customWidth="1"/>
    <col min="16" max="16" width="16.28515625" style="65" customWidth="1"/>
    <col min="17" max="17" width="0.85546875" style="89" customWidth="1"/>
    <col min="18" max="18" width="16.5703125" style="64" customWidth="1"/>
    <col min="19" max="19" width="0.85546875" style="65" customWidth="1"/>
    <col min="20" max="20" width="10.7109375" style="64" customWidth="1"/>
    <col min="21" max="21" width="0.85546875" style="65" customWidth="1"/>
    <col min="22" max="22" width="10.5703125" style="64" customWidth="1"/>
    <col min="23" max="23" width="0.85546875" style="66" customWidth="1"/>
    <col min="24" max="24" width="11.5703125" style="66" customWidth="1"/>
    <col min="25" max="25" width="0.85546875" style="66" customWidth="1"/>
    <col min="26" max="26" width="11.140625" style="66" bestFit="1" customWidth="1"/>
    <col min="27" max="199" width="12.7109375" style="66"/>
    <col min="200" max="200" width="23.5703125" style="66" customWidth="1"/>
    <col min="201" max="201" width="5.140625" style="66" customWidth="1"/>
    <col min="202" max="202" width="0.85546875" style="66" customWidth="1"/>
    <col min="203" max="203" width="12.140625" style="66" bestFit="1" customWidth="1"/>
    <col min="204" max="204" width="0.85546875" style="66" customWidth="1"/>
    <col min="205" max="205" width="9.140625" style="66" customWidth="1"/>
    <col min="206" max="206" width="0.85546875" style="66" customWidth="1"/>
    <col min="207" max="207" width="9" style="66" bestFit="1" customWidth="1"/>
    <col min="208" max="208" width="0.85546875" style="66" customWidth="1"/>
    <col min="209" max="209" width="13.5703125" style="66" customWidth="1"/>
    <col min="210" max="210" width="0.85546875" style="66" customWidth="1"/>
    <col min="211" max="211" width="14.5703125" style="66" customWidth="1"/>
    <col min="212" max="212" width="0.85546875" style="66" customWidth="1"/>
    <col min="213" max="213" width="16.7109375" style="66" customWidth="1"/>
    <col min="214" max="214" width="0.85546875" style="66" customWidth="1"/>
    <col min="215" max="215" width="19.28515625" style="66" customWidth="1"/>
    <col min="216" max="216" width="0.85546875" style="66" customWidth="1"/>
    <col min="217" max="217" width="12.140625" style="66" customWidth="1"/>
    <col min="218" max="218" width="0.85546875" style="66" customWidth="1"/>
    <col min="219" max="219" width="12.5703125" style="66" customWidth="1"/>
    <col min="220" max="220" width="0.85546875" style="66" customWidth="1"/>
    <col min="221" max="221" width="14.28515625" style="66" customWidth="1"/>
    <col min="222" max="222" width="0.85546875" style="66" customWidth="1"/>
    <col min="223" max="223" width="12" style="66" customWidth="1"/>
    <col min="224" max="455" width="12.7109375" style="66"/>
    <col min="456" max="456" width="23.5703125" style="66" customWidth="1"/>
    <col min="457" max="457" width="5.140625" style="66" customWidth="1"/>
    <col min="458" max="458" width="0.85546875" style="66" customWidth="1"/>
    <col min="459" max="459" width="12.140625" style="66" bestFit="1" customWidth="1"/>
    <col min="460" max="460" width="0.85546875" style="66" customWidth="1"/>
    <col min="461" max="461" width="9.140625" style="66" customWidth="1"/>
    <col min="462" max="462" width="0.85546875" style="66" customWidth="1"/>
    <col min="463" max="463" width="9" style="66" bestFit="1" customWidth="1"/>
    <col min="464" max="464" width="0.85546875" style="66" customWidth="1"/>
    <col min="465" max="465" width="13.5703125" style="66" customWidth="1"/>
    <col min="466" max="466" width="0.85546875" style="66" customWidth="1"/>
    <col min="467" max="467" width="14.5703125" style="66" customWidth="1"/>
    <col min="468" max="468" width="0.85546875" style="66" customWidth="1"/>
    <col min="469" max="469" width="16.7109375" style="66" customWidth="1"/>
    <col min="470" max="470" width="0.85546875" style="66" customWidth="1"/>
    <col min="471" max="471" width="19.28515625" style="66" customWidth="1"/>
    <col min="472" max="472" width="0.85546875" style="66" customWidth="1"/>
    <col min="473" max="473" width="12.140625" style="66" customWidth="1"/>
    <col min="474" max="474" width="0.85546875" style="66" customWidth="1"/>
    <col min="475" max="475" width="12.5703125" style="66" customWidth="1"/>
    <col min="476" max="476" width="0.85546875" style="66" customWidth="1"/>
    <col min="477" max="477" width="14.28515625" style="66" customWidth="1"/>
    <col min="478" max="478" width="0.85546875" style="66" customWidth="1"/>
    <col min="479" max="479" width="12" style="66" customWidth="1"/>
    <col min="480" max="711" width="12.7109375" style="66"/>
    <col min="712" max="712" width="23.5703125" style="66" customWidth="1"/>
    <col min="713" max="713" width="5.140625" style="66" customWidth="1"/>
    <col min="714" max="714" width="0.85546875" style="66" customWidth="1"/>
    <col min="715" max="715" width="12.140625" style="66" bestFit="1" customWidth="1"/>
    <col min="716" max="716" width="0.85546875" style="66" customWidth="1"/>
    <col min="717" max="717" width="9.140625" style="66" customWidth="1"/>
    <col min="718" max="718" width="0.85546875" style="66" customWidth="1"/>
    <col min="719" max="719" width="9" style="66" bestFit="1" customWidth="1"/>
    <col min="720" max="720" width="0.85546875" style="66" customWidth="1"/>
    <col min="721" max="721" width="13.5703125" style="66" customWidth="1"/>
    <col min="722" max="722" width="0.85546875" style="66" customWidth="1"/>
    <col min="723" max="723" width="14.5703125" style="66" customWidth="1"/>
    <col min="724" max="724" width="0.85546875" style="66" customWidth="1"/>
    <col min="725" max="725" width="16.7109375" style="66" customWidth="1"/>
    <col min="726" max="726" width="0.85546875" style="66" customWidth="1"/>
    <col min="727" max="727" width="19.28515625" style="66" customWidth="1"/>
    <col min="728" max="728" width="0.85546875" style="66" customWidth="1"/>
    <col min="729" max="729" width="12.140625" style="66" customWidth="1"/>
    <col min="730" max="730" width="0.85546875" style="66" customWidth="1"/>
    <col min="731" max="731" width="12.5703125" style="66" customWidth="1"/>
    <col min="732" max="732" width="0.85546875" style="66" customWidth="1"/>
    <col min="733" max="733" width="14.28515625" style="66" customWidth="1"/>
    <col min="734" max="734" width="0.85546875" style="66" customWidth="1"/>
    <col min="735" max="735" width="12" style="66" customWidth="1"/>
    <col min="736" max="967" width="12.7109375" style="66"/>
    <col min="968" max="968" width="23.5703125" style="66" customWidth="1"/>
    <col min="969" max="969" width="5.140625" style="66" customWidth="1"/>
    <col min="970" max="970" width="0.85546875" style="66" customWidth="1"/>
    <col min="971" max="971" width="12.140625" style="66" bestFit="1" customWidth="1"/>
    <col min="972" max="972" width="0.85546875" style="66" customWidth="1"/>
    <col min="973" max="973" width="9.140625" style="66" customWidth="1"/>
    <col min="974" max="974" width="0.85546875" style="66" customWidth="1"/>
    <col min="975" max="975" width="9" style="66" bestFit="1" customWidth="1"/>
    <col min="976" max="976" width="0.85546875" style="66" customWidth="1"/>
    <col min="977" max="977" width="13.5703125" style="66" customWidth="1"/>
    <col min="978" max="978" width="0.85546875" style="66" customWidth="1"/>
    <col min="979" max="979" width="14.5703125" style="66" customWidth="1"/>
    <col min="980" max="980" width="0.85546875" style="66" customWidth="1"/>
    <col min="981" max="981" width="16.7109375" style="66" customWidth="1"/>
    <col min="982" max="982" width="0.85546875" style="66" customWidth="1"/>
    <col min="983" max="983" width="19.28515625" style="66" customWidth="1"/>
    <col min="984" max="984" width="0.85546875" style="66" customWidth="1"/>
    <col min="985" max="985" width="12.140625" style="66" customWidth="1"/>
    <col min="986" max="986" width="0.85546875" style="66" customWidth="1"/>
    <col min="987" max="987" width="12.5703125" style="66" customWidth="1"/>
    <col min="988" max="988" width="0.85546875" style="66" customWidth="1"/>
    <col min="989" max="989" width="14.28515625" style="66" customWidth="1"/>
    <col min="990" max="990" width="0.85546875" style="66" customWidth="1"/>
    <col min="991" max="991" width="12" style="66" customWidth="1"/>
    <col min="992" max="1223" width="12.7109375" style="66"/>
    <col min="1224" max="1224" width="23.5703125" style="66" customWidth="1"/>
    <col min="1225" max="1225" width="5.140625" style="66" customWidth="1"/>
    <col min="1226" max="1226" width="0.85546875" style="66" customWidth="1"/>
    <col min="1227" max="1227" width="12.140625" style="66" bestFit="1" customWidth="1"/>
    <col min="1228" max="1228" width="0.85546875" style="66" customWidth="1"/>
    <col min="1229" max="1229" width="9.140625" style="66" customWidth="1"/>
    <col min="1230" max="1230" width="0.85546875" style="66" customWidth="1"/>
    <col min="1231" max="1231" width="9" style="66" bestFit="1" customWidth="1"/>
    <col min="1232" max="1232" width="0.85546875" style="66" customWidth="1"/>
    <col min="1233" max="1233" width="13.5703125" style="66" customWidth="1"/>
    <col min="1234" max="1234" width="0.85546875" style="66" customWidth="1"/>
    <col min="1235" max="1235" width="14.5703125" style="66" customWidth="1"/>
    <col min="1236" max="1236" width="0.85546875" style="66" customWidth="1"/>
    <col min="1237" max="1237" width="16.7109375" style="66" customWidth="1"/>
    <col min="1238" max="1238" width="0.85546875" style="66" customWidth="1"/>
    <col min="1239" max="1239" width="19.28515625" style="66" customWidth="1"/>
    <col min="1240" max="1240" width="0.85546875" style="66" customWidth="1"/>
    <col min="1241" max="1241" width="12.140625" style="66" customWidth="1"/>
    <col min="1242" max="1242" width="0.85546875" style="66" customWidth="1"/>
    <col min="1243" max="1243" width="12.5703125" style="66" customWidth="1"/>
    <col min="1244" max="1244" width="0.85546875" style="66" customWidth="1"/>
    <col min="1245" max="1245" width="14.28515625" style="66" customWidth="1"/>
    <col min="1246" max="1246" width="0.85546875" style="66" customWidth="1"/>
    <col min="1247" max="1247" width="12" style="66" customWidth="1"/>
    <col min="1248" max="1479" width="12.7109375" style="66"/>
    <col min="1480" max="1480" width="23.5703125" style="66" customWidth="1"/>
    <col min="1481" max="1481" width="5.140625" style="66" customWidth="1"/>
    <col min="1482" max="1482" width="0.85546875" style="66" customWidth="1"/>
    <col min="1483" max="1483" width="12.140625" style="66" bestFit="1" customWidth="1"/>
    <col min="1484" max="1484" width="0.85546875" style="66" customWidth="1"/>
    <col min="1485" max="1485" width="9.140625" style="66" customWidth="1"/>
    <col min="1486" max="1486" width="0.85546875" style="66" customWidth="1"/>
    <col min="1487" max="1487" width="9" style="66" bestFit="1" customWidth="1"/>
    <col min="1488" max="1488" width="0.85546875" style="66" customWidth="1"/>
    <col min="1489" max="1489" width="13.5703125" style="66" customWidth="1"/>
    <col min="1490" max="1490" width="0.85546875" style="66" customWidth="1"/>
    <col min="1491" max="1491" width="14.5703125" style="66" customWidth="1"/>
    <col min="1492" max="1492" width="0.85546875" style="66" customWidth="1"/>
    <col min="1493" max="1493" width="16.7109375" style="66" customWidth="1"/>
    <col min="1494" max="1494" width="0.85546875" style="66" customWidth="1"/>
    <col min="1495" max="1495" width="19.28515625" style="66" customWidth="1"/>
    <col min="1496" max="1496" width="0.85546875" style="66" customWidth="1"/>
    <col min="1497" max="1497" width="12.140625" style="66" customWidth="1"/>
    <col min="1498" max="1498" width="0.85546875" style="66" customWidth="1"/>
    <col min="1499" max="1499" width="12.5703125" style="66" customWidth="1"/>
    <col min="1500" max="1500" width="0.85546875" style="66" customWidth="1"/>
    <col min="1501" max="1501" width="14.28515625" style="66" customWidth="1"/>
    <col min="1502" max="1502" width="0.85546875" style="66" customWidth="1"/>
    <col min="1503" max="1503" width="12" style="66" customWidth="1"/>
    <col min="1504" max="1735" width="12.7109375" style="66"/>
    <col min="1736" max="1736" width="23.5703125" style="66" customWidth="1"/>
    <col min="1737" max="1737" width="5.140625" style="66" customWidth="1"/>
    <col min="1738" max="1738" width="0.85546875" style="66" customWidth="1"/>
    <col min="1739" max="1739" width="12.140625" style="66" bestFit="1" customWidth="1"/>
    <col min="1740" max="1740" width="0.85546875" style="66" customWidth="1"/>
    <col min="1741" max="1741" width="9.140625" style="66" customWidth="1"/>
    <col min="1742" max="1742" width="0.85546875" style="66" customWidth="1"/>
    <col min="1743" max="1743" width="9" style="66" bestFit="1" customWidth="1"/>
    <col min="1744" max="1744" width="0.85546875" style="66" customWidth="1"/>
    <col min="1745" max="1745" width="13.5703125" style="66" customWidth="1"/>
    <col min="1746" max="1746" width="0.85546875" style="66" customWidth="1"/>
    <col min="1747" max="1747" width="14.5703125" style="66" customWidth="1"/>
    <col min="1748" max="1748" width="0.85546875" style="66" customWidth="1"/>
    <col min="1749" max="1749" width="16.7109375" style="66" customWidth="1"/>
    <col min="1750" max="1750" width="0.85546875" style="66" customWidth="1"/>
    <col min="1751" max="1751" width="19.28515625" style="66" customWidth="1"/>
    <col min="1752" max="1752" width="0.85546875" style="66" customWidth="1"/>
    <col min="1753" max="1753" width="12.140625" style="66" customWidth="1"/>
    <col min="1754" max="1754" width="0.85546875" style="66" customWidth="1"/>
    <col min="1755" max="1755" width="12.5703125" style="66" customWidth="1"/>
    <col min="1756" max="1756" width="0.85546875" style="66" customWidth="1"/>
    <col min="1757" max="1757" width="14.28515625" style="66" customWidth="1"/>
    <col min="1758" max="1758" width="0.85546875" style="66" customWidth="1"/>
    <col min="1759" max="1759" width="12" style="66" customWidth="1"/>
    <col min="1760" max="1991" width="12.7109375" style="66"/>
    <col min="1992" max="1992" width="23.5703125" style="66" customWidth="1"/>
    <col min="1993" max="1993" width="5.140625" style="66" customWidth="1"/>
    <col min="1994" max="1994" width="0.85546875" style="66" customWidth="1"/>
    <col min="1995" max="1995" width="12.140625" style="66" bestFit="1" customWidth="1"/>
    <col min="1996" max="1996" width="0.85546875" style="66" customWidth="1"/>
    <col min="1997" max="1997" width="9.140625" style="66" customWidth="1"/>
    <col min="1998" max="1998" width="0.85546875" style="66" customWidth="1"/>
    <col min="1999" max="1999" width="9" style="66" bestFit="1" customWidth="1"/>
    <col min="2000" max="2000" width="0.85546875" style="66" customWidth="1"/>
    <col min="2001" max="2001" width="13.5703125" style="66" customWidth="1"/>
    <col min="2002" max="2002" width="0.85546875" style="66" customWidth="1"/>
    <col min="2003" max="2003" width="14.5703125" style="66" customWidth="1"/>
    <col min="2004" max="2004" width="0.85546875" style="66" customWidth="1"/>
    <col min="2005" max="2005" width="16.7109375" style="66" customWidth="1"/>
    <col min="2006" max="2006" width="0.85546875" style="66" customWidth="1"/>
    <col min="2007" max="2007" width="19.28515625" style="66" customWidth="1"/>
    <col min="2008" max="2008" width="0.85546875" style="66" customWidth="1"/>
    <col min="2009" max="2009" width="12.140625" style="66" customWidth="1"/>
    <col min="2010" max="2010" width="0.85546875" style="66" customWidth="1"/>
    <col min="2011" max="2011" width="12.5703125" style="66" customWidth="1"/>
    <col min="2012" max="2012" width="0.85546875" style="66" customWidth="1"/>
    <col min="2013" max="2013" width="14.28515625" style="66" customWidth="1"/>
    <col min="2014" max="2014" width="0.85546875" style="66" customWidth="1"/>
    <col min="2015" max="2015" width="12" style="66" customWidth="1"/>
    <col min="2016" max="2247" width="12.7109375" style="66"/>
    <col min="2248" max="2248" width="23.5703125" style="66" customWidth="1"/>
    <col min="2249" max="2249" width="5.140625" style="66" customWidth="1"/>
    <col min="2250" max="2250" width="0.85546875" style="66" customWidth="1"/>
    <col min="2251" max="2251" width="12.140625" style="66" bestFit="1" customWidth="1"/>
    <col min="2252" max="2252" width="0.85546875" style="66" customWidth="1"/>
    <col min="2253" max="2253" width="9.140625" style="66" customWidth="1"/>
    <col min="2254" max="2254" width="0.85546875" style="66" customWidth="1"/>
    <col min="2255" max="2255" width="9" style="66" bestFit="1" customWidth="1"/>
    <col min="2256" max="2256" width="0.85546875" style="66" customWidth="1"/>
    <col min="2257" max="2257" width="13.5703125" style="66" customWidth="1"/>
    <col min="2258" max="2258" width="0.85546875" style="66" customWidth="1"/>
    <col min="2259" max="2259" width="14.5703125" style="66" customWidth="1"/>
    <col min="2260" max="2260" width="0.85546875" style="66" customWidth="1"/>
    <col min="2261" max="2261" width="16.7109375" style="66" customWidth="1"/>
    <col min="2262" max="2262" width="0.85546875" style="66" customWidth="1"/>
    <col min="2263" max="2263" width="19.28515625" style="66" customWidth="1"/>
    <col min="2264" max="2264" width="0.85546875" style="66" customWidth="1"/>
    <col min="2265" max="2265" width="12.140625" style="66" customWidth="1"/>
    <col min="2266" max="2266" width="0.85546875" style="66" customWidth="1"/>
    <col min="2267" max="2267" width="12.5703125" style="66" customWidth="1"/>
    <col min="2268" max="2268" width="0.85546875" style="66" customWidth="1"/>
    <col min="2269" max="2269" width="14.28515625" style="66" customWidth="1"/>
    <col min="2270" max="2270" width="0.85546875" style="66" customWidth="1"/>
    <col min="2271" max="2271" width="12" style="66" customWidth="1"/>
    <col min="2272" max="2503" width="12.7109375" style="66"/>
    <col min="2504" max="2504" width="23.5703125" style="66" customWidth="1"/>
    <col min="2505" max="2505" width="5.140625" style="66" customWidth="1"/>
    <col min="2506" max="2506" width="0.85546875" style="66" customWidth="1"/>
    <col min="2507" max="2507" width="12.140625" style="66" bestFit="1" customWidth="1"/>
    <col min="2508" max="2508" width="0.85546875" style="66" customWidth="1"/>
    <col min="2509" max="2509" width="9.140625" style="66" customWidth="1"/>
    <col min="2510" max="2510" width="0.85546875" style="66" customWidth="1"/>
    <col min="2511" max="2511" width="9" style="66" bestFit="1" customWidth="1"/>
    <col min="2512" max="2512" width="0.85546875" style="66" customWidth="1"/>
    <col min="2513" max="2513" width="13.5703125" style="66" customWidth="1"/>
    <col min="2514" max="2514" width="0.85546875" style="66" customWidth="1"/>
    <col min="2515" max="2515" width="14.5703125" style="66" customWidth="1"/>
    <col min="2516" max="2516" width="0.85546875" style="66" customWidth="1"/>
    <col min="2517" max="2517" width="16.7109375" style="66" customWidth="1"/>
    <col min="2518" max="2518" width="0.85546875" style="66" customWidth="1"/>
    <col min="2519" max="2519" width="19.28515625" style="66" customWidth="1"/>
    <col min="2520" max="2520" width="0.85546875" style="66" customWidth="1"/>
    <col min="2521" max="2521" width="12.140625" style="66" customWidth="1"/>
    <col min="2522" max="2522" width="0.85546875" style="66" customWidth="1"/>
    <col min="2523" max="2523" width="12.5703125" style="66" customWidth="1"/>
    <col min="2524" max="2524" width="0.85546875" style="66" customWidth="1"/>
    <col min="2525" max="2525" width="14.28515625" style="66" customWidth="1"/>
    <col min="2526" max="2526" width="0.85546875" style="66" customWidth="1"/>
    <col min="2527" max="2527" width="12" style="66" customWidth="1"/>
    <col min="2528" max="2759" width="12.7109375" style="66"/>
    <col min="2760" max="2760" width="23.5703125" style="66" customWidth="1"/>
    <col min="2761" max="2761" width="5.140625" style="66" customWidth="1"/>
    <col min="2762" max="2762" width="0.85546875" style="66" customWidth="1"/>
    <col min="2763" max="2763" width="12.140625" style="66" bestFit="1" customWidth="1"/>
    <col min="2764" max="2764" width="0.85546875" style="66" customWidth="1"/>
    <col min="2765" max="2765" width="9.140625" style="66" customWidth="1"/>
    <col min="2766" max="2766" width="0.85546875" style="66" customWidth="1"/>
    <col min="2767" max="2767" width="9" style="66" bestFit="1" customWidth="1"/>
    <col min="2768" max="2768" width="0.85546875" style="66" customWidth="1"/>
    <col min="2769" max="2769" width="13.5703125" style="66" customWidth="1"/>
    <col min="2770" max="2770" width="0.85546875" style="66" customWidth="1"/>
    <col min="2771" max="2771" width="14.5703125" style="66" customWidth="1"/>
    <col min="2772" max="2772" width="0.85546875" style="66" customWidth="1"/>
    <col min="2773" max="2773" width="16.7109375" style="66" customWidth="1"/>
    <col min="2774" max="2774" width="0.85546875" style="66" customWidth="1"/>
    <col min="2775" max="2775" width="19.28515625" style="66" customWidth="1"/>
    <col min="2776" max="2776" width="0.85546875" style="66" customWidth="1"/>
    <col min="2777" max="2777" width="12.140625" style="66" customWidth="1"/>
    <col min="2778" max="2778" width="0.85546875" style="66" customWidth="1"/>
    <col min="2779" max="2779" width="12.5703125" style="66" customWidth="1"/>
    <col min="2780" max="2780" width="0.85546875" style="66" customWidth="1"/>
    <col min="2781" max="2781" width="14.28515625" style="66" customWidth="1"/>
    <col min="2782" max="2782" width="0.85546875" style="66" customWidth="1"/>
    <col min="2783" max="2783" width="12" style="66" customWidth="1"/>
    <col min="2784" max="3015" width="12.7109375" style="66"/>
    <col min="3016" max="3016" width="23.5703125" style="66" customWidth="1"/>
    <col min="3017" max="3017" width="5.140625" style="66" customWidth="1"/>
    <col min="3018" max="3018" width="0.85546875" style="66" customWidth="1"/>
    <col min="3019" max="3019" width="12.140625" style="66" bestFit="1" customWidth="1"/>
    <col min="3020" max="3020" width="0.85546875" style="66" customWidth="1"/>
    <col min="3021" max="3021" width="9.140625" style="66" customWidth="1"/>
    <col min="3022" max="3022" width="0.85546875" style="66" customWidth="1"/>
    <col min="3023" max="3023" width="9" style="66" bestFit="1" customWidth="1"/>
    <col min="3024" max="3024" width="0.85546875" style="66" customWidth="1"/>
    <col min="3025" max="3025" width="13.5703125" style="66" customWidth="1"/>
    <col min="3026" max="3026" width="0.85546875" style="66" customWidth="1"/>
    <col min="3027" max="3027" width="14.5703125" style="66" customWidth="1"/>
    <col min="3028" max="3028" width="0.85546875" style="66" customWidth="1"/>
    <col min="3029" max="3029" width="16.7109375" style="66" customWidth="1"/>
    <col min="3030" max="3030" width="0.85546875" style="66" customWidth="1"/>
    <col min="3031" max="3031" width="19.28515625" style="66" customWidth="1"/>
    <col min="3032" max="3032" width="0.85546875" style="66" customWidth="1"/>
    <col min="3033" max="3033" width="12.140625" style="66" customWidth="1"/>
    <col min="3034" max="3034" width="0.85546875" style="66" customWidth="1"/>
    <col min="3035" max="3035" width="12.5703125" style="66" customWidth="1"/>
    <col min="3036" max="3036" width="0.85546875" style="66" customWidth="1"/>
    <col min="3037" max="3037" width="14.28515625" style="66" customWidth="1"/>
    <col min="3038" max="3038" width="0.85546875" style="66" customWidth="1"/>
    <col min="3039" max="3039" width="12" style="66" customWidth="1"/>
    <col min="3040" max="3271" width="12.7109375" style="66"/>
    <col min="3272" max="3272" width="23.5703125" style="66" customWidth="1"/>
    <col min="3273" max="3273" width="5.140625" style="66" customWidth="1"/>
    <col min="3274" max="3274" width="0.85546875" style="66" customWidth="1"/>
    <col min="3275" max="3275" width="12.140625" style="66" bestFit="1" customWidth="1"/>
    <col min="3276" max="3276" width="0.85546875" style="66" customWidth="1"/>
    <col min="3277" max="3277" width="9.140625" style="66" customWidth="1"/>
    <col min="3278" max="3278" width="0.85546875" style="66" customWidth="1"/>
    <col min="3279" max="3279" width="9" style="66" bestFit="1" customWidth="1"/>
    <col min="3280" max="3280" width="0.85546875" style="66" customWidth="1"/>
    <col min="3281" max="3281" width="13.5703125" style="66" customWidth="1"/>
    <col min="3282" max="3282" width="0.85546875" style="66" customWidth="1"/>
    <col min="3283" max="3283" width="14.5703125" style="66" customWidth="1"/>
    <col min="3284" max="3284" width="0.85546875" style="66" customWidth="1"/>
    <col min="3285" max="3285" width="16.7109375" style="66" customWidth="1"/>
    <col min="3286" max="3286" width="0.85546875" style="66" customWidth="1"/>
    <col min="3287" max="3287" width="19.28515625" style="66" customWidth="1"/>
    <col min="3288" max="3288" width="0.85546875" style="66" customWidth="1"/>
    <col min="3289" max="3289" width="12.140625" style="66" customWidth="1"/>
    <col min="3290" max="3290" width="0.85546875" style="66" customWidth="1"/>
    <col min="3291" max="3291" width="12.5703125" style="66" customWidth="1"/>
    <col min="3292" max="3292" width="0.85546875" style="66" customWidth="1"/>
    <col min="3293" max="3293" width="14.28515625" style="66" customWidth="1"/>
    <col min="3294" max="3294" width="0.85546875" style="66" customWidth="1"/>
    <col min="3295" max="3295" width="12" style="66" customWidth="1"/>
    <col min="3296" max="3527" width="12.7109375" style="66"/>
    <col min="3528" max="3528" width="23.5703125" style="66" customWidth="1"/>
    <col min="3529" max="3529" width="5.140625" style="66" customWidth="1"/>
    <col min="3530" max="3530" width="0.85546875" style="66" customWidth="1"/>
    <col min="3531" max="3531" width="12.140625" style="66" bestFit="1" customWidth="1"/>
    <col min="3532" max="3532" width="0.85546875" style="66" customWidth="1"/>
    <col min="3533" max="3533" width="9.140625" style="66" customWidth="1"/>
    <col min="3534" max="3534" width="0.85546875" style="66" customWidth="1"/>
    <col min="3535" max="3535" width="9" style="66" bestFit="1" customWidth="1"/>
    <col min="3536" max="3536" width="0.85546875" style="66" customWidth="1"/>
    <col min="3537" max="3537" width="13.5703125" style="66" customWidth="1"/>
    <col min="3538" max="3538" width="0.85546875" style="66" customWidth="1"/>
    <col min="3539" max="3539" width="14.5703125" style="66" customWidth="1"/>
    <col min="3540" max="3540" width="0.85546875" style="66" customWidth="1"/>
    <col min="3541" max="3541" width="16.7109375" style="66" customWidth="1"/>
    <col min="3542" max="3542" width="0.85546875" style="66" customWidth="1"/>
    <col min="3543" max="3543" width="19.28515625" style="66" customWidth="1"/>
    <col min="3544" max="3544" width="0.85546875" style="66" customWidth="1"/>
    <col min="3545" max="3545" width="12.140625" style="66" customWidth="1"/>
    <col min="3546" max="3546" width="0.85546875" style="66" customWidth="1"/>
    <col min="3547" max="3547" width="12.5703125" style="66" customWidth="1"/>
    <col min="3548" max="3548" width="0.85546875" style="66" customWidth="1"/>
    <col min="3549" max="3549" width="14.28515625" style="66" customWidth="1"/>
    <col min="3550" max="3550" width="0.85546875" style="66" customWidth="1"/>
    <col min="3551" max="3551" width="12" style="66" customWidth="1"/>
    <col min="3552" max="3783" width="12.7109375" style="66"/>
    <col min="3784" max="3784" width="23.5703125" style="66" customWidth="1"/>
    <col min="3785" max="3785" width="5.140625" style="66" customWidth="1"/>
    <col min="3786" max="3786" width="0.85546875" style="66" customWidth="1"/>
    <col min="3787" max="3787" width="12.140625" style="66" bestFit="1" customWidth="1"/>
    <col min="3788" max="3788" width="0.85546875" style="66" customWidth="1"/>
    <col min="3789" max="3789" width="9.140625" style="66" customWidth="1"/>
    <col min="3790" max="3790" width="0.85546875" style="66" customWidth="1"/>
    <col min="3791" max="3791" width="9" style="66" bestFit="1" customWidth="1"/>
    <col min="3792" max="3792" width="0.85546875" style="66" customWidth="1"/>
    <col min="3793" max="3793" width="13.5703125" style="66" customWidth="1"/>
    <col min="3794" max="3794" width="0.85546875" style="66" customWidth="1"/>
    <col min="3795" max="3795" width="14.5703125" style="66" customWidth="1"/>
    <col min="3796" max="3796" width="0.85546875" style="66" customWidth="1"/>
    <col min="3797" max="3797" width="16.7109375" style="66" customWidth="1"/>
    <col min="3798" max="3798" width="0.85546875" style="66" customWidth="1"/>
    <col min="3799" max="3799" width="19.28515625" style="66" customWidth="1"/>
    <col min="3800" max="3800" width="0.85546875" style="66" customWidth="1"/>
    <col min="3801" max="3801" width="12.140625" style="66" customWidth="1"/>
    <col min="3802" max="3802" width="0.85546875" style="66" customWidth="1"/>
    <col min="3803" max="3803" width="12.5703125" style="66" customWidth="1"/>
    <col min="3804" max="3804" width="0.85546875" style="66" customWidth="1"/>
    <col min="3805" max="3805" width="14.28515625" style="66" customWidth="1"/>
    <col min="3806" max="3806" width="0.85546875" style="66" customWidth="1"/>
    <col min="3807" max="3807" width="12" style="66" customWidth="1"/>
    <col min="3808" max="4039" width="12.7109375" style="66"/>
    <col min="4040" max="4040" width="23.5703125" style="66" customWidth="1"/>
    <col min="4041" max="4041" width="5.140625" style="66" customWidth="1"/>
    <col min="4042" max="4042" width="0.85546875" style="66" customWidth="1"/>
    <col min="4043" max="4043" width="12.140625" style="66" bestFit="1" customWidth="1"/>
    <col min="4044" max="4044" width="0.85546875" style="66" customWidth="1"/>
    <col min="4045" max="4045" width="9.140625" style="66" customWidth="1"/>
    <col min="4046" max="4046" width="0.85546875" style="66" customWidth="1"/>
    <col min="4047" max="4047" width="9" style="66" bestFit="1" customWidth="1"/>
    <col min="4048" max="4048" width="0.85546875" style="66" customWidth="1"/>
    <col min="4049" max="4049" width="13.5703125" style="66" customWidth="1"/>
    <col min="4050" max="4050" width="0.85546875" style="66" customWidth="1"/>
    <col min="4051" max="4051" width="14.5703125" style="66" customWidth="1"/>
    <col min="4052" max="4052" width="0.85546875" style="66" customWidth="1"/>
    <col min="4053" max="4053" width="16.7109375" style="66" customWidth="1"/>
    <col min="4054" max="4054" width="0.85546875" style="66" customWidth="1"/>
    <col min="4055" max="4055" width="19.28515625" style="66" customWidth="1"/>
    <col min="4056" max="4056" width="0.85546875" style="66" customWidth="1"/>
    <col min="4057" max="4057" width="12.140625" style="66" customWidth="1"/>
    <col min="4058" max="4058" width="0.85546875" style="66" customWidth="1"/>
    <col min="4059" max="4059" width="12.5703125" style="66" customWidth="1"/>
    <col min="4060" max="4060" width="0.85546875" style="66" customWidth="1"/>
    <col min="4061" max="4061" width="14.28515625" style="66" customWidth="1"/>
    <col min="4062" max="4062" width="0.85546875" style="66" customWidth="1"/>
    <col min="4063" max="4063" width="12" style="66" customWidth="1"/>
    <col min="4064" max="4295" width="12.7109375" style="66"/>
    <col min="4296" max="4296" width="23.5703125" style="66" customWidth="1"/>
    <col min="4297" max="4297" width="5.140625" style="66" customWidth="1"/>
    <col min="4298" max="4298" width="0.85546875" style="66" customWidth="1"/>
    <col min="4299" max="4299" width="12.140625" style="66" bestFit="1" customWidth="1"/>
    <col min="4300" max="4300" width="0.85546875" style="66" customWidth="1"/>
    <col min="4301" max="4301" width="9.140625" style="66" customWidth="1"/>
    <col min="4302" max="4302" width="0.85546875" style="66" customWidth="1"/>
    <col min="4303" max="4303" width="9" style="66" bestFit="1" customWidth="1"/>
    <col min="4304" max="4304" width="0.85546875" style="66" customWidth="1"/>
    <col min="4305" max="4305" width="13.5703125" style="66" customWidth="1"/>
    <col min="4306" max="4306" width="0.85546875" style="66" customWidth="1"/>
    <col min="4307" max="4307" width="14.5703125" style="66" customWidth="1"/>
    <col min="4308" max="4308" width="0.85546875" style="66" customWidth="1"/>
    <col min="4309" max="4309" width="16.7109375" style="66" customWidth="1"/>
    <col min="4310" max="4310" width="0.85546875" style="66" customWidth="1"/>
    <col min="4311" max="4311" width="19.28515625" style="66" customWidth="1"/>
    <col min="4312" max="4312" width="0.85546875" style="66" customWidth="1"/>
    <col min="4313" max="4313" width="12.140625" style="66" customWidth="1"/>
    <col min="4314" max="4314" width="0.85546875" style="66" customWidth="1"/>
    <col min="4315" max="4315" width="12.5703125" style="66" customWidth="1"/>
    <col min="4316" max="4316" width="0.85546875" style="66" customWidth="1"/>
    <col min="4317" max="4317" width="14.28515625" style="66" customWidth="1"/>
    <col min="4318" max="4318" width="0.85546875" style="66" customWidth="1"/>
    <col min="4319" max="4319" width="12" style="66" customWidth="1"/>
    <col min="4320" max="4551" width="12.7109375" style="66"/>
    <col min="4552" max="4552" width="23.5703125" style="66" customWidth="1"/>
    <col min="4553" max="4553" width="5.140625" style="66" customWidth="1"/>
    <col min="4554" max="4554" width="0.85546875" style="66" customWidth="1"/>
    <col min="4555" max="4555" width="12.140625" style="66" bestFit="1" customWidth="1"/>
    <col min="4556" max="4556" width="0.85546875" style="66" customWidth="1"/>
    <col min="4557" max="4557" width="9.140625" style="66" customWidth="1"/>
    <col min="4558" max="4558" width="0.85546875" style="66" customWidth="1"/>
    <col min="4559" max="4559" width="9" style="66" bestFit="1" customWidth="1"/>
    <col min="4560" max="4560" width="0.85546875" style="66" customWidth="1"/>
    <col min="4561" max="4561" width="13.5703125" style="66" customWidth="1"/>
    <col min="4562" max="4562" width="0.85546875" style="66" customWidth="1"/>
    <col min="4563" max="4563" width="14.5703125" style="66" customWidth="1"/>
    <col min="4564" max="4564" width="0.85546875" style="66" customWidth="1"/>
    <col min="4565" max="4565" width="16.7109375" style="66" customWidth="1"/>
    <col min="4566" max="4566" width="0.85546875" style="66" customWidth="1"/>
    <col min="4567" max="4567" width="19.28515625" style="66" customWidth="1"/>
    <col min="4568" max="4568" width="0.85546875" style="66" customWidth="1"/>
    <col min="4569" max="4569" width="12.140625" style="66" customWidth="1"/>
    <col min="4570" max="4570" width="0.85546875" style="66" customWidth="1"/>
    <col min="4571" max="4571" width="12.5703125" style="66" customWidth="1"/>
    <col min="4572" max="4572" width="0.85546875" style="66" customWidth="1"/>
    <col min="4573" max="4573" width="14.28515625" style="66" customWidth="1"/>
    <col min="4574" max="4574" width="0.85546875" style="66" customWidth="1"/>
    <col min="4575" max="4575" width="12" style="66" customWidth="1"/>
    <col min="4576" max="4807" width="12.7109375" style="66"/>
    <col min="4808" max="4808" width="23.5703125" style="66" customWidth="1"/>
    <col min="4809" max="4809" width="5.140625" style="66" customWidth="1"/>
    <col min="4810" max="4810" width="0.85546875" style="66" customWidth="1"/>
    <col min="4811" max="4811" width="12.140625" style="66" bestFit="1" customWidth="1"/>
    <col min="4812" max="4812" width="0.85546875" style="66" customWidth="1"/>
    <col min="4813" max="4813" width="9.140625" style="66" customWidth="1"/>
    <col min="4814" max="4814" width="0.85546875" style="66" customWidth="1"/>
    <col min="4815" max="4815" width="9" style="66" bestFit="1" customWidth="1"/>
    <col min="4816" max="4816" width="0.85546875" style="66" customWidth="1"/>
    <col min="4817" max="4817" width="13.5703125" style="66" customWidth="1"/>
    <col min="4818" max="4818" width="0.85546875" style="66" customWidth="1"/>
    <col min="4819" max="4819" width="14.5703125" style="66" customWidth="1"/>
    <col min="4820" max="4820" width="0.85546875" style="66" customWidth="1"/>
    <col min="4821" max="4821" width="16.7109375" style="66" customWidth="1"/>
    <col min="4822" max="4822" width="0.85546875" style="66" customWidth="1"/>
    <col min="4823" max="4823" width="19.28515625" style="66" customWidth="1"/>
    <col min="4824" max="4824" width="0.85546875" style="66" customWidth="1"/>
    <col min="4825" max="4825" width="12.140625" style="66" customWidth="1"/>
    <col min="4826" max="4826" width="0.85546875" style="66" customWidth="1"/>
    <col min="4827" max="4827" width="12.5703125" style="66" customWidth="1"/>
    <col min="4828" max="4828" width="0.85546875" style="66" customWidth="1"/>
    <col min="4829" max="4829" width="14.28515625" style="66" customWidth="1"/>
    <col min="4830" max="4830" width="0.85546875" style="66" customWidth="1"/>
    <col min="4831" max="4831" width="12" style="66" customWidth="1"/>
    <col min="4832" max="5063" width="12.7109375" style="66"/>
    <col min="5064" max="5064" width="23.5703125" style="66" customWidth="1"/>
    <col min="5065" max="5065" width="5.140625" style="66" customWidth="1"/>
    <col min="5066" max="5066" width="0.85546875" style="66" customWidth="1"/>
    <col min="5067" max="5067" width="12.140625" style="66" bestFit="1" customWidth="1"/>
    <col min="5068" max="5068" width="0.85546875" style="66" customWidth="1"/>
    <col min="5069" max="5069" width="9.140625" style="66" customWidth="1"/>
    <col min="5070" max="5070" width="0.85546875" style="66" customWidth="1"/>
    <col min="5071" max="5071" width="9" style="66" bestFit="1" customWidth="1"/>
    <col min="5072" max="5072" width="0.85546875" style="66" customWidth="1"/>
    <col min="5073" max="5073" width="13.5703125" style="66" customWidth="1"/>
    <col min="5074" max="5074" width="0.85546875" style="66" customWidth="1"/>
    <col min="5075" max="5075" width="14.5703125" style="66" customWidth="1"/>
    <col min="5076" max="5076" width="0.85546875" style="66" customWidth="1"/>
    <col min="5077" max="5077" width="16.7109375" style="66" customWidth="1"/>
    <col min="5078" max="5078" width="0.85546875" style="66" customWidth="1"/>
    <col min="5079" max="5079" width="19.28515625" style="66" customWidth="1"/>
    <col min="5080" max="5080" width="0.85546875" style="66" customWidth="1"/>
    <col min="5081" max="5081" width="12.140625" style="66" customWidth="1"/>
    <col min="5082" max="5082" width="0.85546875" style="66" customWidth="1"/>
    <col min="5083" max="5083" width="12.5703125" style="66" customWidth="1"/>
    <col min="5084" max="5084" width="0.85546875" style="66" customWidth="1"/>
    <col min="5085" max="5085" width="14.28515625" style="66" customWidth="1"/>
    <col min="5086" max="5086" width="0.85546875" style="66" customWidth="1"/>
    <col min="5087" max="5087" width="12" style="66" customWidth="1"/>
    <col min="5088" max="5319" width="12.7109375" style="66"/>
    <col min="5320" max="5320" width="23.5703125" style="66" customWidth="1"/>
    <col min="5321" max="5321" width="5.140625" style="66" customWidth="1"/>
    <col min="5322" max="5322" width="0.85546875" style="66" customWidth="1"/>
    <col min="5323" max="5323" width="12.140625" style="66" bestFit="1" customWidth="1"/>
    <col min="5324" max="5324" width="0.85546875" style="66" customWidth="1"/>
    <col min="5325" max="5325" width="9.140625" style="66" customWidth="1"/>
    <col min="5326" max="5326" width="0.85546875" style="66" customWidth="1"/>
    <col min="5327" max="5327" width="9" style="66" bestFit="1" customWidth="1"/>
    <col min="5328" max="5328" width="0.85546875" style="66" customWidth="1"/>
    <col min="5329" max="5329" width="13.5703125" style="66" customWidth="1"/>
    <col min="5330" max="5330" width="0.85546875" style="66" customWidth="1"/>
    <col min="5331" max="5331" width="14.5703125" style="66" customWidth="1"/>
    <col min="5332" max="5332" width="0.85546875" style="66" customWidth="1"/>
    <col min="5333" max="5333" width="16.7109375" style="66" customWidth="1"/>
    <col min="5334" max="5334" width="0.85546875" style="66" customWidth="1"/>
    <col min="5335" max="5335" width="19.28515625" style="66" customWidth="1"/>
    <col min="5336" max="5336" width="0.85546875" style="66" customWidth="1"/>
    <col min="5337" max="5337" width="12.140625" style="66" customWidth="1"/>
    <col min="5338" max="5338" width="0.85546875" style="66" customWidth="1"/>
    <col min="5339" max="5339" width="12.5703125" style="66" customWidth="1"/>
    <col min="5340" max="5340" width="0.85546875" style="66" customWidth="1"/>
    <col min="5341" max="5341" width="14.28515625" style="66" customWidth="1"/>
    <col min="5342" max="5342" width="0.85546875" style="66" customWidth="1"/>
    <col min="5343" max="5343" width="12" style="66" customWidth="1"/>
    <col min="5344" max="5575" width="12.7109375" style="66"/>
    <col min="5576" max="5576" width="23.5703125" style="66" customWidth="1"/>
    <col min="5577" max="5577" width="5.140625" style="66" customWidth="1"/>
    <col min="5578" max="5578" width="0.85546875" style="66" customWidth="1"/>
    <col min="5579" max="5579" width="12.140625" style="66" bestFit="1" customWidth="1"/>
    <col min="5580" max="5580" width="0.85546875" style="66" customWidth="1"/>
    <col min="5581" max="5581" width="9.140625" style="66" customWidth="1"/>
    <col min="5582" max="5582" width="0.85546875" style="66" customWidth="1"/>
    <col min="5583" max="5583" width="9" style="66" bestFit="1" customWidth="1"/>
    <col min="5584" max="5584" width="0.85546875" style="66" customWidth="1"/>
    <col min="5585" max="5585" width="13.5703125" style="66" customWidth="1"/>
    <col min="5586" max="5586" width="0.85546875" style="66" customWidth="1"/>
    <col min="5587" max="5587" width="14.5703125" style="66" customWidth="1"/>
    <col min="5588" max="5588" width="0.85546875" style="66" customWidth="1"/>
    <col min="5589" max="5589" width="16.7109375" style="66" customWidth="1"/>
    <col min="5590" max="5590" width="0.85546875" style="66" customWidth="1"/>
    <col min="5591" max="5591" width="19.28515625" style="66" customWidth="1"/>
    <col min="5592" max="5592" width="0.85546875" style="66" customWidth="1"/>
    <col min="5593" max="5593" width="12.140625" style="66" customWidth="1"/>
    <col min="5594" max="5594" width="0.85546875" style="66" customWidth="1"/>
    <col min="5595" max="5595" width="12.5703125" style="66" customWidth="1"/>
    <col min="5596" max="5596" width="0.85546875" style="66" customWidth="1"/>
    <col min="5597" max="5597" width="14.28515625" style="66" customWidth="1"/>
    <col min="5598" max="5598" width="0.85546875" style="66" customWidth="1"/>
    <col min="5599" max="5599" width="12" style="66" customWidth="1"/>
    <col min="5600" max="5831" width="12.7109375" style="66"/>
    <col min="5832" max="5832" width="23.5703125" style="66" customWidth="1"/>
    <col min="5833" max="5833" width="5.140625" style="66" customWidth="1"/>
    <col min="5834" max="5834" width="0.85546875" style="66" customWidth="1"/>
    <col min="5835" max="5835" width="12.140625" style="66" bestFit="1" customWidth="1"/>
    <col min="5836" max="5836" width="0.85546875" style="66" customWidth="1"/>
    <col min="5837" max="5837" width="9.140625" style="66" customWidth="1"/>
    <col min="5838" max="5838" width="0.85546875" style="66" customWidth="1"/>
    <col min="5839" max="5839" width="9" style="66" bestFit="1" customWidth="1"/>
    <col min="5840" max="5840" width="0.85546875" style="66" customWidth="1"/>
    <col min="5841" max="5841" width="13.5703125" style="66" customWidth="1"/>
    <col min="5842" max="5842" width="0.85546875" style="66" customWidth="1"/>
    <col min="5843" max="5843" width="14.5703125" style="66" customWidth="1"/>
    <col min="5844" max="5844" width="0.85546875" style="66" customWidth="1"/>
    <col min="5845" max="5845" width="16.7109375" style="66" customWidth="1"/>
    <col min="5846" max="5846" width="0.85546875" style="66" customWidth="1"/>
    <col min="5847" max="5847" width="19.28515625" style="66" customWidth="1"/>
    <col min="5848" max="5848" width="0.85546875" style="66" customWidth="1"/>
    <col min="5849" max="5849" width="12.140625" style="66" customWidth="1"/>
    <col min="5850" max="5850" width="0.85546875" style="66" customWidth="1"/>
    <col min="5851" max="5851" width="12.5703125" style="66" customWidth="1"/>
    <col min="5852" max="5852" width="0.85546875" style="66" customWidth="1"/>
    <col min="5853" max="5853" width="14.28515625" style="66" customWidth="1"/>
    <col min="5854" max="5854" width="0.85546875" style="66" customWidth="1"/>
    <col min="5855" max="5855" width="12" style="66" customWidth="1"/>
    <col min="5856" max="6087" width="12.7109375" style="66"/>
    <col min="6088" max="6088" width="23.5703125" style="66" customWidth="1"/>
    <col min="6089" max="6089" width="5.140625" style="66" customWidth="1"/>
    <col min="6090" max="6090" width="0.85546875" style="66" customWidth="1"/>
    <col min="6091" max="6091" width="12.140625" style="66" bestFit="1" customWidth="1"/>
    <col min="6092" max="6092" width="0.85546875" style="66" customWidth="1"/>
    <col min="6093" max="6093" width="9.140625" style="66" customWidth="1"/>
    <col min="6094" max="6094" width="0.85546875" style="66" customWidth="1"/>
    <col min="6095" max="6095" width="9" style="66" bestFit="1" customWidth="1"/>
    <col min="6096" max="6096" width="0.85546875" style="66" customWidth="1"/>
    <col min="6097" max="6097" width="13.5703125" style="66" customWidth="1"/>
    <col min="6098" max="6098" width="0.85546875" style="66" customWidth="1"/>
    <col min="6099" max="6099" width="14.5703125" style="66" customWidth="1"/>
    <col min="6100" max="6100" width="0.85546875" style="66" customWidth="1"/>
    <col min="6101" max="6101" width="16.7109375" style="66" customWidth="1"/>
    <col min="6102" max="6102" width="0.85546875" style="66" customWidth="1"/>
    <col min="6103" max="6103" width="19.28515625" style="66" customWidth="1"/>
    <col min="6104" max="6104" width="0.85546875" style="66" customWidth="1"/>
    <col min="6105" max="6105" width="12.140625" style="66" customWidth="1"/>
    <col min="6106" max="6106" width="0.85546875" style="66" customWidth="1"/>
    <col min="6107" max="6107" width="12.5703125" style="66" customWidth="1"/>
    <col min="6108" max="6108" width="0.85546875" style="66" customWidth="1"/>
    <col min="6109" max="6109" width="14.28515625" style="66" customWidth="1"/>
    <col min="6110" max="6110" width="0.85546875" style="66" customWidth="1"/>
    <col min="6111" max="6111" width="12" style="66" customWidth="1"/>
    <col min="6112" max="6343" width="12.7109375" style="66"/>
    <col min="6344" max="6344" width="23.5703125" style="66" customWidth="1"/>
    <col min="6345" max="6345" width="5.140625" style="66" customWidth="1"/>
    <col min="6346" max="6346" width="0.85546875" style="66" customWidth="1"/>
    <col min="6347" max="6347" width="12.140625" style="66" bestFit="1" customWidth="1"/>
    <col min="6348" max="6348" width="0.85546875" style="66" customWidth="1"/>
    <col min="6349" max="6349" width="9.140625" style="66" customWidth="1"/>
    <col min="6350" max="6350" width="0.85546875" style="66" customWidth="1"/>
    <col min="6351" max="6351" width="9" style="66" bestFit="1" customWidth="1"/>
    <col min="6352" max="6352" width="0.85546875" style="66" customWidth="1"/>
    <col min="6353" max="6353" width="13.5703125" style="66" customWidth="1"/>
    <col min="6354" max="6354" width="0.85546875" style="66" customWidth="1"/>
    <col min="6355" max="6355" width="14.5703125" style="66" customWidth="1"/>
    <col min="6356" max="6356" width="0.85546875" style="66" customWidth="1"/>
    <col min="6357" max="6357" width="16.7109375" style="66" customWidth="1"/>
    <col min="6358" max="6358" width="0.85546875" style="66" customWidth="1"/>
    <col min="6359" max="6359" width="19.28515625" style="66" customWidth="1"/>
    <col min="6360" max="6360" width="0.85546875" style="66" customWidth="1"/>
    <col min="6361" max="6361" width="12.140625" style="66" customWidth="1"/>
    <col min="6362" max="6362" width="0.85546875" style="66" customWidth="1"/>
    <col min="6363" max="6363" width="12.5703125" style="66" customWidth="1"/>
    <col min="6364" max="6364" width="0.85546875" style="66" customWidth="1"/>
    <col min="6365" max="6365" width="14.28515625" style="66" customWidth="1"/>
    <col min="6366" max="6366" width="0.85546875" style="66" customWidth="1"/>
    <col min="6367" max="6367" width="12" style="66" customWidth="1"/>
    <col min="6368" max="6599" width="12.7109375" style="66"/>
    <col min="6600" max="6600" width="23.5703125" style="66" customWidth="1"/>
    <col min="6601" max="6601" width="5.140625" style="66" customWidth="1"/>
    <col min="6602" max="6602" width="0.85546875" style="66" customWidth="1"/>
    <col min="6603" max="6603" width="12.140625" style="66" bestFit="1" customWidth="1"/>
    <col min="6604" max="6604" width="0.85546875" style="66" customWidth="1"/>
    <col min="6605" max="6605" width="9.140625" style="66" customWidth="1"/>
    <col min="6606" max="6606" width="0.85546875" style="66" customWidth="1"/>
    <col min="6607" max="6607" width="9" style="66" bestFit="1" customWidth="1"/>
    <col min="6608" max="6608" width="0.85546875" style="66" customWidth="1"/>
    <col min="6609" max="6609" width="13.5703125" style="66" customWidth="1"/>
    <col min="6610" max="6610" width="0.85546875" style="66" customWidth="1"/>
    <col min="6611" max="6611" width="14.5703125" style="66" customWidth="1"/>
    <col min="6612" max="6612" width="0.85546875" style="66" customWidth="1"/>
    <col min="6613" max="6613" width="16.7109375" style="66" customWidth="1"/>
    <col min="6614" max="6614" width="0.85546875" style="66" customWidth="1"/>
    <col min="6615" max="6615" width="19.28515625" style="66" customWidth="1"/>
    <col min="6616" max="6616" width="0.85546875" style="66" customWidth="1"/>
    <col min="6617" max="6617" width="12.140625" style="66" customWidth="1"/>
    <col min="6618" max="6618" width="0.85546875" style="66" customWidth="1"/>
    <col min="6619" max="6619" width="12.5703125" style="66" customWidth="1"/>
    <col min="6620" max="6620" width="0.85546875" style="66" customWidth="1"/>
    <col min="6621" max="6621" width="14.28515625" style="66" customWidth="1"/>
    <col min="6622" max="6622" width="0.85546875" style="66" customWidth="1"/>
    <col min="6623" max="6623" width="12" style="66" customWidth="1"/>
    <col min="6624" max="6855" width="12.7109375" style="66"/>
    <col min="6856" max="6856" width="23.5703125" style="66" customWidth="1"/>
    <col min="6857" max="6857" width="5.140625" style="66" customWidth="1"/>
    <col min="6858" max="6858" width="0.85546875" style="66" customWidth="1"/>
    <col min="6859" max="6859" width="12.140625" style="66" bestFit="1" customWidth="1"/>
    <col min="6860" max="6860" width="0.85546875" style="66" customWidth="1"/>
    <col min="6861" max="6861" width="9.140625" style="66" customWidth="1"/>
    <col min="6862" max="6862" width="0.85546875" style="66" customWidth="1"/>
    <col min="6863" max="6863" width="9" style="66" bestFit="1" customWidth="1"/>
    <col min="6864" max="6864" width="0.85546875" style="66" customWidth="1"/>
    <col min="6865" max="6865" width="13.5703125" style="66" customWidth="1"/>
    <col min="6866" max="6866" width="0.85546875" style="66" customWidth="1"/>
    <col min="6867" max="6867" width="14.5703125" style="66" customWidth="1"/>
    <col min="6868" max="6868" width="0.85546875" style="66" customWidth="1"/>
    <col min="6869" max="6869" width="16.7109375" style="66" customWidth="1"/>
    <col min="6870" max="6870" width="0.85546875" style="66" customWidth="1"/>
    <col min="6871" max="6871" width="19.28515625" style="66" customWidth="1"/>
    <col min="6872" max="6872" width="0.85546875" style="66" customWidth="1"/>
    <col min="6873" max="6873" width="12.140625" style="66" customWidth="1"/>
    <col min="6874" max="6874" width="0.85546875" style="66" customWidth="1"/>
    <col min="6875" max="6875" width="12.5703125" style="66" customWidth="1"/>
    <col min="6876" max="6876" width="0.85546875" style="66" customWidth="1"/>
    <col min="6877" max="6877" width="14.28515625" style="66" customWidth="1"/>
    <col min="6878" max="6878" width="0.85546875" style="66" customWidth="1"/>
    <col min="6879" max="6879" width="12" style="66" customWidth="1"/>
    <col min="6880" max="7111" width="12.7109375" style="66"/>
    <col min="7112" max="7112" width="23.5703125" style="66" customWidth="1"/>
    <col min="7113" max="7113" width="5.140625" style="66" customWidth="1"/>
    <col min="7114" max="7114" width="0.85546875" style="66" customWidth="1"/>
    <col min="7115" max="7115" width="12.140625" style="66" bestFit="1" customWidth="1"/>
    <col min="7116" max="7116" width="0.85546875" style="66" customWidth="1"/>
    <col min="7117" max="7117" width="9.140625" style="66" customWidth="1"/>
    <col min="7118" max="7118" width="0.85546875" style="66" customWidth="1"/>
    <col min="7119" max="7119" width="9" style="66" bestFit="1" customWidth="1"/>
    <col min="7120" max="7120" width="0.85546875" style="66" customWidth="1"/>
    <col min="7121" max="7121" width="13.5703125" style="66" customWidth="1"/>
    <col min="7122" max="7122" width="0.85546875" style="66" customWidth="1"/>
    <col min="7123" max="7123" width="14.5703125" style="66" customWidth="1"/>
    <col min="7124" max="7124" width="0.85546875" style="66" customWidth="1"/>
    <col min="7125" max="7125" width="16.7109375" style="66" customWidth="1"/>
    <col min="7126" max="7126" width="0.85546875" style="66" customWidth="1"/>
    <col min="7127" max="7127" width="19.28515625" style="66" customWidth="1"/>
    <col min="7128" max="7128" width="0.85546875" style="66" customWidth="1"/>
    <col min="7129" max="7129" width="12.140625" style="66" customWidth="1"/>
    <col min="7130" max="7130" width="0.85546875" style="66" customWidth="1"/>
    <col min="7131" max="7131" width="12.5703125" style="66" customWidth="1"/>
    <col min="7132" max="7132" width="0.85546875" style="66" customWidth="1"/>
    <col min="7133" max="7133" width="14.28515625" style="66" customWidth="1"/>
    <col min="7134" max="7134" width="0.85546875" style="66" customWidth="1"/>
    <col min="7135" max="7135" width="12" style="66" customWidth="1"/>
    <col min="7136" max="7367" width="12.7109375" style="66"/>
    <col min="7368" max="7368" width="23.5703125" style="66" customWidth="1"/>
    <col min="7369" max="7369" width="5.140625" style="66" customWidth="1"/>
    <col min="7370" max="7370" width="0.85546875" style="66" customWidth="1"/>
    <col min="7371" max="7371" width="12.140625" style="66" bestFit="1" customWidth="1"/>
    <col min="7372" max="7372" width="0.85546875" style="66" customWidth="1"/>
    <col min="7373" max="7373" width="9.140625" style="66" customWidth="1"/>
    <col min="7374" max="7374" width="0.85546875" style="66" customWidth="1"/>
    <col min="7375" max="7375" width="9" style="66" bestFit="1" customWidth="1"/>
    <col min="7376" max="7376" width="0.85546875" style="66" customWidth="1"/>
    <col min="7377" max="7377" width="13.5703125" style="66" customWidth="1"/>
    <col min="7378" max="7378" width="0.85546875" style="66" customWidth="1"/>
    <col min="7379" max="7379" width="14.5703125" style="66" customWidth="1"/>
    <col min="7380" max="7380" width="0.85546875" style="66" customWidth="1"/>
    <col min="7381" max="7381" width="16.7109375" style="66" customWidth="1"/>
    <col min="7382" max="7382" width="0.85546875" style="66" customWidth="1"/>
    <col min="7383" max="7383" width="19.28515625" style="66" customWidth="1"/>
    <col min="7384" max="7384" width="0.85546875" style="66" customWidth="1"/>
    <col min="7385" max="7385" width="12.140625" style="66" customWidth="1"/>
    <col min="7386" max="7386" width="0.85546875" style="66" customWidth="1"/>
    <col min="7387" max="7387" width="12.5703125" style="66" customWidth="1"/>
    <col min="7388" max="7388" width="0.85546875" style="66" customWidth="1"/>
    <col min="7389" max="7389" width="14.28515625" style="66" customWidth="1"/>
    <col min="7390" max="7390" width="0.85546875" style="66" customWidth="1"/>
    <col min="7391" max="7391" width="12" style="66" customWidth="1"/>
    <col min="7392" max="7623" width="12.7109375" style="66"/>
    <col min="7624" max="7624" width="23.5703125" style="66" customWidth="1"/>
    <col min="7625" max="7625" width="5.140625" style="66" customWidth="1"/>
    <col min="7626" max="7626" width="0.85546875" style="66" customWidth="1"/>
    <col min="7627" max="7627" width="12.140625" style="66" bestFit="1" customWidth="1"/>
    <col min="7628" max="7628" width="0.85546875" style="66" customWidth="1"/>
    <col min="7629" max="7629" width="9.140625" style="66" customWidth="1"/>
    <col min="7630" max="7630" width="0.85546875" style="66" customWidth="1"/>
    <col min="7631" max="7631" width="9" style="66" bestFit="1" customWidth="1"/>
    <col min="7632" max="7632" width="0.85546875" style="66" customWidth="1"/>
    <col min="7633" max="7633" width="13.5703125" style="66" customWidth="1"/>
    <col min="7634" max="7634" width="0.85546875" style="66" customWidth="1"/>
    <col min="7635" max="7635" width="14.5703125" style="66" customWidth="1"/>
    <col min="7636" max="7636" width="0.85546875" style="66" customWidth="1"/>
    <col min="7637" max="7637" width="16.7109375" style="66" customWidth="1"/>
    <col min="7638" max="7638" width="0.85546875" style="66" customWidth="1"/>
    <col min="7639" max="7639" width="19.28515625" style="66" customWidth="1"/>
    <col min="7640" max="7640" width="0.85546875" style="66" customWidth="1"/>
    <col min="7641" max="7641" width="12.140625" style="66" customWidth="1"/>
    <col min="7642" max="7642" width="0.85546875" style="66" customWidth="1"/>
    <col min="7643" max="7643" width="12.5703125" style="66" customWidth="1"/>
    <col min="7644" max="7644" width="0.85546875" style="66" customWidth="1"/>
    <col min="7645" max="7645" width="14.28515625" style="66" customWidth="1"/>
    <col min="7646" max="7646" width="0.85546875" style="66" customWidth="1"/>
    <col min="7647" max="7647" width="12" style="66" customWidth="1"/>
    <col min="7648" max="7879" width="12.7109375" style="66"/>
    <col min="7880" max="7880" width="23.5703125" style="66" customWidth="1"/>
    <col min="7881" max="7881" width="5.140625" style="66" customWidth="1"/>
    <col min="7882" max="7882" width="0.85546875" style="66" customWidth="1"/>
    <col min="7883" max="7883" width="12.140625" style="66" bestFit="1" customWidth="1"/>
    <col min="7884" max="7884" width="0.85546875" style="66" customWidth="1"/>
    <col min="7885" max="7885" width="9.140625" style="66" customWidth="1"/>
    <col min="7886" max="7886" width="0.85546875" style="66" customWidth="1"/>
    <col min="7887" max="7887" width="9" style="66" bestFit="1" customWidth="1"/>
    <col min="7888" max="7888" width="0.85546875" style="66" customWidth="1"/>
    <col min="7889" max="7889" width="13.5703125" style="66" customWidth="1"/>
    <col min="7890" max="7890" width="0.85546875" style="66" customWidth="1"/>
    <col min="7891" max="7891" width="14.5703125" style="66" customWidth="1"/>
    <col min="7892" max="7892" width="0.85546875" style="66" customWidth="1"/>
    <col min="7893" max="7893" width="16.7109375" style="66" customWidth="1"/>
    <col min="7894" max="7894" width="0.85546875" style="66" customWidth="1"/>
    <col min="7895" max="7895" width="19.28515625" style="66" customWidth="1"/>
    <col min="7896" max="7896" width="0.85546875" style="66" customWidth="1"/>
    <col min="7897" max="7897" width="12.140625" style="66" customWidth="1"/>
    <col min="7898" max="7898" width="0.85546875" style="66" customWidth="1"/>
    <col min="7899" max="7899" width="12.5703125" style="66" customWidth="1"/>
    <col min="7900" max="7900" width="0.85546875" style="66" customWidth="1"/>
    <col min="7901" max="7901" width="14.28515625" style="66" customWidth="1"/>
    <col min="7902" max="7902" width="0.85546875" style="66" customWidth="1"/>
    <col min="7903" max="7903" width="12" style="66" customWidth="1"/>
    <col min="7904" max="8135" width="12.7109375" style="66"/>
    <col min="8136" max="8136" width="23.5703125" style="66" customWidth="1"/>
    <col min="8137" max="8137" width="5.140625" style="66" customWidth="1"/>
    <col min="8138" max="8138" width="0.85546875" style="66" customWidth="1"/>
    <col min="8139" max="8139" width="12.140625" style="66" bestFit="1" customWidth="1"/>
    <col min="8140" max="8140" width="0.85546875" style="66" customWidth="1"/>
    <col min="8141" max="8141" width="9.140625" style="66" customWidth="1"/>
    <col min="8142" max="8142" width="0.85546875" style="66" customWidth="1"/>
    <col min="8143" max="8143" width="9" style="66" bestFit="1" customWidth="1"/>
    <col min="8144" max="8144" width="0.85546875" style="66" customWidth="1"/>
    <col min="8145" max="8145" width="13.5703125" style="66" customWidth="1"/>
    <col min="8146" max="8146" width="0.85546875" style="66" customWidth="1"/>
    <col min="8147" max="8147" width="14.5703125" style="66" customWidth="1"/>
    <col min="8148" max="8148" width="0.85546875" style="66" customWidth="1"/>
    <col min="8149" max="8149" width="16.7109375" style="66" customWidth="1"/>
    <col min="8150" max="8150" width="0.85546875" style="66" customWidth="1"/>
    <col min="8151" max="8151" width="19.28515625" style="66" customWidth="1"/>
    <col min="8152" max="8152" width="0.85546875" style="66" customWidth="1"/>
    <col min="8153" max="8153" width="12.140625" style="66" customWidth="1"/>
    <col min="8154" max="8154" width="0.85546875" style="66" customWidth="1"/>
    <col min="8155" max="8155" width="12.5703125" style="66" customWidth="1"/>
    <col min="8156" max="8156" width="0.85546875" style="66" customWidth="1"/>
    <col min="8157" max="8157" width="14.28515625" style="66" customWidth="1"/>
    <col min="8158" max="8158" width="0.85546875" style="66" customWidth="1"/>
    <col min="8159" max="8159" width="12" style="66" customWidth="1"/>
    <col min="8160" max="8391" width="12.7109375" style="66"/>
    <col min="8392" max="8392" width="23.5703125" style="66" customWidth="1"/>
    <col min="8393" max="8393" width="5.140625" style="66" customWidth="1"/>
    <col min="8394" max="8394" width="0.85546875" style="66" customWidth="1"/>
    <col min="8395" max="8395" width="12.140625" style="66" bestFit="1" customWidth="1"/>
    <col min="8396" max="8396" width="0.85546875" style="66" customWidth="1"/>
    <col min="8397" max="8397" width="9.140625" style="66" customWidth="1"/>
    <col min="8398" max="8398" width="0.85546875" style="66" customWidth="1"/>
    <col min="8399" max="8399" width="9" style="66" bestFit="1" customWidth="1"/>
    <col min="8400" max="8400" width="0.85546875" style="66" customWidth="1"/>
    <col min="8401" max="8401" width="13.5703125" style="66" customWidth="1"/>
    <col min="8402" max="8402" width="0.85546875" style="66" customWidth="1"/>
    <col min="8403" max="8403" width="14.5703125" style="66" customWidth="1"/>
    <col min="8404" max="8404" width="0.85546875" style="66" customWidth="1"/>
    <col min="8405" max="8405" width="16.7109375" style="66" customWidth="1"/>
    <col min="8406" max="8406" width="0.85546875" style="66" customWidth="1"/>
    <col min="8407" max="8407" width="19.28515625" style="66" customWidth="1"/>
    <col min="8408" max="8408" width="0.85546875" style="66" customWidth="1"/>
    <col min="8409" max="8409" width="12.140625" style="66" customWidth="1"/>
    <col min="8410" max="8410" width="0.85546875" style="66" customWidth="1"/>
    <col min="8411" max="8411" width="12.5703125" style="66" customWidth="1"/>
    <col min="8412" max="8412" width="0.85546875" style="66" customWidth="1"/>
    <col min="8413" max="8413" width="14.28515625" style="66" customWidth="1"/>
    <col min="8414" max="8414" width="0.85546875" style="66" customWidth="1"/>
    <col min="8415" max="8415" width="12" style="66" customWidth="1"/>
    <col min="8416" max="8647" width="12.7109375" style="66"/>
    <col min="8648" max="8648" width="23.5703125" style="66" customWidth="1"/>
    <col min="8649" max="8649" width="5.140625" style="66" customWidth="1"/>
    <col min="8650" max="8650" width="0.85546875" style="66" customWidth="1"/>
    <col min="8651" max="8651" width="12.140625" style="66" bestFit="1" customWidth="1"/>
    <col min="8652" max="8652" width="0.85546875" style="66" customWidth="1"/>
    <col min="8653" max="8653" width="9.140625" style="66" customWidth="1"/>
    <col min="8654" max="8654" width="0.85546875" style="66" customWidth="1"/>
    <col min="8655" max="8655" width="9" style="66" bestFit="1" customWidth="1"/>
    <col min="8656" max="8656" width="0.85546875" style="66" customWidth="1"/>
    <col min="8657" max="8657" width="13.5703125" style="66" customWidth="1"/>
    <col min="8658" max="8658" width="0.85546875" style="66" customWidth="1"/>
    <col min="8659" max="8659" width="14.5703125" style="66" customWidth="1"/>
    <col min="8660" max="8660" width="0.85546875" style="66" customWidth="1"/>
    <col min="8661" max="8661" width="16.7109375" style="66" customWidth="1"/>
    <col min="8662" max="8662" width="0.85546875" style="66" customWidth="1"/>
    <col min="8663" max="8663" width="19.28515625" style="66" customWidth="1"/>
    <col min="8664" max="8664" width="0.85546875" style="66" customWidth="1"/>
    <col min="8665" max="8665" width="12.140625" style="66" customWidth="1"/>
    <col min="8666" max="8666" width="0.85546875" style="66" customWidth="1"/>
    <col min="8667" max="8667" width="12.5703125" style="66" customWidth="1"/>
    <col min="8668" max="8668" width="0.85546875" style="66" customWidth="1"/>
    <col min="8669" max="8669" width="14.28515625" style="66" customWidth="1"/>
    <col min="8670" max="8670" width="0.85546875" style="66" customWidth="1"/>
    <col min="8671" max="8671" width="12" style="66" customWidth="1"/>
    <col min="8672" max="8903" width="12.7109375" style="66"/>
    <col min="8904" max="8904" width="23.5703125" style="66" customWidth="1"/>
    <col min="8905" max="8905" width="5.140625" style="66" customWidth="1"/>
    <col min="8906" max="8906" width="0.85546875" style="66" customWidth="1"/>
    <col min="8907" max="8907" width="12.140625" style="66" bestFit="1" customWidth="1"/>
    <col min="8908" max="8908" width="0.85546875" style="66" customWidth="1"/>
    <col min="8909" max="8909" width="9.140625" style="66" customWidth="1"/>
    <col min="8910" max="8910" width="0.85546875" style="66" customWidth="1"/>
    <col min="8911" max="8911" width="9" style="66" bestFit="1" customWidth="1"/>
    <col min="8912" max="8912" width="0.85546875" style="66" customWidth="1"/>
    <col min="8913" max="8913" width="13.5703125" style="66" customWidth="1"/>
    <col min="8914" max="8914" width="0.85546875" style="66" customWidth="1"/>
    <col min="8915" max="8915" width="14.5703125" style="66" customWidth="1"/>
    <col min="8916" max="8916" width="0.85546875" style="66" customWidth="1"/>
    <col min="8917" max="8917" width="16.7109375" style="66" customWidth="1"/>
    <col min="8918" max="8918" width="0.85546875" style="66" customWidth="1"/>
    <col min="8919" max="8919" width="19.28515625" style="66" customWidth="1"/>
    <col min="8920" max="8920" width="0.85546875" style="66" customWidth="1"/>
    <col min="8921" max="8921" width="12.140625" style="66" customWidth="1"/>
    <col min="8922" max="8922" width="0.85546875" style="66" customWidth="1"/>
    <col min="8923" max="8923" width="12.5703125" style="66" customWidth="1"/>
    <col min="8924" max="8924" width="0.85546875" style="66" customWidth="1"/>
    <col min="8925" max="8925" width="14.28515625" style="66" customWidth="1"/>
    <col min="8926" max="8926" width="0.85546875" style="66" customWidth="1"/>
    <col min="8927" max="8927" width="12" style="66" customWidth="1"/>
    <col min="8928" max="9159" width="12.7109375" style="66"/>
    <col min="9160" max="9160" width="23.5703125" style="66" customWidth="1"/>
    <col min="9161" max="9161" width="5.140625" style="66" customWidth="1"/>
    <col min="9162" max="9162" width="0.85546875" style="66" customWidth="1"/>
    <col min="9163" max="9163" width="12.140625" style="66" bestFit="1" customWidth="1"/>
    <col min="9164" max="9164" width="0.85546875" style="66" customWidth="1"/>
    <col min="9165" max="9165" width="9.140625" style="66" customWidth="1"/>
    <col min="9166" max="9166" width="0.85546875" style="66" customWidth="1"/>
    <col min="9167" max="9167" width="9" style="66" bestFit="1" customWidth="1"/>
    <col min="9168" max="9168" width="0.85546875" style="66" customWidth="1"/>
    <col min="9169" max="9169" width="13.5703125" style="66" customWidth="1"/>
    <col min="9170" max="9170" width="0.85546875" style="66" customWidth="1"/>
    <col min="9171" max="9171" width="14.5703125" style="66" customWidth="1"/>
    <col min="9172" max="9172" width="0.85546875" style="66" customWidth="1"/>
    <col min="9173" max="9173" width="16.7109375" style="66" customWidth="1"/>
    <col min="9174" max="9174" width="0.85546875" style="66" customWidth="1"/>
    <col min="9175" max="9175" width="19.28515625" style="66" customWidth="1"/>
    <col min="9176" max="9176" width="0.85546875" style="66" customWidth="1"/>
    <col min="9177" max="9177" width="12.140625" style="66" customWidth="1"/>
    <col min="9178" max="9178" width="0.85546875" style="66" customWidth="1"/>
    <col min="9179" max="9179" width="12.5703125" style="66" customWidth="1"/>
    <col min="9180" max="9180" width="0.85546875" style="66" customWidth="1"/>
    <col min="9181" max="9181" width="14.28515625" style="66" customWidth="1"/>
    <col min="9182" max="9182" width="0.85546875" style="66" customWidth="1"/>
    <col min="9183" max="9183" width="12" style="66" customWidth="1"/>
    <col min="9184" max="9415" width="12.7109375" style="66"/>
    <col min="9416" max="9416" width="23.5703125" style="66" customWidth="1"/>
    <col min="9417" max="9417" width="5.140625" style="66" customWidth="1"/>
    <col min="9418" max="9418" width="0.85546875" style="66" customWidth="1"/>
    <col min="9419" max="9419" width="12.140625" style="66" bestFit="1" customWidth="1"/>
    <col min="9420" max="9420" width="0.85546875" style="66" customWidth="1"/>
    <col min="9421" max="9421" width="9.140625" style="66" customWidth="1"/>
    <col min="9422" max="9422" width="0.85546875" style="66" customWidth="1"/>
    <col min="9423" max="9423" width="9" style="66" bestFit="1" customWidth="1"/>
    <col min="9424" max="9424" width="0.85546875" style="66" customWidth="1"/>
    <col min="9425" max="9425" width="13.5703125" style="66" customWidth="1"/>
    <col min="9426" max="9426" width="0.85546875" style="66" customWidth="1"/>
    <col min="9427" max="9427" width="14.5703125" style="66" customWidth="1"/>
    <col min="9428" max="9428" width="0.85546875" style="66" customWidth="1"/>
    <col min="9429" max="9429" width="16.7109375" style="66" customWidth="1"/>
    <col min="9430" max="9430" width="0.85546875" style="66" customWidth="1"/>
    <col min="9431" max="9431" width="19.28515625" style="66" customWidth="1"/>
    <col min="9432" max="9432" width="0.85546875" style="66" customWidth="1"/>
    <col min="9433" max="9433" width="12.140625" style="66" customWidth="1"/>
    <col min="9434" max="9434" width="0.85546875" style="66" customWidth="1"/>
    <col min="9435" max="9435" width="12.5703125" style="66" customWidth="1"/>
    <col min="9436" max="9436" width="0.85546875" style="66" customWidth="1"/>
    <col min="9437" max="9437" width="14.28515625" style="66" customWidth="1"/>
    <col min="9438" max="9438" width="0.85546875" style="66" customWidth="1"/>
    <col min="9439" max="9439" width="12" style="66" customWidth="1"/>
    <col min="9440" max="9671" width="12.7109375" style="66"/>
    <col min="9672" max="9672" width="23.5703125" style="66" customWidth="1"/>
    <col min="9673" max="9673" width="5.140625" style="66" customWidth="1"/>
    <col min="9674" max="9674" width="0.85546875" style="66" customWidth="1"/>
    <col min="9675" max="9675" width="12.140625" style="66" bestFit="1" customWidth="1"/>
    <col min="9676" max="9676" width="0.85546875" style="66" customWidth="1"/>
    <col min="9677" max="9677" width="9.140625" style="66" customWidth="1"/>
    <col min="9678" max="9678" width="0.85546875" style="66" customWidth="1"/>
    <col min="9679" max="9679" width="9" style="66" bestFit="1" customWidth="1"/>
    <col min="9680" max="9680" width="0.85546875" style="66" customWidth="1"/>
    <col min="9681" max="9681" width="13.5703125" style="66" customWidth="1"/>
    <col min="9682" max="9682" width="0.85546875" style="66" customWidth="1"/>
    <col min="9683" max="9683" width="14.5703125" style="66" customWidth="1"/>
    <col min="9684" max="9684" width="0.85546875" style="66" customWidth="1"/>
    <col min="9685" max="9685" width="16.7109375" style="66" customWidth="1"/>
    <col min="9686" max="9686" width="0.85546875" style="66" customWidth="1"/>
    <col min="9687" max="9687" width="19.28515625" style="66" customWidth="1"/>
    <col min="9688" max="9688" width="0.85546875" style="66" customWidth="1"/>
    <col min="9689" max="9689" width="12.140625" style="66" customWidth="1"/>
    <col min="9690" max="9690" width="0.85546875" style="66" customWidth="1"/>
    <col min="9691" max="9691" width="12.5703125" style="66" customWidth="1"/>
    <col min="9692" max="9692" width="0.85546875" style="66" customWidth="1"/>
    <col min="9693" max="9693" width="14.28515625" style="66" customWidth="1"/>
    <col min="9694" max="9694" width="0.85546875" style="66" customWidth="1"/>
    <col min="9695" max="9695" width="12" style="66" customWidth="1"/>
    <col min="9696" max="9927" width="12.7109375" style="66"/>
    <col min="9928" max="9928" width="23.5703125" style="66" customWidth="1"/>
    <col min="9929" max="9929" width="5.140625" style="66" customWidth="1"/>
    <col min="9930" max="9930" width="0.85546875" style="66" customWidth="1"/>
    <col min="9931" max="9931" width="12.140625" style="66" bestFit="1" customWidth="1"/>
    <col min="9932" max="9932" width="0.85546875" style="66" customWidth="1"/>
    <col min="9933" max="9933" width="9.140625" style="66" customWidth="1"/>
    <col min="9934" max="9934" width="0.85546875" style="66" customWidth="1"/>
    <col min="9935" max="9935" width="9" style="66" bestFit="1" customWidth="1"/>
    <col min="9936" max="9936" width="0.85546875" style="66" customWidth="1"/>
    <col min="9937" max="9937" width="13.5703125" style="66" customWidth="1"/>
    <col min="9938" max="9938" width="0.85546875" style="66" customWidth="1"/>
    <col min="9939" max="9939" width="14.5703125" style="66" customWidth="1"/>
    <col min="9940" max="9940" width="0.85546875" style="66" customWidth="1"/>
    <col min="9941" max="9941" width="16.7109375" style="66" customWidth="1"/>
    <col min="9942" max="9942" width="0.85546875" style="66" customWidth="1"/>
    <col min="9943" max="9943" width="19.28515625" style="66" customWidth="1"/>
    <col min="9944" max="9944" width="0.85546875" style="66" customWidth="1"/>
    <col min="9945" max="9945" width="12.140625" style="66" customWidth="1"/>
    <col min="9946" max="9946" width="0.85546875" style="66" customWidth="1"/>
    <col min="9947" max="9947" width="12.5703125" style="66" customWidth="1"/>
    <col min="9948" max="9948" width="0.85546875" style="66" customWidth="1"/>
    <col min="9949" max="9949" width="14.28515625" style="66" customWidth="1"/>
    <col min="9950" max="9950" width="0.85546875" style="66" customWidth="1"/>
    <col min="9951" max="9951" width="12" style="66" customWidth="1"/>
    <col min="9952" max="10183" width="12.7109375" style="66"/>
    <col min="10184" max="10184" width="23.5703125" style="66" customWidth="1"/>
    <col min="10185" max="10185" width="5.140625" style="66" customWidth="1"/>
    <col min="10186" max="10186" width="0.85546875" style="66" customWidth="1"/>
    <col min="10187" max="10187" width="12.140625" style="66" bestFit="1" customWidth="1"/>
    <col min="10188" max="10188" width="0.85546875" style="66" customWidth="1"/>
    <col min="10189" max="10189" width="9.140625" style="66" customWidth="1"/>
    <col min="10190" max="10190" width="0.85546875" style="66" customWidth="1"/>
    <col min="10191" max="10191" width="9" style="66" bestFit="1" customWidth="1"/>
    <col min="10192" max="10192" width="0.85546875" style="66" customWidth="1"/>
    <col min="10193" max="10193" width="13.5703125" style="66" customWidth="1"/>
    <col min="10194" max="10194" width="0.85546875" style="66" customWidth="1"/>
    <col min="10195" max="10195" width="14.5703125" style="66" customWidth="1"/>
    <col min="10196" max="10196" width="0.85546875" style="66" customWidth="1"/>
    <col min="10197" max="10197" width="16.7109375" style="66" customWidth="1"/>
    <col min="10198" max="10198" width="0.85546875" style="66" customWidth="1"/>
    <col min="10199" max="10199" width="19.28515625" style="66" customWidth="1"/>
    <col min="10200" max="10200" width="0.85546875" style="66" customWidth="1"/>
    <col min="10201" max="10201" width="12.140625" style="66" customWidth="1"/>
    <col min="10202" max="10202" width="0.85546875" style="66" customWidth="1"/>
    <col min="10203" max="10203" width="12.5703125" style="66" customWidth="1"/>
    <col min="10204" max="10204" width="0.85546875" style="66" customWidth="1"/>
    <col min="10205" max="10205" width="14.28515625" style="66" customWidth="1"/>
    <col min="10206" max="10206" width="0.85546875" style="66" customWidth="1"/>
    <col min="10207" max="10207" width="12" style="66" customWidth="1"/>
    <col min="10208" max="10439" width="12.7109375" style="66"/>
    <col min="10440" max="10440" width="23.5703125" style="66" customWidth="1"/>
    <col min="10441" max="10441" width="5.140625" style="66" customWidth="1"/>
    <col min="10442" max="10442" width="0.85546875" style="66" customWidth="1"/>
    <col min="10443" max="10443" width="12.140625" style="66" bestFit="1" customWidth="1"/>
    <col min="10444" max="10444" width="0.85546875" style="66" customWidth="1"/>
    <col min="10445" max="10445" width="9.140625" style="66" customWidth="1"/>
    <col min="10446" max="10446" width="0.85546875" style="66" customWidth="1"/>
    <col min="10447" max="10447" width="9" style="66" bestFit="1" customWidth="1"/>
    <col min="10448" max="10448" width="0.85546875" style="66" customWidth="1"/>
    <col min="10449" max="10449" width="13.5703125" style="66" customWidth="1"/>
    <col min="10450" max="10450" width="0.85546875" style="66" customWidth="1"/>
    <col min="10451" max="10451" width="14.5703125" style="66" customWidth="1"/>
    <col min="10452" max="10452" width="0.85546875" style="66" customWidth="1"/>
    <col min="10453" max="10453" width="16.7109375" style="66" customWidth="1"/>
    <col min="10454" max="10454" width="0.85546875" style="66" customWidth="1"/>
    <col min="10455" max="10455" width="19.28515625" style="66" customWidth="1"/>
    <col min="10456" max="10456" width="0.85546875" style="66" customWidth="1"/>
    <col min="10457" max="10457" width="12.140625" style="66" customWidth="1"/>
    <col min="10458" max="10458" width="0.85546875" style="66" customWidth="1"/>
    <col min="10459" max="10459" width="12.5703125" style="66" customWidth="1"/>
    <col min="10460" max="10460" width="0.85546875" style="66" customWidth="1"/>
    <col min="10461" max="10461" width="14.28515625" style="66" customWidth="1"/>
    <col min="10462" max="10462" width="0.85546875" style="66" customWidth="1"/>
    <col min="10463" max="10463" width="12" style="66" customWidth="1"/>
    <col min="10464" max="10695" width="12.7109375" style="66"/>
    <col min="10696" max="10696" width="23.5703125" style="66" customWidth="1"/>
    <col min="10697" max="10697" width="5.140625" style="66" customWidth="1"/>
    <col min="10698" max="10698" width="0.85546875" style="66" customWidth="1"/>
    <col min="10699" max="10699" width="12.140625" style="66" bestFit="1" customWidth="1"/>
    <col min="10700" max="10700" width="0.85546875" style="66" customWidth="1"/>
    <col min="10701" max="10701" width="9.140625" style="66" customWidth="1"/>
    <col min="10702" max="10702" width="0.85546875" style="66" customWidth="1"/>
    <col min="10703" max="10703" width="9" style="66" bestFit="1" customWidth="1"/>
    <col min="10704" max="10704" width="0.85546875" style="66" customWidth="1"/>
    <col min="10705" max="10705" width="13.5703125" style="66" customWidth="1"/>
    <col min="10706" max="10706" width="0.85546875" style="66" customWidth="1"/>
    <col min="10707" max="10707" width="14.5703125" style="66" customWidth="1"/>
    <col min="10708" max="10708" width="0.85546875" style="66" customWidth="1"/>
    <col min="10709" max="10709" width="16.7109375" style="66" customWidth="1"/>
    <col min="10710" max="10710" width="0.85546875" style="66" customWidth="1"/>
    <col min="10711" max="10711" width="19.28515625" style="66" customWidth="1"/>
    <col min="10712" max="10712" width="0.85546875" style="66" customWidth="1"/>
    <col min="10713" max="10713" width="12.140625" style="66" customWidth="1"/>
    <col min="10714" max="10714" width="0.85546875" style="66" customWidth="1"/>
    <col min="10715" max="10715" width="12.5703125" style="66" customWidth="1"/>
    <col min="10716" max="10716" width="0.85546875" style="66" customWidth="1"/>
    <col min="10717" max="10717" width="14.28515625" style="66" customWidth="1"/>
    <col min="10718" max="10718" width="0.85546875" style="66" customWidth="1"/>
    <col min="10719" max="10719" width="12" style="66" customWidth="1"/>
    <col min="10720" max="10951" width="12.7109375" style="66"/>
    <col min="10952" max="10952" width="23.5703125" style="66" customWidth="1"/>
    <col min="10953" max="10953" width="5.140625" style="66" customWidth="1"/>
    <col min="10954" max="10954" width="0.85546875" style="66" customWidth="1"/>
    <col min="10955" max="10955" width="12.140625" style="66" bestFit="1" customWidth="1"/>
    <col min="10956" max="10956" width="0.85546875" style="66" customWidth="1"/>
    <col min="10957" max="10957" width="9.140625" style="66" customWidth="1"/>
    <col min="10958" max="10958" width="0.85546875" style="66" customWidth="1"/>
    <col min="10959" max="10959" width="9" style="66" bestFit="1" customWidth="1"/>
    <col min="10960" max="10960" width="0.85546875" style="66" customWidth="1"/>
    <col min="10961" max="10961" width="13.5703125" style="66" customWidth="1"/>
    <col min="10962" max="10962" width="0.85546875" style="66" customWidth="1"/>
    <col min="10963" max="10963" width="14.5703125" style="66" customWidth="1"/>
    <col min="10964" max="10964" width="0.85546875" style="66" customWidth="1"/>
    <col min="10965" max="10965" width="16.7109375" style="66" customWidth="1"/>
    <col min="10966" max="10966" width="0.85546875" style="66" customWidth="1"/>
    <col min="10967" max="10967" width="19.28515625" style="66" customWidth="1"/>
    <col min="10968" max="10968" width="0.85546875" style="66" customWidth="1"/>
    <col min="10969" max="10969" width="12.140625" style="66" customWidth="1"/>
    <col min="10970" max="10970" width="0.85546875" style="66" customWidth="1"/>
    <col min="10971" max="10971" width="12.5703125" style="66" customWidth="1"/>
    <col min="10972" max="10972" width="0.85546875" style="66" customWidth="1"/>
    <col min="10973" max="10973" width="14.28515625" style="66" customWidth="1"/>
    <col min="10974" max="10974" width="0.85546875" style="66" customWidth="1"/>
    <col min="10975" max="10975" width="12" style="66" customWidth="1"/>
    <col min="10976" max="11207" width="12.7109375" style="66"/>
    <col min="11208" max="11208" width="23.5703125" style="66" customWidth="1"/>
    <col min="11209" max="11209" width="5.140625" style="66" customWidth="1"/>
    <col min="11210" max="11210" width="0.85546875" style="66" customWidth="1"/>
    <col min="11211" max="11211" width="12.140625" style="66" bestFit="1" customWidth="1"/>
    <col min="11212" max="11212" width="0.85546875" style="66" customWidth="1"/>
    <col min="11213" max="11213" width="9.140625" style="66" customWidth="1"/>
    <col min="11214" max="11214" width="0.85546875" style="66" customWidth="1"/>
    <col min="11215" max="11215" width="9" style="66" bestFit="1" customWidth="1"/>
    <col min="11216" max="11216" width="0.85546875" style="66" customWidth="1"/>
    <col min="11217" max="11217" width="13.5703125" style="66" customWidth="1"/>
    <col min="11218" max="11218" width="0.85546875" style="66" customWidth="1"/>
    <col min="11219" max="11219" width="14.5703125" style="66" customWidth="1"/>
    <col min="11220" max="11220" width="0.85546875" style="66" customWidth="1"/>
    <col min="11221" max="11221" width="16.7109375" style="66" customWidth="1"/>
    <col min="11222" max="11222" width="0.85546875" style="66" customWidth="1"/>
    <col min="11223" max="11223" width="19.28515625" style="66" customWidth="1"/>
    <col min="11224" max="11224" width="0.85546875" style="66" customWidth="1"/>
    <col min="11225" max="11225" width="12.140625" style="66" customWidth="1"/>
    <col min="11226" max="11226" width="0.85546875" style="66" customWidth="1"/>
    <col min="11227" max="11227" width="12.5703125" style="66" customWidth="1"/>
    <col min="11228" max="11228" width="0.85546875" style="66" customWidth="1"/>
    <col min="11229" max="11229" width="14.28515625" style="66" customWidth="1"/>
    <col min="11230" max="11230" width="0.85546875" style="66" customWidth="1"/>
    <col min="11231" max="11231" width="12" style="66" customWidth="1"/>
    <col min="11232" max="11463" width="12.7109375" style="66"/>
    <col min="11464" max="11464" width="23.5703125" style="66" customWidth="1"/>
    <col min="11465" max="11465" width="5.140625" style="66" customWidth="1"/>
    <col min="11466" max="11466" width="0.85546875" style="66" customWidth="1"/>
    <col min="11467" max="11467" width="12.140625" style="66" bestFit="1" customWidth="1"/>
    <col min="11468" max="11468" width="0.85546875" style="66" customWidth="1"/>
    <col min="11469" max="11469" width="9.140625" style="66" customWidth="1"/>
    <col min="11470" max="11470" width="0.85546875" style="66" customWidth="1"/>
    <col min="11471" max="11471" width="9" style="66" bestFit="1" customWidth="1"/>
    <col min="11472" max="11472" width="0.85546875" style="66" customWidth="1"/>
    <col min="11473" max="11473" width="13.5703125" style="66" customWidth="1"/>
    <col min="11474" max="11474" width="0.85546875" style="66" customWidth="1"/>
    <col min="11475" max="11475" width="14.5703125" style="66" customWidth="1"/>
    <col min="11476" max="11476" width="0.85546875" style="66" customWidth="1"/>
    <col min="11477" max="11477" width="16.7109375" style="66" customWidth="1"/>
    <col min="11478" max="11478" width="0.85546875" style="66" customWidth="1"/>
    <col min="11479" max="11479" width="19.28515625" style="66" customWidth="1"/>
    <col min="11480" max="11480" width="0.85546875" style="66" customWidth="1"/>
    <col min="11481" max="11481" width="12.140625" style="66" customWidth="1"/>
    <col min="11482" max="11482" width="0.85546875" style="66" customWidth="1"/>
    <col min="11483" max="11483" width="12.5703125" style="66" customWidth="1"/>
    <col min="11484" max="11484" width="0.85546875" style="66" customWidth="1"/>
    <col min="11485" max="11485" width="14.28515625" style="66" customWidth="1"/>
    <col min="11486" max="11486" width="0.85546875" style="66" customWidth="1"/>
    <col min="11487" max="11487" width="12" style="66" customWidth="1"/>
    <col min="11488" max="11719" width="12.7109375" style="66"/>
    <col min="11720" max="11720" width="23.5703125" style="66" customWidth="1"/>
    <col min="11721" max="11721" width="5.140625" style="66" customWidth="1"/>
    <col min="11722" max="11722" width="0.85546875" style="66" customWidth="1"/>
    <col min="11723" max="11723" width="12.140625" style="66" bestFit="1" customWidth="1"/>
    <col min="11724" max="11724" width="0.85546875" style="66" customWidth="1"/>
    <col min="11725" max="11725" width="9.140625" style="66" customWidth="1"/>
    <col min="11726" max="11726" width="0.85546875" style="66" customWidth="1"/>
    <col min="11727" max="11727" width="9" style="66" bestFit="1" customWidth="1"/>
    <col min="11728" max="11728" width="0.85546875" style="66" customWidth="1"/>
    <col min="11729" max="11729" width="13.5703125" style="66" customWidth="1"/>
    <col min="11730" max="11730" width="0.85546875" style="66" customWidth="1"/>
    <col min="11731" max="11731" width="14.5703125" style="66" customWidth="1"/>
    <col min="11732" max="11732" width="0.85546875" style="66" customWidth="1"/>
    <col min="11733" max="11733" width="16.7109375" style="66" customWidth="1"/>
    <col min="11734" max="11734" width="0.85546875" style="66" customWidth="1"/>
    <col min="11735" max="11735" width="19.28515625" style="66" customWidth="1"/>
    <col min="11736" max="11736" width="0.85546875" style="66" customWidth="1"/>
    <col min="11737" max="11737" width="12.140625" style="66" customWidth="1"/>
    <col min="11738" max="11738" width="0.85546875" style="66" customWidth="1"/>
    <col min="11739" max="11739" width="12.5703125" style="66" customWidth="1"/>
    <col min="11740" max="11740" width="0.85546875" style="66" customWidth="1"/>
    <col min="11741" max="11741" width="14.28515625" style="66" customWidth="1"/>
    <col min="11742" max="11742" width="0.85546875" style="66" customWidth="1"/>
    <col min="11743" max="11743" width="12" style="66" customWidth="1"/>
    <col min="11744" max="11975" width="12.7109375" style="66"/>
    <col min="11976" max="11976" width="23.5703125" style="66" customWidth="1"/>
    <col min="11977" max="11977" width="5.140625" style="66" customWidth="1"/>
    <col min="11978" max="11978" width="0.85546875" style="66" customWidth="1"/>
    <col min="11979" max="11979" width="12.140625" style="66" bestFit="1" customWidth="1"/>
    <col min="11980" max="11980" width="0.85546875" style="66" customWidth="1"/>
    <col min="11981" max="11981" width="9.140625" style="66" customWidth="1"/>
    <col min="11982" max="11982" width="0.85546875" style="66" customWidth="1"/>
    <col min="11983" max="11983" width="9" style="66" bestFit="1" customWidth="1"/>
    <col min="11984" max="11984" width="0.85546875" style="66" customWidth="1"/>
    <col min="11985" max="11985" width="13.5703125" style="66" customWidth="1"/>
    <col min="11986" max="11986" width="0.85546875" style="66" customWidth="1"/>
    <col min="11987" max="11987" width="14.5703125" style="66" customWidth="1"/>
    <col min="11988" max="11988" width="0.85546875" style="66" customWidth="1"/>
    <col min="11989" max="11989" width="16.7109375" style="66" customWidth="1"/>
    <col min="11990" max="11990" width="0.85546875" style="66" customWidth="1"/>
    <col min="11991" max="11991" width="19.28515625" style="66" customWidth="1"/>
    <col min="11992" max="11992" width="0.85546875" style="66" customWidth="1"/>
    <col min="11993" max="11993" width="12.140625" style="66" customWidth="1"/>
    <col min="11994" max="11994" width="0.85546875" style="66" customWidth="1"/>
    <col min="11995" max="11995" width="12.5703125" style="66" customWidth="1"/>
    <col min="11996" max="11996" width="0.85546875" style="66" customWidth="1"/>
    <col min="11997" max="11997" width="14.28515625" style="66" customWidth="1"/>
    <col min="11998" max="11998" width="0.85546875" style="66" customWidth="1"/>
    <col min="11999" max="11999" width="12" style="66" customWidth="1"/>
    <col min="12000" max="12231" width="12.7109375" style="66"/>
    <col min="12232" max="12232" width="23.5703125" style="66" customWidth="1"/>
    <col min="12233" max="12233" width="5.140625" style="66" customWidth="1"/>
    <col min="12234" max="12234" width="0.85546875" style="66" customWidth="1"/>
    <col min="12235" max="12235" width="12.140625" style="66" bestFit="1" customWidth="1"/>
    <col min="12236" max="12236" width="0.85546875" style="66" customWidth="1"/>
    <col min="12237" max="12237" width="9.140625" style="66" customWidth="1"/>
    <col min="12238" max="12238" width="0.85546875" style="66" customWidth="1"/>
    <col min="12239" max="12239" width="9" style="66" bestFit="1" customWidth="1"/>
    <col min="12240" max="12240" width="0.85546875" style="66" customWidth="1"/>
    <col min="12241" max="12241" width="13.5703125" style="66" customWidth="1"/>
    <col min="12242" max="12242" width="0.85546875" style="66" customWidth="1"/>
    <col min="12243" max="12243" width="14.5703125" style="66" customWidth="1"/>
    <col min="12244" max="12244" width="0.85546875" style="66" customWidth="1"/>
    <col min="12245" max="12245" width="16.7109375" style="66" customWidth="1"/>
    <col min="12246" max="12246" width="0.85546875" style="66" customWidth="1"/>
    <col min="12247" max="12247" width="19.28515625" style="66" customWidth="1"/>
    <col min="12248" max="12248" width="0.85546875" style="66" customWidth="1"/>
    <col min="12249" max="12249" width="12.140625" style="66" customWidth="1"/>
    <col min="12250" max="12250" width="0.85546875" style="66" customWidth="1"/>
    <col min="12251" max="12251" width="12.5703125" style="66" customWidth="1"/>
    <col min="12252" max="12252" width="0.85546875" style="66" customWidth="1"/>
    <col min="12253" max="12253" width="14.28515625" style="66" customWidth="1"/>
    <col min="12254" max="12254" width="0.85546875" style="66" customWidth="1"/>
    <col min="12255" max="12255" width="12" style="66" customWidth="1"/>
    <col min="12256" max="12487" width="12.7109375" style="66"/>
    <col min="12488" max="12488" width="23.5703125" style="66" customWidth="1"/>
    <col min="12489" max="12489" width="5.140625" style="66" customWidth="1"/>
    <col min="12490" max="12490" width="0.85546875" style="66" customWidth="1"/>
    <col min="12491" max="12491" width="12.140625" style="66" bestFit="1" customWidth="1"/>
    <col min="12492" max="12492" width="0.85546875" style="66" customWidth="1"/>
    <col min="12493" max="12493" width="9.140625" style="66" customWidth="1"/>
    <col min="12494" max="12494" width="0.85546875" style="66" customWidth="1"/>
    <col min="12495" max="12495" width="9" style="66" bestFit="1" customWidth="1"/>
    <col min="12496" max="12496" width="0.85546875" style="66" customWidth="1"/>
    <col min="12497" max="12497" width="13.5703125" style="66" customWidth="1"/>
    <col min="12498" max="12498" width="0.85546875" style="66" customWidth="1"/>
    <col min="12499" max="12499" width="14.5703125" style="66" customWidth="1"/>
    <col min="12500" max="12500" width="0.85546875" style="66" customWidth="1"/>
    <col min="12501" max="12501" width="16.7109375" style="66" customWidth="1"/>
    <col min="12502" max="12502" width="0.85546875" style="66" customWidth="1"/>
    <col min="12503" max="12503" width="19.28515625" style="66" customWidth="1"/>
    <col min="12504" max="12504" width="0.85546875" style="66" customWidth="1"/>
    <col min="12505" max="12505" width="12.140625" style="66" customWidth="1"/>
    <col min="12506" max="12506" width="0.85546875" style="66" customWidth="1"/>
    <col min="12507" max="12507" width="12.5703125" style="66" customWidth="1"/>
    <col min="12508" max="12508" width="0.85546875" style="66" customWidth="1"/>
    <col min="12509" max="12509" width="14.28515625" style="66" customWidth="1"/>
    <col min="12510" max="12510" width="0.85546875" style="66" customWidth="1"/>
    <col min="12511" max="12511" width="12" style="66" customWidth="1"/>
    <col min="12512" max="12743" width="12.7109375" style="66"/>
    <col min="12744" max="12744" width="23.5703125" style="66" customWidth="1"/>
    <col min="12745" max="12745" width="5.140625" style="66" customWidth="1"/>
    <col min="12746" max="12746" width="0.85546875" style="66" customWidth="1"/>
    <col min="12747" max="12747" width="12.140625" style="66" bestFit="1" customWidth="1"/>
    <col min="12748" max="12748" width="0.85546875" style="66" customWidth="1"/>
    <col min="12749" max="12749" width="9.140625" style="66" customWidth="1"/>
    <col min="12750" max="12750" width="0.85546875" style="66" customWidth="1"/>
    <col min="12751" max="12751" width="9" style="66" bestFit="1" customWidth="1"/>
    <col min="12752" max="12752" width="0.85546875" style="66" customWidth="1"/>
    <col min="12753" max="12753" width="13.5703125" style="66" customWidth="1"/>
    <col min="12754" max="12754" width="0.85546875" style="66" customWidth="1"/>
    <col min="12755" max="12755" width="14.5703125" style="66" customWidth="1"/>
    <col min="12756" max="12756" width="0.85546875" style="66" customWidth="1"/>
    <col min="12757" max="12757" width="16.7109375" style="66" customWidth="1"/>
    <col min="12758" max="12758" width="0.85546875" style="66" customWidth="1"/>
    <col min="12759" max="12759" width="19.28515625" style="66" customWidth="1"/>
    <col min="12760" max="12760" width="0.85546875" style="66" customWidth="1"/>
    <col min="12761" max="12761" width="12.140625" style="66" customWidth="1"/>
    <col min="12762" max="12762" width="0.85546875" style="66" customWidth="1"/>
    <col min="12763" max="12763" width="12.5703125" style="66" customWidth="1"/>
    <col min="12764" max="12764" width="0.85546875" style="66" customWidth="1"/>
    <col min="12765" max="12765" width="14.28515625" style="66" customWidth="1"/>
    <col min="12766" max="12766" width="0.85546875" style="66" customWidth="1"/>
    <col min="12767" max="12767" width="12" style="66" customWidth="1"/>
    <col min="12768" max="12999" width="12.7109375" style="66"/>
    <col min="13000" max="13000" width="23.5703125" style="66" customWidth="1"/>
    <col min="13001" max="13001" width="5.140625" style="66" customWidth="1"/>
    <col min="13002" max="13002" width="0.85546875" style="66" customWidth="1"/>
    <col min="13003" max="13003" width="12.140625" style="66" bestFit="1" customWidth="1"/>
    <col min="13004" max="13004" width="0.85546875" style="66" customWidth="1"/>
    <col min="13005" max="13005" width="9.140625" style="66" customWidth="1"/>
    <col min="13006" max="13006" width="0.85546875" style="66" customWidth="1"/>
    <col min="13007" max="13007" width="9" style="66" bestFit="1" customWidth="1"/>
    <col min="13008" max="13008" width="0.85546875" style="66" customWidth="1"/>
    <col min="13009" max="13009" width="13.5703125" style="66" customWidth="1"/>
    <col min="13010" max="13010" width="0.85546875" style="66" customWidth="1"/>
    <col min="13011" max="13011" width="14.5703125" style="66" customWidth="1"/>
    <col min="13012" max="13012" width="0.85546875" style="66" customWidth="1"/>
    <col min="13013" max="13013" width="16.7109375" style="66" customWidth="1"/>
    <col min="13014" max="13014" width="0.85546875" style="66" customWidth="1"/>
    <col min="13015" max="13015" width="19.28515625" style="66" customWidth="1"/>
    <col min="13016" max="13016" width="0.85546875" style="66" customWidth="1"/>
    <col min="13017" max="13017" width="12.140625" style="66" customWidth="1"/>
    <col min="13018" max="13018" width="0.85546875" style="66" customWidth="1"/>
    <col min="13019" max="13019" width="12.5703125" style="66" customWidth="1"/>
    <col min="13020" max="13020" width="0.85546875" style="66" customWidth="1"/>
    <col min="13021" max="13021" width="14.28515625" style="66" customWidth="1"/>
    <col min="13022" max="13022" width="0.85546875" style="66" customWidth="1"/>
    <col min="13023" max="13023" width="12" style="66" customWidth="1"/>
    <col min="13024" max="13255" width="12.7109375" style="66"/>
    <col min="13256" max="13256" width="23.5703125" style="66" customWidth="1"/>
    <col min="13257" max="13257" width="5.140625" style="66" customWidth="1"/>
    <col min="13258" max="13258" width="0.85546875" style="66" customWidth="1"/>
    <col min="13259" max="13259" width="12.140625" style="66" bestFit="1" customWidth="1"/>
    <col min="13260" max="13260" width="0.85546875" style="66" customWidth="1"/>
    <col min="13261" max="13261" width="9.140625" style="66" customWidth="1"/>
    <col min="13262" max="13262" width="0.85546875" style="66" customWidth="1"/>
    <col min="13263" max="13263" width="9" style="66" bestFit="1" customWidth="1"/>
    <col min="13264" max="13264" width="0.85546875" style="66" customWidth="1"/>
    <col min="13265" max="13265" width="13.5703125" style="66" customWidth="1"/>
    <col min="13266" max="13266" width="0.85546875" style="66" customWidth="1"/>
    <col min="13267" max="13267" width="14.5703125" style="66" customWidth="1"/>
    <col min="13268" max="13268" width="0.85546875" style="66" customWidth="1"/>
    <col min="13269" max="13269" width="16.7109375" style="66" customWidth="1"/>
    <col min="13270" max="13270" width="0.85546875" style="66" customWidth="1"/>
    <col min="13271" max="13271" width="19.28515625" style="66" customWidth="1"/>
    <col min="13272" max="13272" width="0.85546875" style="66" customWidth="1"/>
    <col min="13273" max="13273" width="12.140625" style="66" customWidth="1"/>
    <col min="13274" max="13274" width="0.85546875" style="66" customWidth="1"/>
    <col min="13275" max="13275" width="12.5703125" style="66" customWidth="1"/>
    <col min="13276" max="13276" width="0.85546875" style="66" customWidth="1"/>
    <col min="13277" max="13277" width="14.28515625" style="66" customWidth="1"/>
    <col min="13278" max="13278" width="0.85546875" style="66" customWidth="1"/>
    <col min="13279" max="13279" width="12" style="66" customWidth="1"/>
    <col min="13280" max="13511" width="12.7109375" style="66"/>
    <col min="13512" max="13512" width="23.5703125" style="66" customWidth="1"/>
    <col min="13513" max="13513" width="5.140625" style="66" customWidth="1"/>
    <col min="13514" max="13514" width="0.85546875" style="66" customWidth="1"/>
    <col min="13515" max="13515" width="12.140625" style="66" bestFit="1" customWidth="1"/>
    <col min="13516" max="13516" width="0.85546875" style="66" customWidth="1"/>
    <col min="13517" max="13517" width="9.140625" style="66" customWidth="1"/>
    <col min="13518" max="13518" width="0.85546875" style="66" customWidth="1"/>
    <col min="13519" max="13519" width="9" style="66" bestFit="1" customWidth="1"/>
    <col min="13520" max="13520" width="0.85546875" style="66" customWidth="1"/>
    <col min="13521" max="13521" width="13.5703125" style="66" customWidth="1"/>
    <col min="13522" max="13522" width="0.85546875" style="66" customWidth="1"/>
    <col min="13523" max="13523" width="14.5703125" style="66" customWidth="1"/>
    <col min="13524" max="13524" width="0.85546875" style="66" customWidth="1"/>
    <col min="13525" max="13525" width="16.7109375" style="66" customWidth="1"/>
    <col min="13526" max="13526" width="0.85546875" style="66" customWidth="1"/>
    <col min="13527" max="13527" width="19.28515625" style="66" customWidth="1"/>
    <col min="13528" max="13528" width="0.85546875" style="66" customWidth="1"/>
    <col min="13529" max="13529" width="12.140625" style="66" customWidth="1"/>
    <col min="13530" max="13530" width="0.85546875" style="66" customWidth="1"/>
    <col min="13531" max="13531" width="12.5703125" style="66" customWidth="1"/>
    <col min="13532" max="13532" width="0.85546875" style="66" customWidth="1"/>
    <col min="13533" max="13533" width="14.28515625" style="66" customWidth="1"/>
    <col min="13534" max="13534" width="0.85546875" style="66" customWidth="1"/>
    <col min="13535" max="13535" width="12" style="66" customWidth="1"/>
    <col min="13536" max="13767" width="12.7109375" style="66"/>
    <col min="13768" max="13768" width="23.5703125" style="66" customWidth="1"/>
    <col min="13769" max="13769" width="5.140625" style="66" customWidth="1"/>
    <col min="13770" max="13770" width="0.85546875" style="66" customWidth="1"/>
    <col min="13771" max="13771" width="12.140625" style="66" bestFit="1" customWidth="1"/>
    <col min="13772" max="13772" width="0.85546875" style="66" customWidth="1"/>
    <col min="13773" max="13773" width="9.140625" style="66" customWidth="1"/>
    <col min="13774" max="13774" width="0.85546875" style="66" customWidth="1"/>
    <col min="13775" max="13775" width="9" style="66" bestFit="1" customWidth="1"/>
    <col min="13776" max="13776" width="0.85546875" style="66" customWidth="1"/>
    <col min="13777" max="13777" width="13.5703125" style="66" customWidth="1"/>
    <col min="13778" max="13778" width="0.85546875" style="66" customWidth="1"/>
    <col min="13779" max="13779" width="14.5703125" style="66" customWidth="1"/>
    <col min="13780" max="13780" width="0.85546875" style="66" customWidth="1"/>
    <col min="13781" max="13781" width="16.7109375" style="66" customWidth="1"/>
    <col min="13782" max="13782" width="0.85546875" style="66" customWidth="1"/>
    <col min="13783" max="13783" width="19.28515625" style="66" customWidth="1"/>
    <col min="13784" max="13784" width="0.85546875" style="66" customWidth="1"/>
    <col min="13785" max="13785" width="12.140625" style="66" customWidth="1"/>
    <col min="13786" max="13786" width="0.85546875" style="66" customWidth="1"/>
    <col min="13787" max="13787" width="12.5703125" style="66" customWidth="1"/>
    <col min="13788" max="13788" width="0.85546875" style="66" customWidth="1"/>
    <col min="13789" max="13789" width="14.28515625" style="66" customWidth="1"/>
    <col min="13790" max="13790" width="0.85546875" style="66" customWidth="1"/>
    <col min="13791" max="13791" width="12" style="66" customWidth="1"/>
    <col min="13792" max="14023" width="12.7109375" style="66"/>
    <col min="14024" max="14024" width="23.5703125" style="66" customWidth="1"/>
    <col min="14025" max="14025" width="5.140625" style="66" customWidth="1"/>
    <col min="14026" max="14026" width="0.85546875" style="66" customWidth="1"/>
    <col min="14027" max="14027" width="12.140625" style="66" bestFit="1" customWidth="1"/>
    <col min="14028" max="14028" width="0.85546875" style="66" customWidth="1"/>
    <col min="14029" max="14029" width="9.140625" style="66" customWidth="1"/>
    <col min="14030" max="14030" width="0.85546875" style="66" customWidth="1"/>
    <col min="14031" max="14031" width="9" style="66" bestFit="1" customWidth="1"/>
    <col min="14032" max="14032" width="0.85546875" style="66" customWidth="1"/>
    <col min="14033" max="14033" width="13.5703125" style="66" customWidth="1"/>
    <col min="14034" max="14034" width="0.85546875" style="66" customWidth="1"/>
    <col min="14035" max="14035" width="14.5703125" style="66" customWidth="1"/>
    <col min="14036" max="14036" width="0.85546875" style="66" customWidth="1"/>
    <col min="14037" max="14037" width="16.7109375" style="66" customWidth="1"/>
    <col min="14038" max="14038" width="0.85546875" style="66" customWidth="1"/>
    <col min="14039" max="14039" width="19.28515625" style="66" customWidth="1"/>
    <col min="14040" max="14040" width="0.85546875" style="66" customWidth="1"/>
    <col min="14041" max="14041" width="12.140625" style="66" customWidth="1"/>
    <col min="14042" max="14042" width="0.85546875" style="66" customWidth="1"/>
    <col min="14043" max="14043" width="12.5703125" style="66" customWidth="1"/>
    <col min="14044" max="14044" width="0.85546875" style="66" customWidth="1"/>
    <col min="14045" max="14045" width="14.28515625" style="66" customWidth="1"/>
    <col min="14046" max="14046" width="0.85546875" style="66" customWidth="1"/>
    <col min="14047" max="14047" width="12" style="66" customWidth="1"/>
    <col min="14048" max="14279" width="12.7109375" style="66"/>
    <col min="14280" max="14280" width="23.5703125" style="66" customWidth="1"/>
    <col min="14281" max="14281" width="5.140625" style="66" customWidth="1"/>
    <col min="14282" max="14282" width="0.85546875" style="66" customWidth="1"/>
    <col min="14283" max="14283" width="12.140625" style="66" bestFit="1" customWidth="1"/>
    <col min="14284" max="14284" width="0.85546875" style="66" customWidth="1"/>
    <col min="14285" max="14285" width="9.140625" style="66" customWidth="1"/>
    <col min="14286" max="14286" width="0.85546875" style="66" customWidth="1"/>
    <col min="14287" max="14287" width="9" style="66" bestFit="1" customWidth="1"/>
    <col min="14288" max="14288" width="0.85546875" style="66" customWidth="1"/>
    <col min="14289" max="14289" width="13.5703125" style="66" customWidth="1"/>
    <col min="14290" max="14290" width="0.85546875" style="66" customWidth="1"/>
    <col min="14291" max="14291" width="14.5703125" style="66" customWidth="1"/>
    <col min="14292" max="14292" width="0.85546875" style="66" customWidth="1"/>
    <col min="14293" max="14293" width="16.7109375" style="66" customWidth="1"/>
    <col min="14294" max="14294" width="0.85546875" style="66" customWidth="1"/>
    <col min="14295" max="14295" width="19.28515625" style="66" customWidth="1"/>
    <col min="14296" max="14296" width="0.85546875" style="66" customWidth="1"/>
    <col min="14297" max="14297" width="12.140625" style="66" customWidth="1"/>
    <col min="14298" max="14298" width="0.85546875" style="66" customWidth="1"/>
    <col min="14299" max="14299" width="12.5703125" style="66" customWidth="1"/>
    <col min="14300" max="14300" width="0.85546875" style="66" customWidth="1"/>
    <col min="14301" max="14301" width="14.28515625" style="66" customWidth="1"/>
    <col min="14302" max="14302" width="0.85546875" style="66" customWidth="1"/>
    <col min="14303" max="14303" width="12" style="66" customWidth="1"/>
    <col min="14304" max="14535" width="12.7109375" style="66"/>
    <col min="14536" max="14536" width="23.5703125" style="66" customWidth="1"/>
    <col min="14537" max="14537" width="5.140625" style="66" customWidth="1"/>
    <col min="14538" max="14538" width="0.85546875" style="66" customWidth="1"/>
    <col min="14539" max="14539" width="12.140625" style="66" bestFit="1" customWidth="1"/>
    <col min="14540" max="14540" width="0.85546875" style="66" customWidth="1"/>
    <col min="14541" max="14541" width="9.140625" style="66" customWidth="1"/>
    <col min="14542" max="14542" width="0.85546875" style="66" customWidth="1"/>
    <col min="14543" max="14543" width="9" style="66" bestFit="1" customWidth="1"/>
    <col min="14544" max="14544" width="0.85546875" style="66" customWidth="1"/>
    <col min="14545" max="14545" width="13.5703125" style="66" customWidth="1"/>
    <col min="14546" max="14546" width="0.85546875" style="66" customWidth="1"/>
    <col min="14547" max="14547" width="14.5703125" style="66" customWidth="1"/>
    <col min="14548" max="14548" width="0.85546875" style="66" customWidth="1"/>
    <col min="14549" max="14549" width="16.7109375" style="66" customWidth="1"/>
    <col min="14550" max="14550" width="0.85546875" style="66" customWidth="1"/>
    <col min="14551" max="14551" width="19.28515625" style="66" customWidth="1"/>
    <col min="14552" max="14552" width="0.85546875" style="66" customWidth="1"/>
    <col min="14553" max="14553" width="12.140625" style="66" customWidth="1"/>
    <col min="14554" max="14554" width="0.85546875" style="66" customWidth="1"/>
    <col min="14555" max="14555" width="12.5703125" style="66" customWidth="1"/>
    <col min="14556" max="14556" width="0.85546875" style="66" customWidth="1"/>
    <col min="14557" max="14557" width="14.28515625" style="66" customWidth="1"/>
    <col min="14558" max="14558" width="0.85546875" style="66" customWidth="1"/>
    <col min="14559" max="14559" width="12" style="66" customWidth="1"/>
    <col min="14560" max="14791" width="12.7109375" style="66"/>
    <col min="14792" max="14792" width="23.5703125" style="66" customWidth="1"/>
    <col min="14793" max="14793" width="5.140625" style="66" customWidth="1"/>
    <col min="14794" max="14794" width="0.85546875" style="66" customWidth="1"/>
    <col min="14795" max="14795" width="12.140625" style="66" bestFit="1" customWidth="1"/>
    <col min="14796" max="14796" width="0.85546875" style="66" customWidth="1"/>
    <col min="14797" max="14797" width="9.140625" style="66" customWidth="1"/>
    <col min="14798" max="14798" width="0.85546875" style="66" customWidth="1"/>
    <col min="14799" max="14799" width="9" style="66" bestFit="1" customWidth="1"/>
    <col min="14800" max="14800" width="0.85546875" style="66" customWidth="1"/>
    <col min="14801" max="14801" width="13.5703125" style="66" customWidth="1"/>
    <col min="14802" max="14802" width="0.85546875" style="66" customWidth="1"/>
    <col min="14803" max="14803" width="14.5703125" style="66" customWidth="1"/>
    <col min="14804" max="14804" width="0.85546875" style="66" customWidth="1"/>
    <col min="14805" max="14805" width="16.7109375" style="66" customWidth="1"/>
    <col min="14806" max="14806" width="0.85546875" style="66" customWidth="1"/>
    <col min="14807" max="14807" width="19.28515625" style="66" customWidth="1"/>
    <col min="14808" max="14808" width="0.85546875" style="66" customWidth="1"/>
    <col min="14809" max="14809" width="12.140625" style="66" customWidth="1"/>
    <col min="14810" max="14810" width="0.85546875" style="66" customWidth="1"/>
    <col min="14811" max="14811" width="12.5703125" style="66" customWidth="1"/>
    <col min="14812" max="14812" width="0.85546875" style="66" customWidth="1"/>
    <col min="14813" max="14813" width="14.28515625" style="66" customWidth="1"/>
    <col min="14814" max="14814" width="0.85546875" style="66" customWidth="1"/>
    <col min="14815" max="14815" width="12" style="66" customWidth="1"/>
    <col min="14816" max="15047" width="12.7109375" style="66"/>
    <col min="15048" max="15048" width="23.5703125" style="66" customWidth="1"/>
    <col min="15049" max="15049" width="5.140625" style="66" customWidth="1"/>
    <col min="15050" max="15050" width="0.85546875" style="66" customWidth="1"/>
    <col min="15051" max="15051" width="12.140625" style="66" bestFit="1" customWidth="1"/>
    <col min="15052" max="15052" width="0.85546875" style="66" customWidth="1"/>
    <col min="15053" max="15053" width="9.140625" style="66" customWidth="1"/>
    <col min="15054" max="15054" width="0.85546875" style="66" customWidth="1"/>
    <col min="15055" max="15055" width="9" style="66" bestFit="1" customWidth="1"/>
    <col min="15056" max="15056" width="0.85546875" style="66" customWidth="1"/>
    <col min="15057" max="15057" width="13.5703125" style="66" customWidth="1"/>
    <col min="15058" max="15058" width="0.85546875" style="66" customWidth="1"/>
    <col min="15059" max="15059" width="14.5703125" style="66" customWidth="1"/>
    <col min="15060" max="15060" width="0.85546875" style="66" customWidth="1"/>
    <col min="15061" max="15061" width="16.7109375" style="66" customWidth="1"/>
    <col min="15062" max="15062" width="0.85546875" style="66" customWidth="1"/>
    <col min="15063" max="15063" width="19.28515625" style="66" customWidth="1"/>
    <col min="15064" max="15064" width="0.85546875" style="66" customWidth="1"/>
    <col min="15065" max="15065" width="12.140625" style="66" customWidth="1"/>
    <col min="15066" max="15066" width="0.85546875" style="66" customWidth="1"/>
    <col min="15067" max="15067" width="12.5703125" style="66" customWidth="1"/>
    <col min="15068" max="15068" width="0.85546875" style="66" customWidth="1"/>
    <col min="15069" max="15069" width="14.28515625" style="66" customWidth="1"/>
    <col min="15070" max="15070" width="0.85546875" style="66" customWidth="1"/>
    <col min="15071" max="15071" width="12" style="66" customWidth="1"/>
    <col min="15072" max="15303" width="12.7109375" style="66"/>
    <col min="15304" max="15304" width="23.5703125" style="66" customWidth="1"/>
    <col min="15305" max="15305" width="5.140625" style="66" customWidth="1"/>
    <col min="15306" max="15306" width="0.85546875" style="66" customWidth="1"/>
    <col min="15307" max="15307" width="12.140625" style="66" bestFit="1" customWidth="1"/>
    <col min="15308" max="15308" width="0.85546875" style="66" customWidth="1"/>
    <col min="15309" max="15309" width="9.140625" style="66" customWidth="1"/>
    <col min="15310" max="15310" width="0.85546875" style="66" customWidth="1"/>
    <col min="15311" max="15311" width="9" style="66" bestFit="1" customWidth="1"/>
    <col min="15312" max="15312" width="0.85546875" style="66" customWidth="1"/>
    <col min="15313" max="15313" width="13.5703125" style="66" customWidth="1"/>
    <col min="15314" max="15314" width="0.85546875" style="66" customWidth="1"/>
    <col min="15315" max="15315" width="14.5703125" style="66" customWidth="1"/>
    <col min="15316" max="15316" width="0.85546875" style="66" customWidth="1"/>
    <col min="15317" max="15317" width="16.7109375" style="66" customWidth="1"/>
    <col min="15318" max="15318" width="0.85546875" style="66" customWidth="1"/>
    <col min="15319" max="15319" width="19.28515625" style="66" customWidth="1"/>
    <col min="15320" max="15320" width="0.85546875" style="66" customWidth="1"/>
    <col min="15321" max="15321" width="12.140625" style="66" customWidth="1"/>
    <col min="15322" max="15322" width="0.85546875" style="66" customWidth="1"/>
    <col min="15323" max="15323" width="12.5703125" style="66" customWidth="1"/>
    <col min="15324" max="15324" width="0.85546875" style="66" customWidth="1"/>
    <col min="15325" max="15325" width="14.28515625" style="66" customWidth="1"/>
    <col min="15326" max="15326" width="0.85546875" style="66" customWidth="1"/>
    <col min="15327" max="15327" width="12" style="66" customWidth="1"/>
    <col min="15328" max="15559" width="12.7109375" style="66"/>
    <col min="15560" max="15560" width="23.5703125" style="66" customWidth="1"/>
    <col min="15561" max="15561" width="5.140625" style="66" customWidth="1"/>
    <col min="15562" max="15562" width="0.85546875" style="66" customWidth="1"/>
    <col min="15563" max="15563" width="12.140625" style="66" bestFit="1" customWidth="1"/>
    <col min="15564" max="15564" width="0.85546875" style="66" customWidth="1"/>
    <col min="15565" max="15565" width="9.140625" style="66" customWidth="1"/>
    <col min="15566" max="15566" width="0.85546875" style="66" customWidth="1"/>
    <col min="15567" max="15567" width="9" style="66" bestFit="1" customWidth="1"/>
    <col min="15568" max="15568" width="0.85546875" style="66" customWidth="1"/>
    <col min="15569" max="15569" width="13.5703125" style="66" customWidth="1"/>
    <col min="15570" max="15570" width="0.85546875" style="66" customWidth="1"/>
    <col min="15571" max="15571" width="14.5703125" style="66" customWidth="1"/>
    <col min="15572" max="15572" width="0.85546875" style="66" customWidth="1"/>
    <col min="15573" max="15573" width="16.7109375" style="66" customWidth="1"/>
    <col min="15574" max="15574" width="0.85546875" style="66" customWidth="1"/>
    <col min="15575" max="15575" width="19.28515625" style="66" customWidth="1"/>
    <col min="15576" max="15576" width="0.85546875" style="66" customWidth="1"/>
    <col min="15577" max="15577" width="12.140625" style="66" customWidth="1"/>
    <col min="15578" max="15578" width="0.85546875" style="66" customWidth="1"/>
    <col min="15579" max="15579" width="12.5703125" style="66" customWidth="1"/>
    <col min="15580" max="15580" width="0.85546875" style="66" customWidth="1"/>
    <col min="15581" max="15581" width="14.28515625" style="66" customWidth="1"/>
    <col min="15582" max="15582" width="0.85546875" style="66" customWidth="1"/>
    <col min="15583" max="15583" width="12" style="66" customWidth="1"/>
    <col min="15584" max="15815" width="12.7109375" style="66"/>
    <col min="15816" max="15816" width="23.5703125" style="66" customWidth="1"/>
    <col min="15817" max="15817" width="5.140625" style="66" customWidth="1"/>
    <col min="15818" max="15818" width="0.85546875" style="66" customWidth="1"/>
    <col min="15819" max="15819" width="12.140625" style="66" bestFit="1" customWidth="1"/>
    <col min="15820" max="15820" width="0.85546875" style="66" customWidth="1"/>
    <col min="15821" max="15821" width="9.140625" style="66" customWidth="1"/>
    <col min="15822" max="15822" width="0.85546875" style="66" customWidth="1"/>
    <col min="15823" max="15823" width="9" style="66" bestFit="1" customWidth="1"/>
    <col min="15824" max="15824" width="0.85546875" style="66" customWidth="1"/>
    <col min="15825" max="15825" width="13.5703125" style="66" customWidth="1"/>
    <col min="15826" max="15826" width="0.85546875" style="66" customWidth="1"/>
    <col min="15827" max="15827" width="14.5703125" style="66" customWidth="1"/>
    <col min="15828" max="15828" width="0.85546875" style="66" customWidth="1"/>
    <col min="15829" max="15829" width="16.7109375" style="66" customWidth="1"/>
    <col min="15830" max="15830" width="0.85546875" style="66" customWidth="1"/>
    <col min="15831" max="15831" width="19.28515625" style="66" customWidth="1"/>
    <col min="15832" max="15832" width="0.85546875" style="66" customWidth="1"/>
    <col min="15833" max="15833" width="12.140625" style="66" customWidth="1"/>
    <col min="15834" max="15834" width="0.85546875" style="66" customWidth="1"/>
    <col min="15835" max="15835" width="12.5703125" style="66" customWidth="1"/>
    <col min="15836" max="15836" width="0.85546875" style="66" customWidth="1"/>
    <col min="15837" max="15837" width="14.28515625" style="66" customWidth="1"/>
    <col min="15838" max="15838" width="0.85546875" style="66" customWidth="1"/>
    <col min="15839" max="15839" width="12" style="66" customWidth="1"/>
    <col min="15840" max="16071" width="12.7109375" style="66"/>
    <col min="16072" max="16072" width="23.5703125" style="66" customWidth="1"/>
    <col min="16073" max="16073" width="5.140625" style="66" customWidth="1"/>
    <col min="16074" max="16074" width="0.85546875" style="66" customWidth="1"/>
    <col min="16075" max="16075" width="12.140625" style="66" bestFit="1" customWidth="1"/>
    <col min="16076" max="16076" width="0.85546875" style="66" customWidth="1"/>
    <col min="16077" max="16077" width="9.140625" style="66" customWidth="1"/>
    <col min="16078" max="16078" width="0.85546875" style="66" customWidth="1"/>
    <col min="16079" max="16079" width="9" style="66" bestFit="1" customWidth="1"/>
    <col min="16080" max="16080" width="0.85546875" style="66" customWidth="1"/>
    <col min="16081" max="16081" width="13.5703125" style="66" customWidth="1"/>
    <col min="16082" max="16082" width="0.85546875" style="66" customWidth="1"/>
    <col min="16083" max="16083" width="14.5703125" style="66" customWidth="1"/>
    <col min="16084" max="16084" width="0.85546875" style="66" customWidth="1"/>
    <col min="16085" max="16085" width="16.7109375" style="66" customWidth="1"/>
    <col min="16086" max="16086" width="0.85546875" style="66" customWidth="1"/>
    <col min="16087" max="16087" width="19.28515625" style="66" customWidth="1"/>
    <col min="16088" max="16088" width="0.85546875" style="66" customWidth="1"/>
    <col min="16089" max="16089" width="12.140625" style="66" customWidth="1"/>
    <col min="16090" max="16090" width="0.85546875" style="66" customWidth="1"/>
    <col min="16091" max="16091" width="12.5703125" style="66" customWidth="1"/>
    <col min="16092" max="16092" width="0.85546875" style="66" customWidth="1"/>
    <col min="16093" max="16093" width="14.28515625" style="66" customWidth="1"/>
    <col min="16094" max="16094" width="0.85546875" style="66" customWidth="1"/>
    <col min="16095" max="16095" width="12" style="66" customWidth="1"/>
    <col min="16096" max="16384" width="12.7109375" style="66"/>
  </cols>
  <sheetData>
    <row r="1" spans="1:26" s="3" customFormat="1" ht="16.5" customHeight="1">
      <c r="A1" s="12" t="s">
        <v>0</v>
      </c>
      <c r="B1" s="54"/>
      <c r="C1" s="55"/>
      <c r="D1" s="54"/>
      <c r="E1" s="55"/>
      <c r="F1" s="54"/>
      <c r="G1" s="55"/>
      <c r="H1" s="54"/>
      <c r="I1" s="54"/>
      <c r="J1" s="54"/>
      <c r="K1" s="55"/>
      <c r="L1" s="54"/>
      <c r="M1" s="86"/>
      <c r="N1" s="55"/>
      <c r="O1" s="86"/>
      <c r="P1" s="55"/>
      <c r="Q1" s="86"/>
      <c r="R1" s="54"/>
      <c r="S1" s="55"/>
      <c r="T1" s="54"/>
      <c r="U1" s="55"/>
      <c r="V1" s="54"/>
    </row>
    <row r="2" spans="1:26" s="56" customFormat="1" ht="16.5" customHeight="1">
      <c r="A2" s="12" t="s">
        <v>73</v>
      </c>
      <c r="B2" s="57"/>
      <c r="C2" s="58"/>
      <c r="D2" s="57"/>
      <c r="E2" s="58"/>
      <c r="F2" s="57"/>
      <c r="G2" s="58"/>
      <c r="H2" s="57"/>
      <c r="I2" s="57"/>
      <c r="J2" s="57"/>
      <c r="K2" s="58"/>
      <c r="L2" s="57"/>
      <c r="M2" s="87"/>
      <c r="N2" s="58"/>
      <c r="O2" s="87"/>
      <c r="P2" s="58"/>
      <c r="Q2" s="87"/>
      <c r="R2" s="57"/>
      <c r="S2" s="58"/>
      <c r="T2" s="57"/>
      <c r="U2" s="58"/>
      <c r="V2" s="57"/>
    </row>
    <row r="3" spans="1:26" s="56" customFormat="1" ht="16.5" customHeight="1">
      <c r="A3" s="59" t="s">
        <v>192</v>
      </c>
      <c r="B3" s="60"/>
      <c r="C3" s="61"/>
      <c r="D3" s="60"/>
      <c r="E3" s="61"/>
      <c r="F3" s="60"/>
      <c r="G3" s="61"/>
      <c r="H3" s="60"/>
      <c r="I3" s="60"/>
      <c r="J3" s="60"/>
      <c r="K3" s="61"/>
      <c r="L3" s="60"/>
      <c r="M3" s="88"/>
      <c r="N3" s="61"/>
      <c r="O3" s="88"/>
      <c r="P3" s="61"/>
      <c r="Q3" s="88"/>
      <c r="R3" s="60"/>
      <c r="S3" s="61"/>
      <c r="T3" s="60"/>
      <c r="U3" s="61"/>
      <c r="V3" s="60"/>
      <c r="X3" s="249"/>
      <c r="Y3" s="249"/>
      <c r="Z3" s="249"/>
    </row>
    <row r="4" spans="1:26" s="56" customFormat="1" ht="16.5" customHeight="1">
      <c r="A4" s="12"/>
      <c r="B4" s="57"/>
      <c r="C4" s="58"/>
      <c r="D4" s="57"/>
      <c r="E4" s="58"/>
      <c r="F4" s="57"/>
      <c r="G4" s="58"/>
      <c r="H4" s="57"/>
      <c r="I4" s="57"/>
      <c r="J4" s="57"/>
      <c r="K4" s="58"/>
      <c r="L4" s="57"/>
      <c r="M4" s="87"/>
      <c r="N4" s="58"/>
      <c r="O4" s="87"/>
      <c r="P4" s="58"/>
      <c r="Q4" s="87"/>
      <c r="R4" s="57"/>
      <c r="S4" s="58"/>
      <c r="T4" s="57"/>
      <c r="U4" s="58"/>
      <c r="V4" s="57"/>
      <c r="W4" s="62"/>
    </row>
    <row r="5" spans="1:26" ht="16.5" customHeight="1">
      <c r="A5" s="63"/>
    </row>
    <row r="6" spans="1:26" ht="16.5" customHeight="1">
      <c r="A6" s="63"/>
      <c r="B6" s="262" t="s">
        <v>74</v>
      </c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</row>
    <row r="7" spans="1:26" ht="16.5" customHeight="1">
      <c r="A7" s="63"/>
      <c r="B7" s="262" t="s">
        <v>75</v>
      </c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50"/>
    </row>
    <row r="8" spans="1:26" ht="16.5" customHeight="1">
      <c r="A8" s="63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67"/>
      <c r="N8" s="263" t="s">
        <v>49</v>
      </c>
      <c r="O8" s="263"/>
      <c r="P8" s="263"/>
      <c r="Q8" s="263"/>
      <c r="R8" s="263"/>
      <c r="S8" s="263"/>
      <c r="T8" s="263"/>
      <c r="U8" s="58"/>
      <c r="V8" s="57"/>
    </row>
    <row r="9" spans="1:26" ht="16.5" customHeight="1">
      <c r="A9" s="63"/>
      <c r="B9" s="262" t="s">
        <v>76</v>
      </c>
      <c r="C9" s="262"/>
      <c r="D9" s="262"/>
      <c r="E9" s="262"/>
      <c r="F9" s="262"/>
      <c r="G9" s="167"/>
      <c r="H9" s="262" t="s">
        <v>46</v>
      </c>
      <c r="I9" s="262"/>
      <c r="J9" s="262"/>
      <c r="K9" s="262"/>
      <c r="L9" s="262"/>
      <c r="N9" s="263" t="s">
        <v>177</v>
      </c>
      <c r="O9" s="263"/>
      <c r="P9" s="263"/>
      <c r="Q9" s="263"/>
      <c r="R9" s="263"/>
      <c r="S9" s="167"/>
      <c r="T9" s="167"/>
      <c r="U9" s="58"/>
      <c r="V9" s="57"/>
    </row>
    <row r="10" spans="1:26" ht="16.5" customHeight="1">
      <c r="A10" s="63"/>
      <c r="B10" s="168"/>
      <c r="C10" s="168"/>
      <c r="D10" s="168"/>
      <c r="E10" s="168"/>
      <c r="F10" s="168"/>
      <c r="G10" s="167"/>
      <c r="H10" s="168"/>
      <c r="I10" s="168"/>
      <c r="J10" s="168"/>
      <c r="K10" s="168"/>
      <c r="L10" s="168"/>
      <c r="M10" s="168"/>
      <c r="N10" s="58" t="s">
        <v>126</v>
      </c>
      <c r="O10" s="168"/>
      <c r="P10" s="58" t="s">
        <v>126</v>
      </c>
      <c r="Q10" s="168"/>
      <c r="R10" s="168"/>
      <c r="S10" s="167"/>
      <c r="T10" s="167"/>
      <c r="U10" s="58"/>
      <c r="V10" s="57"/>
    </row>
    <row r="11" spans="1:26" ht="16.5" customHeight="1">
      <c r="A11" s="63"/>
      <c r="B11" s="168"/>
      <c r="C11" s="168"/>
      <c r="D11" s="168"/>
      <c r="E11" s="168"/>
      <c r="F11" s="168"/>
      <c r="G11" s="167"/>
      <c r="H11" s="168"/>
      <c r="I11" s="168"/>
      <c r="J11" s="168"/>
      <c r="K11" s="168"/>
      <c r="L11" s="168"/>
      <c r="M11" s="168"/>
      <c r="N11" s="58" t="s">
        <v>127</v>
      </c>
      <c r="O11" s="168"/>
      <c r="P11" s="58" t="s">
        <v>131</v>
      </c>
      <c r="Q11" s="168"/>
      <c r="R11" s="168"/>
      <c r="S11" s="167"/>
      <c r="T11" s="167"/>
      <c r="U11" s="58"/>
      <c r="V11" s="57"/>
    </row>
    <row r="12" spans="1:26" ht="16.5" customHeight="1">
      <c r="A12" s="63"/>
      <c r="B12" s="168"/>
      <c r="C12" s="168"/>
      <c r="D12" s="168"/>
      <c r="E12" s="168"/>
      <c r="F12" s="168"/>
      <c r="G12" s="167"/>
      <c r="H12" s="168"/>
      <c r="I12" s="168"/>
      <c r="J12" s="168"/>
      <c r="K12" s="168"/>
      <c r="L12" s="168"/>
      <c r="M12" s="168"/>
      <c r="N12" s="58" t="s">
        <v>148</v>
      </c>
      <c r="O12" s="168"/>
      <c r="P12" s="58" t="s">
        <v>148</v>
      </c>
      <c r="Q12" s="168"/>
      <c r="R12" s="168"/>
      <c r="S12" s="167"/>
      <c r="T12" s="167"/>
      <c r="U12" s="58"/>
      <c r="V12" s="57"/>
    </row>
    <row r="13" spans="1:26" ht="16.5" customHeight="1">
      <c r="A13" s="63"/>
      <c r="B13" s="57" t="s">
        <v>77</v>
      </c>
      <c r="C13" s="58"/>
      <c r="D13" s="57"/>
      <c r="E13" s="58"/>
      <c r="F13" s="57"/>
      <c r="G13" s="58"/>
      <c r="H13" s="66"/>
      <c r="I13" s="66"/>
      <c r="J13" s="182" t="s">
        <v>84</v>
      </c>
      <c r="K13" s="58"/>
      <c r="L13" s="57" t="s">
        <v>78</v>
      </c>
      <c r="M13" s="87"/>
      <c r="N13" s="58" t="s">
        <v>149</v>
      </c>
      <c r="O13" s="87"/>
      <c r="P13" s="58" t="s">
        <v>149</v>
      </c>
      <c r="Q13" s="87"/>
      <c r="R13" s="57" t="s">
        <v>79</v>
      </c>
      <c r="S13" s="58"/>
      <c r="T13" s="58" t="s">
        <v>80</v>
      </c>
      <c r="U13" s="58"/>
      <c r="V13" s="236"/>
      <c r="W13" s="237"/>
      <c r="X13" s="237"/>
      <c r="Y13" s="237"/>
      <c r="Z13" s="237"/>
    </row>
    <row r="14" spans="1:26" ht="16.5" customHeight="1">
      <c r="A14" s="63"/>
      <c r="B14" s="57" t="s">
        <v>81</v>
      </c>
      <c r="C14" s="58"/>
      <c r="D14" s="57" t="s">
        <v>82</v>
      </c>
      <c r="E14" s="58"/>
      <c r="F14" s="57" t="s">
        <v>83</v>
      </c>
      <c r="G14" s="58"/>
      <c r="H14" s="57" t="s">
        <v>84</v>
      </c>
      <c r="I14" s="57"/>
      <c r="J14" s="171" t="s">
        <v>150</v>
      </c>
      <c r="K14" s="58"/>
      <c r="L14" s="57" t="s">
        <v>85</v>
      </c>
      <c r="M14" s="87"/>
      <c r="N14" s="170" t="s">
        <v>128</v>
      </c>
      <c r="O14" s="87"/>
      <c r="P14" s="170" t="s">
        <v>128</v>
      </c>
      <c r="Q14" s="87"/>
      <c r="R14" s="58" t="s">
        <v>86</v>
      </c>
      <c r="S14" s="58"/>
      <c r="T14" s="57" t="s">
        <v>87</v>
      </c>
      <c r="U14" s="58"/>
      <c r="V14" s="236" t="s">
        <v>88</v>
      </c>
      <c r="W14" s="238"/>
      <c r="X14" s="236" t="s">
        <v>89</v>
      </c>
      <c r="Y14" s="238"/>
      <c r="Z14" s="236"/>
    </row>
    <row r="15" spans="1:26" ht="16.5" customHeight="1">
      <c r="A15" s="63"/>
      <c r="B15" s="57" t="s">
        <v>90</v>
      </c>
      <c r="C15" s="58"/>
      <c r="D15" s="57" t="s">
        <v>91</v>
      </c>
      <c r="E15" s="58"/>
      <c r="F15" s="57" t="s">
        <v>92</v>
      </c>
      <c r="G15" s="58"/>
      <c r="H15" s="169" t="s">
        <v>93</v>
      </c>
      <c r="I15" s="169"/>
      <c r="J15" s="171" t="s">
        <v>151</v>
      </c>
      <c r="K15" s="58"/>
      <c r="L15" s="57" t="s">
        <v>94</v>
      </c>
      <c r="M15" s="87"/>
      <c r="N15" s="58" t="s">
        <v>129</v>
      </c>
      <c r="O15" s="87"/>
      <c r="P15" s="58" t="s">
        <v>129</v>
      </c>
      <c r="Q15" s="87"/>
      <c r="R15" s="57" t="s">
        <v>95</v>
      </c>
      <c r="S15" s="58"/>
      <c r="T15" s="58" t="s">
        <v>96</v>
      </c>
      <c r="U15" s="58"/>
      <c r="V15" s="236" t="s">
        <v>97</v>
      </c>
      <c r="W15" s="238"/>
      <c r="X15" s="236" t="s">
        <v>98</v>
      </c>
      <c r="Y15" s="238"/>
      <c r="Z15" s="238" t="s">
        <v>99</v>
      </c>
    </row>
    <row r="16" spans="1:26" ht="16.5" customHeight="1">
      <c r="A16" s="63"/>
      <c r="B16" s="107" t="s">
        <v>9</v>
      </c>
      <c r="C16" s="87"/>
      <c r="D16" s="107" t="s">
        <v>9</v>
      </c>
      <c r="E16" s="87"/>
      <c r="F16" s="107" t="s">
        <v>9</v>
      </c>
      <c r="G16" s="87"/>
      <c r="H16" s="107" t="s">
        <v>9</v>
      </c>
      <c r="I16" s="91"/>
      <c r="J16" s="107" t="s">
        <v>9</v>
      </c>
      <c r="K16" s="183"/>
      <c r="L16" s="107" t="s">
        <v>9</v>
      </c>
      <c r="M16" s="91"/>
      <c r="N16" s="107" t="s">
        <v>9</v>
      </c>
      <c r="O16" s="91"/>
      <c r="P16" s="107" t="s">
        <v>9</v>
      </c>
      <c r="Q16" s="91"/>
      <c r="R16" s="107" t="s">
        <v>9</v>
      </c>
      <c r="S16" s="183"/>
      <c r="T16" s="107" t="s">
        <v>9</v>
      </c>
      <c r="U16" s="183"/>
      <c r="V16" s="107" t="s">
        <v>9</v>
      </c>
      <c r="W16" s="183"/>
      <c r="X16" s="107" t="s">
        <v>9</v>
      </c>
      <c r="Z16" s="107" t="s">
        <v>9</v>
      </c>
    </row>
    <row r="17" spans="1:26" ht="16.5" customHeight="1">
      <c r="A17" s="67"/>
      <c r="B17" s="43"/>
      <c r="C17" s="44"/>
      <c r="D17" s="43"/>
      <c r="E17" s="44"/>
      <c r="F17" s="43"/>
      <c r="G17" s="44"/>
      <c r="H17" s="43"/>
      <c r="I17" s="43"/>
      <c r="J17" s="43"/>
      <c r="K17" s="44"/>
      <c r="L17" s="187"/>
      <c r="M17" s="43"/>
      <c r="N17" s="43"/>
      <c r="O17" s="44"/>
      <c r="P17" s="43"/>
      <c r="Q17" s="44"/>
      <c r="R17" s="43"/>
      <c r="S17" s="44"/>
      <c r="T17" s="43"/>
      <c r="U17" s="44"/>
      <c r="V17" s="43"/>
      <c r="W17" s="44"/>
    </row>
    <row r="18" spans="1:26" ht="16.5" customHeight="1">
      <c r="A18" s="67" t="s">
        <v>100</v>
      </c>
      <c r="B18" s="43"/>
      <c r="C18" s="44"/>
      <c r="D18" s="43"/>
      <c r="E18" s="44"/>
      <c r="F18" s="43"/>
      <c r="G18" s="44"/>
      <c r="H18" s="43"/>
      <c r="I18" s="43"/>
      <c r="J18" s="43"/>
      <c r="K18" s="44"/>
      <c r="L18" s="43"/>
      <c r="M18" s="44"/>
      <c r="N18" s="44"/>
      <c r="O18" s="44"/>
      <c r="P18" s="44"/>
      <c r="Q18" s="44"/>
      <c r="R18" s="44"/>
      <c r="S18" s="44"/>
      <c r="T18" s="44"/>
      <c r="U18" s="44"/>
      <c r="V18" s="43"/>
      <c r="W18" s="44"/>
    </row>
    <row r="19" spans="1:26" ht="16.5" customHeight="1">
      <c r="A19" s="67" t="s">
        <v>170</v>
      </c>
      <c r="B19" s="184">
        <v>200000</v>
      </c>
      <c r="C19" s="184"/>
      <c r="D19" s="184">
        <v>298000</v>
      </c>
      <c r="E19" s="184"/>
      <c r="F19" s="184">
        <v>-114012</v>
      </c>
      <c r="G19" s="184"/>
      <c r="H19" s="184">
        <v>20000</v>
      </c>
      <c r="I19" s="43"/>
      <c r="J19" s="184">
        <v>114012</v>
      </c>
      <c r="K19" s="184"/>
      <c r="L19" s="184">
        <v>3267375</v>
      </c>
      <c r="M19" s="185"/>
      <c r="N19" s="185">
        <v>3109</v>
      </c>
      <c r="O19" s="185"/>
      <c r="P19" s="185">
        <v>50016</v>
      </c>
      <c r="Q19" s="185"/>
      <c r="R19" s="184">
        <v>-257</v>
      </c>
      <c r="S19" s="185"/>
      <c r="T19" s="184">
        <v>46650</v>
      </c>
      <c r="U19" s="185"/>
      <c r="V19" s="184">
        <f>SUM(T19,B19:L19)</f>
        <v>3832025</v>
      </c>
      <c r="W19" s="185"/>
      <c r="X19" s="66">
        <v>5</v>
      </c>
      <c r="Z19" s="239">
        <f>SUM(V19:X19)</f>
        <v>3832030</v>
      </c>
    </row>
    <row r="20" spans="1:26" ht="6" customHeight="1">
      <c r="A20" s="67"/>
      <c r="B20" s="184"/>
      <c r="C20" s="184"/>
      <c r="D20" s="184"/>
      <c r="E20" s="184"/>
      <c r="F20" s="184"/>
      <c r="G20" s="184"/>
      <c r="H20" s="184"/>
      <c r="I20" s="43"/>
      <c r="J20" s="184"/>
      <c r="K20" s="184"/>
      <c r="L20" s="184"/>
      <c r="M20" s="185"/>
      <c r="N20" s="185"/>
      <c r="O20" s="185"/>
      <c r="P20" s="185"/>
      <c r="Q20" s="185"/>
      <c r="R20" s="184"/>
      <c r="S20" s="185"/>
      <c r="T20" s="184"/>
      <c r="U20" s="185"/>
      <c r="V20" s="184"/>
      <c r="W20" s="185"/>
    </row>
    <row r="21" spans="1:26" ht="16.5" customHeight="1">
      <c r="A21" s="67" t="s">
        <v>101</v>
      </c>
      <c r="B21" s="184"/>
      <c r="C21" s="184"/>
      <c r="D21" s="184"/>
      <c r="E21" s="184"/>
      <c r="F21" s="184"/>
      <c r="G21" s="184"/>
      <c r="H21" s="184"/>
      <c r="I21" s="43"/>
      <c r="J21" s="184"/>
      <c r="K21" s="184"/>
      <c r="L21" s="184"/>
      <c r="M21" s="185"/>
      <c r="N21" s="185"/>
      <c r="O21" s="185"/>
      <c r="P21" s="185"/>
      <c r="Q21" s="185"/>
      <c r="R21" s="184"/>
      <c r="S21" s="185"/>
      <c r="T21" s="184"/>
      <c r="U21" s="185"/>
      <c r="V21" s="184"/>
      <c r="W21" s="185"/>
    </row>
    <row r="22" spans="1:26" ht="16.5" customHeight="1">
      <c r="A22" s="67" t="s">
        <v>171</v>
      </c>
      <c r="B22" s="184"/>
      <c r="C22" s="184"/>
      <c r="D22" s="184"/>
      <c r="E22" s="184"/>
      <c r="F22" s="184"/>
      <c r="G22" s="184"/>
      <c r="H22" s="184"/>
      <c r="I22" s="43"/>
      <c r="J22" s="184"/>
      <c r="K22" s="184"/>
      <c r="L22" s="184"/>
      <c r="M22" s="185"/>
      <c r="N22" s="185"/>
      <c r="O22" s="185"/>
      <c r="P22" s="185"/>
      <c r="Q22" s="185"/>
      <c r="R22" s="184"/>
      <c r="S22" s="185"/>
      <c r="T22" s="184"/>
      <c r="U22" s="185"/>
      <c r="V22" s="184"/>
      <c r="W22" s="185"/>
    </row>
    <row r="23" spans="1:26" ht="16.5" customHeight="1">
      <c r="A23" s="67" t="s">
        <v>168</v>
      </c>
      <c r="B23" s="184"/>
      <c r="C23" s="184"/>
      <c r="D23" s="184"/>
      <c r="E23" s="184"/>
      <c r="F23" s="184"/>
      <c r="G23" s="184"/>
      <c r="H23" s="184"/>
      <c r="I23" s="43"/>
      <c r="J23" s="184"/>
      <c r="K23" s="184"/>
      <c r="L23" s="184"/>
      <c r="M23" s="185"/>
      <c r="N23" s="185"/>
      <c r="O23" s="185"/>
      <c r="P23" s="185"/>
      <c r="Q23" s="185"/>
      <c r="R23" s="184"/>
      <c r="S23" s="185"/>
      <c r="T23" s="184"/>
      <c r="U23" s="185"/>
      <c r="V23" s="184"/>
      <c r="W23" s="185"/>
    </row>
    <row r="24" spans="1:26" ht="16.5" customHeight="1">
      <c r="A24" s="131" t="s">
        <v>165</v>
      </c>
      <c r="B24" s="184"/>
      <c r="C24" s="184"/>
      <c r="D24" s="184"/>
      <c r="E24" s="184"/>
      <c r="F24" s="184"/>
      <c r="G24" s="184"/>
      <c r="H24" s="184"/>
      <c r="I24" s="43"/>
      <c r="J24" s="184"/>
      <c r="K24" s="184"/>
      <c r="L24" s="184"/>
      <c r="M24" s="185"/>
      <c r="N24" s="185"/>
      <c r="O24" s="185"/>
      <c r="P24" s="185"/>
      <c r="Q24" s="185"/>
      <c r="R24" s="185"/>
      <c r="S24" s="185"/>
      <c r="T24" s="184"/>
      <c r="U24" s="185"/>
      <c r="V24" s="184"/>
      <c r="W24" s="184"/>
    </row>
    <row r="25" spans="1:26" ht="16.5" customHeight="1">
      <c r="A25" s="131" t="s">
        <v>178</v>
      </c>
      <c r="B25" s="186">
        <v>0</v>
      </c>
      <c r="C25" s="184"/>
      <c r="D25" s="186">
        <v>0</v>
      </c>
      <c r="E25" s="184"/>
      <c r="F25" s="186">
        <v>0</v>
      </c>
      <c r="G25" s="184"/>
      <c r="H25" s="186">
        <v>0</v>
      </c>
      <c r="I25" s="43"/>
      <c r="J25" s="186">
        <v>0</v>
      </c>
      <c r="K25" s="184"/>
      <c r="L25" s="186">
        <v>15711</v>
      </c>
      <c r="M25" s="185"/>
      <c r="N25" s="203">
        <v>676</v>
      </c>
      <c r="O25" s="185"/>
      <c r="P25" s="203">
        <v>1624</v>
      </c>
      <c r="Q25" s="185"/>
      <c r="R25" s="186">
        <v>0</v>
      </c>
      <c r="S25" s="185"/>
      <c r="T25" s="186">
        <f>SUM(M25:R25)</f>
        <v>2300</v>
      </c>
      <c r="U25" s="185"/>
      <c r="V25" s="186">
        <f>SUM(T25,B25:L25)</f>
        <v>18011</v>
      </c>
      <c r="W25" s="184"/>
      <c r="X25" s="186">
        <v>0</v>
      </c>
      <c r="Y25" s="243"/>
      <c r="Z25" s="186">
        <v>18011</v>
      </c>
    </row>
    <row r="26" spans="1:26" ht="16.5" customHeight="1">
      <c r="A26" s="63"/>
      <c r="B26" s="182"/>
      <c r="C26" s="87"/>
      <c r="D26" s="182"/>
      <c r="E26" s="87"/>
      <c r="F26" s="182"/>
      <c r="G26" s="87"/>
      <c r="H26" s="182"/>
      <c r="I26" s="43"/>
      <c r="J26" s="182"/>
      <c r="K26" s="183"/>
      <c r="L26" s="182"/>
      <c r="M26" s="183"/>
      <c r="N26" s="183"/>
      <c r="O26" s="183"/>
      <c r="P26" s="183"/>
      <c r="Q26" s="183"/>
      <c r="R26" s="182"/>
      <c r="S26" s="183"/>
      <c r="T26" s="182"/>
      <c r="U26" s="183"/>
      <c r="V26" s="182"/>
      <c r="W26" s="183"/>
      <c r="X26" s="243"/>
      <c r="Y26" s="243"/>
      <c r="Z26" s="243"/>
    </row>
    <row r="27" spans="1:26" ht="16.5" customHeight="1">
      <c r="A27" s="67" t="s">
        <v>102</v>
      </c>
      <c r="B27" s="182"/>
      <c r="C27" s="87"/>
      <c r="D27" s="182"/>
      <c r="E27" s="87"/>
      <c r="F27" s="182"/>
      <c r="G27" s="87"/>
      <c r="H27" s="182"/>
      <c r="I27" s="43"/>
      <c r="J27" s="182"/>
      <c r="K27" s="183"/>
      <c r="L27" s="182"/>
      <c r="M27" s="183"/>
      <c r="N27" s="183"/>
      <c r="O27" s="183"/>
      <c r="P27" s="183"/>
      <c r="Q27" s="183"/>
      <c r="R27" s="182"/>
      <c r="S27" s="183"/>
      <c r="T27" s="182"/>
      <c r="U27" s="183"/>
      <c r="V27" s="182"/>
      <c r="W27" s="183"/>
      <c r="X27" s="243"/>
      <c r="Y27" s="243"/>
      <c r="Z27" s="243"/>
    </row>
    <row r="28" spans="1:26" ht="16.5" customHeight="1" thickBot="1">
      <c r="A28" s="67" t="s">
        <v>169</v>
      </c>
      <c r="B28" s="176">
        <f>SUM(B19:B27)</f>
        <v>200000</v>
      </c>
      <c r="C28" s="44"/>
      <c r="D28" s="176">
        <f>SUM(D19:D27)</f>
        <v>298000</v>
      </c>
      <c r="E28" s="44"/>
      <c r="F28" s="176">
        <f>SUM(F19:F27)</f>
        <v>-114012</v>
      </c>
      <c r="G28" s="44"/>
      <c r="H28" s="176">
        <f>SUM(H19:H27)</f>
        <v>20000</v>
      </c>
      <c r="I28" s="43"/>
      <c r="J28" s="176">
        <f>SUM(J19:J27)</f>
        <v>114012</v>
      </c>
      <c r="K28" s="44"/>
      <c r="L28" s="176">
        <f>SUM(L19:L27)</f>
        <v>3283086</v>
      </c>
      <c r="M28" s="43"/>
      <c r="N28" s="176">
        <f>SUM(N19:N27)</f>
        <v>3785</v>
      </c>
      <c r="O28" s="44"/>
      <c r="P28" s="176">
        <f>SUM(P19:P27)</f>
        <v>51640</v>
      </c>
      <c r="Q28" s="44"/>
      <c r="R28" s="176">
        <f>SUM(R19:R27)</f>
        <v>-257</v>
      </c>
      <c r="S28" s="44"/>
      <c r="T28" s="176">
        <f>SUM(T19:T27)</f>
        <v>48950</v>
      </c>
      <c r="U28" s="44"/>
      <c r="V28" s="176">
        <f>SUM(V19:V27)</f>
        <v>3850036</v>
      </c>
      <c r="W28" s="44"/>
      <c r="X28" s="244">
        <f>SUM(X19:X27)</f>
        <v>5</v>
      </c>
      <c r="Y28" s="243"/>
      <c r="Z28" s="244">
        <f>SUM(Z19:Z27)</f>
        <v>3850041</v>
      </c>
    </row>
    <row r="29" spans="1:26" ht="16.5" customHeight="1" thickTop="1">
      <c r="A29" s="67"/>
      <c r="B29" s="43"/>
      <c r="C29" s="44"/>
      <c r="D29" s="43"/>
      <c r="E29" s="44"/>
      <c r="F29" s="43"/>
      <c r="G29" s="44"/>
      <c r="H29" s="43"/>
      <c r="I29" s="43"/>
      <c r="J29" s="43"/>
      <c r="K29" s="44"/>
      <c r="L29" s="43"/>
      <c r="M29" s="43"/>
      <c r="N29" s="43"/>
      <c r="O29" s="44"/>
      <c r="P29" s="43"/>
      <c r="Q29" s="44"/>
      <c r="R29" s="43"/>
      <c r="S29" s="44"/>
      <c r="T29" s="43"/>
      <c r="U29" s="44"/>
      <c r="V29" s="43"/>
      <c r="W29" s="44"/>
      <c r="X29" s="243"/>
      <c r="Y29" s="243"/>
      <c r="Z29" s="243"/>
    </row>
    <row r="30" spans="1:26" ht="14.25" customHeight="1">
      <c r="A30" s="67"/>
      <c r="B30" s="43"/>
      <c r="C30" s="44"/>
      <c r="D30" s="43"/>
      <c r="E30" s="44"/>
      <c r="F30" s="43"/>
      <c r="G30" s="44"/>
      <c r="H30" s="43"/>
      <c r="I30" s="43"/>
      <c r="J30" s="43"/>
      <c r="K30" s="44"/>
      <c r="L30" s="43"/>
      <c r="M30" s="44"/>
      <c r="N30" s="44"/>
      <c r="O30" s="44"/>
      <c r="P30" s="44"/>
      <c r="Q30" s="44"/>
      <c r="R30" s="43"/>
      <c r="S30" s="44"/>
      <c r="T30" s="43"/>
      <c r="U30" s="44"/>
      <c r="V30" s="43"/>
      <c r="W30" s="44"/>
      <c r="Y30" s="247"/>
    </row>
    <row r="31" spans="1:26" ht="16.5" customHeight="1">
      <c r="A31" s="67" t="s">
        <v>100</v>
      </c>
      <c r="B31" s="179"/>
      <c r="C31" s="44"/>
      <c r="D31" s="179"/>
      <c r="E31" s="44"/>
      <c r="F31" s="179"/>
      <c r="G31" s="44"/>
      <c r="H31" s="179"/>
      <c r="I31" s="43"/>
      <c r="J31" s="179"/>
      <c r="K31" s="44"/>
      <c r="L31" s="179"/>
      <c r="M31" s="44"/>
      <c r="N31" s="180"/>
      <c r="O31" s="44"/>
      <c r="P31" s="180"/>
      <c r="Q31" s="44"/>
      <c r="R31" s="180"/>
      <c r="S31" s="44"/>
      <c r="T31" s="180"/>
      <c r="U31" s="44"/>
      <c r="V31" s="179"/>
      <c r="W31" s="44"/>
      <c r="X31" s="179"/>
      <c r="Y31" s="247"/>
      <c r="Z31" s="179"/>
    </row>
    <row r="32" spans="1:26" ht="16.5" customHeight="1">
      <c r="A32" s="67" t="s">
        <v>195</v>
      </c>
      <c r="B32" s="233">
        <v>192208</v>
      </c>
      <c r="C32" s="234"/>
      <c r="D32" s="233">
        <v>298000</v>
      </c>
      <c r="E32" s="235"/>
      <c r="F32" s="233">
        <v>0</v>
      </c>
      <c r="G32" s="234"/>
      <c r="H32" s="233">
        <v>20000</v>
      </c>
      <c r="I32" s="234"/>
      <c r="J32" s="233">
        <v>0</v>
      </c>
      <c r="K32" s="234"/>
      <c r="L32" s="233">
        <v>3379002</v>
      </c>
      <c r="M32" s="234"/>
      <c r="N32" s="233">
        <v>-1201</v>
      </c>
      <c r="O32" s="235"/>
      <c r="P32" s="233">
        <v>41568</v>
      </c>
      <c r="Q32" s="234"/>
      <c r="R32" s="233">
        <v>-257</v>
      </c>
      <c r="S32" s="234"/>
      <c r="T32" s="233">
        <v>40110</v>
      </c>
      <c r="U32" s="234"/>
      <c r="V32" s="233">
        <f>SUM(T32,B32:L32)</f>
        <v>3929320</v>
      </c>
      <c r="W32" s="234"/>
      <c r="X32" s="233">
        <v>4</v>
      </c>
      <c r="Y32" s="247"/>
      <c r="Z32" s="233">
        <f>SUM(V32:X32)</f>
        <v>3929324</v>
      </c>
    </row>
    <row r="33" spans="1:26" ht="6" customHeight="1">
      <c r="A33" s="67"/>
      <c r="B33" s="188"/>
      <c r="C33" s="184"/>
      <c r="D33" s="188"/>
      <c r="E33" s="184"/>
      <c r="F33" s="188"/>
      <c r="G33" s="184"/>
      <c r="H33" s="188"/>
      <c r="I33" s="43"/>
      <c r="J33" s="188"/>
      <c r="K33" s="184"/>
      <c r="L33" s="188"/>
      <c r="M33" s="185"/>
      <c r="N33" s="189"/>
      <c r="O33" s="185"/>
      <c r="P33" s="189"/>
      <c r="Q33" s="185"/>
      <c r="R33" s="188"/>
      <c r="S33" s="185"/>
      <c r="T33" s="188"/>
      <c r="U33" s="185"/>
      <c r="V33" s="188"/>
      <c r="W33" s="185"/>
      <c r="X33" s="188"/>
      <c r="Y33" s="247"/>
      <c r="Z33" s="188"/>
    </row>
    <row r="34" spans="1:26" ht="16.5" customHeight="1">
      <c r="A34" s="67" t="s">
        <v>101</v>
      </c>
      <c r="B34" s="188"/>
      <c r="C34" s="184"/>
      <c r="D34" s="188"/>
      <c r="E34" s="184"/>
      <c r="F34" s="188"/>
      <c r="G34" s="184"/>
      <c r="H34" s="188"/>
      <c r="I34" s="43"/>
      <c r="J34" s="188"/>
      <c r="K34" s="184"/>
      <c r="L34" s="188"/>
      <c r="M34" s="185"/>
      <c r="N34" s="189"/>
      <c r="O34" s="185"/>
      <c r="P34" s="189"/>
      <c r="Q34" s="185"/>
      <c r="R34" s="188"/>
      <c r="S34" s="185"/>
      <c r="T34" s="188"/>
      <c r="U34" s="185"/>
      <c r="V34" s="188"/>
      <c r="W34" s="185"/>
      <c r="X34" s="188"/>
      <c r="Y34" s="247"/>
      <c r="Z34" s="188"/>
    </row>
    <row r="35" spans="1:26" ht="16.5" customHeight="1">
      <c r="A35" s="67" t="s">
        <v>171</v>
      </c>
      <c r="B35" s="188"/>
      <c r="C35" s="184"/>
      <c r="D35" s="188"/>
      <c r="E35" s="184"/>
      <c r="F35" s="188"/>
      <c r="G35" s="184"/>
      <c r="H35" s="188"/>
      <c r="I35" s="43"/>
      <c r="J35" s="188"/>
      <c r="K35" s="184"/>
      <c r="L35" s="188"/>
      <c r="M35" s="185"/>
      <c r="N35" s="189"/>
      <c r="O35" s="185"/>
      <c r="P35" s="189"/>
      <c r="Q35" s="185"/>
      <c r="R35" s="188"/>
      <c r="S35" s="185"/>
      <c r="T35" s="188"/>
      <c r="U35" s="185"/>
      <c r="V35" s="188"/>
      <c r="W35" s="185"/>
      <c r="X35" s="188"/>
      <c r="Y35" s="247"/>
      <c r="Z35" s="188"/>
    </row>
    <row r="36" spans="1:26" ht="16.5" customHeight="1">
      <c r="A36" s="67" t="s">
        <v>196</v>
      </c>
      <c r="B36" s="188"/>
      <c r="C36" s="184"/>
      <c r="D36" s="188"/>
      <c r="E36" s="184"/>
      <c r="F36" s="188"/>
      <c r="G36" s="184"/>
      <c r="H36" s="188"/>
      <c r="I36" s="43"/>
      <c r="J36" s="188"/>
      <c r="K36" s="184"/>
      <c r="L36" s="188"/>
      <c r="M36" s="185"/>
      <c r="N36" s="189"/>
      <c r="O36" s="185"/>
      <c r="P36" s="189"/>
      <c r="Q36" s="185"/>
      <c r="R36" s="188"/>
      <c r="S36" s="185"/>
      <c r="T36" s="188"/>
      <c r="U36" s="185"/>
      <c r="V36" s="188"/>
      <c r="W36" s="185"/>
      <c r="X36" s="188"/>
      <c r="Y36" s="247"/>
      <c r="Z36" s="188"/>
    </row>
    <row r="37" spans="1:26" ht="16.5" customHeight="1">
      <c r="A37" s="131" t="s">
        <v>165</v>
      </c>
      <c r="B37" s="188"/>
      <c r="C37" s="184"/>
      <c r="D37" s="188"/>
      <c r="E37" s="184"/>
      <c r="F37" s="188"/>
      <c r="G37" s="184"/>
      <c r="H37" s="188"/>
      <c r="I37" s="43"/>
      <c r="J37" s="188"/>
      <c r="K37" s="184"/>
      <c r="L37" s="188"/>
      <c r="M37" s="185"/>
      <c r="N37" s="189"/>
      <c r="O37" s="185"/>
      <c r="P37" s="189"/>
      <c r="Q37" s="185"/>
      <c r="R37" s="189"/>
      <c r="S37" s="185"/>
      <c r="T37" s="188"/>
      <c r="U37" s="185"/>
      <c r="V37" s="188"/>
      <c r="W37" s="184"/>
      <c r="X37" s="188"/>
      <c r="Y37" s="247"/>
      <c r="Z37" s="188"/>
    </row>
    <row r="38" spans="1:26" ht="16.5" customHeight="1">
      <c r="A38" s="131" t="s">
        <v>204</v>
      </c>
      <c r="B38" s="206">
        <v>0</v>
      </c>
      <c r="C38" s="184"/>
      <c r="D38" s="206">
        <v>0</v>
      </c>
      <c r="E38" s="184"/>
      <c r="F38" s="206">
        <v>0</v>
      </c>
      <c r="G38" s="184"/>
      <c r="H38" s="206">
        <v>0</v>
      </c>
      <c r="I38" s="43"/>
      <c r="J38" s="206">
        <v>0</v>
      </c>
      <c r="K38" s="184"/>
      <c r="L38" s="206">
        <f>'PL 5-6'!F32</f>
        <v>51707</v>
      </c>
      <c r="M38" s="185"/>
      <c r="N38" s="207">
        <f>'PL 5-6'!F48</f>
        <v>691</v>
      </c>
      <c r="O38" s="185"/>
      <c r="P38" s="207">
        <f>'PL 5-6'!F39</f>
        <v>-4170</v>
      </c>
      <c r="Q38" s="185"/>
      <c r="R38" s="206">
        <v>0</v>
      </c>
      <c r="S38" s="185"/>
      <c r="T38" s="206">
        <f>SUM(M38:R38)</f>
        <v>-3479</v>
      </c>
      <c r="U38" s="185"/>
      <c r="V38" s="206">
        <f>SUM(T38,B38:L38)</f>
        <v>48228</v>
      </c>
      <c r="W38" s="184"/>
      <c r="X38" s="206">
        <v>0</v>
      </c>
      <c r="Y38" s="247"/>
      <c r="Z38" s="206">
        <f>SUM(V38:X38)</f>
        <v>48228</v>
      </c>
    </row>
    <row r="39" spans="1:26" ht="16.5" customHeight="1">
      <c r="A39" s="63"/>
      <c r="B39" s="190"/>
      <c r="C39" s="58"/>
      <c r="D39" s="190"/>
      <c r="E39" s="58"/>
      <c r="F39" s="190"/>
      <c r="G39" s="58"/>
      <c r="H39" s="190"/>
      <c r="I39" s="43"/>
      <c r="J39" s="190"/>
      <c r="K39" s="173"/>
      <c r="L39" s="190"/>
      <c r="M39" s="183"/>
      <c r="N39" s="191"/>
      <c r="O39" s="183"/>
      <c r="P39" s="191"/>
      <c r="Q39" s="183"/>
      <c r="R39" s="190"/>
      <c r="S39" s="173"/>
      <c r="T39" s="190"/>
      <c r="U39" s="173"/>
      <c r="V39" s="190"/>
      <c r="W39" s="173"/>
      <c r="X39" s="190"/>
      <c r="Y39" s="247"/>
      <c r="Z39" s="190"/>
    </row>
    <row r="40" spans="1:26" ht="16.5" customHeight="1">
      <c r="A40" s="67" t="s">
        <v>102</v>
      </c>
      <c r="B40" s="190"/>
      <c r="C40" s="58"/>
      <c r="D40" s="190"/>
      <c r="E40" s="58"/>
      <c r="F40" s="190"/>
      <c r="G40" s="58"/>
      <c r="H40" s="190"/>
      <c r="I40" s="43"/>
      <c r="J40" s="190"/>
      <c r="K40" s="173"/>
      <c r="L40" s="190"/>
      <c r="M40" s="183"/>
      <c r="N40" s="191"/>
      <c r="O40" s="183"/>
      <c r="P40" s="191"/>
      <c r="Q40" s="183"/>
      <c r="R40" s="190"/>
      <c r="S40" s="173"/>
      <c r="T40" s="190"/>
      <c r="U40" s="173"/>
      <c r="V40" s="190"/>
      <c r="W40" s="173"/>
      <c r="X40" s="190"/>
      <c r="Y40" s="247"/>
      <c r="Z40" s="190"/>
    </row>
    <row r="41" spans="1:26" ht="16.5" customHeight="1" thickBot="1">
      <c r="A41" s="67" t="s">
        <v>197</v>
      </c>
      <c r="B41" s="181">
        <f>SUM(B32:B40)</f>
        <v>192208</v>
      </c>
      <c r="C41" s="44"/>
      <c r="D41" s="181">
        <f>SUM(D32:D40)</f>
        <v>298000</v>
      </c>
      <c r="E41" s="44"/>
      <c r="F41" s="181">
        <f>SUM(F32:F40)</f>
        <v>0</v>
      </c>
      <c r="G41" s="44"/>
      <c r="H41" s="181">
        <f>SUM(H32:H40)</f>
        <v>20000</v>
      </c>
      <c r="I41" s="43"/>
      <c r="J41" s="181">
        <f>SUM(J32:J40)</f>
        <v>0</v>
      </c>
      <c r="K41" s="44"/>
      <c r="L41" s="181">
        <f>SUM(L32:L40)</f>
        <v>3430709</v>
      </c>
      <c r="M41" s="43"/>
      <c r="N41" s="181">
        <f>SUM(N32:N40)</f>
        <v>-510</v>
      </c>
      <c r="O41" s="44"/>
      <c r="P41" s="181">
        <f>SUM(P32:P40)</f>
        <v>37398</v>
      </c>
      <c r="Q41" s="44"/>
      <c r="R41" s="181">
        <f>SUM(R32:R40)</f>
        <v>-257</v>
      </c>
      <c r="S41" s="44"/>
      <c r="T41" s="181">
        <f>SUM(T32:T40)</f>
        <v>36631</v>
      </c>
      <c r="U41" s="44"/>
      <c r="V41" s="181">
        <f>SUM(V32:V40)</f>
        <v>3977548</v>
      </c>
      <c r="W41" s="44"/>
      <c r="X41" s="181">
        <f>SUM(X32:X40)</f>
        <v>4</v>
      </c>
      <c r="Y41" s="247"/>
      <c r="Z41" s="181">
        <f>SUM(Z32:Z40)</f>
        <v>3977552</v>
      </c>
    </row>
    <row r="42" spans="1:26" ht="15.95" customHeight="1" thickTop="1">
      <c r="Y42" s="247"/>
    </row>
    <row r="43" spans="1:26" ht="15.95" customHeight="1">
      <c r="Y43" s="247"/>
    </row>
    <row r="44" spans="1:26" ht="11.25" customHeight="1"/>
    <row r="45" spans="1:26" ht="4.5" customHeight="1"/>
    <row r="46" spans="1:26" ht="21.95" customHeight="1">
      <c r="A46" s="68" t="s">
        <v>25</v>
      </c>
      <c r="B46" s="69"/>
      <c r="C46" s="70"/>
      <c r="D46" s="69"/>
      <c r="E46" s="70"/>
      <c r="F46" s="69"/>
      <c r="G46" s="70"/>
      <c r="H46" s="69"/>
      <c r="I46" s="157"/>
      <c r="J46" s="69"/>
      <c r="K46" s="70"/>
      <c r="L46" s="69"/>
      <c r="M46" s="70"/>
      <c r="N46" s="70"/>
      <c r="O46" s="70"/>
      <c r="P46" s="70"/>
      <c r="Q46" s="70"/>
      <c r="R46" s="69"/>
      <c r="S46" s="70"/>
      <c r="T46" s="69"/>
      <c r="U46" s="70"/>
      <c r="V46" s="69"/>
      <c r="W46" s="68"/>
      <c r="X46" s="68"/>
      <c r="Y46" s="68"/>
      <c r="Z46" s="68"/>
    </row>
  </sheetData>
  <mergeCells count="6">
    <mergeCell ref="B7:V7"/>
    <mergeCell ref="B9:F9"/>
    <mergeCell ref="H9:L9"/>
    <mergeCell ref="B6:Z6"/>
    <mergeCell ref="N9:R9"/>
    <mergeCell ref="N8:T8"/>
  </mergeCells>
  <pageMargins left="0.3" right="0.3" top="0.5" bottom="0.6" header="0.49" footer="0.4"/>
  <pageSetup paperSize="9" scale="74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654BC-D9F9-4073-9F8A-AFD83BF47ABC}">
  <sheetPr>
    <pageSetUpPr fitToPage="1"/>
  </sheetPr>
  <dimension ref="A1:V43"/>
  <sheetViews>
    <sheetView zoomScale="90" zoomScaleNormal="90" zoomScaleSheetLayoutView="85" workbookViewId="0">
      <selection activeCell="H27" sqref="H27"/>
    </sheetView>
  </sheetViews>
  <sheetFormatPr defaultColWidth="12.7109375" defaultRowHeight="16.5" customHeight="1"/>
  <cols>
    <col min="1" max="1" width="25.42578125" style="66" customWidth="1"/>
    <col min="2" max="2" width="11.42578125" style="64" customWidth="1"/>
    <col min="3" max="3" width="0.5703125" style="65" customWidth="1"/>
    <col min="4" max="4" width="10.85546875" style="64" bestFit="1" customWidth="1"/>
    <col min="5" max="5" width="0.5703125" style="65" customWidth="1"/>
    <col min="6" max="6" width="10" style="64" customWidth="1"/>
    <col min="7" max="7" width="0.5703125" style="65" customWidth="1"/>
    <col min="8" max="8" width="12.28515625" style="64" customWidth="1"/>
    <col min="9" max="9" width="0.5703125" style="64" customWidth="1"/>
    <col min="10" max="10" width="14.5703125" style="64" customWidth="1"/>
    <col min="11" max="11" width="0.5703125" style="65" customWidth="1"/>
    <col min="12" max="12" width="13.140625" style="64" customWidth="1"/>
    <col min="13" max="13" width="0.5703125" style="89" customWidth="1"/>
    <col min="14" max="14" width="14.85546875" style="65" customWidth="1"/>
    <col min="15" max="15" width="0.5703125" style="65" customWidth="1"/>
    <col min="16" max="16" width="16.5703125" style="65" customWidth="1"/>
    <col min="17" max="17" width="0.5703125" style="65" customWidth="1"/>
    <col min="18" max="18" width="16.7109375" style="64" customWidth="1"/>
    <col min="19" max="19" width="0.5703125" style="66" customWidth="1"/>
    <col min="20" max="20" width="11.7109375" style="66" customWidth="1"/>
    <col min="21" max="21" width="0.5703125" style="66" customWidth="1"/>
    <col min="22" max="22" width="12" style="66" customWidth="1"/>
    <col min="23" max="233" width="12.7109375" style="66"/>
    <col min="234" max="234" width="28.5703125" style="66" customWidth="1"/>
    <col min="235" max="235" width="5.140625" style="66" customWidth="1"/>
    <col min="236" max="236" width="0.85546875" style="66" customWidth="1"/>
    <col min="237" max="237" width="12.140625" style="66" bestFit="1" customWidth="1"/>
    <col min="238" max="238" width="0.85546875" style="66" customWidth="1"/>
    <col min="239" max="239" width="10.7109375" style="66" customWidth="1"/>
    <col min="240" max="240" width="0.85546875" style="66" customWidth="1"/>
    <col min="241" max="241" width="10.7109375" style="66" customWidth="1"/>
    <col min="242" max="242" width="0.85546875" style="66" customWidth="1"/>
    <col min="243" max="243" width="13.85546875" style="66" bestFit="1" customWidth="1"/>
    <col min="244" max="244" width="0.85546875" style="66" customWidth="1"/>
    <col min="245" max="245" width="14.7109375" style="66" bestFit="1" customWidth="1"/>
    <col min="246" max="246" width="0.85546875" style="66" customWidth="1"/>
    <col min="247" max="247" width="17.28515625" style="66" bestFit="1" customWidth="1"/>
    <col min="248" max="248" width="0.85546875" style="66" customWidth="1"/>
    <col min="249" max="249" width="19.28515625" style="66" bestFit="1" customWidth="1"/>
    <col min="250" max="250" width="1" style="66" customWidth="1"/>
    <col min="251" max="251" width="12.140625" style="66" bestFit="1" customWidth="1"/>
    <col min="252" max="252" width="0.7109375" style="66" customWidth="1"/>
    <col min="253" max="253" width="11.7109375" style="66" customWidth="1"/>
    <col min="254" max="489" width="12.7109375" style="66"/>
    <col min="490" max="490" width="28.5703125" style="66" customWidth="1"/>
    <col min="491" max="491" width="5.140625" style="66" customWidth="1"/>
    <col min="492" max="492" width="0.85546875" style="66" customWidth="1"/>
    <col min="493" max="493" width="12.140625" style="66" bestFit="1" customWidth="1"/>
    <col min="494" max="494" width="0.85546875" style="66" customWidth="1"/>
    <col min="495" max="495" width="10.7109375" style="66" customWidth="1"/>
    <col min="496" max="496" width="0.85546875" style="66" customWidth="1"/>
    <col min="497" max="497" width="10.7109375" style="66" customWidth="1"/>
    <col min="498" max="498" width="0.85546875" style="66" customWidth="1"/>
    <col min="499" max="499" width="13.85546875" style="66" bestFit="1" customWidth="1"/>
    <col min="500" max="500" width="0.85546875" style="66" customWidth="1"/>
    <col min="501" max="501" width="14.7109375" style="66" bestFit="1" customWidth="1"/>
    <col min="502" max="502" width="0.85546875" style="66" customWidth="1"/>
    <col min="503" max="503" width="17.28515625" style="66" bestFit="1" customWidth="1"/>
    <col min="504" max="504" width="0.85546875" style="66" customWidth="1"/>
    <col min="505" max="505" width="19.28515625" style="66" bestFit="1" customWidth="1"/>
    <col min="506" max="506" width="1" style="66" customWidth="1"/>
    <col min="507" max="507" width="12.140625" style="66" bestFit="1" customWidth="1"/>
    <col min="508" max="508" width="0.7109375" style="66" customWidth="1"/>
    <col min="509" max="509" width="11.7109375" style="66" customWidth="1"/>
    <col min="510" max="745" width="12.7109375" style="66"/>
    <col min="746" max="746" width="28.5703125" style="66" customWidth="1"/>
    <col min="747" max="747" width="5.140625" style="66" customWidth="1"/>
    <col min="748" max="748" width="0.85546875" style="66" customWidth="1"/>
    <col min="749" max="749" width="12.140625" style="66" bestFit="1" customWidth="1"/>
    <col min="750" max="750" width="0.85546875" style="66" customWidth="1"/>
    <col min="751" max="751" width="10.7109375" style="66" customWidth="1"/>
    <col min="752" max="752" width="0.85546875" style="66" customWidth="1"/>
    <col min="753" max="753" width="10.7109375" style="66" customWidth="1"/>
    <col min="754" max="754" width="0.85546875" style="66" customWidth="1"/>
    <col min="755" max="755" width="13.85546875" style="66" bestFit="1" customWidth="1"/>
    <col min="756" max="756" width="0.85546875" style="66" customWidth="1"/>
    <col min="757" max="757" width="14.7109375" style="66" bestFit="1" customWidth="1"/>
    <col min="758" max="758" width="0.85546875" style="66" customWidth="1"/>
    <col min="759" max="759" width="17.28515625" style="66" bestFit="1" customWidth="1"/>
    <col min="760" max="760" width="0.85546875" style="66" customWidth="1"/>
    <col min="761" max="761" width="19.28515625" style="66" bestFit="1" customWidth="1"/>
    <col min="762" max="762" width="1" style="66" customWidth="1"/>
    <col min="763" max="763" width="12.140625" style="66" bestFit="1" customWidth="1"/>
    <col min="764" max="764" width="0.7109375" style="66" customWidth="1"/>
    <col min="765" max="765" width="11.7109375" style="66" customWidth="1"/>
    <col min="766" max="1001" width="12.7109375" style="66"/>
    <col min="1002" max="1002" width="28.5703125" style="66" customWidth="1"/>
    <col min="1003" max="1003" width="5.140625" style="66" customWidth="1"/>
    <col min="1004" max="1004" width="0.85546875" style="66" customWidth="1"/>
    <col min="1005" max="1005" width="12.140625" style="66" bestFit="1" customWidth="1"/>
    <col min="1006" max="1006" width="0.85546875" style="66" customWidth="1"/>
    <col min="1007" max="1007" width="10.7109375" style="66" customWidth="1"/>
    <col min="1008" max="1008" width="0.85546875" style="66" customWidth="1"/>
    <col min="1009" max="1009" width="10.7109375" style="66" customWidth="1"/>
    <col min="1010" max="1010" width="0.85546875" style="66" customWidth="1"/>
    <col min="1011" max="1011" width="13.85546875" style="66" bestFit="1" customWidth="1"/>
    <col min="1012" max="1012" width="0.85546875" style="66" customWidth="1"/>
    <col min="1013" max="1013" width="14.7109375" style="66" bestFit="1" customWidth="1"/>
    <col min="1014" max="1014" width="0.85546875" style="66" customWidth="1"/>
    <col min="1015" max="1015" width="17.28515625" style="66" bestFit="1" customWidth="1"/>
    <col min="1016" max="1016" width="0.85546875" style="66" customWidth="1"/>
    <col min="1017" max="1017" width="19.28515625" style="66" bestFit="1" customWidth="1"/>
    <col min="1018" max="1018" width="1" style="66" customWidth="1"/>
    <col min="1019" max="1019" width="12.140625" style="66" bestFit="1" customWidth="1"/>
    <col min="1020" max="1020" width="0.7109375" style="66" customWidth="1"/>
    <col min="1021" max="1021" width="11.7109375" style="66" customWidth="1"/>
    <col min="1022" max="1257" width="12.7109375" style="66"/>
    <col min="1258" max="1258" width="28.5703125" style="66" customWidth="1"/>
    <col min="1259" max="1259" width="5.140625" style="66" customWidth="1"/>
    <col min="1260" max="1260" width="0.85546875" style="66" customWidth="1"/>
    <col min="1261" max="1261" width="12.140625" style="66" bestFit="1" customWidth="1"/>
    <col min="1262" max="1262" width="0.85546875" style="66" customWidth="1"/>
    <col min="1263" max="1263" width="10.7109375" style="66" customWidth="1"/>
    <col min="1264" max="1264" width="0.85546875" style="66" customWidth="1"/>
    <col min="1265" max="1265" width="10.7109375" style="66" customWidth="1"/>
    <col min="1266" max="1266" width="0.85546875" style="66" customWidth="1"/>
    <col min="1267" max="1267" width="13.85546875" style="66" bestFit="1" customWidth="1"/>
    <col min="1268" max="1268" width="0.85546875" style="66" customWidth="1"/>
    <col min="1269" max="1269" width="14.7109375" style="66" bestFit="1" customWidth="1"/>
    <col min="1270" max="1270" width="0.85546875" style="66" customWidth="1"/>
    <col min="1271" max="1271" width="17.28515625" style="66" bestFit="1" customWidth="1"/>
    <col min="1272" max="1272" width="0.85546875" style="66" customWidth="1"/>
    <col min="1273" max="1273" width="19.28515625" style="66" bestFit="1" customWidth="1"/>
    <col min="1274" max="1274" width="1" style="66" customWidth="1"/>
    <col min="1275" max="1275" width="12.140625" style="66" bestFit="1" customWidth="1"/>
    <col min="1276" max="1276" width="0.7109375" style="66" customWidth="1"/>
    <col min="1277" max="1277" width="11.7109375" style="66" customWidth="1"/>
    <col min="1278" max="1513" width="12.7109375" style="66"/>
    <col min="1514" max="1514" width="28.5703125" style="66" customWidth="1"/>
    <col min="1515" max="1515" width="5.140625" style="66" customWidth="1"/>
    <col min="1516" max="1516" width="0.85546875" style="66" customWidth="1"/>
    <col min="1517" max="1517" width="12.140625" style="66" bestFit="1" customWidth="1"/>
    <col min="1518" max="1518" width="0.85546875" style="66" customWidth="1"/>
    <col min="1519" max="1519" width="10.7109375" style="66" customWidth="1"/>
    <col min="1520" max="1520" width="0.85546875" style="66" customWidth="1"/>
    <col min="1521" max="1521" width="10.7109375" style="66" customWidth="1"/>
    <col min="1522" max="1522" width="0.85546875" style="66" customWidth="1"/>
    <col min="1523" max="1523" width="13.85546875" style="66" bestFit="1" customWidth="1"/>
    <col min="1524" max="1524" width="0.85546875" style="66" customWidth="1"/>
    <col min="1525" max="1525" width="14.7109375" style="66" bestFit="1" customWidth="1"/>
    <col min="1526" max="1526" width="0.85546875" style="66" customWidth="1"/>
    <col min="1527" max="1527" width="17.28515625" style="66" bestFit="1" customWidth="1"/>
    <col min="1528" max="1528" width="0.85546875" style="66" customWidth="1"/>
    <col min="1529" max="1529" width="19.28515625" style="66" bestFit="1" customWidth="1"/>
    <col min="1530" max="1530" width="1" style="66" customWidth="1"/>
    <col min="1531" max="1531" width="12.140625" style="66" bestFit="1" customWidth="1"/>
    <col min="1532" max="1532" width="0.7109375" style="66" customWidth="1"/>
    <col min="1533" max="1533" width="11.7109375" style="66" customWidth="1"/>
    <col min="1534" max="1769" width="12.7109375" style="66"/>
    <col min="1770" max="1770" width="28.5703125" style="66" customWidth="1"/>
    <col min="1771" max="1771" width="5.140625" style="66" customWidth="1"/>
    <col min="1772" max="1772" width="0.85546875" style="66" customWidth="1"/>
    <col min="1773" max="1773" width="12.140625" style="66" bestFit="1" customWidth="1"/>
    <col min="1774" max="1774" width="0.85546875" style="66" customWidth="1"/>
    <col min="1775" max="1775" width="10.7109375" style="66" customWidth="1"/>
    <col min="1776" max="1776" width="0.85546875" style="66" customWidth="1"/>
    <col min="1777" max="1777" width="10.7109375" style="66" customWidth="1"/>
    <col min="1778" max="1778" width="0.85546875" style="66" customWidth="1"/>
    <col min="1779" max="1779" width="13.85546875" style="66" bestFit="1" customWidth="1"/>
    <col min="1780" max="1780" width="0.85546875" style="66" customWidth="1"/>
    <col min="1781" max="1781" width="14.7109375" style="66" bestFit="1" customWidth="1"/>
    <col min="1782" max="1782" width="0.85546875" style="66" customWidth="1"/>
    <col min="1783" max="1783" width="17.28515625" style="66" bestFit="1" customWidth="1"/>
    <col min="1784" max="1784" width="0.85546875" style="66" customWidth="1"/>
    <col min="1785" max="1785" width="19.28515625" style="66" bestFit="1" customWidth="1"/>
    <col min="1786" max="1786" width="1" style="66" customWidth="1"/>
    <col min="1787" max="1787" width="12.140625" style="66" bestFit="1" customWidth="1"/>
    <col min="1788" max="1788" width="0.7109375" style="66" customWidth="1"/>
    <col min="1789" max="1789" width="11.7109375" style="66" customWidth="1"/>
    <col min="1790" max="2025" width="12.7109375" style="66"/>
    <col min="2026" max="2026" width="28.5703125" style="66" customWidth="1"/>
    <col min="2027" max="2027" width="5.140625" style="66" customWidth="1"/>
    <col min="2028" max="2028" width="0.85546875" style="66" customWidth="1"/>
    <col min="2029" max="2029" width="12.140625" style="66" bestFit="1" customWidth="1"/>
    <col min="2030" max="2030" width="0.85546875" style="66" customWidth="1"/>
    <col min="2031" max="2031" width="10.7109375" style="66" customWidth="1"/>
    <col min="2032" max="2032" width="0.85546875" style="66" customWidth="1"/>
    <col min="2033" max="2033" width="10.7109375" style="66" customWidth="1"/>
    <col min="2034" max="2034" width="0.85546875" style="66" customWidth="1"/>
    <col min="2035" max="2035" width="13.85546875" style="66" bestFit="1" customWidth="1"/>
    <col min="2036" max="2036" width="0.85546875" style="66" customWidth="1"/>
    <col min="2037" max="2037" width="14.7109375" style="66" bestFit="1" customWidth="1"/>
    <col min="2038" max="2038" width="0.85546875" style="66" customWidth="1"/>
    <col min="2039" max="2039" width="17.28515625" style="66" bestFit="1" customWidth="1"/>
    <col min="2040" max="2040" width="0.85546875" style="66" customWidth="1"/>
    <col min="2041" max="2041" width="19.28515625" style="66" bestFit="1" customWidth="1"/>
    <col min="2042" max="2042" width="1" style="66" customWidth="1"/>
    <col min="2043" max="2043" width="12.140625" style="66" bestFit="1" customWidth="1"/>
    <col min="2044" max="2044" width="0.7109375" style="66" customWidth="1"/>
    <col min="2045" max="2045" width="11.7109375" style="66" customWidth="1"/>
    <col min="2046" max="2281" width="12.7109375" style="66"/>
    <col min="2282" max="2282" width="28.5703125" style="66" customWidth="1"/>
    <col min="2283" max="2283" width="5.140625" style="66" customWidth="1"/>
    <col min="2284" max="2284" width="0.85546875" style="66" customWidth="1"/>
    <col min="2285" max="2285" width="12.140625" style="66" bestFit="1" customWidth="1"/>
    <col min="2286" max="2286" width="0.85546875" style="66" customWidth="1"/>
    <col min="2287" max="2287" width="10.7109375" style="66" customWidth="1"/>
    <col min="2288" max="2288" width="0.85546875" style="66" customWidth="1"/>
    <col min="2289" max="2289" width="10.7109375" style="66" customWidth="1"/>
    <col min="2290" max="2290" width="0.85546875" style="66" customWidth="1"/>
    <col min="2291" max="2291" width="13.85546875" style="66" bestFit="1" customWidth="1"/>
    <col min="2292" max="2292" width="0.85546875" style="66" customWidth="1"/>
    <col min="2293" max="2293" width="14.7109375" style="66" bestFit="1" customWidth="1"/>
    <col min="2294" max="2294" width="0.85546875" style="66" customWidth="1"/>
    <col min="2295" max="2295" width="17.28515625" style="66" bestFit="1" customWidth="1"/>
    <col min="2296" max="2296" width="0.85546875" style="66" customWidth="1"/>
    <col min="2297" max="2297" width="19.28515625" style="66" bestFit="1" customWidth="1"/>
    <col min="2298" max="2298" width="1" style="66" customWidth="1"/>
    <col min="2299" max="2299" width="12.140625" style="66" bestFit="1" customWidth="1"/>
    <col min="2300" max="2300" width="0.7109375" style="66" customWidth="1"/>
    <col min="2301" max="2301" width="11.7109375" style="66" customWidth="1"/>
    <col min="2302" max="2537" width="12.7109375" style="66"/>
    <col min="2538" max="2538" width="28.5703125" style="66" customWidth="1"/>
    <col min="2539" max="2539" width="5.140625" style="66" customWidth="1"/>
    <col min="2540" max="2540" width="0.85546875" style="66" customWidth="1"/>
    <col min="2541" max="2541" width="12.140625" style="66" bestFit="1" customWidth="1"/>
    <col min="2542" max="2542" width="0.85546875" style="66" customWidth="1"/>
    <col min="2543" max="2543" width="10.7109375" style="66" customWidth="1"/>
    <col min="2544" max="2544" width="0.85546875" style="66" customWidth="1"/>
    <col min="2545" max="2545" width="10.7109375" style="66" customWidth="1"/>
    <col min="2546" max="2546" width="0.85546875" style="66" customWidth="1"/>
    <col min="2547" max="2547" width="13.85546875" style="66" bestFit="1" customWidth="1"/>
    <col min="2548" max="2548" width="0.85546875" style="66" customWidth="1"/>
    <col min="2549" max="2549" width="14.7109375" style="66" bestFit="1" customWidth="1"/>
    <col min="2550" max="2550" width="0.85546875" style="66" customWidth="1"/>
    <col min="2551" max="2551" width="17.28515625" style="66" bestFit="1" customWidth="1"/>
    <col min="2552" max="2552" width="0.85546875" style="66" customWidth="1"/>
    <col min="2553" max="2553" width="19.28515625" style="66" bestFit="1" customWidth="1"/>
    <col min="2554" max="2554" width="1" style="66" customWidth="1"/>
    <col min="2555" max="2555" width="12.140625" style="66" bestFit="1" customWidth="1"/>
    <col min="2556" max="2556" width="0.7109375" style="66" customWidth="1"/>
    <col min="2557" max="2557" width="11.7109375" style="66" customWidth="1"/>
    <col min="2558" max="2793" width="12.7109375" style="66"/>
    <col min="2794" max="2794" width="28.5703125" style="66" customWidth="1"/>
    <col min="2795" max="2795" width="5.140625" style="66" customWidth="1"/>
    <col min="2796" max="2796" width="0.85546875" style="66" customWidth="1"/>
    <col min="2797" max="2797" width="12.140625" style="66" bestFit="1" customWidth="1"/>
    <col min="2798" max="2798" width="0.85546875" style="66" customWidth="1"/>
    <col min="2799" max="2799" width="10.7109375" style="66" customWidth="1"/>
    <col min="2800" max="2800" width="0.85546875" style="66" customWidth="1"/>
    <col min="2801" max="2801" width="10.7109375" style="66" customWidth="1"/>
    <col min="2802" max="2802" width="0.85546875" style="66" customWidth="1"/>
    <col min="2803" max="2803" width="13.85546875" style="66" bestFit="1" customWidth="1"/>
    <col min="2804" max="2804" width="0.85546875" style="66" customWidth="1"/>
    <col min="2805" max="2805" width="14.7109375" style="66" bestFit="1" customWidth="1"/>
    <col min="2806" max="2806" width="0.85546875" style="66" customWidth="1"/>
    <col min="2807" max="2807" width="17.28515625" style="66" bestFit="1" customWidth="1"/>
    <col min="2808" max="2808" width="0.85546875" style="66" customWidth="1"/>
    <col min="2809" max="2809" width="19.28515625" style="66" bestFit="1" customWidth="1"/>
    <col min="2810" max="2810" width="1" style="66" customWidth="1"/>
    <col min="2811" max="2811" width="12.140625" style="66" bestFit="1" customWidth="1"/>
    <col min="2812" max="2812" width="0.7109375" style="66" customWidth="1"/>
    <col min="2813" max="2813" width="11.7109375" style="66" customWidth="1"/>
    <col min="2814" max="3049" width="12.7109375" style="66"/>
    <col min="3050" max="3050" width="28.5703125" style="66" customWidth="1"/>
    <col min="3051" max="3051" width="5.140625" style="66" customWidth="1"/>
    <col min="3052" max="3052" width="0.85546875" style="66" customWidth="1"/>
    <col min="3053" max="3053" width="12.140625" style="66" bestFit="1" customWidth="1"/>
    <col min="3054" max="3054" width="0.85546875" style="66" customWidth="1"/>
    <col min="3055" max="3055" width="10.7109375" style="66" customWidth="1"/>
    <col min="3056" max="3056" width="0.85546875" style="66" customWidth="1"/>
    <col min="3057" max="3057" width="10.7109375" style="66" customWidth="1"/>
    <col min="3058" max="3058" width="0.85546875" style="66" customWidth="1"/>
    <col min="3059" max="3059" width="13.85546875" style="66" bestFit="1" customWidth="1"/>
    <col min="3060" max="3060" width="0.85546875" style="66" customWidth="1"/>
    <col min="3061" max="3061" width="14.7109375" style="66" bestFit="1" customWidth="1"/>
    <col min="3062" max="3062" width="0.85546875" style="66" customWidth="1"/>
    <col min="3063" max="3063" width="17.28515625" style="66" bestFit="1" customWidth="1"/>
    <col min="3064" max="3064" width="0.85546875" style="66" customWidth="1"/>
    <col min="3065" max="3065" width="19.28515625" style="66" bestFit="1" customWidth="1"/>
    <col min="3066" max="3066" width="1" style="66" customWidth="1"/>
    <col min="3067" max="3067" width="12.140625" style="66" bestFit="1" customWidth="1"/>
    <col min="3068" max="3068" width="0.7109375" style="66" customWidth="1"/>
    <col min="3069" max="3069" width="11.7109375" style="66" customWidth="1"/>
    <col min="3070" max="3305" width="12.7109375" style="66"/>
    <col min="3306" max="3306" width="28.5703125" style="66" customWidth="1"/>
    <col min="3307" max="3307" width="5.140625" style="66" customWidth="1"/>
    <col min="3308" max="3308" width="0.85546875" style="66" customWidth="1"/>
    <col min="3309" max="3309" width="12.140625" style="66" bestFit="1" customWidth="1"/>
    <col min="3310" max="3310" width="0.85546875" style="66" customWidth="1"/>
    <col min="3311" max="3311" width="10.7109375" style="66" customWidth="1"/>
    <col min="3312" max="3312" width="0.85546875" style="66" customWidth="1"/>
    <col min="3313" max="3313" width="10.7109375" style="66" customWidth="1"/>
    <col min="3314" max="3314" width="0.85546875" style="66" customWidth="1"/>
    <col min="3315" max="3315" width="13.85546875" style="66" bestFit="1" customWidth="1"/>
    <col min="3316" max="3316" width="0.85546875" style="66" customWidth="1"/>
    <col min="3317" max="3317" width="14.7109375" style="66" bestFit="1" customWidth="1"/>
    <col min="3318" max="3318" width="0.85546875" style="66" customWidth="1"/>
    <col min="3319" max="3319" width="17.28515625" style="66" bestFit="1" customWidth="1"/>
    <col min="3320" max="3320" width="0.85546875" style="66" customWidth="1"/>
    <col min="3321" max="3321" width="19.28515625" style="66" bestFit="1" customWidth="1"/>
    <col min="3322" max="3322" width="1" style="66" customWidth="1"/>
    <col min="3323" max="3323" width="12.140625" style="66" bestFit="1" customWidth="1"/>
    <col min="3324" max="3324" width="0.7109375" style="66" customWidth="1"/>
    <col min="3325" max="3325" width="11.7109375" style="66" customWidth="1"/>
    <col min="3326" max="3561" width="12.7109375" style="66"/>
    <col min="3562" max="3562" width="28.5703125" style="66" customWidth="1"/>
    <col min="3563" max="3563" width="5.140625" style="66" customWidth="1"/>
    <col min="3564" max="3564" width="0.85546875" style="66" customWidth="1"/>
    <col min="3565" max="3565" width="12.140625" style="66" bestFit="1" customWidth="1"/>
    <col min="3566" max="3566" width="0.85546875" style="66" customWidth="1"/>
    <col min="3567" max="3567" width="10.7109375" style="66" customWidth="1"/>
    <col min="3568" max="3568" width="0.85546875" style="66" customWidth="1"/>
    <col min="3569" max="3569" width="10.7109375" style="66" customWidth="1"/>
    <col min="3570" max="3570" width="0.85546875" style="66" customWidth="1"/>
    <col min="3571" max="3571" width="13.85546875" style="66" bestFit="1" customWidth="1"/>
    <col min="3572" max="3572" width="0.85546875" style="66" customWidth="1"/>
    <col min="3573" max="3573" width="14.7109375" style="66" bestFit="1" customWidth="1"/>
    <col min="3574" max="3574" width="0.85546875" style="66" customWidth="1"/>
    <col min="3575" max="3575" width="17.28515625" style="66" bestFit="1" customWidth="1"/>
    <col min="3576" max="3576" width="0.85546875" style="66" customWidth="1"/>
    <col min="3577" max="3577" width="19.28515625" style="66" bestFit="1" customWidth="1"/>
    <col min="3578" max="3578" width="1" style="66" customWidth="1"/>
    <col min="3579" max="3579" width="12.140625" style="66" bestFit="1" customWidth="1"/>
    <col min="3580" max="3580" width="0.7109375" style="66" customWidth="1"/>
    <col min="3581" max="3581" width="11.7109375" style="66" customWidth="1"/>
    <col min="3582" max="3817" width="12.7109375" style="66"/>
    <col min="3818" max="3818" width="28.5703125" style="66" customWidth="1"/>
    <col min="3819" max="3819" width="5.140625" style="66" customWidth="1"/>
    <col min="3820" max="3820" width="0.85546875" style="66" customWidth="1"/>
    <col min="3821" max="3821" width="12.140625" style="66" bestFit="1" customWidth="1"/>
    <col min="3822" max="3822" width="0.85546875" style="66" customWidth="1"/>
    <col min="3823" max="3823" width="10.7109375" style="66" customWidth="1"/>
    <col min="3824" max="3824" width="0.85546875" style="66" customWidth="1"/>
    <col min="3825" max="3825" width="10.7109375" style="66" customWidth="1"/>
    <col min="3826" max="3826" width="0.85546875" style="66" customWidth="1"/>
    <col min="3827" max="3827" width="13.85546875" style="66" bestFit="1" customWidth="1"/>
    <col min="3828" max="3828" width="0.85546875" style="66" customWidth="1"/>
    <col min="3829" max="3829" width="14.7109375" style="66" bestFit="1" customWidth="1"/>
    <col min="3830" max="3830" width="0.85546875" style="66" customWidth="1"/>
    <col min="3831" max="3831" width="17.28515625" style="66" bestFit="1" customWidth="1"/>
    <col min="3832" max="3832" width="0.85546875" style="66" customWidth="1"/>
    <col min="3833" max="3833" width="19.28515625" style="66" bestFit="1" customWidth="1"/>
    <col min="3834" max="3834" width="1" style="66" customWidth="1"/>
    <col min="3835" max="3835" width="12.140625" style="66" bestFit="1" customWidth="1"/>
    <col min="3836" max="3836" width="0.7109375" style="66" customWidth="1"/>
    <col min="3837" max="3837" width="11.7109375" style="66" customWidth="1"/>
    <col min="3838" max="4073" width="12.7109375" style="66"/>
    <col min="4074" max="4074" width="28.5703125" style="66" customWidth="1"/>
    <col min="4075" max="4075" width="5.140625" style="66" customWidth="1"/>
    <col min="4076" max="4076" width="0.85546875" style="66" customWidth="1"/>
    <col min="4077" max="4077" width="12.140625" style="66" bestFit="1" customWidth="1"/>
    <col min="4078" max="4078" width="0.85546875" style="66" customWidth="1"/>
    <col min="4079" max="4079" width="10.7109375" style="66" customWidth="1"/>
    <col min="4080" max="4080" width="0.85546875" style="66" customWidth="1"/>
    <col min="4081" max="4081" width="10.7109375" style="66" customWidth="1"/>
    <col min="4082" max="4082" width="0.85546875" style="66" customWidth="1"/>
    <col min="4083" max="4083" width="13.85546875" style="66" bestFit="1" customWidth="1"/>
    <col min="4084" max="4084" width="0.85546875" style="66" customWidth="1"/>
    <col min="4085" max="4085" width="14.7109375" style="66" bestFit="1" customWidth="1"/>
    <col min="4086" max="4086" width="0.85546875" style="66" customWidth="1"/>
    <col min="4087" max="4087" width="17.28515625" style="66" bestFit="1" customWidth="1"/>
    <col min="4088" max="4088" width="0.85546875" style="66" customWidth="1"/>
    <col min="4089" max="4089" width="19.28515625" style="66" bestFit="1" customWidth="1"/>
    <col min="4090" max="4090" width="1" style="66" customWidth="1"/>
    <col min="4091" max="4091" width="12.140625" style="66" bestFit="1" customWidth="1"/>
    <col min="4092" max="4092" width="0.7109375" style="66" customWidth="1"/>
    <col min="4093" max="4093" width="11.7109375" style="66" customWidth="1"/>
    <col min="4094" max="4329" width="12.7109375" style="66"/>
    <col min="4330" max="4330" width="28.5703125" style="66" customWidth="1"/>
    <col min="4331" max="4331" width="5.140625" style="66" customWidth="1"/>
    <col min="4332" max="4332" width="0.85546875" style="66" customWidth="1"/>
    <col min="4333" max="4333" width="12.140625" style="66" bestFit="1" customWidth="1"/>
    <col min="4334" max="4334" width="0.85546875" style="66" customWidth="1"/>
    <col min="4335" max="4335" width="10.7109375" style="66" customWidth="1"/>
    <col min="4336" max="4336" width="0.85546875" style="66" customWidth="1"/>
    <col min="4337" max="4337" width="10.7109375" style="66" customWidth="1"/>
    <col min="4338" max="4338" width="0.85546875" style="66" customWidth="1"/>
    <col min="4339" max="4339" width="13.85546875" style="66" bestFit="1" customWidth="1"/>
    <col min="4340" max="4340" width="0.85546875" style="66" customWidth="1"/>
    <col min="4341" max="4341" width="14.7109375" style="66" bestFit="1" customWidth="1"/>
    <col min="4342" max="4342" width="0.85546875" style="66" customWidth="1"/>
    <col min="4343" max="4343" width="17.28515625" style="66" bestFit="1" customWidth="1"/>
    <col min="4344" max="4344" width="0.85546875" style="66" customWidth="1"/>
    <col min="4345" max="4345" width="19.28515625" style="66" bestFit="1" customWidth="1"/>
    <col min="4346" max="4346" width="1" style="66" customWidth="1"/>
    <col min="4347" max="4347" width="12.140625" style="66" bestFit="1" customWidth="1"/>
    <col min="4348" max="4348" width="0.7109375" style="66" customWidth="1"/>
    <col min="4349" max="4349" width="11.7109375" style="66" customWidth="1"/>
    <col min="4350" max="4585" width="12.7109375" style="66"/>
    <col min="4586" max="4586" width="28.5703125" style="66" customWidth="1"/>
    <col min="4587" max="4587" width="5.140625" style="66" customWidth="1"/>
    <col min="4588" max="4588" width="0.85546875" style="66" customWidth="1"/>
    <col min="4589" max="4589" width="12.140625" style="66" bestFit="1" customWidth="1"/>
    <col min="4590" max="4590" width="0.85546875" style="66" customWidth="1"/>
    <col min="4591" max="4591" width="10.7109375" style="66" customWidth="1"/>
    <col min="4592" max="4592" width="0.85546875" style="66" customWidth="1"/>
    <col min="4593" max="4593" width="10.7109375" style="66" customWidth="1"/>
    <col min="4594" max="4594" width="0.85546875" style="66" customWidth="1"/>
    <col min="4595" max="4595" width="13.85546875" style="66" bestFit="1" customWidth="1"/>
    <col min="4596" max="4596" width="0.85546875" style="66" customWidth="1"/>
    <col min="4597" max="4597" width="14.7109375" style="66" bestFit="1" customWidth="1"/>
    <col min="4598" max="4598" width="0.85546875" style="66" customWidth="1"/>
    <col min="4599" max="4599" width="17.28515625" style="66" bestFit="1" customWidth="1"/>
    <col min="4600" max="4600" width="0.85546875" style="66" customWidth="1"/>
    <col min="4601" max="4601" width="19.28515625" style="66" bestFit="1" customWidth="1"/>
    <col min="4602" max="4602" width="1" style="66" customWidth="1"/>
    <col min="4603" max="4603" width="12.140625" style="66" bestFit="1" customWidth="1"/>
    <col min="4604" max="4604" width="0.7109375" style="66" customWidth="1"/>
    <col min="4605" max="4605" width="11.7109375" style="66" customWidth="1"/>
    <col min="4606" max="4841" width="12.7109375" style="66"/>
    <col min="4842" max="4842" width="28.5703125" style="66" customWidth="1"/>
    <col min="4843" max="4843" width="5.140625" style="66" customWidth="1"/>
    <col min="4844" max="4844" width="0.85546875" style="66" customWidth="1"/>
    <col min="4845" max="4845" width="12.140625" style="66" bestFit="1" customWidth="1"/>
    <col min="4846" max="4846" width="0.85546875" style="66" customWidth="1"/>
    <col min="4847" max="4847" width="10.7109375" style="66" customWidth="1"/>
    <col min="4848" max="4848" width="0.85546875" style="66" customWidth="1"/>
    <col min="4849" max="4849" width="10.7109375" style="66" customWidth="1"/>
    <col min="4850" max="4850" width="0.85546875" style="66" customWidth="1"/>
    <col min="4851" max="4851" width="13.85546875" style="66" bestFit="1" customWidth="1"/>
    <col min="4852" max="4852" width="0.85546875" style="66" customWidth="1"/>
    <col min="4853" max="4853" width="14.7109375" style="66" bestFit="1" customWidth="1"/>
    <col min="4854" max="4854" width="0.85546875" style="66" customWidth="1"/>
    <col min="4855" max="4855" width="17.28515625" style="66" bestFit="1" customWidth="1"/>
    <col min="4856" max="4856" width="0.85546875" style="66" customWidth="1"/>
    <col min="4857" max="4857" width="19.28515625" style="66" bestFit="1" customWidth="1"/>
    <col min="4858" max="4858" width="1" style="66" customWidth="1"/>
    <col min="4859" max="4859" width="12.140625" style="66" bestFit="1" customWidth="1"/>
    <col min="4860" max="4860" width="0.7109375" style="66" customWidth="1"/>
    <col min="4861" max="4861" width="11.7109375" style="66" customWidth="1"/>
    <col min="4862" max="5097" width="12.7109375" style="66"/>
    <col min="5098" max="5098" width="28.5703125" style="66" customWidth="1"/>
    <col min="5099" max="5099" width="5.140625" style="66" customWidth="1"/>
    <col min="5100" max="5100" width="0.85546875" style="66" customWidth="1"/>
    <col min="5101" max="5101" width="12.140625" style="66" bestFit="1" customWidth="1"/>
    <col min="5102" max="5102" width="0.85546875" style="66" customWidth="1"/>
    <col min="5103" max="5103" width="10.7109375" style="66" customWidth="1"/>
    <col min="5104" max="5104" width="0.85546875" style="66" customWidth="1"/>
    <col min="5105" max="5105" width="10.7109375" style="66" customWidth="1"/>
    <col min="5106" max="5106" width="0.85546875" style="66" customWidth="1"/>
    <col min="5107" max="5107" width="13.85546875" style="66" bestFit="1" customWidth="1"/>
    <col min="5108" max="5108" width="0.85546875" style="66" customWidth="1"/>
    <col min="5109" max="5109" width="14.7109375" style="66" bestFit="1" customWidth="1"/>
    <col min="5110" max="5110" width="0.85546875" style="66" customWidth="1"/>
    <col min="5111" max="5111" width="17.28515625" style="66" bestFit="1" customWidth="1"/>
    <col min="5112" max="5112" width="0.85546875" style="66" customWidth="1"/>
    <col min="5113" max="5113" width="19.28515625" style="66" bestFit="1" customWidth="1"/>
    <col min="5114" max="5114" width="1" style="66" customWidth="1"/>
    <col min="5115" max="5115" width="12.140625" style="66" bestFit="1" customWidth="1"/>
    <col min="5116" max="5116" width="0.7109375" style="66" customWidth="1"/>
    <col min="5117" max="5117" width="11.7109375" style="66" customWidth="1"/>
    <col min="5118" max="5353" width="12.7109375" style="66"/>
    <col min="5354" max="5354" width="28.5703125" style="66" customWidth="1"/>
    <col min="5355" max="5355" width="5.140625" style="66" customWidth="1"/>
    <col min="5356" max="5356" width="0.85546875" style="66" customWidth="1"/>
    <col min="5357" max="5357" width="12.140625" style="66" bestFit="1" customWidth="1"/>
    <col min="5358" max="5358" width="0.85546875" style="66" customWidth="1"/>
    <col min="5359" max="5359" width="10.7109375" style="66" customWidth="1"/>
    <col min="5360" max="5360" width="0.85546875" style="66" customWidth="1"/>
    <col min="5361" max="5361" width="10.7109375" style="66" customWidth="1"/>
    <col min="5362" max="5362" width="0.85546875" style="66" customWidth="1"/>
    <col min="5363" max="5363" width="13.85546875" style="66" bestFit="1" customWidth="1"/>
    <col min="5364" max="5364" width="0.85546875" style="66" customWidth="1"/>
    <col min="5365" max="5365" width="14.7109375" style="66" bestFit="1" customWidth="1"/>
    <col min="5366" max="5366" width="0.85546875" style="66" customWidth="1"/>
    <col min="5367" max="5367" width="17.28515625" style="66" bestFit="1" customWidth="1"/>
    <col min="5368" max="5368" width="0.85546875" style="66" customWidth="1"/>
    <col min="5369" max="5369" width="19.28515625" style="66" bestFit="1" customWidth="1"/>
    <col min="5370" max="5370" width="1" style="66" customWidth="1"/>
    <col min="5371" max="5371" width="12.140625" style="66" bestFit="1" customWidth="1"/>
    <col min="5372" max="5372" width="0.7109375" style="66" customWidth="1"/>
    <col min="5373" max="5373" width="11.7109375" style="66" customWidth="1"/>
    <col min="5374" max="5609" width="12.7109375" style="66"/>
    <col min="5610" max="5610" width="28.5703125" style="66" customWidth="1"/>
    <col min="5611" max="5611" width="5.140625" style="66" customWidth="1"/>
    <col min="5612" max="5612" width="0.85546875" style="66" customWidth="1"/>
    <col min="5613" max="5613" width="12.140625" style="66" bestFit="1" customWidth="1"/>
    <col min="5614" max="5614" width="0.85546875" style="66" customWidth="1"/>
    <col min="5615" max="5615" width="10.7109375" style="66" customWidth="1"/>
    <col min="5616" max="5616" width="0.85546875" style="66" customWidth="1"/>
    <col min="5617" max="5617" width="10.7109375" style="66" customWidth="1"/>
    <col min="5618" max="5618" width="0.85546875" style="66" customWidth="1"/>
    <col min="5619" max="5619" width="13.85546875" style="66" bestFit="1" customWidth="1"/>
    <col min="5620" max="5620" width="0.85546875" style="66" customWidth="1"/>
    <col min="5621" max="5621" width="14.7109375" style="66" bestFit="1" customWidth="1"/>
    <col min="5622" max="5622" width="0.85546875" style="66" customWidth="1"/>
    <col min="5623" max="5623" width="17.28515625" style="66" bestFit="1" customWidth="1"/>
    <col min="5624" max="5624" width="0.85546875" style="66" customWidth="1"/>
    <col min="5625" max="5625" width="19.28515625" style="66" bestFit="1" customWidth="1"/>
    <col min="5626" max="5626" width="1" style="66" customWidth="1"/>
    <col min="5627" max="5627" width="12.140625" style="66" bestFit="1" customWidth="1"/>
    <col min="5628" max="5628" width="0.7109375" style="66" customWidth="1"/>
    <col min="5629" max="5629" width="11.7109375" style="66" customWidth="1"/>
    <col min="5630" max="5865" width="12.7109375" style="66"/>
    <col min="5866" max="5866" width="28.5703125" style="66" customWidth="1"/>
    <col min="5867" max="5867" width="5.140625" style="66" customWidth="1"/>
    <col min="5868" max="5868" width="0.85546875" style="66" customWidth="1"/>
    <col min="5869" max="5869" width="12.140625" style="66" bestFit="1" customWidth="1"/>
    <col min="5870" max="5870" width="0.85546875" style="66" customWidth="1"/>
    <col min="5871" max="5871" width="10.7109375" style="66" customWidth="1"/>
    <col min="5872" max="5872" width="0.85546875" style="66" customWidth="1"/>
    <col min="5873" max="5873" width="10.7109375" style="66" customWidth="1"/>
    <col min="5874" max="5874" width="0.85546875" style="66" customWidth="1"/>
    <col min="5875" max="5875" width="13.85546875" style="66" bestFit="1" customWidth="1"/>
    <col min="5876" max="5876" width="0.85546875" style="66" customWidth="1"/>
    <col min="5877" max="5877" width="14.7109375" style="66" bestFit="1" customWidth="1"/>
    <col min="5878" max="5878" width="0.85546875" style="66" customWidth="1"/>
    <col min="5879" max="5879" width="17.28515625" style="66" bestFit="1" customWidth="1"/>
    <col min="5880" max="5880" width="0.85546875" style="66" customWidth="1"/>
    <col min="5881" max="5881" width="19.28515625" style="66" bestFit="1" customWidth="1"/>
    <col min="5882" max="5882" width="1" style="66" customWidth="1"/>
    <col min="5883" max="5883" width="12.140625" style="66" bestFit="1" customWidth="1"/>
    <col min="5884" max="5884" width="0.7109375" style="66" customWidth="1"/>
    <col min="5885" max="5885" width="11.7109375" style="66" customWidth="1"/>
    <col min="5886" max="6121" width="12.7109375" style="66"/>
    <col min="6122" max="6122" width="28.5703125" style="66" customWidth="1"/>
    <col min="6123" max="6123" width="5.140625" style="66" customWidth="1"/>
    <col min="6124" max="6124" width="0.85546875" style="66" customWidth="1"/>
    <col min="6125" max="6125" width="12.140625" style="66" bestFit="1" customWidth="1"/>
    <col min="6126" max="6126" width="0.85546875" style="66" customWidth="1"/>
    <col min="6127" max="6127" width="10.7109375" style="66" customWidth="1"/>
    <col min="6128" max="6128" width="0.85546875" style="66" customWidth="1"/>
    <col min="6129" max="6129" width="10.7109375" style="66" customWidth="1"/>
    <col min="6130" max="6130" width="0.85546875" style="66" customWidth="1"/>
    <col min="6131" max="6131" width="13.85546875" style="66" bestFit="1" customWidth="1"/>
    <col min="6132" max="6132" width="0.85546875" style="66" customWidth="1"/>
    <col min="6133" max="6133" width="14.7109375" style="66" bestFit="1" customWidth="1"/>
    <col min="6134" max="6134" width="0.85546875" style="66" customWidth="1"/>
    <col min="6135" max="6135" width="17.28515625" style="66" bestFit="1" customWidth="1"/>
    <col min="6136" max="6136" width="0.85546875" style="66" customWidth="1"/>
    <col min="6137" max="6137" width="19.28515625" style="66" bestFit="1" customWidth="1"/>
    <col min="6138" max="6138" width="1" style="66" customWidth="1"/>
    <col min="6139" max="6139" width="12.140625" style="66" bestFit="1" customWidth="1"/>
    <col min="6140" max="6140" width="0.7109375" style="66" customWidth="1"/>
    <col min="6141" max="6141" width="11.7109375" style="66" customWidth="1"/>
    <col min="6142" max="6377" width="12.7109375" style="66"/>
    <col min="6378" max="6378" width="28.5703125" style="66" customWidth="1"/>
    <col min="6379" max="6379" width="5.140625" style="66" customWidth="1"/>
    <col min="6380" max="6380" width="0.85546875" style="66" customWidth="1"/>
    <col min="6381" max="6381" width="12.140625" style="66" bestFit="1" customWidth="1"/>
    <col min="6382" max="6382" width="0.85546875" style="66" customWidth="1"/>
    <col min="6383" max="6383" width="10.7109375" style="66" customWidth="1"/>
    <col min="6384" max="6384" width="0.85546875" style="66" customWidth="1"/>
    <col min="6385" max="6385" width="10.7109375" style="66" customWidth="1"/>
    <col min="6386" max="6386" width="0.85546875" style="66" customWidth="1"/>
    <col min="6387" max="6387" width="13.85546875" style="66" bestFit="1" customWidth="1"/>
    <col min="6388" max="6388" width="0.85546875" style="66" customWidth="1"/>
    <col min="6389" max="6389" width="14.7109375" style="66" bestFit="1" customWidth="1"/>
    <col min="6390" max="6390" width="0.85546875" style="66" customWidth="1"/>
    <col min="6391" max="6391" width="17.28515625" style="66" bestFit="1" customWidth="1"/>
    <col min="6392" max="6392" width="0.85546875" style="66" customWidth="1"/>
    <col min="6393" max="6393" width="19.28515625" style="66" bestFit="1" customWidth="1"/>
    <col min="6394" max="6394" width="1" style="66" customWidth="1"/>
    <col min="6395" max="6395" width="12.140625" style="66" bestFit="1" customWidth="1"/>
    <col min="6396" max="6396" width="0.7109375" style="66" customWidth="1"/>
    <col min="6397" max="6397" width="11.7109375" style="66" customWidth="1"/>
    <col min="6398" max="6633" width="12.7109375" style="66"/>
    <col min="6634" max="6634" width="28.5703125" style="66" customWidth="1"/>
    <col min="6635" max="6635" width="5.140625" style="66" customWidth="1"/>
    <col min="6636" max="6636" width="0.85546875" style="66" customWidth="1"/>
    <col min="6637" max="6637" width="12.140625" style="66" bestFit="1" customWidth="1"/>
    <col min="6638" max="6638" width="0.85546875" style="66" customWidth="1"/>
    <col min="6639" max="6639" width="10.7109375" style="66" customWidth="1"/>
    <col min="6640" max="6640" width="0.85546875" style="66" customWidth="1"/>
    <col min="6641" max="6641" width="10.7109375" style="66" customWidth="1"/>
    <col min="6642" max="6642" width="0.85546875" style="66" customWidth="1"/>
    <col min="6643" max="6643" width="13.85546875" style="66" bestFit="1" customWidth="1"/>
    <col min="6644" max="6644" width="0.85546875" style="66" customWidth="1"/>
    <col min="6645" max="6645" width="14.7109375" style="66" bestFit="1" customWidth="1"/>
    <col min="6646" max="6646" width="0.85546875" style="66" customWidth="1"/>
    <col min="6647" max="6647" width="17.28515625" style="66" bestFit="1" customWidth="1"/>
    <col min="6648" max="6648" width="0.85546875" style="66" customWidth="1"/>
    <col min="6649" max="6649" width="19.28515625" style="66" bestFit="1" customWidth="1"/>
    <col min="6650" max="6650" width="1" style="66" customWidth="1"/>
    <col min="6651" max="6651" width="12.140625" style="66" bestFit="1" customWidth="1"/>
    <col min="6652" max="6652" width="0.7109375" style="66" customWidth="1"/>
    <col min="6653" max="6653" width="11.7109375" style="66" customWidth="1"/>
    <col min="6654" max="6889" width="12.7109375" style="66"/>
    <col min="6890" max="6890" width="28.5703125" style="66" customWidth="1"/>
    <col min="6891" max="6891" width="5.140625" style="66" customWidth="1"/>
    <col min="6892" max="6892" width="0.85546875" style="66" customWidth="1"/>
    <col min="6893" max="6893" width="12.140625" style="66" bestFit="1" customWidth="1"/>
    <col min="6894" max="6894" width="0.85546875" style="66" customWidth="1"/>
    <col min="6895" max="6895" width="10.7109375" style="66" customWidth="1"/>
    <col min="6896" max="6896" width="0.85546875" style="66" customWidth="1"/>
    <col min="6897" max="6897" width="10.7109375" style="66" customWidth="1"/>
    <col min="6898" max="6898" width="0.85546875" style="66" customWidth="1"/>
    <col min="6899" max="6899" width="13.85546875" style="66" bestFit="1" customWidth="1"/>
    <col min="6900" max="6900" width="0.85546875" style="66" customWidth="1"/>
    <col min="6901" max="6901" width="14.7109375" style="66" bestFit="1" customWidth="1"/>
    <col min="6902" max="6902" width="0.85546875" style="66" customWidth="1"/>
    <col min="6903" max="6903" width="17.28515625" style="66" bestFit="1" customWidth="1"/>
    <col min="6904" max="6904" width="0.85546875" style="66" customWidth="1"/>
    <col min="6905" max="6905" width="19.28515625" style="66" bestFit="1" customWidth="1"/>
    <col min="6906" max="6906" width="1" style="66" customWidth="1"/>
    <col min="6907" max="6907" width="12.140625" style="66" bestFit="1" customWidth="1"/>
    <col min="6908" max="6908" width="0.7109375" style="66" customWidth="1"/>
    <col min="6909" max="6909" width="11.7109375" style="66" customWidth="1"/>
    <col min="6910" max="7145" width="12.7109375" style="66"/>
    <col min="7146" max="7146" width="28.5703125" style="66" customWidth="1"/>
    <col min="7147" max="7147" width="5.140625" style="66" customWidth="1"/>
    <col min="7148" max="7148" width="0.85546875" style="66" customWidth="1"/>
    <col min="7149" max="7149" width="12.140625" style="66" bestFit="1" customWidth="1"/>
    <col min="7150" max="7150" width="0.85546875" style="66" customWidth="1"/>
    <col min="7151" max="7151" width="10.7109375" style="66" customWidth="1"/>
    <col min="7152" max="7152" width="0.85546875" style="66" customWidth="1"/>
    <col min="7153" max="7153" width="10.7109375" style="66" customWidth="1"/>
    <col min="7154" max="7154" width="0.85546875" style="66" customWidth="1"/>
    <col min="7155" max="7155" width="13.85546875" style="66" bestFit="1" customWidth="1"/>
    <col min="7156" max="7156" width="0.85546875" style="66" customWidth="1"/>
    <col min="7157" max="7157" width="14.7109375" style="66" bestFit="1" customWidth="1"/>
    <col min="7158" max="7158" width="0.85546875" style="66" customWidth="1"/>
    <col min="7159" max="7159" width="17.28515625" style="66" bestFit="1" customWidth="1"/>
    <col min="7160" max="7160" width="0.85546875" style="66" customWidth="1"/>
    <col min="7161" max="7161" width="19.28515625" style="66" bestFit="1" customWidth="1"/>
    <col min="7162" max="7162" width="1" style="66" customWidth="1"/>
    <col min="7163" max="7163" width="12.140625" style="66" bestFit="1" customWidth="1"/>
    <col min="7164" max="7164" width="0.7109375" style="66" customWidth="1"/>
    <col min="7165" max="7165" width="11.7109375" style="66" customWidth="1"/>
    <col min="7166" max="7401" width="12.7109375" style="66"/>
    <col min="7402" max="7402" width="28.5703125" style="66" customWidth="1"/>
    <col min="7403" max="7403" width="5.140625" style="66" customWidth="1"/>
    <col min="7404" max="7404" width="0.85546875" style="66" customWidth="1"/>
    <col min="7405" max="7405" width="12.140625" style="66" bestFit="1" customWidth="1"/>
    <col min="7406" max="7406" width="0.85546875" style="66" customWidth="1"/>
    <col min="7407" max="7407" width="10.7109375" style="66" customWidth="1"/>
    <col min="7408" max="7408" width="0.85546875" style="66" customWidth="1"/>
    <col min="7409" max="7409" width="10.7109375" style="66" customWidth="1"/>
    <col min="7410" max="7410" width="0.85546875" style="66" customWidth="1"/>
    <col min="7411" max="7411" width="13.85546875" style="66" bestFit="1" customWidth="1"/>
    <col min="7412" max="7412" width="0.85546875" style="66" customWidth="1"/>
    <col min="7413" max="7413" width="14.7109375" style="66" bestFit="1" customWidth="1"/>
    <col min="7414" max="7414" width="0.85546875" style="66" customWidth="1"/>
    <col min="7415" max="7415" width="17.28515625" style="66" bestFit="1" customWidth="1"/>
    <col min="7416" max="7416" width="0.85546875" style="66" customWidth="1"/>
    <col min="7417" max="7417" width="19.28515625" style="66" bestFit="1" customWidth="1"/>
    <col min="7418" max="7418" width="1" style="66" customWidth="1"/>
    <col min="7419" max="7419" width="12.140625" style="66" bestFit="1" customWidth="1"/>
    <col min="7420" max="7420" width="0.7109375" style="66" customWidth="1"/>
    <col min="7421" max="7421" width="11.7109375" style="66" customWidth="1"/>
    <col min="7422" max="7657" width="12.7109375" style="66"/>
    <col min="7658" max="7658" width="28.5703125" style="66" customWidth="1"/>
    <col min="7659" max="7659" width="5.140625" style="66" customWidth="1"/>
    <col min="7660" max="7660" width="0.85546875" style="66" customWidth="1"/>
    <col min="7661" max="7661" width="12.140625" style="66" bestFit="1" customWidth="1"/>
    <col min="7662" max="7662" width="0.85546875" style="66" customWidth="1"/>
    <col min="7663" max="7663" width="10.7109375" style="66" customWidth="1"/>
    <col min="7664" max="7664" width="0.85546875" style="66" customWidth="1"/>
    <col min="7665" max="7665" width="10.7109375" style="66" customWidth="1"/>
    <col min="7666" max="7666" width="0.85546875" style="66" customWidth="1"/>
    <col min="7667" max="7667" width="13.85546875" style="66" bestFit="1" customWidth="1"/>
    <col min="7668" max="7668" width="0.85546875" style="66" customWidth="1"/>
    <col min="7669" max="7669" width="14.7109375" style="66" bestFit="1" customWidth="1"/>
    <col min="7670" max="7670" width="0.85546875" style="66" customWidth="1"/>
    <col min="7671" max="7671" width="17.28515625" style="66" bestFit="1" customWidth="1"/>
    <col min="7672" max="7672" width="0.85546875" style="66" customWidth="1"/>
    <col min="7673" max="7673" width="19.28515625" style="66" bestFit="1" customWidth="1"/>
    <col min="7674" max="7674" width="1" style="66" customWidth="1"/>
    <col min="7675" max="7675" width="12.140625" style="66" bestFit="1" customWidth="1"/>
    <col min="7676" max="7676" width="0.7109375" style="66" customWidth="1"/>
    <col min="7677" max="7677" width="11.7109375" style="66" customWidth="1"/>
    <col min="7678" max="7913" width="12.7109375" style="66"/>
    <col min="7914" max="7914" width="28.5703125" style="66" customWidth="1"/>
    <col min="7915" max="7915" width="5.140625" style="66" customWidth="1"/>
    <col min="7916" max="7916" width="0.85546875" style="66" customWidth="1"/>
    <col min="7917" max="7917" width="12.140625" style="66" bestFit="1" customWidth="1"/>
    <col min="7918" max="7918" width="0.85546875" style="66" customWidth="1"/>
    <col min="7919" max="7919" width="10.7109375" style="66" customWidth="1"/>
    <col min="7920" max="7920" width="0.85546875" style="66" customWidth="1"/>
    <col min="7921" max="7921" width="10.7109375" style="66" customWidth="1"/>
    <col min="7922" max="7922" width="0.85546875" style="66" customWidth="1"/>
    <col min="7923" max="7923" width="13.85546875" style="66" bestFit="1" customWidth="1"/>
    <col min="7924" max="7924" width="0.85546875" style="66" customWidth="1"/>
    <col min="7925" max="7925" width="14.7109375" style="66" bestFit="1" customWidth="1"/>
    <col min="7926" max="7926" width="0.85546875" style="66" customWidth="1"/>
    <col min="7927" max="7927" width="17.28515625" style="66" bestFit="1" customWidth="1"/>
    <col min="7928" max="7928" width="0.85546875" style="66" customWidth="1"/>
    <col min="7929" max="7929" width="19.28515625" style="66" bestFit="1" customWidth="1"/>
    <col min="7930" max="7930" width="1" style="66" customWidth="1"/>
    <col min="7931" max="7931" width="12.140625" style="66" bestFit="1" customWidth="1"/>
    <col min="7932" max="7932" width="0.7109375" style="66" customWidth="1"/>
    <col min="7933" max="7933" width="11.7109375" style="66" customWidth="1"/>
    <col min="7934" max="8169" width="12.7109375" style="66"/>
    <col min="8170" max="8170" width="28.5703125" style="66" customWidth="1"/>
    <col min="8171" max="8171" width="5.140625" style="66" customWidth="1"/>
    <col min="8172" max="8172" width="0.85546875" style="66" customWidth="1"/>
    <col min="8173" max="8173" width="12.140625" style="66" bestFit="1" customWidth="1"/>
    <col min="8174" max="8174" width="0.85546875" style="66" customWidth="1"/>
    <col min="8175" max="8175" width="10.7109375" style="66" customWidth="1"/>
    <col min="8176" max="8176" width="0.85546875" style="66" customWidth="1"/>
    <col min="8177" max="8177" width="10.7109375" style="66" customWidth="1"/>
    <col min="8178" max="8178" width="0.85546875" style="66" customWidth="1"/>
    <col min="8179" max="8179" width="13.85546875" style="66" bestFit="1" customWidth="1"/>
    <col min="8180" max="8180" width="0.85546875" style="66" customWidth="1"/>
    <col min="8181" max="8181" width="14.7109375" style="66" bestFit="1" customWidth="1"/>
    <col min="8182" max="8182" width="0.85546875" style="66" customWidth="1"/>
    <col min="8183" max="8183" width="17.28515625" style="66" bestFit="1" customWidth="1"/>
    <col min="8184" max="8184" width="0.85546875" style="66" customWidth="1"/>
    <col min="8185" max="8185" width="19.28515625" style="66" bestFit="1" customWidth="1"/>
    <col min="8186" max="8186" width="1" style="66" customWidth="1"/>
    <col min="8187" max="8187" width="12.140625" style="66" bestFit="1" customWidth="1"/>
    <col min="8188" max="8188" width="0.7109375" style="66" customWidth="1"/>
    <col min="8189" max="8189" width="11.7109375" style="66" customWidth="1"/>
    <col min="8190" max="8425" width="12.7109375" style="66"/>
    <col min="8426" max="8426" width="28.5703125" style="66" customWidth="1"/>
    <col min="8427" max="8427" width="5.140625" style="66" customWidth="1"/>
    <col min="8428" max="8428" width="0.85546875" style="66" customWidth="1"/>
    <col min="8429" max="8429" width="12.140625" style="66" bestFit="1" customWidth="1"/>
    <col min="8430" max="8430" width="0.85546875" style="66" customWidth="1"/>
    <col min="8431" max="8431" width="10.7109375" style="66" customWidth="1"/>
    <col min="8432" max="8432" width="0.85546875" style="66" customWidth="1"/>
    <col min="8433" max="8433" width="10.7109375" style="66" customWidth="1"/>
    <col min="8434" max="8434" width="0.85546875" style="66" customWidth="1"/>
    <col min="8435" max="8435" width="13.85546875" style="66" bestFit="1" customWidth="1"/>
    <col min="8436" max="8436" width="0.85546875" style="66" customWidth="1"/>
    <col min="8437" max="8437" width="14.7109375" style="66" bestFit="1" customWidth="1"/>
    <col min="8438" max="8438" width="0.85546875" style="66" customWidth="1"/>
    <col min="8439" max="8439" width="17.28515625" style="66" bestFit="1" customWidth="1"/>
    <col min="8440" max="8440" width="0.85546875" style="66" customWidth="1"/>
    <col min="8441" max="8441" width="19.28515625" style="66" bestFit="1" customWidth="1"/>
    <col min="8442" max="8442" width="1" style="66" customWidth="1"/>
    <col min="8443" max="8443" width="12.140625" style="66" bestFit="1" customWidth="1"/>
    <col min="8444" max="8444" width="0.7109375" style="66" customWidth="1"/>
    <col min="8445" max="8445" width="11.7109375" style="66" customWidth="1"/>
    <col min="8446" max="8681" width="12.7109375" style="66"/>
    <col min="8682" max="8682" width="28.5703125" style="66" customWidth="1"/>
    <col min="8683" max="8683" width="5.140625" style="66" customWidth="1"/>
    <col min="8684" max="8684" width="0.85546875" style="66" customWidth="1"/>
    <col min="8685" max="8685" width="12.140625" style="66" bestFit="1" customWidth="1"/>
    <col min="8686" max="8686" width="0.85546875" style="66" customWidth="1"/>
    <col min="8687" max="8687" width="10.7109375" style="66" customWidth="1"/>
    <col min="8688" max="8688" width="0.85546875" style="66" customWidth="1"/>
    <col min="8689" max="8689" width="10.7109375" style="66" customWidth="1"/>
    <col min="8690" max="8690" width="0.85546875" style="66" customWidth="1"/>
    <col min="8691" max="8691" width="13.85546875" style="66" bestFit="1" customWidth="1"/>
    <col min="8692" max="8692" width="0.85546875" style="66" customWidth="1"/>
    <col min="8693" max="8693" width="14.7109375" style="66" bestFit="1" customWidth="1"/>
    <col min="8694" max="8694" width="0.85546875" style="66" customWidth="1"/>
    <col min="8695" max="8695" width="17.28515625" style="66" bestFit="1" customWidth="1"/>
    <col min="8696" max="8696" width="0.85546875" style="66" customWidth="1"/>
    <col min="8697" max="8697" width="19.28515625" style="66" bestFit="1" customWidth="1"/>
    <col min="8698" max="8698" width="1" style="66" customWidth="1"/>
    <col min="8699" max="8699" width="12.140625" style="66" bestFit="1" customWidth="1"/>
    <col min="8700" max="8700" width="0.7109375" style="66" customWidth="1"/>
    <col min="8701" max="8701" width="11.7109375" style="66" customWidth="1"/>
    <col min="8702" max="8937" width="12.7109375" style="66"/>
    <col min="8938" max="8938" width="28.5703125" style="66" customWidth="1"/>
    <col min="8939" max="8939" width="5.140625" style="66" customWidth="1"/>
    <col min="8940" max="8940" width="0.85546875" style="66" customWidth="1"/>
    <col min="8941" max="8941" width="12.140625" style="66" bestFit="1" customWidth="1"/>
    <col min="8942" max="8942" width="0.85546875" style="66" customWidth="1"/>
    <col min="8943" max="8943" width="10.7109375" style="66" customWidth="1"/>
    <col min="8944" max="8944" width="0.85546875" style="66" customWidth="1"/>
    <col min="8945" max="8945" width="10.7109375" style="66" customWidth="1"/>
    <col min="8946" max="8946" width="0.85546875" style="66" customWidth="1"/>
    <col min="8947" max="8947" width="13.85546875" style="66" bestFit="1" customWidth="1"/>
    <col min="8948" max="8948" width="0.85546875" style="66" customWidth="1"/>
    <col min="8949" max="8949" width="14.7109375" style="66" bestFit="1" customWidth="1"/>
    <col min="8950" max="8950" width="0.85546875" style="66" customWidth="1"/>
    <col min="8951" max="8951" width="17.28515625" style="66" bestFit="1" customWidth="1"/>
    <col min="8952" max="8952" width="0.85546875" style="66" customWidth="1"/>
    <col min="8953" max="8953" width="19.28515625" style="66" bestFit="1" customWidth="1"/>
    <col min="8954" max="8954" width="1" style="66" customWidth="1"/>
    <col min="8955" max="8955" width="12.140625" style="66" bestFit="1" customWidth="1"/>
    <col min="8956" max="8956" width="0.7109375" style="66" customWidth="1"/>
    <col min="8957" max="8957" width="11.7109375" style="66" customWidth="1"/>
    <col min="8958" max="9193" width="12.7109375" style="66"/>
    <col min="9194" max="9194" width="28.5703125" style="66" customWidth="1"/>
    <col min="9195" max="9195" width="5.140625" style="66" customWidth="1"/>
    <col min="9196" max="9196" width="0.85546875" style="66" customWidth="1"/>
    <col min="9197" max="9197" width="12.140625" style="66" bestFit="1" customWidth="1"/>
    <col min="9198" max="9198" width="0.85546875" style="66" customWidth="1"/>
    <col min="9199" max="9199" width="10.7109375" style="66" customWidth="1"/>
    <col min="9200" max="9200" width="0.85546875" style="66" customWidth="1"/>
    <col min="9201" max="9201" width="10.7109375" style="66" customWidth="1"/>
    <col min="9202" max="9202" width="0.85546875" style="66" customWidth="1"/>
    <col min="9203" max="9203" width="13.85546875" style="66" bestFit="1" customWidth="1"/>
    <col min="9204" max="9204" width="0.85546875" style="66" customWidth="1"/>
    <col min="9205" max="9205" width="14.7109375" style="66" bestFit="1" customWidth="1"/>
    <col min="9206" max="9206" width="0.85546875" style="66" customWidth="1"/>
    <col min="9207" max="9207" width="17.28515625" style="66" bestFit="1" customWidth="1"/>
    <col min="9208" max="9208" width="0.85546875" style="66" customWidth="1"/>
    <col min="9209" max="9209" width="19.28515625" style="66" bestFit="1" customWidth="1"/>
    <col min="9210" max="9210" width="1" style="66" customWidth="1"/>
    <col min="9211" max="9211" width="12.140625" style="66" bestFit="1" customWidth="1"/>
    <col min="9212" max="9212" width="0.7109375" style="66" customWidth="1"/>
    <col min="9213" max="9213" width="11.7109375" style="66" customWidth="1"/>
    <col min="9214" max="9449" width="12.7109375" style="66"/>
    <col min="9450" max="9450" width="28.5703125" style="66" customWidth="1"/>
    <col min="9451" max="9451" width="5.140625" style="66" customWidth="1"/>
    <col min="9452" max="9452" width="0.85546875" style="66" customWidth="1"/>
    <col min="9453" max="9453" width="12.140625" style="66" bestFit="1" customWidth="1"/>
    <col min="9454" max="9454" width="0.85546875" style="66" customWidth="1"/>
    <col min="9455" max="9455" width="10.7109375" style="66" customWidth="1"/>
    <col min="9456" max="9456" width="0.85546875" style="66" customWidth="1"/>
    <col min="9457" max="9457" width="10.7109375" style="66" customWidth="1"/>
    <col min="9458" max="9458" width="0.85546875" style="66" customWidth="1"/>
    <col min="9459" max="9459" width="13.85546875" style="66" bestFit="1" customWidth="1"/>
    <col min="9460" max="9460" width="0.85546875" style="66" customWidth="1"/>
    <col min="9461" max="9461" width="14.7109375" style="66" bestFit="1" customWidth="1"/>
    <col min="9462" max="9462" width="0.85546875" style="66" customWidth="1"/>
    <col min="9463" max="9463" width="17.28515625" style="66" bestFit="1" customWidth="1"/>
    <col min="9464" max="9464" width="0.85546875" style="66" customWidth="1"/>
    <col min="9465" max="9465" width="19.28515625" style="66" bestFit="1" customWidth="1"/>
    <col min="9466" max="9466" width="1" style="66" customWidth="1"/>
    <col min="9467" max="9467" width="12.140625" style="66" bestFit="1" customWidth="1"/>
    <col min="9468" max="9468" width="0.7109375" style="66" customWidth="1"/>
    <col min="9469" max="9469" width="11.7109375" style="66" customWidth="1"/>
    <col min="9470" max="9705" width="12.7109375" style="66"/>
    <col min="9706" max="9706" width="28.5703125" style="66" customWidth="1"/>
    <col min="9707" max="9707" width="5.140625" style="66" customWidth="1"/>
    <col min="9708" max="9708" width="0.85546875" style="66" customWidth="1"/>
    <col min="9709" max="9709" width="12.140625" style="66" bestFit="1" customWidth="1"/>
    <col min="9710" max="9710" width="0.85546875" style="66" customWidth="1"/>
    <col min="9711" max="9711" width="10.7109375" style="66" customWidth="1"/>
    <col min="9712" max="9712" width="0.85546875" style="66" customWidth="1"/>
    <col min="9713" max="9713" width="10.7109375" style="66" customWidth="1"/>
    <col min="9714" max="9714" width="0.85546875" style="66" customWidth="1"/>
    <col min="9715" max="9715" width="13.85546875" style="66" bestFit="1" customWidth="1"/>
    <col min="9716" max="9716" width="0.85546875" style="66" customWidth="1"/>
    <col min="9717" max="9717" width="14.7109375" style="66" bestFit="1" customWidth="1"/>
    <col min="9718" max="9718" width="0.85546875" style="66" customWidth="1"/>
    <col min="9719" max="9719" width="17.28515625" style="66" bestFit="1" customWidth="1"/>
    <col min="9720" max="9720" width="0.85546875" style="66" customWidth="1"/>
    <col min="9721" max="9721" width="19.28515625" style="66" bestFit="1" customWidth="1"/>
    <col min="9722" max="9722" width="1" style="66" customWidth="1"/>
    <col min="9723" max="9723" width="12.140625" style="66" bestFit="1" customWidth="1"/>
    <col min="9724" max="9724" width="0.7109375" style="66" customWidth="1"/>
    <col min="9725" max="9725" width="11.7109375" style="66" customWidth="1"/>
    <col min="9726" max="9961" width="12.7109375" style="66"/>
    <col min="9962" max="9962" width="28.5703125" style="66" customWidth="1"/>
    <col min="9963" max="9963" width="5.140625" style="66" customWidth="1"/>
    <col min="9964" max="9964" width="0.85546875" style="66" customWidth="1"/>
    <col min="9965" max="9965" width="12.140625" style="66" bestFit="1" customWidth="1"/>
    <col min="9966" max="9966" width="0.85546875" style="66" customWidth="1"/>
    <col min="9967" max="9967" width="10.7109375" style="66" customWidth="1"/>
    <col min="9968" max="9968" width="0.85546875" style="66" customWidth="1"/>
    <col min="9969" max="9969" width="10.7109375" style="66" customWidth="1"/>
    <col min="9970" max="9970" width="0.85546875" style="66" customWidth="1"/>
    <col min="9971" max="9971" width="13.85546875" style="66" bestFit="1" customWidth="1"/>
    <col min="9972" max="9972" width="0.85546875" style="66" customWidth="1"/>
    <col min="9973" max="9973" width="14.7109375" style="66" bestFit="1" customWidth="1"/>
    <col min="9974" max="9974" width="0.85546875" style="66" customWidth="1"/>
    <col min="9975" max="9975" width="17.28515625" style="66" bestFit="1" customWidth="1"/>
    <col min="9976" max="9976" width="0.85546875" style="66" customWidth="1"/>
    <col min="9977" max="9977" width="19.28515625" style="66" bestFit="1" customWidth="1"/>
    <col min="9978" max="9978" width="1" style="66" customWidth="1"/>
    <col min="9979" max="9979" width="12.140625" style="66" bestFit="1" customWidth="1"/>
    <col min="9980" max="9980" width="0.7109375" style="66" customWidth="1"/>
    <col min="9981" max="9981" width="11.7109375" style="66" customWidth="1"/>
    <col min="9982" max="10217" width="12.7109375" style="66"/>
    <col min="10218" max="10218" width="28.5703125" style="66" customWidth="1"/>
    <col min="10219" max="10219" width="5.140625" style="66" customWidth="1"/>
    <col min="10220" max="10220" width="0.85546875" style="66" customWidth="1"/>
    <col min="10221" max="10221" width="12.140625" style="66" bestFit="1" customWidth="1"/>
    <col min="10222" max="10222" width="0.85546875" style="66" customWidth="1"/>
    <col min="10223" max="10223" width="10.7109375" style="66" customWidth="1"/>
    <col min="10224" max="10224" width="0.85546875" style="66" customWidth="1"/>
    <col min="10225" max="10225" width="10.7109375" style="66" customWidth="1"/>
    <col min="10226" max="10226" width="0.85546875" style="66" customWidth="1"/>
    <col min="10227" max="10227" width="13.85546875" style="66" bestFit="1" customWidth="1"/>
    <col min="10228" max="10228" width="0.85546875" style="66" customWidth="1"/>
    <col min="10229" max="10229" width="14.7109375" style="66" bestFit="1" customWidth="1"/>
    <col min="10230" max="10230" width="0.85546875" style="66" customWidth="1"/>
    <col min="10231" max="10231" width="17.28515625" style="66" bestFit="1" customWidth="1"/>
    <col min="10232" max="10232" width="0.85546875" style="66" customWidth="1"/>
    <col min="10233" max="10233" width="19.28515625" style="66" bestFit="1" customWidth="1"/>
    <col min="10234" max="10234" width="1" style="66" customWidth="1"/>
    <col min="10235" max="10235" width="12.140625" style="66" bestFit="1" customWidth="1"/>
    <col min="10236" max="10236" width="0.7109375" style="66" customWidth="1"/>
    <col min="10237" max="10237" width="11.7109375" style="66" customWidth="1"/>
    <col min="10238" max="10473" width="12.7109375" style="66"/>
    <col min="10474" max="10474" width="28.5703125" style="66" customWidth="1"/>
    <col min="10475" max="10475" width="5.140625" style="66" customWidth="1"/>
    <col min="10476" max="10476" width="0.85546875" style="66" customWidth="1"/>
    <col min="10477" max="10477" width="12.140625" style="66" bestFit="1" customWidth="1"/>
    <col min="10478" max="10478" width="0.85546875" style="66" customWidth="1"/>
    <col min="10479" max="10479" width="10.7109375" style="66" customWidth="1"/>
    <col min="10480" max="10480" width="0.85546875" style="66" customWidth="1"/>
    <col min="10481" max="10481" width="10.7109375" style="66" customWidth="1"/>
    <col min="10482" max="10482" width="0.85546875" style="66" customWidth="1"/>
    <col min="10483" max="10483" width="13.85546875" style="66" bestFit="1" customWidth="1"/>
    <col min="10484" max="10484" width="0.85546875" style="66" customWidth="1"/>
    <col min="10485" max="10485" width="14.7109375" style="66" bestFit="1" customWidth="1"/>
    <col min="10486" max="10486" width="0.85546875" style="66" customWidth="1"/>
    <col min="10487" max="10487" width="17.28515625" style="66" bestFit="1" customWidth="1"/>
    <col min="10488" max="10488" width="0.85546875" style="66" customWidth="1"/>
    <col min="10489" max="10489" width="19.28515625" style="66" bestFit="1" customWidth="1"/>
    <col min="10490" max="10490" width="1" style="66" customWidth="1"/>
    <col min="10491" max="10491" width="12.140625" style="66" bestFit="1" customWidth="1"/>
    <col min="10492" max="10492" width="0.7109375" style="66" customWidth="1"/>
    <col min="10493" max="10493" width="11.7109375" style="66" customWidth="1"/>
    <col min="10494" max="10729" width="12.7109375" style="66"/>
    <col min="10730" max="10730" width="28.5703125" style="66" customWidth="1"/>
    <col min="10731" max="10731" width="5.140625" style="66" customWidth="1"/>
    <col min="10732" max="10732" width="0.85546875" style="66" customWidth="1"/>
    <col min="10733" max="10733" width="12.140625" style="66" bestFit="1" customWidth="1"/>
    <col min="10734" max="10734" width="0.85546875" style="66" customWidth="1"/>
    <col min="10735" max="10735" width="10.7109375" style="66" customWidth="1"/>
    <col min="10736" max="10736" width="0.85546875" style="66" customWidth="1"/>
    <col min="10737" max="10737" width="10.7109375" style="66" customWidth="1"/>
    <col min="10738" max="10738" width="0.85546875" style="66" customWidth="1"/>
    <col min="10739" max="10739" width="13.85546875" style="66" bestFit="1" customWidth="1"/>
    <col min="10740" max="10740" width="0.85546875" style="66" customWidth="1"/>
    <col min="10741" max="10741" width="14.7109375" style="66" bestFit="1" customWidth="1"/>
    <col min="10742" max="10742" width="0.85546875" style="66" customWidth="1"/>
    <col min="10743" max="10743" width="17.28515625" style="66" bestFit="1" customWidth="1"/>
    <col min="10744" max="10744" width="0.85546875" style="66" customWidth="1"/>
    <col min="10745" max="10745" width="19.28515625" style="66" bestFit="1" customWidth="1"/>
    <col min="10746" max="10746" width="1" style="66" customWidth="1"/>
    <col min="10747" max="10747" width="12.140625" style="66" bestFit="1" customWidth="1"/>
    <col min="10748" max="10748" width="0.7109375" style="66" customWidth="1"/>
    <col min="10749" max="10749" width="11.7109375" style="66" customWidth="1"/>
    <col min="10750" max="10985" width="12.7109375" style="66"/>
    <col min="10986" max="10986" width="28.5703125" style="66" customWidth="1"/>
    <col min="10987" max="10987" width="5.140625" style="66" customWidth="1"/>
    <col min="10988" max="10988" width="0.85546875" style="66" customWidth="1"/>
    <col min="10989" max="10989" width="12.140625" style="66" bestFit="1" customWidth="1"/>
    <col min="10990" max="10990" width="0.85546875" style="66" customWidth="1"/>
    <col min="10991" max="10991" width="10.7109375" style="66" customWidth="1"/>
    <col min="10992" max="10992" width="0.85546875" style="66" customWidth="1"/>
    <col min="10993" max="10993" width="10.7109375" style="66" customWidth="1"/>
    <col min="10994" max="10994" width="0.85546875" style="66" customWidth="1"/>
    <col min="10995" max="10995" width="13.85546875" style="66" bestFit="1" customWidth="1"/>
    <col min="10996" max="10996" width="0.85546875" style="66" customWidth="1"/>
    <col min="10997" max="10997" width="14.7109375" style="66" bestFit="1" customWidth="1"/>
    <col min="10998" max="10998" width="0.85546875" style="66" customWidth="1"/>
    <col min="10999" max="10999" width="17.28515625" style="66" bestFit="1" customWidth="1"/>
    <col min="11000" max="11000" width="0.85546875" style="66" customWidth="1"/>
    <col min="11001" max="11001" width="19.28515625" style="66" bestFit="1" customWidth="1"/>
    <col min="11002" max="11002" width="1" style="66" customWidth="1"/>
    <col min="11003" max="11003" width="12.140625" style="66" bestFit="1" customWidth="1"/>
    <col min="11004" max="11004" width="0.7109375" style="66" customWidth="1"/>
    <col min="11005" max="11005" width="11.7109375" style="66" customWidth="1"/>
    <col min="11006" max="11241" width="12.7109375" style="66"/>
    <col min="11242" max="11242" width="28.5703125" style="66" customWidth="1"/>
    <col min="11243" max="11243" width="5.140625" style="66" customWidth="1"/>
    <col min="11244" max="11244" width="0.85546875" style="66" customWidth="1"/>
    <col min="11245" max="11245" width="12.140625" style="66" bestFit="1" customWidth="1"/>
    <col min="11246" max="11246" width="0.85546875" style="66" customWidth="1"/>
    <col min="11247" max="11247" width="10.7109375" style="66" customWidth="1"/>
    <col min="11248" max="11248" width="0.85546875" style="66" customWidth="1"/>
    <col min="11249" max="11249" width="10.7109375" style="66" customWidth="1"/>
    <col min="11250" max="11250" width="0.85546875" style="66" customWidth="1"/>
    <col min="11251" max="11251" width="13.85546875" style="66" bestFit="1" customWidth="1"/>
    <col min="11252" max="11252" width="0.85546875" style="66" customWidth="1"/>
    <col min="11253" max="11253" width="14.7109375" style="66" bestFit="1" customWidth="1"/>
    <col min="11254" max="11254" width="0.85546875" style="66" customWidth="1"/>
    <col min="11255" max="11255" width="17.28515625" style="66" bestFit="1" customWidth="1"/>
    <col min="11256" max="11256" width="0.85546875" style="66" customWidth="1"/>
    <col min="11257" max="11257" width="19.28515625" style="66" bestFit="1" customWidth="1"/>
    <col min="11258" max="11258" width="1" style="66" customWidth="1"/>
    <col min="11259" max="11259" width="12.140625" style="66" bestFit="1" customWidth="1"/>
    <col min="11260" max="11260" width="0.7109375" style="66" customWidth="1"/>
    <col min="11261" max="11261" width="11.7109375" style="66" customWidth="1"/>
    <col min="11262" max="11497" width="12.7109375" style="66"/>
    <col min="11498" max="11498" width="28.5703125" style="66" customWidth="1"/>
    <col min="11499" max="11499" width="5.140625" style="66" customWidth="1"/>
    <col min="11500" max="11500" width="0.85546875" style="66" customWidth="1"/>
    <col min="11501" max="11501" width="12.140625" style="66" bestFit="1" customWidth="1"/>
    <col min="11502" max="11502" width="0.85546875" style="66" customWidth="1"/>
    <col min="11503" max="11503" width="10.7109375" style="66" customWidth="1"/>
    <col min="11504" max="11504" width="0.85546875" style="66" customWidth="1"/>
    <col min="11505" max="11505" width="10.7109375" style="66" customWidth="1"/>
    <col min="11506" max="11506" width="0.85546875" style="66" customWidth="1"/>
    <col min="11507" max="11507" width="13.85546875" style="66" bestFit="1" customWidth="1"/>
    <col min="11508" max="11508" width="0.85546875" style="66" customWidth="1"/>
    <col min="11509" max="11509" width="14.7109375" style="66" bestFit="1" customWidth="1"/>
    <col min="11510" max="11510" width="0.85546875" style="66" customWidth="1"/>
    <col min="11511" max="11511" width="17.28515625" style="66" bestFit="1" customWidth="1"/>
    <col min="11512" max="11512" width="0.85546875" style="66" customWidth="1"/>
    <col min="11513" max="11513" width="19.28515625" style="66" bestFit="1" customWidth="1"/>
    <col min="11514" max="11514" width="1" style="66" customWidth="1"/>
    <col min="11515" max="11515" width="12.140625" style="66" bestFit="1" customWidth="1"/>
    <col min="11516" max="11516" width="0.7109375" style="66" customWidth="1"/>
    <col min="11517" max="11517" width="11.7109375" style="66" customWidth="1"/>
    <col min="11518" max="11753" width="12.7109375" style="66"/>
    <col min="11754" max="11754" width="28.5703125" style="66" customWidth="1"/>
    <col min="11755" max="11755" width="5.140625" style="66" customWidth="1"/>
    <col min="11756" max="11756" width="0.85546875" style="66" customWidth="1"/>
    <col min="11757" max="11757" width="12.140625" style="66" bestFit="1" customWidth="1"/>
    <col min="11758" max="11758" width="0.85546875" style="66" customWidth="1"/>
    <col min="11759" max="11759" width="10.7109375" style="66" customWidth="1"/>
    <col min="11760" max="11760" width="0.85546875" style="66" customWidth="1"/>
    <col min="11761" max="11761" width="10.7109375" style="66" customWidth="1"/>
    <col min="11762" max="11762" width="0.85546875" style="66" customWidth="1"/>
    <col min="11763" max="11763" width="13.85546875" style="66" bestFit="1" customWidth="1"/>
    <col min="11764" max="11764" width="0.85546875" style="66" customWidth="1"/>
    <col min="11765" max="11765" width="14.7109375" style="66" bestFit="1" customWidth="1"/>
    <col min="11766" max="11766" width="0.85546875" style="66" customWidth="1"/>
    <col min="11767" max="11767" width="17.28515625" style="66" bestFit="1" customWidth="1"/>
    <col min="11768" max="11768" width="0.85546875" style="66" customWidth="1"/>
    <col min="11769" max="11769" width="19.28515625" style="66" bestFit="1" customWidth="1"/>
    <col min="11770" max="11770" width="1" style="66" customWidth="1"/>
    <col min="11771" max="11771" width="12.140625" style="66" bestFit="1" customWidth="1"/>
    <col min="11772" max="11772" width="0.7109375" style="66" customWidth="1"/>
    <col min="11773" max="11773" width="11.7109375" style="66" customWidth="1"/>
    <col min="11774" max="12009" width="12.7109375" style="66"/>
    <col min="12010" max="12010" width="28.5703125" style="66" customWidth="1"/>
    <col min="12011" max="12011" width="5.140625" style="66" customWidth="1"/>
    <col min="12012" max="12012" width="0.85546875" style="66" customWidth="1"/>
    <col min="12013" max="12013" width="12.140625" style="66" bestFit="1" customWidth="1"/>
    <col min="12014" max="12014" width="0.85546875" style="66" customWidth="1"/>
    <col min="12015" max="12015" width="10.7109375" style="66" customWidth="1"/>
    <col min="12016" max="12016" width="0.85546875" style="66" customWidth="1"/>
    <col min="12017" max="12017" width="10.7109375" style="66" customWidth="1"/>
    <col min="12018" max="12018" width="0.85546875" style="66" customWidth="1"/>
    <col min="12019" max="12019" width="13.85546875" style="66" bestFit="1" customWidth="1"/>
    <col min="12020" max="12020" width="0.85546875" style="66" customWidth="1"/>
    <col min="12021" max="12021" width="14.7109375" style="66" bestFit="1" customWidth="1"/>
    <col min="12022" max="12022" width="0.85546875" style="66" customWidth="1"/>
    <col min="12023" max="12023" width="17.28515625" style="66" bestFit="1" customWidth="1"/>
    <col min="12024" max="12024" width="0.85546875" style="66" customWidth="1"/>
    <col min="12025" max="12025" width="19.28515625" style="66" bestFit="1" customWidth="1"/>
    <col min="12026" max="12026" width="1" style="66" customWidth="1"/>
    <col min="12027" max="12027" width="12.140625" style="66" bestFit="1" customWidth="1"/>
    <col min="12028" max="12028" width="0.7109375" style="66" customWidth="1"/>
    <col min="12029" max="12029" width="11.7109375" style="66" customWidth="1"/>
    <col min="12030" max="12265" width="12.7109375" style="66"/>
    <col min="12266" max="12266" width="28.5703125" style="66" customWidth="1"/>
    <col min="12267" max="12267" width="5.140625" style="66" customWidth="1"/>
    <col min="12268" max="12268" width="0.85546875" style="66" customWidth="1"/>
    <col min="12269" max="12269" width="12.140625" style="66" bestFit="1" customWidth="1"/>
    <col min="12270" max="12270" width="0.85546875" style="66" customWidth="1"/>
    <col min="12271" max="12271" width="10.7109375" style="66" customWidth="1"/>
    <col min="12272" max="12272" width="0.85546875" style="66" customWidth="1"/>
    <col min="12273" max="12273" width="10.7109375" style="66" customWidth="1"/>
    <col min="12274" max="12274" width="0.85546875" style="66" customWidth="1"/>
    <col min="12275" max="12275" width="13.85546875" style="66" bestFit="1" customWidth="1"/>
    <col min="12276" max="12276" width="0.85546875" style="66" customWidth="1"/>
    <col min="12277" max="12277" width="14.7109375" style="66" bestFit="1" customWidth="1"/>
    <col min="12278" max="12278" width="0.85546875" style="66" customWidth="1"/>
    <col min="12279" max="12279" width="17.28515625" style="66" bestFit="1" customWidth="1"/>
    <col min="12280" max="12280" width="0.85546875" style="66" customWidth="1"/>
    <col min="12281" max="12281" width="19.28515625" style="66" bestFit="1" customWidth="1"/>
    <col min="12282" max="12282" width="1" style="66" customWidth="1"/>
    <col min="12283" max="12283" width="12.140625" style="66" bestFit="1" customWidth="1"/>
    <col min="12284" max="12284" width="0.7109375" style="66" customWidth="1"/>
    <col min="12285" max="12285" width="11.7109375" style="66" customWidth="1"/>
    <col min="12286" max="12521" width="12.7109375" style="66"/>
    <col min="12522" max="12522" width="28.5703125" style="66" customWidth="1"/>
    <col min="12523" max="12523" width="5.140625" style="66" customWidth="1"/>
    <col min="12524" max="12524" width="0.85546875" style="66" customWidth="1"/>
    <col min="12525" max="12525" width="12.140625" style="66" bestFit="1" customWidth="1"/>
    <col min="12526" max="12526" width="0.85546875" style="66" customWidth="1"/>
    <col min="12527" max="12527" width="10.7109375" style="66" customWidth="1"/>
    <col min="12528" max="12528" width="0.85546875" style="66" customWidth="1"/>
    <col min="12529" max="12529" width="10.7109375" style="66" customWidth="1"/>
    <col min="12530" max="12530" width="0.85546875" style="66" customWidth="1"/>
    <col min="12531" max="12531" width="13.85546875" style="66" bestFit="1" customWidth="1"/>
    <col min="12532" max="12532" width="0.85546875" style="66" customWidth="1"/>
    <col min="12533" max="12533" width="14.7109375" style="66" bestFit="1" customWidth="1"/>
    <col min="12534" max="12534" width="0.85546875" style="66" customWidth="1"/>
    <col min="12535" max="12535" width="17.28515625" style="66" bestFit="1" customWidth="1"/>
    <col min="12536" max="12536" width="0.85546875" style="66" customWidth="1"/>
    <col min="12537" max="12537" width="19.28515625" style="66" bestFit="1" customWidth="1"/>
    <col min="12538" max="12538" width="1" style="66" customWidth="1"/>
    <col min="12539" max="12539" width="12.140625" style="66" bestFit="1" customWidth="1"/>
    <col min="12540" max="12540" width="0.7109375" style="66" customWidth="1"/>
    <col min="12541" max="12541" width="11.7109375" style="66" customWidth="1"/>
    <col min="12542" max="12777" width="12.7109375" style="66"/>
    <col min="12778" max="12778" width="28.5703125" style="66" customWidth="1"/>
    <col min="12779" max="12779" width="5.140625" style="66" customWidth="1"/>
    <col min="12780" max="12780" width="0.85546875" style="66" customWidth="1"/>
    <col min="12781" max="12781" width="12.140625" style="66" bestFit="1" customWidth="1"/>
    <col min="12782" max="12782" width="0.85546875" style="66" customWidth="1"/>
    <col min="12783" max="12783" width="10.7109375" style="66" customWidth="1"/>
    <col min="12784" max="12784" width="0.85546875" style="66" customWidth="1"/>
    <col min="12785" max="12785" width="10.7109375" style="66" customWidth="1"/>
    <col min="12786" max="12786" width="0.85546875" style="66" customWidth="1"/>
    <col min="12787" max="12787" width="13.85546875" style="66" bestFit="1" customWidth="1"/>
    <col min="12788" max="12788" width="0.85546875" style="66" customWidth="1"/>
    <col min="12789" max="12789" width="14.7109375" style="66" bestFit="1" customWidth="1"/>
    <col min="12790" max="12790" width="0.85546875" style="66" customWidth="1"/>
    <col min="12791" max="12791" width="17.28515625" style="66" bestFit="1" customWidth="1"/>
    <col min="12792" max="12792" width="0.85546875" style="66" customWidth="1"/>
    <col min="12793" max="12793" width="19.28515625" style="66" bestFit="1" customWidth="1"/>
    <col min="12794" max="12794" width="1" style="66" customWidth="1"/>
    <col min="12795" max="12795" width="12.140625" style="66" bestFit="1" customWidth="1"/>
    <col min="12796" max="12796" width="0.7109375" style="66" customWidth="1"/>
    <col min="12797" max="12797" width="11.7109375" style="66" customWidth="1"/>
    <col min="12798" max="13033" width="12.7109375" style="66"/>
    <col min="13034" max="13034" width="28.5703125" style="66" customWidth="1"/>
    <col min="13035" max="13035" width="5.140625" style="66" customWidth="1"/>
    <col min="13036" max="13036" width="0.85546875" style="66" customWidth="1"/>
    <col min="13037" max="13037" width="12.140625" style="66" bestFit="1" customWidth="1"/>
    <col min="13038" max="13038" width="0.85546875" style="66" customWidth="1"/>
    <col min="13039" max="13039" width="10.7109375" style="66" customWidth="1"/>
    <col min="13040" max="13040" width="0.85546875" style="66" customWidth="1"/>
    <col min="13041" max="13041" width="10.7109375" style="66" customWidth="1"/>
    <col min="13042" max="13042" width="0.85546875" style="66" customWidth="1"/>
    <col min="13043" max="13043" width="13.85546875" style="66" bestFit="1" customWidth="1"/>
    <col min="13044" max="13044" width="0.85546875" style="66" customWidth="1"/>
    <col min="13045" max="13045" width="14.7109375" style="66" bestFit="1" customWidth="1"/>
    <col min="13046" max="13046" width="0.85546875" style="66" customWidth="1"/>
    <col min="13047" max="13047" width="17.28515625" style="66" bestFit="1" customWidth="1"/>
    <col min="13048" max="13048" width="0.85546875" style="66" customWidth="1"/>
    <col min="13049" max="13049" width="19.28515625" style="66" bestFit="1" customWidth="1"/>
    <col min="13050" max="13050" width="1" style="66" customWidth="1"/>
    <col min="13051" max="13051" width="12.140625" style="66" bestFit="1" customWidth="1"/>
    <col min="13052" max="13052" width="0.7109375" style="66" customWidth="1"/>
    <col min="13053" max="13053" width="11.7109375" style="66" customWidth="1"/>
    <col min="13054" max="13289" width="12.7109375" style="66"/>
    <col min="13290" max="13290" width="28.5703125" style="66" customWidth="1"/>
    <col min="13291" max="13291" width="5.140625" style="66" customWidth="1"/>
    <col min="13292" max="13292" width="0.85546875" style="66" customWidth="1"/>
    <col min="13293" max="13293" width="12.140625" style="66" bestFit="1" customWidth="1"/>
    <col min="13294" max="13294" width="0.85546875" style="66" customWidth="1"/>
    <col min="13295" max="13295" width="10.7109375" style="66" customWidth="1"/>
    <col min="13296" max="13296" width="0.85546875" style="66" customWidth="1"/>
    <col min="13297" max="13297" width="10.7109375" style="66" customWidth="1"/>
    <col min="13298" max="13298" width="0.85546875" style="66" customWidth="1"/>
    <col min="13299" max="13299" width="13.85546875" style="66" bestFit="1" customWidth="1"/>
    <col min="13300" max="13300" width="0.85546875" style="66" customWidth="1"/>
    <col min="13301" max="13301" width="14.7109375" style="66" bestFit="1" customWidth="1"/>
    <col min="13302" max="13302" width="0.85546875" style="66" customWidth="1"/>
    <col min="13303" max="13303" width="17.28515625" style="66" bestFit="1" customWidth="1"/>
    <col min="13304" max="13304" width="0.85546875" style="66" customWidth="1"/>
    <col min="13305" max="13305" width="19.28515625" style="66" bestFit="1" customWidth="1"/>
    <col min="13306" max="13306" width="1" style="66" customWidth="1"/>
    <col min="13307" max="13307" width="12.140625" style="66" bestFit="1" customWidth="1"/>
    <col min="13308" max="13308" width="0.7109375" style="66" customWidth="1"/>
    <col min="13309" max="13309" width="11.7109375" style="66" customWidth="1"/>
    <col min="13310" max="13545" width="12.7109375" style="66"/>
    <col min="13546" max="13546" width="28.5703125" style="66" customWidth="1"/>
    <col min="13547" max="13547" width="5.140625" style="66" customWidth="1"/>
    <col min="13548" max="13548" width="0.85546875" style="66" customWidth="1"/>
    <col min="13549" max="13549" width="12.140625" style="66" bestFit="1" customWidth="1"/>
    <col min="13550" max="13550" width="0.85546875" style="66" customWidth="1"/>
    <col min="13551" max="13551" width="10.7109375" style="66" customWidth="1"/>
    <col min="13552" max="13552" width="0.85546875" style="66" customWidth="1"/>
    <col min="13553" max="13553" width="10.7109375" style="66" customWidth="1"/>
    <col min="13554" max="13554" width="0.85546875" style="66" customWidth="1"/>
    <col min="13555" max="13555" width="13.85546875" style="66" bestFit="1" customWidth="1"/>
    <col min="13556" max="13556" width="0.85546875" style="66" customWidth="1"/>
    <col min="13557" max="13557" width="14.7109375" style="66" bestFit="1" customWidth="1"/>
    <col min="13558" max="13558" width="0.85546875" style="66" customWidth="1"/>
    <col min="13559" max="13559" width="17.28515625" style="66" bestFit="1" customWidth="1"/>
    <col min="13560" max="13560" width="0.85546875" style="66" customWidth="1"/>
    <col min="13561" max="13561" width="19.28515625" style="66" bestFit="1" customWidth="1"/>
    <col min="13562" max="13562" width="1" style="66" customWidth="1"/>
    <col min="13563" max="13563" width="12.140625" style="66" bestFit="1" customWidth="1"/>
    <col min="13564" max="13564" width="0.7109375" style="66" customWidth="1"/>
    <col min="13565" max="13565" width="11.7109375" style="66" customWidth="1"/>
    <col min="13566" max="13801" width="12.7109375" style="66"/>
    <col min="13802" max="13802" width="28.5703125" style="66" customWidth="1"/>
    <col min="13803" max="13803" width="5.140625" style="66" customWidth="1"/>
    <col min="13804" max="13804" width="0.85546875" style="66" customWidth="1"/>
    <col min="13805" max="13805" width="12.140625" style="66" bestFit="1" customWidth="1"/>
    <col min="13806" max="13806" width="0.85546875" style="66" customWidth="1"/>
    <col min="13807" max="13807" width="10.7109375" style="66" customWidth="1"/>
    <col min="13808" max="13808" width="0.85546875" style="66" customWidth="1"/>
    <col min="13809" max="13809" width="10.7109375" style="66" customWidth="1"/>
    <col min="13810" max="13810" width="0.85546875" style="66" customWidth="1"/>
    <col min="13811" max="13811" width="13.85546875" style="66" bestFit="1" customWidth="1"/>
    <col min="13812" max="13812" width="0.85546875" style="66" customWidth="1"/>
    <col min="13813" max="13813" width="14.7109375" style="66" bestFit="1" customWidth="1"/>
    <col min="13814" max="13814" width="0.85546875" style="66" customWidth="1"/>
    <col min="13815" max="13815" width="17.28515625" style="66" bestFit="1" customWidth="1"/>
    <col min="13816" max="13816" width="0.85546875" style="66" customWidth="1"/>
    <col min="13817" max="13817" width="19.28515625" style="66" bestFit="1" customWidth="1"/>
    <col min="13818" max="13818" width="1" style="66" customWidth="1"/>
    <col min="13819" max="13819" width="12.140625" style="66" bestFit="1" customWidth="1"/>
    <col min="13820" max="13820" width="0.7109375" style="66" customWidth="1"/>
    <col min="13821" max="13821" width="11.7109375" style="66" customWidth="1"/>
    <col min="13822" max="14057" width="12.7109375" style="66"/>
    <col min="14058" max="14058" width="28.5703125" style="66" customWidth="1"/>
    <col min="14059" max="14059" width="5.140625" style="66" customWidth="1"/>
    <col min="14060" max="14060" width="0.85546875" style="66" customWidth="1"/>
    <col min="14061" max="14061" width="12.140625" style="66" bestFit="1" customWidth="1"/>
    <col min="14062" max="14062" width="0.85546875" style="66" customWidth="1"/>
    <col min="14063" max="14063" width="10.7109375" style="66" customWidth="1"/>
    <col min="14064" max="14064" width="0.85546875" style="66" customWidth="1"/>
    <col min="14065" max="14065" width="10.7109375" style="66" customWidth="1"/>
    <col min="14066" max="14066" width="0.85546875" style="66" customWidth="1"/>
    <col min="14067" max="14067" width="13.85546875" style="66" bestFit="1" customWidth="1"/>
    <col min="14068" max="14068" width="0.85546875" style="66" customWidth="1"/>
    <col min="14069" max="14069" width="14.7109375" style="66" bestFit="1" customWidth="1"/>
    <col min="14070" max="14070" width="0.85546875" style="66" customWidth="1"/>
    <col min="14071" max="14071" width="17.28515625" style="66" bestFit="1" customWidth="1"/>
    <col min="14072" max="14072" width="0.85546875" style="66" customWidth="1"/>
    <col min="14073" max="14073" width="19.28515625" style="66" bestFit="1" customWidth="1"/>
    <col min="14074" max="14074" width="1" style="66" customWidth="1"/>
    <col min="14075" max="14075" width="12.140625" style="66" bestFit="1" customWidth="1"/>
    <col min="14076" max="14076" width="0.7109375" style="66" customWidth="1"/>
    <col min="14077" max="14077" width="11.7109375" style="66" customWidth="1"/>
    <col min="14078" max="14313" width="12.7109375" style="66"/>
    <col min="14314" max="14314" width="28.5703125" style="66" customWidth="1"/>
    <col min="14315" max="14315" width="5.140625" style="66" customWidth="1"/>
    <col min="14316" max="14316" width="0.85546875" style="66" customWidth="1"/>
    <col min="14317" max="14317" width="12.140625" style="66" bestFit="1" customWidth="1"/>
    <col min="14318" max="14318" width="0.85546875" style="66" customWidth="1"/>
    <col min="14319" max="14319" width="10.7109375" style="66" customWidth="1"/>
    <col min="14320" max="14320" width="0.85546875" style="66" customWidth="1"/>
    <col min="14321" max="14321" width="10.7109375" style="66" customWidth="1"/>
    <col min="14322" max="14322" width="0.85546875" style="66" customWidth="1"/>
    <col min="14323" max="14323" width="13.85546875" style="66" bestFit="1" customWidth="1"/>
    <col min="14324" max="14324" width="0.85546875" style="66" customWidth="1"/>
    <col min="14325" max="14325" width="14.7109375" style="66" bestFit="1" customWidth="1"/>
    <col min="14326" max="14326" width="0.85546875" style="66" customWidth="1"/>
    <col min="14327" max="14327" width="17.28515625" style="66" bestFit="1" customWidth="1"/>
    <col min="14328" max="14328" width="0.85546875" style="66" customWidth="1"/>
    <col min="14329" max="14329" width="19.28515625" style="66" bestFit="1" customWidth="1"/>
    <col min="14330" max="14330" width="1" style="66" customWidth="1"/>
    <col min="14331" max="14331" width="12.140625" style="66" bestFit="1" customWidth="1"/>
    <col min="14332" max="14332" width="0.7109375" style="66" customWidth="1"/>
    <col min="14333" max="14333" width="11.7109375" style="66" customWidth="1"/>
    <col min="14334" max="14569" width="12.7109375" style="66"/>
    <col min="14570" max="14570" width="28.5703125" style="66" customWidth="1"/>
    <col min="14571" max="14571" width="5.140625" style="66" customWidth="1"/>
    <col min="14572" max="14572" width="0.85546875" style="66" customWidth="1"/>
    <col min="14573" max="14573" width="12.140625" style="66" bestFit="1" customWidth="1"/>
    <col min="14574" max="14574" width="0.85546875" style="66" customWidth="1"/>
    <col min="14575" max="14575" width="10.7109375" style="66" customWidth="1"/>
    <col min="14576" max="14576" width="0.85546875" style="66" customWidth="1"/>
    <col min="14577" max="14577" width="10.7109375" style="66" customWidth="1"/>
    <col min="14578" max="14578" width="0.85546875" style="66" customWidth="1"/>
    <col min="14579" max="14579" width="13.85546875" style="66" bestFit="1" customWidth="1"/>
    <col min="14580" max="14580" width="0.85546875" style="66" customWidth="1"/>
    <col min="14581" max="14581" width="14.7109375" style="66" bestFit="1" customWidth="1"/>
    <col min="14582" max="14582" width="0.85546875" style="66" customWidth="1"/>
    <col min="14583" max="14583" width="17.28515625" style="66" bestFit="1" customWidth="1"/>
    <col min="14584" max="14584" width="0.85546875" style="66" customWidth="1"/>
    <col min="14585" max="14585" width="19.28515625" style="66" bestFit="1" customWidth="1"/>
    <col min="14586" max="14586" width="1" style="66" customWidth="1"/>
    <col min="14587" max="14587" width="12.140625" style="66" bestFit="1" customWidth="1"/>
    <col min="14588" max="14588" width="0.7109375" style="66" customWidth="1"/>
    <col min="14589" max="14589" width="11.7109375" style="66" customWidth="1"/>
    <col min="14590" max="14825" width="12.7109375" style="66"/>
    <col min="14826" max="14826" width="28.5703125" style="66" customWidth="1"/>
    <col min="14827" max="14827" width="5.140625" style="66" customWidth="1"/>
    <col min="14828" max="14828" width="0.85546875" style="66" customWidth="1"/>
    <col min="14829" max="14829" width="12.140625" style="66" bestFit="1" customWidth="1"/>
    <col min="14830" max="14830" width="0.85546875" style="66" customWidth="1"/>
    <col min="14831" max="14831" width="10.7109375" style="66" customWidth="1"/>
    <col min="14832" max="14832" width="0.85546875" style="66" customWidth="1"/>
    <col min="14833" max="14833" width="10.7109375" style="66" customWidth="1"/>
    <col min="14834" max="14834" width="0.85546875" style="66" customWidth="1"/>
    <col min="14835" max="14835" width="13.85546875" style="66" bestFit="1" customWidth="1"/>
    <col min="14836" max="14836" width="0.85546875" style="66" customWidth="1"/>
    <col min="14837" max="14837" width="14.7109375" style="66" bestFit="1" customWidth="1"/>
    <col min="14838" max="14838" width="0.85546875" style="66" customWidth="1"/>
    <col min="14839" max="14839" width="17.28515625" style="66" bestFit="1" customWidth="1"/>
    <col min="14840" max="14840" width="0.85546875" style="66" customWidth="1"/>
    <col min="14841" max="14841" width="19.28515625" style="66" bestFit="1" customWidth="1"/>
    <col min="14842" max="14842" width="1" style="66" customWidth="1"/>
    <col min="14843" max="14843" width="12.140625" style="66" bestFit="1" customWidth="1"/>
    <col min="14844" max="14844" width="0.7109375" style="66" customWidth="1"/>
    <col min="14845" max="14845" width="11.7109375" style="66" customWidth="1"/>
    <col min="14846" max="15081" width="12.7109375" style="66"/>
    <col min="15082" max="15082" width="28.5703125" style="66" customWidth="1"/>
    <col min="15083" max="15083" width="5.140625" style="66" customWidth="1"/>
    <col min="15084" max="15084" width="0.85546875" style="66" customWidth="1"/>
    <col min="15085" max="15085" width="12.140625" style="66" bestFit="1" customWidth="1"/>
    <col min="15086" max="15086" width="0.85546875" style="66" customWidth="1"/>
    <col min="15087" max="15087" width="10.7109375" style="66" customWidth="1"/>
    <col min="15088" max="15088" width="0.85546875" style="66" customWidth="1"/>
    <col min="15089" max="15089" width="10.7109375" style="66" customWidth="1"/>
    <col min="15090" max="15090" width="0.85546875" style="66" customWidth="1"/>
    <col min="15091" max="15091" width="13.85546875" style="66" bestFit="1" customWidth="1"/>
    <col min="15092" max="15092" width="0.85546875" style="66" customWidth="1"/>
    <col min="15093" max="15093" width="14.7109375" style="66" bestFit="1" customWidth="1"/>
    <col min="15094" max="15094" width="0.85546875" style="66" customWidth="1"/>
    <col min="15095" max="15095" width="17.28515625" style="66" bestFit="1" customWidth="1"/>
    <col min="15096" max="15096" width="0.85546875" style="66" customWidth="1"/>
    <col min="15097" max="15097" width="19.28515625" style="66" bestFit="1" customWidth="1"/>
    <col min="15098" max="15098" width="1" style="66" customWidth="1"/>
    <col min="15099" max="15099" width="12.140625" style="66" bestFit="1" customWidth="1"/>
    <col min="15100" max="15100" width="0.7109375" style="66" customWidth="1"/>
    <col min="15101" max="15101" width="11.7109375" style="66" customWidth="1"/>
    <col min="15102" max="15337" width="12.7109375" style="66"/>
    <col min="15338" max="15338" width="28.5703125" style="66" customWidth="1"/>
    <col min="15339" max="15339" width="5.140625" style="66" customWidth="1"/>
    <col min="15340" max="15340" width="0.85546875" style="66" customWidth="1"/>
    <col min="15341" max="15341" width="12.140625" style="66" bestFit="1" customWidth="1"/>
    <col min="15342" max="15342" width="0.85546875" style="66" customWidth="1"/>
    <col min="15343" max="15343" width="10.7109375" style="66" customWidth="1"/>
    <col min="15344" max="15344" width="0.85546875" style="66" customWidth="1"/>
    <col min="15345" max="15345" width="10.7109375" style="66" customWidth="1"/>
    <col min="15346" max="15346" width="0.85546875" style="66" customWidth="1"/>
    <col min="15347" max="15347" width="13.85546875" style="66" bestFit="1" customWidth="1"/>
    <col min="15348" max="15348" width="0.85546875" style="66" customWidth="1"/>
    <col min="15349" max="15349" width="14.7109375" style="66" bestFit="1" customWidth="1"/>
    <col min="15350" max="15350" width="0.85546875" style="66" customWidth="1"/>
    <col min="15351" max="15351" width="17.28515625" style="66" bestFit="1" customWidth="1"/>
    <col min="15352" max="15352" width="0.85546875" style="66" customWidth="1"/>
    <col min="15353" max="15353" width="19.28515625" style="66" bestFit="1" customWidth="1"/>
    <col min="15354" max="15354" width="1" style="66" customWidth="1"/>
    <col min="15355" max="15355" width="12.140625" style="66" bestFit="1" customWidth="1"/>
    <col min="15356" max="15356" width="0.7109375" style="66" customWidth="1"/>
    <col min="15357" max="15357" width="11.7109375" style="66" customWidth="1"/>
    <col min="15358" max="15593" width="12.7109375" style="66"/>
    <col min="15594" max="15594" width="28.5703125" style="66" customWidth="1"/>
    <col min="15595" max="15595" width="5.140625" style="66" customWidth="1"/>
    <col min="15596" max="15596" width="0.85546875" style="66" customWidth="1"/>
    <col min="15597" max="15597" width="12.140625" style="66" bestFit="1" customWidth="1"/>
    <col min="15598" max="15598" width="0.85546875" style="66" customWidth="1"/>
    <col min="15599" max="15599" width="10.7109375" style="66" customWidth="1"/>
    <col min="15600" max="15600" width="0.85546875" style="66" customWidth="1"/>
    <col min="15601" max="15601" width="10.7109375" style="66" customWidth="1"/>
    <col min="15602" max="15602" width="0.85546875" style="66" customWidth="1"/>
    <col min="15603" max="15603" width="13.85546875" style="66" bestFit="1" customWidth="1"/>
    <col min="15604" max="15604" width="0.85546875" style="66" customWidth="1"/>
    <col min="15605" max="15605" width="14.7109375" style="66" bestFit="1" customWidth="1"/>
    <col min="15606" max="15606" width="0.85546875" style="66" customWidth="1"/>
    <col min="15607" max="15607" width="17.28515625" style="66" bestFit="1" customWidth="1"/>
    <col min="15608" max="15608" width="0.85546875" style="66" customWidth="1"/>
    <col min="15609" max="15609" width="19.28515625" style="66" bestFit="1" customWidth="1"/>
    <col min="15610" max="15610" width="1" style="66" customWidth="1"/>
    <col min="15611" max="15611" width="12.140625" style="66" bestFit="1" customWidth="1"/>
    <col min="15612" max="15612" width="0.7109375" style="66" customWidth="1"/>
    <col min="15613" max="15613" width="11.7109375" style="66" customWidth="1"/>
    <col min="15614" max="15849" width="12.7109375" style="66"/>
    <col min="15850" max="15850" width="28.5703125" style="66" customWidth="1"/>
    <col min="15851" max="15851" width="5.140625" style="66" customWidth="1"/>
    <col min="15852" max="15852" width="0.85546875" style="66" customWidth="1"/>
    <col min="15853" max="15853" width="12.140625" style="66" bestFit="1" customWidth="1"/>
    <col min="15854" max="15854" width="0.85546875" style="66" customWidth="1"/>
    <col min="15855" max="15855" width="10.7109375" style="66" customWidth="1"/>
    <col min="15856" max="15856" width="0.85546875" style="66" customWidth="1"/>
    <col min="15857" max="15857" width="10.7109375" style="66" customWidth="1"/>
    <col min="15858" max="15858" width="0.85546875" style="66" customWidth="1"/>
    <col min="15859" max="15859" width="13.85546875" style="66" bestFit="1" customWidth="1"/>
    <col min="15860" max="15860" width="0.85546875" style="66" customWidth="1"/>
    <col min="15861" max="15861" width="14.7109375" style="66" bestFit="1" customWidth="1"/>
    <col min="15862" max="15862" width="0.85546875" style="66" customWidth="1"/>
    <col min="15863" max="15863" width="17.28515625" style="66" bestFit="1" customWidth="1"/>
    <col min="15864" max="15864" width="0.85546875" style="66" customWidth="1"/>
    <col min="15865" max="15865" width="19.28515625" style="66" bestFit="1" customWidth="1"/>
    <col min="15866" max="15866" width="1" style="66" customWidth="1"/>
    <col min="15867" max="15867" width="12.140625" style="66" bestFit="1" customWidth="1"/>
    <col min="15868" max="15868" width="0.7109375" style="66" customWidth="1"/>
    <col min="15869" max="15869" width="11.7109375" style="66" customWidth="1"/>
    <col min="15870" max="16105" width="12.7109375" style="66"/>
    <col min="16106" max="16106" width="28.5703125" style="66" customWidth="1"/>
    <col min="16107" max="16107" width="5.140625" style="66" customWidth="1"/>
    <col min="16108" max="16108" width="0.85546875" style="66" customWidth="1"/>
    <col min="16109" max="16109" width="12.140625" style="66" bestFit="1" customWidth="1"/>
    <col min="16110" max="16110" width="0.85546875" style="66" customWidth="1"/>
    <col min="16111" max="16111" width="10.7109375" style="66" customWidth="1"/>
    <col min="16112" max="16112" width="0.85546875" style="66" customWidth="1"/>
    <col min="16113" max="16113" width="10.7109375" style="66" customWidth="1"/>
    <col min="16114" max="16114" width="0.85546875" style="66" customWidth="1"/>
    <col min="16115" max="16115" width="13.85546875" style="66" bestFit="1" customWidth="1"/>
    <col min="16116" max="16116" width="0.85546875" style="66" customWidth="1"/>
    <col min="16117" max="16117" width="14.7109375" style="66" bestFit="1" customWidth="1"/>
    <col min="16118" max="16118" width="0.85546875" style="66" customWidth="1"/>
    <col min="16119" max="16119" width="17.28515625" style="66" bestFit="1" customWidth="1"/>
    <col min="16120" max="16120" width="0.85546875" style="66" customWidth="1"/>
    <col min="16121" max="16121" width="19.28515625" style="66" bestFit="1" customWidth="1"/>
    <col min="16122" max="16122" width="1" style="66" customWidth="1"/>
    <col min="16123" max="16123" width="12.140625" style="66" bestFit="1" customWidth="1"/>
    <col min="16124" max="16124" width="0.7109375" style="66" customWidth="1"/>
    <col min="16125" max="16125" width="11.7109375" style="66" customWidth="1"/>
    <col min="16126" max="16384" width="12.7109375" style="66"/>
  </cols>
  <sheetData>
    <row r="1" spans="1:22" s="3" customFormat="1" ht="16.5" customHeight="1">
      <c r="A1" s="12" t="s">
        <v>0</v>
      </c>
      <c r="B1" s="54"/>
      <c r="C1" s="55"/>
      <c r="D1" s="54"/>
      <c r="E1" s="55"/>
      <c r="F1" s="54"/>
      <c r="G1" s="55"/>
      <c r="H1" s="54"/>
      <c r="I1" s="54"/>
      <c r="J1" s="54"/>
      <c r="K1" s="55"/>
      <c r="L1" s="54"/>
      <c r="M1" s="86"/>
      <c r="N1" s="55"/>
      <c r="O1" s="55"/>
      <c r="P1" s="55"/>
      <c r="Q1" s="55"/>
      <c r="R1" s="54"/>
    </row>
    <row r="2" spans="1:22" ht="16.5" customHeight="1">
      <c r="A2" s="12" t="s">
        <v>103</v>
      </c>
    </row>
    <row r="3" spans="1:22" ht="16.5" customHeight="1">
      <c r="A3" s="59" t="s">
        <v>192</v>
      </c>
      <c r="B3" s="71"/>
      <c r="C3" s="72"/>
      <c r="D3" s="71"/>
      <c r="E3" s="72"/>
      <c r="F3" s="71"/>
      <c r="G3" s="72"/>
      <c r="H3" s="71"/>
      <c r="I3" s="71"/>
      <c r="J3" s="71"/>
      <c r="K3" s="72"/>
      <c r="L3" s="71"/>
      <c r="M3" s="90"/>
      <c r="N3" s="72"/>
      <c r="O3" s="72"/>
      <c r="P3" s="72"/>
      <c r="Q3" s="72"/>
      <c r="R3" s="71"/>
      <c r="S3" s="68"/>
      <c r="T3" s="68"/>
      <c r="U3" s="68"/>
      <c r="V3" s="68"/>
    </row>
    <row r="4" spans="1:22" ht="15.95" customHeight="1"/>
    <row r="5" spans="1:22" ht="15.95" customHeight="1"/>
    <row r="6" spans="1:22" ht="15.95" customHeight="1">
      <c r="B6" s="262" t="s">
        <v>104</v>
      </c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</row>
    <row r="7" spans="1:22" ht="15.95" customHeight="1"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N7" s="263" t="s">
        <v>49</v>
      </c>
      <c r="O7" s="263"/>
      <c r="P7" s="263"/>
      <c r="Q7" s="263"/>
      <c r="R7" s="263"/>
      <c r="S7" s="263"/>
      <c r="T7" s="263"/>
    </row>
    <row r="8" spans="1:22" ht="15.95" customHeight="1">
      <c r="B8" s="262" t="s">
        <v>76</v>
      </c>
      <c r="C8" s="262"/>
      <c r="D8" s="262"/>
      <c r="E8" s="262"/>
      <c r="F8" s="262"/>
      <c r="G8" s="167"/>
      <c r="H8" s="262" t="s">
        <v>46</v>
      </c>
      <c r="I8" s="262"/>
      <c r="J8" s="262"/>
      <c r="K8" s="262"/>
      <c r="L8" s="262"/>
      <c r="N8" s="263" t="s">
        <v>177</v>
      </c>
      <c r="O8" s="263"/>
      <c r="P8" s="263"/>
      <c r="Q8" s="263"/>
      <c r="R8" s="263"/>
    </row>
    <row r="9" spans="1:22" ht="15.95" customHeight="1">
      <c r="B9" s="168"/>
      <c r="C9" s="168"/>
      <c r="D9" s="168"/>
      <c r="E9" s="168"/>
      <c r="F9" s="168"/>
      <c r="G9" s="167"/>
      <c r="H9" s="168"/>
      <c r="I9" s="168"/>
      <c r="J9" s="168"/>
      <c r="K9" s="168"/>
      <c r="L9" s="168"/>
      <c r="M9" s="168"/>
      <c r="N9" s="58" t="s">
        <v>126</v>
      </c>
      <c r="O9" s="168"/>
      <c r="P9" s="58" t="s">
        <v>126</v>
      </c>
      <c r="Q9" s="168"/>
      <c r="R9" s="168"/>
    </row>
    <row r="10" spans="1:22" ht="15.95" customHeight="1">
      <c r="B10" s="168"/>
      <c r="C10" s="168"/>
      <c r="D10" s="168"/>
      <c r="E10" s="168"/>
      <c r="F10" s="168"/>
      <c r="G10" s="167"/>
      <c r="H10" s="168"/>
      <c r="I10" s="168"/>
      <c r="J10" s="168"/>
      <c r="K10" s="168"/>
      <c r="L10" s="168"/>
      <c r="M10" s="168"/>
      <c r="N10" s="58" t="s">
        <v>127</v>
      </c>
      <c r="O10" s="168"/>
      <c r="P10" s="58" t="s">
        <v>131</v>
      </c>
      <c r="Q10" s="168"/>
      <c r="R10" s="168"/>
    </row>
    <row r="11" spans="1:22" ht="15.95" customHeight="1">
      <c r="B11" s="168"/>
      <c r="C11" s="168"/>
      <c r="D11" s="168"/>
      <c r="E11" s="168"/>
      <c r="F11" s="168"/>
      <c r="G11" s="167"/>
      <c r="H11" s="168"/>
      <c r="I11" s="168"/>
      <c r="J11" s="168"/>
      <c r="K11" s="168"/>
      <c r="L11" s="168"/>
      <c r="M11" s="168"/>
      <c r="N11" s="58" t="s">
        <v>148</v>
      </c>
      <c r="O11" s="168"/>
      <c r="P11" s="58" t="s">
        <v>148</v>
      </c>
      <c r="Q11" s="168"/>
      <c r="R11" s="168"/>
    </row>
    <row r="12" spans="1:22" ht="15.95" customHeight="1">
      <c r="B12" s="57" t="s">
        <v>77</v>
      </c>
      <c r="C12" s="58"/>
      <c r="D12" s="57"/>
      <c r="E12" s="58"/>
      <c r="F12" s="57"/>
      <c r="G12" s="58"/>
      <c r="H12" s="57"/>
      <c r="I12" s="57"/>
      <c r="J12" s="57" t="s">
        <v>84</v>
      </c>
      <c r="K12" s="58"/>
      <c r="L12" s="57" t="s">
        <v>78</v>
      </c>
      <c r="M12" s="87"/>
      <c r="N12" s="58" t="s">
        <v>149</v>
      </c>
      <c r="O12" s="58"/>
      <c r="P12" s="58" t="s">
        <v>149</v>
      </c>
      <c r="Q12" s="58"/>
      <c r="R12" s="58" t="s">
        <v>79</v>
      </c>
      <c r="S12" s="58"/>
      <c r="T12" s="58" t="s">
        <v>80</v>
      </c>
      <c r="U12" s="58"/>
      <c r="V12" s="57"/>
    </row>
    <row r="13" spans="1:22" ht="15.95" customHeight="1">
      <c r="B13" s="57" t="s">
        <v>81</v>
      </c>
      <c r="C13" s="58"/>
      <c r="D13" s="57" t="s">
        <v>82</v>
      </c>
      <c r="E13" s="58"/>
      <c r="F13" s="57" t="s">
        <v>83</v>
      </c>
      <c r="G13" s="58"/>
      <c r="H13" s="57" t="s">
        <v>84</v>
      </c>
      <c r="I13" s="57"/>
      <c r="J13" s="169" t="s">
        <v>150</v>
      </c>
      <c r="K13" s="58"/>
      <c r="L13" s="57" t="s">
        <v>85</v>
      </c>
      <c r="M13" s="87"/>
      <c r="N13" s="170" t="s">
        <v>128</v>
      </c>
      <c r="O13" s="58"/>
      <c r="P13" s="170" t="s">
        <v>128</v>
      </c>
      <c r="Q13" s="58"/>
      <c r="R13" s="58" t="s">
        <v>86</v>
      </c>
      <c r="S13" s="58"/>
      <c r="T13" s="57" t="s">
        <v>87</v>
      </c>
      <c r="U13" s="58"/>
      <c r="V13" s="57"/>
    </row>
    <row r="14" spans="1:22" ht="15.95" customHeight="1">
      <c r="B14" s="57" t="s">
        <v>90</v>
      </c>
      <c r="C14" s="58"/>
      <c r="D14" s="57" t="s">
        <v>91</v>
      </c>
      <c r="E14" s="58"/>
      <c r="F14" s="57" t="s">
        <v>92</v>
      </c>
      <c r="G14" s="58"/>
      <c r="H14" s="169" t="s">
        <v>93</v>
      </c>
      <c r="I14" s="169"/>
      <c r="J14" s="171" t="s">
        <v>151</v>
      </c>
      <c r="K14" s="58"/>
      <c r="L14" s="57" t="s">
        <v>94</v>
      </c>
      <c r="M14" s="87"/>
      <c r="N14" s="58" t="s">
        <v>129</v>
      </c>
      <c r="O14" s="58"/>
      <c r="P14" s="58" t="s">
        <v>129</v>
      </c>
      <c r="Q14" s="58"/>
      <c r="R14" s="58" t="s">
        <v>95</v>
      </c>
      <c r="S14" s="58"/>
      <c r="T14" s="58" t="s">
        <v>96</v>
      </c>
      <c r="U14" s="58"/>
      <c r="V14" s="57" t="s">
        <v>53</v>
      </c>
    </row>
    <row r="15" spans="1:22" ht="15.95" customHeight="1">
      <c r="B15" s="172" t="s">
        <v>9</v>
      </c>
      <c r="C15" s="58"/>
      <c r="D15" s="172" t="s">
        <v>9</v>
      </c>
      <c r="E15" s="58"/>
      <c r="F15" s="172" t="s">
        <v>9</v>
      </c>
      <c r="G15" s="58"/>
      <c r="H15" s="172" t="s">
        <v>9</v>
      </c>
      <c r="I15" s="170"/>
      <c r="J15" s="172" t="s">
        <v>9</v>
      </c>
      <c r="K15" s="173"/>
      <c r="L15" s="172" t="s">
        <v>9</v>
      </c>
      <c r="M15" s="91"/>
      <c r="N15" s="172" t="s">
        <v>9</v>
      </c>
      <c r="O15" s="173"/>
      <c r="P15" s="172" t="s">
        <v>9</v>
      </c>
      <c r="Q15" s="173"/>
      <c r="R15" s="172" t="s">
        <v>9</v>
      </c>
      <c r="S15" s="173"/>
      <c r="T15" s="172" t="s">
        <v>9</v>
      </c>
      <c r="U15" s="173"/>
      <c r="V15" s="172" t="s">
        <v>9</v>
      </c>
    </row>
    <row r="16" spans="1:22" ht="15.95" customHeight="1">
      <c r="A16" s="67"/>
      <c r="B16" s="43"/>
      <c r="C16" s="44"/>
      <c r="D16" s="43"/>
      <c r="E16" s="44"/>
      <c r="F16" s="43"/>
      <c r="G16" s="44"/>
      <c r="H16" s="43"/>
      <c r="I16" s="43"/>
      <c r="J16" s="43"/>
      <c r="K16" s="44"/>
      <c r="L16" s="43"/>
      <c r="M16" s="43"/>
      <c r="N16" s="43"/>
      <c r="O16" s="44"/>
      <c r="P16" s="43"/>
      <c r="Q16" s="44"/>
      <c r="R16" s="43"/>
      <c r="S16" s="44"/>
      <c r="T16" s="43"/>
      <c r="U16" s="44"/>
      <c r="V16" s="43"/>
    </row>
    <row r="17" spans="1:22" ht="15.95" customHeight="1">
      <c r="A17" s="67" t="s">
        <v>100</v>
      </c>
      <c r="B17" s="174"/>
      <c r="C17" s="89"/>
      <c r="D17" s="174"/>
      <c r="E17" s="89"/>
      <c r="F17" s="174"/>
      <c r="G17" s="89"/>
      <c r="H17" s="174"/>
      <c r="I17" s="174"/>
      <c r="J17" s="174"/>
      <c r="K17" s="89"/>
      <c r="L17" s="174"/>
      <c r="N17" s="89"/>
      <c r="O17" s="89"/>
      <c r="P17" s="89"/>
      <c r="Q17" s="89"/>
      <c r="R17" s="174"/>
      <c r="S17" s="89"/>
      <c r="T17" s="174"/>
      <c r="U17" s="89"/>
      <c r="V17" s="174"/>
    </row>
    <row r="18" spans="1:22" ht="15.95" customHeight="1">
      <c r="A18" s="67" t="s">
        <v>170</v>
      </c>
      <c r="B18" s="43">
        <v>200000</v>
      </c>
      <c r="C18" s="43"/>
      <c r="D18" s="43">
        <v>298000</v>
      </c>
      <c r="E18" s="43"/>
      <c r="F18" s="174">
        <v>-114012</v>
      </c>
      <c r="G18" s="43"/>
      <c r="H18" s="174">
        <v>20000</v>
      </c>
      <c r="I18" s="174"/>
      <c r="J18" s="174">
        <v>114012</v>
      </c>
      <c r="K18" s="43"/>
      <c r="L18" s="43">
        <v>3200313</v>
      </c>
      <c r="M18" s="44"/>
      <c r="N18" s="44">
        <v>-3109</v>
      </c>
      <c r="O18" s="44"/>
      <c r="P18" s="44">
        <v>50016</v>
      </c>
      <c r="Q18" s="44"/>
      <c r="R18" s="174">
        <v>1010</v>
      </c>
      <c r="S18" s="44"/>
      <c r="T18" s="174">
        <f>SUM(M18:R18)</f>
        <v>47917</v>
      </c>
      <c r="U18" s="131"/>
      <c r="V18" s="174">
        <f>SUM(B18,D18,F18,H18,J18,L18,T18)</f>
        <v>3766230</v>
      </c>
    </row>
    <row r="19" spans="1:22" ht="6" customHeight="1">
      <c r="A19" s="67"/>
      <c r="B19" s="43"/>
      <c r="C19" s="43"/>
      <c r="D19" s="43"/>
      <c r="E19" s="43"/>
      <c r="F19" s="174"/>
      <c r="G19" s="43"/>
      <c r="H19" s="174"/>
      <c r="I19" s="174"/>
      <c r="J19" s="174"/>
      <c r="K19" s="43"/>
      <c r="L19" s="43"/>
      <c r="M19" s="44"/>
      <c r="N19" s="44"/>
      <c r="O19" s="44"/>
      <c r="P19" s="44"/>
      <c r="Q19" s="44"/>
      <c r="R19" s="174"/>
      <c r="S19" s="44"/>
      <c r="T19" s="174"/>
      <c r="U19" s="44"/>
      <c r="V19" s="174"/>
    </row>
    <row r="20" spans="1:22" ht="15.95" customHeight="1">
      <c r="A20" s="67" t="s">
        <v>101</v>
      </c>
      <c r="B20" s="43"/>
      <c r="C20" s="43"/>
      <c r="D20" s="43"/>
      <c r="E20" s="43"/>
      <c r="F20" s="174"/>
      <c r="G20" s="43"/>
      <c r="H20" s="174"/>
      <c r="I20" s="174"/>
      <c r="J20" s="174"/>
      <c r="K20" s="43"/>
      <c r="L20" s="43"/>
      <c r="M20" s="44"/>
      <c r="N20" s="44"/>
      <c r="O20" s="44"/>
      <c r="P20" s="44"/>
      <c r="Q20" s="44"/>
      <c r="R20" s="174"/>
      <c r="S20" s="44"/>
      <c r="T20" s="174"/>
      <c r="U20" s="44"/>
      <c r="V20" s="174"/>
    </row>
    <row r="21" spans="1:22" ht="15.95" customHeight="1">
      <c r="A21" s="67" t="s">
        <v>171</v>
      </c>
      <c r="B21" s="43"/>
      <c r="C21" s="43"/>
      <c r="D21" s="43"/>
      <c r="E21" s="43"/>
      <c r="F21" s="174"/>
      <c r="G21" s="43"/>
      <c r="H21" s="174"/>
      <c r="I21" s="174"/>
      <c r="J21" s="174"/>
      <c r="K21" s="43"/>
      <c r="L21" s="43"/>
      <c r="M21" s="44"/>
      <c r="N21" s="44"/>
      <c r="O21" s="44"/>
      <c r="P21" s="44"/>
      <c r="Q21" s="44"/>
      <c r="R21" s="174"/>
      <c r="S21" s="44"/>
      <c r="T21" s="174"/>
      <c r="U21" s="44"/>
      <c r="V21" s="174"/>
    </row>
    <row r="22" spans="1:22" ht="15.95" customHeight="1">
      <c r="A22" s="67" t="s">
        <v>168</v>
      </c>
      <c r="B22" s="43"/>
      <c r="C22" s="43"/>
      <c r="D22" s="43"/>
      <c r="E22" s="43"/>
      <c r="F22" s="174"/>
      <c r="G22" s="43"/>
      <c r="H22" s="174"/>
      <c r="I22" s="174"/>
      <c r="J22" s="174"/>
      <c r="K22" s="43"/>
      <c r="L22" s="43"/>
      <c r="M22" s="44"/>
      <c r="N22" s="44"/>
      <c r="O22" s="44"/>
      <c r="P22" s="44"/>
      <c r="Q22" s="44"/>
      <c r="R22" s="174"/>
      <c r="S22" s="44"/>
      <c r="T22" s="174"/>
      <c r="U22" s="44"/>
      <c r="V22" s="174"/>
    </row>
    <row r="23" spans="1:22" ht="15.95" customHeight="1">
      <c r="A23" s="8" t="s">
        <v>165</v>
      </c>
      <c r="B23" s="43"/>
      <c r="C23" s="43"/>
      <c r="D23" s="43"/>
      <c r="E23" s="43"/>
      <c r="F23" s="174"/>
      <c r="G23" s="43"/>
      <c r="H23" s="174"/>
      <c r="I23" s="174"/>
      <c r="J23" s="174"/>
      <c r="K23" s="43"/>
      <c r="L23" s="43"/>
      <c r="M23" s="44"/>
      <c r="N23" s="44"/>
      <c r="O23" s="44"/>
      <c r="P23" s="44"/>
      <c r="Q23" s="44"/>
      <c r="R23" s="174"/>
      <c r="S23" s="44"/>
      <c r="T23" s="174"/>
      <c r="U23" s="44"/>
      <c r="V23" s="174"/>
    </row>
    <row r="24" spans="1:22" ht="15.95" customHeight="1">
      <c r="A24" s="8" t="s">
        <v>178</v>
      </c>
      <c r="B24" s="175">
        <v>0</v>
      </c>
      <c r="C24" s="43"/>
      <c r="D24" s="175">
        <v>0</v>
      </c>
      <c r="E24" s="43"/>
      <c r="F24" s="175">
        <v>0</v>
      </c>
      <c r="G24" s="43"/>
      <c r="H24" s="175">
        <v>0</v>
      </c>
      <c r="I24" s="174"/>
      <c r="J24" s="175">
        <v>0</v>
      </c>
      <c r="K24" s="43"/>
      <c r="L24" s="157">
        <v>9591</v>
      </c>
      <c r="M24" s="44"/>
      <c r="N24" s="217">
        <v>676</v>
      </c>
      <c r="O24" s="44"/>
      <c r="P24" s="217">
        <v>1624</v>
      </c>
      <c r="Q24" s="44"/>
      <c r="R24" s="175">
        <v>0</v>
      </c>
      <c r="S24" s="44"/>
      <c r="T24" s="175">
        <f>SUM(M24:R24)</f>
        <v>2300</v>
      </c>
      <c r="U24" s="44"/>
      <c r="V24" s="175">
        <f>SUM(B24,D24,F24,H24,L24,T24)</f>
        <v>11891</v>
      </c>
    </row>
    <row r="25" spans="1:22" ht="15.95" customHeight="1">
      <c r="A25" s="67"/>
      <c r="B25" s="43"/>
      <c r="C25" s="43"/>
      <c r="D25" s="43"/>
      <c r="E25" s="43"/>
      <c r="F25" s="174"/>
      <c r="G25" s="43"/>
      <c r="H25" s="174"/>
      <c r="I25" s="174"/>
      <c r="J25" s="174"/>
      <c r="K25" s="43"/>
      <c r="L25" s="43"/>
      <c r="M25" s="44"/>
      <c r="N25" s="44"/>
      <c r="O25" s="44"/>
      <c r="P25" s="44"/>
      <c r="Q25" s="44"/>
      <c r="R25" s="174"/>
      <c r="S25" s="44"/>
      <c r="T25" s="174"/>
      <c r="U25" s="44"/>
      <c r="V25" s="174"/>
    </row>
    <row r="26" spans="1:22" ht="15.95" customHeight="1">
      <c r="A26" s="67" t="s">
        <v>102</v>
      </c>
      <c r="B26" s="43"/>
      <c r="C26" s="44"/>
      <c r="D26" s="43"/>
      <c r="E26" s="44"/>
      <c r="F26" s="43"/>
      <c r="G26" s="44"/>
      <c r="H26" s="43"/>
      <c r="I26" s="43"/>
      <c r="J26" s="43"/>
      <c r="K26" s="44"/>
      <c r="L26" s="43"/>
      <c r="M26" s="44"/>
      <c r="N26" s="44"/>
      <c r="O26" s="44"/>
      <c r="P26" s="44"/>
      <c r="Q26" s="44"/>
      <c r="R26" s="43"/>
      <c r="S26" s="44"/>
      <c r="T26" s="43"/>
      <c r="U26" s="44"/>
      <c r="V26" s="43"/>
    </row>
    <row r="27" spans="1:22" ht="15.95" customHeight="1" thickBot="1">
      <c r="A27" s="67" t="s">
        <v>169</v>
      </c>
      <c r="B27" s="176">
        <f>SUM(B18:B26)</f>
        <v>200000</v>
      </c>
      <c r="C27" s="44"/>
      <c r="D27" s="176">
        <f>SUM(D18:D26)</f>
        <v>298000</v>
      </c>
      <c r="E27" s="44"/>
      <c r="F27" s="176">
        <f>SUM(F18:F26)</f>
        <v>-114012</v>
      </c>
      <c r="G27" s="44"/>
      <c r="H27" s="176">
        <f>SUM(H18:H26)</f>
        <v>20000</v>
      </c>
      <c r="I27" s="43"/>
      <c r="J27" s="176">
        <f>SUM(J18:J26)</f>
        <v>114012</v>
      </c>
      <c r="K27" s="44"/>
      <c r="L27" s="176">
        <f>SUM(L18:L26)</f>
        <v>3209904</v>
      </c>
      <c r="M27" s="43"/>
      <c r="N27" s="176">
        <f>SUM(N18:N26)</f>
        <v>-2433</v>
      </c>
      <c r="O27" s="44"/>
      <c r="P27" s="176">
        <f>SUM(P18:P26)</f>
        <v>51640</v>
      </c>
      <c r="Q27" s="44"/>
      <c r="R27" s="176">
        <f>SUM(R18:R26)</f>
        <v>1010</v>
      </c>
      <c r="S27" s="44"/>
      <c r="T27" s="176">
        <f>SUM(T18:T26)</f>
        <v>50217</v>
      </c>
      <c r="U27" s="44"/>
      <c r="V27" s="176">
        <f>SUM(V18:V26)</f>
        <v>3778121</v>
      </c>
    </row>
    <row r="28" spans="1:22" ht="15.95" customHeight="1" thickTop="1">
      <c r="A28" s="67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</row>
    <row r="29" spans="1:22" ht="15.95" customHeight="1">
      <c r="A29" s="67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</row>
    <row r="30" spans="1:22" ht="15.95" customHeight="1">
      <c r="A30" s="67" t="s">
        <v>100</v>
      </c>
      <c r="B30" s="177"/>
      <c r="D30" s="177"/>
      <c r="F30" s="177"/>
      <c r="H30" s="177"/>
      <c r="I30" s="174"/>
      <c r="J30" s="177"/>
      <c r="L30" s="177"/>
      <c r="N30" s="178"/>
      <c r="P30" s="178"/>
      <c r="R30" s="177"/>
      <c r="S30" s="65"/>
      <c r="T30" s="177"/>
      <c r="U30" s="65"/>
      <c r="V30" s="177"/>
    </row>
    <row r="31" spans="1:22" ht="15.95" customHeight="1">
      <c r="A31" s="67" t="s">
        <v>195</v>
      </c>
      <c r="B31" s="233">
        <v>192208</v>
      </c>
      <c r="C31" s="234"/>
      <c r="D31" s="233">
        <v>298000</v>
      </c>
      <c r="E31" s="234"/>
      <c r="F31" s="233">
        <v>0</v>
      </c>
      <c r="G31" s="234"/>
      <c r="H31" s="233">
        <v>20000</v>
      </c>
      <c r="I31" s="234"/>
      <c r="J31" s="233">
        <v>0</v>
      </c>
      <c r="K31" s="234"/>
      <c r="L31" s="233">
        <v>3312797</v>
      </c>
      <c r="M31" s="234"/>
      <c r="N31" s="233">
        <v>-1201</v>
      </c>
      <c r="O31" s="235"/>
      <c r="P31" s="233">
        <v>41567</v>
      </c>
      <c r="Q31" s="235"/>
      <c r="R31" s="233">
        <v>1010</v>
      </c>
      <c r="S31" s="235"/>
      <c r="T31" s="233">
        <f>SUM(M31:R31)</f>
        <v>41376</v>
      </c>
      <c r="U31" s="235"/>
      <c r="V31" s="233">
        <f>SUM(B31,D31,F31,H31,L31,T31)</f>
        <v>3864381</v>
      </c>
    </row>
    <row r="32" spans="1:22" ht="6" customHeight="1">
      <c r="A32" s="67"/>
      <c r="B32" s="179"/>
      <c r="C32" s="43"/>
      <c r="D32" s="179"/>
      <c r="E32" s="43"/>
      <c r="F32" s="177"/>
      <c r="G32" s="43"/>
      <c r="H32" s="177"/>
      <c r="I32" s="174"/>
      <c r="J32" s="177"/>
      <c r="K32" s="43"/>
      <c r="L32" s="179"/>
      <c r="M32" s="44"/>
      <c r="N32" s="180"/>
      <c r="O32" s="44"/>
      <c r="P32" s="180"/>
      <c r="Q32" s="44"/>
      <c r="R32" s="177"/>
      <c r="S32" s="44"/>
      <c r="T32" s="177"/>
      <c r="U32" s="44"/>
      <c r="V32" s="177"/>
    </row>
    <row r="33" spans="1:22" ht="15.95" customHeight="1">
      <c r="A33" s="67" t="s">
        <v>101</v>
      </c>
      <c r="B33" s="179"/>
      <c r="C33" s="43"/>
      <c r="D33" s="179"/>
      <c r="E33" s="43"/>
      <c r="F33" s="177"/>
      <c r="G33" s="43"/>
      <c r="H33" s="177"/>
      <c r="I33" s="174"/>
      <c r="J33" s="177"/>
      <c r="K33" s="43"/>
      <c r="L33" s="179"/>
      <c r="M33" s="44"/>
      <c r="N33" s="180"/>
      <c r="O33" s="44"/>
      <c r="P33" s="180"/>
      <c r="Q33" s="44"/>
      <c r="R33" s="177"/>
      <c r="S33" s="44"/>
      <c r="T33" s="177"/>
      <c r="U33" s="44"/>
      <c r="V33" s="177"/>
    </row>
    <row r="34" spans="1:22" ht="15.95" customHeight="1">
      <c r="A34" s="67" t="s">
        <v>171</v>
      </c>
      <c r="B34" s="179"/>
      <c r="C34" s="43"/>
      <c r="D34" s="179"/>
      <c r="E34" s="43"/>
      <c r="F34" s="177"/>
      <c r="G34" s="43"/>
      <c r="H34" s="177"/>
      <c r="I34" s="174"/>
      <c r="J34" s="177"/>
      <c r="K34" s="43"/>
      <c r="L34" s="179"/>
      <c r="M34" s="44"/>
      <c r="N34" s="180"/>
      <c r="O34" s="44"/>
      <c r="P34" s="180"/>
      <c r="Q34" s="44"/>
      <c r="R34" s="177"/>
      <c r="S34" s="44"/>
      <c r="T34" s="177"/>
      <c r="U34" s="44"/>
      <c r="V34" s="177"/>
    </row>
    <row r="35" spans="1:22" ht="15.95" customHeight="1">
      <c r="A35" s="67" t="s">
        <v>196</v>
      </c>
      <c r="B35" s="179"/>
      <c r="C35" s="43"/>
      <c r="D35" s="179"/>
      <c r="E35" s="43"/>
      <c r="F35" s="177"/>
      <c r="G35" s="43"/>
      <c r="H35" s="177"/>
      <c r="I35" s="174"/>
      <c r="J35" s="177"/>
      <c r="K35" s="43"/>
      <c r="L35" s="179"/>
      <c r="M35" s="44"/>
      <c r="N35" s="180"/>
      <c r="O35" s="44"/>
      <c r="P35" s="180"/>
      <c r="Q35" s="44"/>
      <c r="R35" s="177"/>
      <c r="S35" s="44"/>
      <c r="T35" s="177"/>
      <c r="U35" s="44"/>
      <c r="V35" s="177"/>
    </row>
    <row r="36" spans="1:22" ht="15.95" customHeight="1">
      <c r="A36" s="8" t="s">
        <v>165</v>
      </c>
      <c r="B36" s="179"/>
      <c r="C36" s="43"/>
      <c r="D36" s="179"/>
      <c r="E36" s="43"/>
      <c r="F36" s="177"/>
      <c r="G36" s="43"/>
      <c r="H36" s="177"/>
      <c r="I36" s="174"/>
      <c r="J36" s="177"/>
      <c r="K36" s="43"/>
      <c r="L36" s="179"/>
      <c r="M36" s="44"/>
      <c r="N36" s="180"/>
      <c r="O36" s="44"/>
      <c r="P36" s="180"/>
      <c r="Q36" s="44"/>
      <c r="R36" s="177"/>
      <c r="S36" s="44"/>
      <c r="T36" s="177"/>
      <c r="U36" s="44"/>
      <c r="V36" s="177"/>
    </row>
    <row r="37" spans="1:22" ht="15.95" customHeight="1">
      <c r="A37" s="8" t="s">
        <v>204</v>
      </c>
      <c r="B37" s="208">
        <v>0</v>
      </c>
      <c r="C37" s="43"/>
      <c r="D37" s="208">
        <v>0</v>
      </c>
      <c r="E37" s="43"/>
      <c r="F37" s="208">
        <v>0</v>
      </c>
      <c r="G37" s="43"/>
      <c r="H37" s="208">
        <v>0</v>
      </c>
      <c r="I37" s="174"/>
      <c r="J37" s="208">
        <v>0</v>
      </c>
      <c r="K37" s="43"/>
      <c r="L37" s="209">
        <f>'PL 5-6'!J32</f>
        <v>47897</v>
      </c>
      <c r="M37" s="44"/>
      <c r="N37" s="210">
        <f>'PL 5-6'!J48</f>
        <v>691</v>
      </c>
      <c r="O37" s="44"/>
      <c r="P37" s="210">
        <f>'PL 5-6'!J39</f>
        <v>-4170</v>
      </c>
      <c r="Q37" s="44"/>
      <c r="R37" s="208">
        <v>0</v>
      </c>
      <c r="S37" s="44"/>
      <c r="T37" s="208">
        <f>SUM(M37:R37)</f>
        <v>-3479</v>
      </c>
      <c r="U37" s="44"/>
      <c r="V37" s="208">
        <f>SUM(B37,D37,F37,H37,L37,T37)</f>
        <v>44418</v>
      </c>
    </row>
    <row r="38" spans="1:22" ht="15.95" customHeight="1">
      <c r="A38" s="67"/>
      <c r="B38" s="179"/>
      <c r="C38" s="43"/>
      <c r="D38" s="179"/>
      <c r="E38" s="43"/>
      <c r="F38" s="177"/>
      <c r="G38" s="43"/>
      <c r="H38" s="177"/>
      <c r="I38" s="174"/>
      <c r="J38" s="177"/>
      <c r="K38" s="43"/>
      <c r="L38" s="179"/>
      <c r="M38" s="44"/>
      <c r="N38" s="180"/>
      <c r="O38" s="44"/>
      <c r="P38" s="180"/>
      <c r="Q38" s="44"/>
      <c r="R38" s="177"/>
      <c r="S38" s="44"/>
      <c r="T38" s="177"/>
      <c r="U38" s="44"/>
      <c r="V38" s="177"/>
    </row>
    <row r="39" spans="1:22" ht="15.95" customHeight="1">
      <c r="A39" s="67" t="s">
        <v>102</v>
      </c>
      <c r="B39" s="179"/>
      <c r="C39" s="44"/>
      <c r="D39" s="179"/>
      <c r="E39" s="44"/>
      <c r="F39" s="179"/>
      <c r="G39" s="44"/>
      <c r="H39" s="179"/>
      <c r="I39" s="43"/>
      <c r="J39" s="179"/>
      <c r="K39" s="44"/>
      <c r="L39" s="179"/>
      <c r="M39" s="44"/>
      <c r="N39" s="180"/>
      <c r="O39" s="44"/>
      <c r="P39" s="180"/>
      <c r="Q39" s="44"/>
      <c r="R39" s="179"/>
      <c r="S39" s="44"/>
      <c r="T39" s="179"/>
      <c r="U39" s="44"/>
      <c r="V39" s="179"/>
    </row>
    <row r="40" spans="1:22" ht="15.95" customHeight="1" thickBot="1">
      <c r="A40" s="67" t="s">
        <v>197</v>
      </c>
      <c r="B40" s="181">
        <f>SUM(B31:B39)</f>
        <v>192208</v>
      </c>
      <c r="C40" s="44"/>
      <c r="D40" s="181">
        <f>SUM(D31:D39)</f>
        <v>298000</v>
      </c>
      <c r="E40" s="44"/>
      <c r="F40" s="181">
        <f>SUM(F31:F39)</f>
        <v>0</v>
      </c>
      <c r="G40" s="44"/>
      <c r="H40" s="181">
        <f>SUM(H31:H39)</f>
        <v>20000</v>
      </c>
      <c r="I40" s="43"/>
      <c r="J40" s="181">
        <f>SUM(J31:J39)</f>
        <v>0</v>
      </c>
      <c r="K40" s="44"/>
      <c r="L40" s="181">
        <f>SUM(L31:L39)</f>
        <v>3360694</v>
      </c>
      <c r="M40" s="43"/>
      <c r="N40" s="181">
        <f>SUM(N31:N39)</f>
        <v>-510</v>
      </c>
      <c r="O40" s="44"/>
      <c r="P40" s="181">
        <f>SUM(P31:P39)</f>
        <v>37397</v>
      </c>
      <c r="Q40" s="44"/>
      <c r="R40" s="181">
        <f>SUM(R31:R39)</f>
        <v>1010</v>
      </c>
      <c r="S40" s="44"/>
      <c r="T40" s="181">
        <f>SUM(T31:T39)</f>
        <v>37897</v>
      </c>
      <c r="U40" s="44"/>
      <c r="V40" s="181">
        <f>SUM(V31:V39)</f>
        <v>3908799</v>
      </c>
    </row>
    <row r="41" spans="1:22" ht="16.5" customHeight="1" thickTop="1">
      <c r="A41" s="67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</row>
    <row r="42" spans="1:22" s="247" customFormat="1" ht="12.75" customHeight="1">
      <c r="A42" s="67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</row>
    <row r="43" spans="1:22" ht="21.95" customHeight="1">
      <c r="A43" s="68" t="s">
        <v>25</v>
      </c>
      <c r="B43" s="71"/>
      <c r="C43" s="72"/>
      <c r="D43" s="71"/>
      <c r="E43" s="72"/>
      <c r="F43" s="71"/>
      <c r="G43" s="72"/>
      <c r="H43" s="71"/>
      <c r="I43" s="71"/>
      <c r="J43" s="71"/>
      <c r="K43" s="72"/>
      <c r="L43" s="71"/>
      <c r="M43" s="90"/>
      <c r="N43" s="72"/>
      <c r="O43" s="72"/>
      <c r="P43" s="72"/>
      <c r="Q43" s="72"/>
      <c r="R43" s="71"/>
      <c r="S43" s="68"/>
      <c r="T43" s="68"/>
      <c r="U43" s="68"/>
      <c r="V43" s="68"/>
    </row>
  </sheetData>
  <mergeCells count="5">
    <mergeCell ref="B6:V6"/>
    <mergeCell ref="B8:F8"/>
    <mergeCell ref="H8:L8"/>
    <mergeCell ref="N8:R8"/>
    <mergeCell ref="N7:T7"/>
  </mergeCells>
  <pageMargins left="0.4" right="0.4" top="0.5" bottom="0.6" header="0.49" footer="0.4"/>
  <pageSetup paperSize="9" scale="80" firstPageNumber="8" fitToHeight="0" orientation="landscape" useFirstPageNumber="1" horizontalDpi="1200" verticalDpi="1200" r:id="rId1"/>
  <headerFooter>
    <oddFooter>&amp;R&amp;"Arial,Regular"&amp;9&amp;P</oddFooter>
  </headerFooter>
  <ignoredErrors>
    <ignoredError sqref="T31 T18:T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1C23-5BDA-4BE2-A6F5-21B5DCCB1342}">
  <dimension ref="A1:L96"/>
  <sheetViews>
    <sheetView tabSelected="1" zoomScaleNormal="100" zoomScaleSheetLayoutView="85" workbookViewId="0">
      <selection activeCell="O15" sqref="O15"/>
    </sheetView>
  </sheetViews>
  <sheetFormatPr defaultColWidth="1.7109375" defaultRowHeight="16.5" customHeight="1"/>
  <cols>
    <col min="1" max="1" width="2.5703125" style="8" customWidth="1"/>
    <col min="2" max="2" width="2.28515625" style="8" customWidth="1"/>
    <col min="3" max="3" width="32.85546875" style="8" customWidth="1"/>
    <col min="4" max="4" width="5.7109375" style="8" customWidth="1"/>
    <col min="5" max="5" width="0.85546875" style="8" customWidth="1"/>
    <col min="6" max="6" width="10.7109375" style="118" customWidth="1"/>
    <col min="7" max="7" width="0.85546875" style="131" customWidth="1"/>
    <col min="8" max="8" width="10.7109375" style="118" customWidth="1"/>
    <col min="9" max="9" width="0.85546875" style="131" customWidth="1"/>
    <col min="10" max="10" width="10.7109375" style="118" customWidth="1"/>
    <col min="11" max="11" width="0.85546875" style="131" customWidth="1"/>
    <col min="12" max="12" width="10.7109375" style="118" customWidth="1"/>
    <col min="13" max="67" width="15.7109375" style="8" customWidth="1"/>
    <col min="68" max="217" width="1.7109375" style="8"/>
    <col min="218" max="218" width="2.5703125" style="8" customWidth="1"/>
    <col min="219" max="219" width="2.28515625" style="8" customWidth="1"/>
    <col min="220" max="220" width="37.85546875" style="8" customWidth="1"/>
    <col min="221" max="221" width="5.42578125" style="8" customWidth="1"/>
    <col min="222" max="222" width="0.85546875" style="8" customWidth="1"/>
    <col min="223" max="223" width="10.7109375" style="8" customWidth="1"/>
    <col min="224" max="224" width="0.85546875" style="8" customWidth="1"/>
    <col min="225" max="225" width="10.7109375" style="8" customWidth="1"/>
    <col min="226" max="226" width="0.85546875" style="8" customWidth="1"/>
    <col min="227" max="227" width="10.7109375" style="8" customWidth="1"/>
    <col min="228" max="228" width="0.85546875" style="8" customWidth="1"/>
    <col min="229" max="229" width="10.7109375" style="8" customWidth="1"/>
    <col min="230" max="323" width="15.7109375" style="8" customWidth="1"/>
    <col min="324" max="473" width="1.7109375" style="8"/>
    <col min="474" max="474" width="2.5703125" style="8" customWidth="1"/>
    <col min="475" max="475" width="2.28515625" style="8" customWidth="1"/>
    <col min="476" max="476" width="37.85546875" style="8" customWidth="1"/>
    <col min="477" max="477" width="5.42578125" style="8" customWidth="1"/>
    <col min="478" max="478" width="0.85546875" style="8" customWidth="1"/>
    <col min="479" max="479" width="10.7109375" style="8" customWidth="1"/>
    <col min="480" max="480" width="0.85546875" style="8" customWidth="1"/>
    <col min="481" max="481" width="10.7109375" style="8" customWidth="1"/>
    <col min="482" max="482" width="0.85546875" style="8" customWidth="1"/>
    <col min="483" max="483" width="10.7109375" style="8" customWidth="1"/>
    <col min="484" max="484" width="0.85546875" style="8" customWidth="1"/>
    <col min="485" max="485" width="10.7109375" style="8" customWidth="1"/>
    <col min="486" max="579" width="15.7109375" style="8" customWidth="1"/>
    <col min="580" max="729" width="1.7109375" style="8"/>
    <col min="730" max="730" width="2.5703125" style="8" customWidth="1"/>
    <col min="731" max="731" width="2.28515625" style="8" customWidth="1"/>
    <col min="732" max="732" width="37.85546875" style="8" customWidth="1"/>
    <col min="733" max="733" width="5.42578125" style="8" customWidth="1"/>
    <col min="734" max="734" width="0.85546875" style="8" customWidth="1"/>
    <col min="735" max="735" width="10.7109375" style="8" customWidth="1"/>
    <col min="736" max="736" width="0.85546875" style="8" customWidth="1"/>
    <col min="737" max="737" width="10.7109375" style="8" customWidth="1"/>
    <col min="738" max="738" width="0.85546875" style="8" customWidth="1"/>
    <col min="739" max="739" width="10.7109375" style="8" customWidth="1"/>
    <col min="740" max="740" width="0.85546875" style="8" customWidth="1"/>
    <col min="741" max="741" width="10.7109375" style="8" customWidth="1"/>
    <col min="742" max="835" width="15.7109375" style="8" customWidth="1"/>
    <col min="836" max="985" width="1.7109375" style="8"/>
    <col min="986" max="986" width="2.5703125" style="8" customWidth="1"/>
    <col min="987" max="987" width="2.28515625" style="8" customWidth="1"/>
    <col min="988" max="988" width="37.85546875" style="8" customWidth="1"/>
    <col min="989" max="989" width="5.42578125" style="8" customWidth="1"/>
    <col min="990" max="990" width="0.85546875" style="8" customWidth="1"/>
    <col min="991" max="991" width="10.7109375" style="8" customWidth="1"/>
    <col min="992" max="992" width="0.85546875" style="8" customWidth="1"/>
    <col min="993" max="993" width="10.7109375" style="8" customWidth="1"/>
    <col min="994" max="994" width="0.85546875" style="8" customWidth="1"/>
    <col min="995" max="995" width="10.7109375" style="8" customWidth="1"/>
    <col min="996" max="996" width="0.85546875" style="8" customWidth="1"/>
    <col min="997" max="997" width="10.7109375" style="8" customWidth="1"/>
    <col min="998" max="1091" width="15.7109375" style="8" customWidth="1"/>
    <col min="1092" max="1241" width="1.7109375" style="8"/>
    <col min="1242" max="1242" width="2.5703125" style="8" customWidth="1"/>
    <col min="1243" max="1243" width="2.28515625" style="8" customWidth="1"/>
    <col min="1244" max="1244" width="37.85546875" style="8" customWidth="1"/>
    <col min="1245" max="1245" width="5.42578125" style="8" customWidth="1"/>
    <col min="1246" max="1246" width="0.85546875" style="8" customWidth="1"/>
    <col min="1247" max="1247" width="10.7109375" style="8" customWidth="1"/>
    <col min="1248" max="1248" width="0.85546875" style="8" customWidth="1"/>
    <col min="1249" max="1249" width="10.7109375" style="8" customWidth="1"/>
    <col min="1250" max="1250" width="0.85546875" style="8" customWidth="1"/>
    <col min="1251" max="1251" width="10.7109375" style="8" customWidth="1"/>
    <col min="1252" max="1252" width="0.85546875" style="8" customWidth="1"/>
    <col min="1253" max="1253" width="10.7109375" style="8" customWidth="1"/>
    <col min="1254" max="1347" width="15.7109375" style="8" customWidth="1"/>
    <col min="1348" max="1497" width="1.7109375" style="8"/>
    <col min="1498" max="1498" width="2.5703125" style="8" customWidth="1"/>
    <col min="1499" max="1499" width="2.28515625" style="8" customWidth="1"/>
    <col min="1500" max="1500" width="37.85546875" style="8" customWidth="1"/>
    <col min="1501" max="1501" width="5.42578125" style="8" customWidth="1"/>
    <col min="1502" max="1502" width="0.85546875" style="8" customWidth="1"/>
    <col min="1503" max="1503" width="10.7109375" style="8" customWidth="1"/>
    <col min="1504" max="1504" width="0.85546875" style="8" customWidth="1"/>
    <col min="1505" max="1505" width="10.7109375" style="8" customWidth="1"/>
    <col min="1506" max="1506" width="0.85546875" style="8" customWidth="1"/>
    <col min="1507" max="1507" width="10.7109375" style="8" customWidth="1"/>
    <col min="1508" max="1508" width="0.85546875" style="8" customWidth="1"/>
    <col min="1509" max="1509" width="10.7109375" style="8" customWidth="1"/>
    <col min="1510" max="1603" width="15.7109375" style="8" customWidth="1"/>
    <col min="1604" max="1753" width="1.7109375" style="8"/>
    <col min="1754" max="1754" width="2.5703125" style="8" customWidth="1"/>
    <col min="1755" max="1755" width="2.28515625" style="8" customWidth="1"/>
    <col min="1756" max="1756" width="37.85546875" style="8" customWidth="1"/>
    <col min="1757" max="1757" width="5.42578125" style="8" customWidth="1"/>
    <col min="1758" max="1758" width="0.85546875" style="8" customWidth="1"/>
    <col min="1759" max="1759" width="10.7109375" style="8" customWidth="1"/>
    <col min="1760" max="1760" width="0.85546875" style="8" customWidth="1"/>
    <col min="1761" max="1761" width="10.7109375" style="8" customWidth="1"/>
    <col min="1762" max="1762" width="0.85546875" style="8" customWidth="1"/>
    <col min="1763" max="1763" width="10.7109375" style="8" customWidth="1"/>
    <col min="1764" max="1764" width="0.85546875" style="8" customWidth="1"/>
    <col min="1765" max="1765" width="10.7109375" style="8" customWidth="1"/>
    <col min="1766" max="1859" width="15.7109375" style="8" customWidth="1"/>
    <col min="1860" max="2009" width="1.7109375" style="8"/>
    <col min="2010" max="2010" width="2.5703125" style="8" customWidth="1"/>
    <col min="2011" max="2011" width="2.28515625" style="8" customWidth="1"/>
    <col min="2012" max="2012" width="37.85546875" style="8" customWidth="1"/>
    <col min="2013" max="2013" width="5.42578125" style="8" customWidth="1"/>
    <col min="2014" max="2014" width="0.85546875" style="8" customWidth="1"/>
    <col min="2015" max="2015" width="10.7109375" style="8" customWidth="1"/>
    <col min="2016" max="2016" width="0.85546875" style="8" customWidth="1"/>
    <col min="2017" max="2017" width="10.7109375" style="8" customWidth="1"/>
    <col min="2018" max="2018" width="0.85546875" style="8" customWidth="1"/>
    <col min="2019" max="2019" width="10.7109375" style="8" customWidth="1"/>
    <col min="2020" max="2020" width="0.85546875" style="8" customWidth="1"/>
    <col min="2021" max="2021" width="10.7109375" style="8" customWidth="1"/>
    <col min="2022" max="2115" width="15.7109375" style="8" customWidth="1"/>
    <col min="2116" max="2265" width="1.7109375" style="8"/>
    <col min="2266" max="2266" width="2.5703125" style="8" customWidth="1"/>
    <col min="2267" max="2267" width="2.28515625" style="8" customWidth="1"/>
    <col min="2268" max="2268" width="37.85546875" style="8" customWidth="1"/>
    <col min="2269" max="2269" width="5.42578125" style="8" customWidth="1"/>
    <col min="2270" max="2270" width="0.85546875" style="8" customWidth="1"/>
    <col min="2271" max="2271" width="10.7109375" style="8" customWidth="1"/>
    <col min="2272" max="2272" width="0.85546875" style="8" customWidth="1"/>
    <col min="2273" max="2273" width="10.7109375" style="8" customWidth="1"/>
    <col min="2274" max="2274" width="0.85546875" style="8" customWidth="1"/>
    <col min="2275" max="2275" width="10.7109375" style="8" customWidth="1"/>
    <col min="2276" max="2276" width="0.85546875" style="8" customWidth="1"/>
    <col min="2277" max="2277" width="10.7109375" style="8" customWidth="1"/>
    <col min="2278" max="2371" width="15.7109375" style="8" customWidth="1"/>
    <col min="2372" max="2521" width="1.7109375" style="8"/>
    <col min="2522" max="2522" width="2.5703125" style="8" customWidth="1"/>
    <col min="2523" max="2523" width="2.28515625" style="8" customWidth="1"/>
    <col min="2524" max="2524" width="37.85546875" style="8" customWidth="1"/>
    <col min="2525" max="2525" width="5.42578125" style="8" customWidth="1"/>
    <col min="2526" max="2526" width="0.85546875" style="8" customWidth="1"/>
    <col min="2527" max="2527" width="10.7109375" style="8" customWidth="1"/>
    <col min="2528" max="2528" width="0.85546875" style="8" customWidth="1"/>
    <col min="2529" max="2529" width="10.7109375" style="8" customWidth="1"/>
    <col min="2530" max="2530" width="0.85546875" style="8" customWidth="1"/>
    <col min="2531" max="2531" width="10.7109375" style="8" customWidth="1"/>
    <col min="2532" max="2532" width="0.85546875" style="8" customWidth="1"/>
    <col min="2533" max="2533" width="10.7109375" style="8" customWidth="1"/>
    <col min="2534" max="2627" width="15.7109375" style="8" customWidth="1"/>
    <col min="2628" max="2777" width="1.7109375" style="8"/>
    <col min="2778" max="2778" width="2.5703125" style="8" customWidth="1"/>
    <col min="2779" max="2779" width="2.28515625" style="8" customWidth="1"/>
    <col min="2780" max="2780" width="37.85546875" style="8" customWidth="1"/>
    <col min="2781" max="2781" width="5.42578125" style="8" customWidth="1"/>
    <col min="2782" max="2782" width="0.85546875" style="8" customWidth="1"/>
    <col min="2783" max="2783" width="10.7109375" style="8" customWidth="1"/>
    <col min="2784" max="2784" width="0.85546875" style="8" customWidth="1"/>
    <col min="2785" max="2785" width="10.7109375" style="8" customWidth="1"/>
    <col min="2786" max="2786" width="0.85546875" style="8" customWidth="1"/>
    <col min="2787" max="2787" width="10.7109375" style="8" customWidth="1"/>
    <col min="2788" max="2788" width="0.85546875" style="8" customWidth="1"/>
    <col min="2789" max="2789" width="10.7109375" style="8" customWidth="1"/>
    <col min="2790" max="2883" width="15.7109375" style="8" customWidth="1"/>
    <col min="2884" max="3033" width="1.7109375" style="8"/>
    <col min="3034" max="3034" width="2.5703125" style="8" customWidth="1"/>
    <col min="3035" max="3035" width="2.28515625" style="8" customWidth="1"/>
    <col min="3036" max="3036" width="37.85546875" style="8" customWidth="1"/>
    <col min="3037" max="3037" width="5.42578125" style="8" customWidth="1"/>
    <col min="3038" max="3038" width="0.85546875" style="8" customWidth="1"/>
    <col min="3039" max="3039" width="10.7109375" style="8" customWidth="1"/>
    <col min="3040" max="3040" width="0.85546875" style="8" customWidth="1"/>
    <col min="3041" max="3041" width="10.7109375" style="8" customWidth="1"/>
    <col min="3042" max="3042" width="0.85546875" style="8" customWidth="1"/>
    <col min="3043" max="3043" width="10.7109375" style="8" customWidth="1"/>
    <col min="3044" max="3044" width="0.85546875" style="8" customWidth="1"/>
    <col min="3045" max="3045" width="10.7109375" style="8" customWidth="1"/>
    <col min="3046" max="3139" width="15.7109375" style="8" customWidth="1"/>
    <col min="3140" max="3289" width="1.7109375" style="8"/>
    <col min="3290" max="3290" width="2.5703125" style="8" customWidth="1"/>
    <col min="3291" max="3291" width="2.28515625" style="8" customWidth="1"/>
    <col min="3292" max="3292" width="37.85546875" style="8" customWidth="1"/>
    <col min="3293" max="3293" width="5.42578125" style="8" customWidth="1"/>
    <col min="3294" max="3294" width="0.85546875" style="8" customWidth="1"/>
    <col min="3295" max="3295" width="10.7109375" style="8" customWidth="1"/>
    <col min="3296" max="3296" width="0.85546875" style="8" customWidth="1"/>
    <col min="3297" max="3297" width="10.7109375" style="8" customWidth="1"/>
    <col min="3298" max="3298" width="0.85546875" style="8" customWidth="1"/>
    <col min="3299" max="3299" width="10.7109375" style="8" customWidth="1"/>
    <col min="3300" max="3300" width="0.85546875" style="8" customWidth="1"/>
    <col min="3301" max="3301" width="10.7109375" style="8" customWidth="1"/>
    <col min="3302" max="3395" width="15.7109375" style="8" customWidth="1"/>
    <col min="3396" max="3545" width="1.7109375" style="8"/>
    <col min="3546" max="3546" width="2.5703125" style="8" customWidth="1"/>
    <col min="3547" max="3547" width="2.28515625" style="8" customWidth="1"/>
    <col min="3548" max="3548" width="37.85546875" style="8" customWidth="1"/>
    <col min="3549" max="3549" width="5.42578125" style="8" customWidth="1"/>
    <col min="3550" max="3550" width="0.85546875" style="8" customWidth="1"/>
    <col min="3551" max="3551" width="10.7109375" style="8" customWidth="1"/>
    <col min="3552" max="3552" width="0.85546875" style="8" customWidth="1"/>
    <col min="3553" max="3553" width="10.7109375" style="8" customWidth="1"/>
    <col min="3554" max="3554" width="0.85546875" style="8" customWidth="1"/>
    <col min="3555" max="3555" width="10.7109375" style="8" customWidth="1"/>
    <col min="3556" max="3556" width="0.85546875" style="8" customWidth="1"/>
    <col min="3557" max="3557" width="10.7109375" style="8" customWidth="1"/>
    <col min="3558" max="3651" width="15.7109375" style="8" customWidth="1"/>
    <col min="3652" max="3801" width="1.7109375" style="8"/>
    <col min="3802" max="3802" width="2.5703125" style="8" customWidth="1"/>
    <col min="3803" max="3803" width="2.28515625" style="8" customWidth="1"/>
    <col min="3804" max="3804" width="37.85546875" style="8" customWidth="1"/>
    <col min="3805" max="3805" width="5.42578125" style="8" customWidth="1"/>
    <col min="3806" max="3806" width="0.85546875" style="8" customWidth="1"/>
    <col min="3807" max="3807" width="10.7109375" style="8" customWidth="1"/>
    <col min="3808" max="3808" width="0.85546875" style="8" customWidth="1"/>
    <col min="3809" max="3809" width="10.7109375" style="8" customWidth="1"/>
    <col min="3810" max="3810" width="0.85546875" style="8" customWidth="1"/>
    <col min="3811" max="3811" width="10.7109375" style="8" customWidth="1"/>
    <col min="3812" max="3812" width="0.85546875" style="8" customWidth="1"/>
    <col min="3813" max="3813" width="10.7109375" style="8" customWidth="1"/>
    <col min="3814" max="3907" width="15.7109375" style="8" customWidth="1"/>
    <col min="3908" max="4057" width="1.7109375" style="8"/>
    <col min="4058" max="4058" width="2.5703125" style="8" customWidth="1"/>
    <col min="4059" max="4059" width="2.28515625" style="8" customWidth="1"/>
    <col min="4060" max="4060" width="37.85546875" style="8" customWidth="1"/>
    <col min="4061" max="4061" width="5.42578125" style="8" customWidth="1"/>
    <col min="4062" max="4062" width="0.85546875" style="8" customWidth="1"/>
    <col min="4063" max="4063" width="10.7109375" style="8" customWidth="1"/>
    <col min="4064" max="4064" width="0.85546875" style="8" customWidth="1"/>
    <col min="4065" max="4065" width="10.7109375" style="8" customWidth="1"/>
    <col min="4066" max="4066" width="0.85546875" style="8" customWidth="1"/>
    <col min="4067" max="4067" width="10.7109375" style="8" customWidth="1"/>
    <col min="4068" max="4068" width="0.85546875" style="8" customWidth="1"/>
    <col min="4069" max="4069" width="10.7109375" style="8" customWidth="1"/>
    <col min="4070" max="4163" width="15.7109375" style="8" customWidth="1"/>
    <col min="4164" max="4313" width="1.7109375" style="8"/>
    <col min="4314" max="4314" width="2.5703125" style="8" customWidth="1"/>
    <col min="4315" max="4315" width="2.28515625" style="8" customWidth="1"/>
    <col min="4316" max="4316" width="37.85546875" style="8" customWidth="1"/>
    <col min="4317" max="4317" width="5.42578125" style="8" customWidth="1"/>
    <col min="4318" max="4318" width="0.85546875" style="8" customWidth="1"/>
    <col min="4319" max="4319" width="10.7109375" style="8" customWidth="1"/>
    <col min="4320" max="4320" width="0.85546875" style="8" customWidth="1"/>
    <col min="4321" max="4321" width="10.7109375" style="8" customWidth="1"/>
    <col min="4322" max="4322" width="0.85546875" style="8" customWidth="1"/>
    <col min="4323" max="4323" width="10.7109375" style="8" customWidth="1"/>
    <col min="4324" max="4324" width="0.85546875" style="8" customWidth="1"/>
    <col min="4325" max="4325" width="10.7109375" style="8" customWidth="1"/>
    <col min="4326" max="4419" width="15.7109375" style="8" customWidth="1"/>
    <col min="4420" max="4569" width="1.7109375" style="8"/>
    <col min="4570" max="4570" width="2.5703125" style="8" customWidth="1"/>
    <col min="4571" max="4571" width="2.28515625" style="8" customWidth="1"/>
    <col min="4572" max="4572" width="37.85546875" style="8" customWidth="1"/>
    <col min="4573" max="4573" width="5.42578125" style="8" customWidth="1"/>
    <col min="4574" max="4574" width="0.85546875" style="8" customWidth="1"/>
    <col min="4575" max="4575" width="10.7109375" style="8" customWidth="1"/>
    <col min="4576" max="4576" width="0.85546875" style="8" customWidth="1"/>
    <col min="4577" max="4577" width="10.7109375" style="8" customWidth="1"/>
    <col min="4578" max="4578" width="0.85546875" style="8" customWidth="1"/>
    <col min="4579" max="4579" width="10.7109375" style="8" customWidth="1"/>
    <col min="4580" max="4580" width="0.85546875" style="8" customWidth="1"/>
    <col min="4581" max="4581" width="10.7109375" style="8" customWidth="1"/>
    <col min="4582" max="4675" width="15.7109375" style="8" customWidth="1"/>
    <col min="4676" max="4825" width="1.7109375" style="8"/>
    <col min="4826" max="4826" width="2.5703125" style="8" customWidth="1"/>
    <col min="4827" max="4827" width="2.28515625" style="8" customWidth="1"/>
    <col min="4828" max="4828" width="37.85546875" style="8" customWidth="1"/>
    <col min="4829" max="4829" width="5.42578125" style="8" customWidth="1"/>
    <col min="4830" max="4830" width="0.85546875" style="8" customWidth="1"/>
    <col min="4831" max="4831" width="10.7109375" style="8" customWidth="1"/>
    <col min="4832" max="4832" width="0.85546875" style="8" customWidth="1"/>
    <col min="4833" max="4833" width="10.7109375" style="8" customWidth="1"/>
    <col min="4834" max="4834" width="0.85546875" style="8" customWidth="1"/>
    <col min="4835" max="4835" width="10.7109375" style="8" customWidth="1"/>
    <col min="4836" max="4836" width="0.85546875" style="8" customWidth="1"/>
    <col min="4837" max="4837" width="10.7109375" style="8" customWidth="1"/>
    <col min="4838" max="4931" width="15.7109375" style="8" customWidth="1"/>
    <col min="4932" max="5081" width="1.7109375" style="8"/>
    <col min="5082" max="5082" width="2.5703125" style="8" customWidth="1"/>
    <col min="5083" max="5083" width="2.28515625" style="8" customWidth="1"/>
    <col min="5084" max="5084" width="37.85546875" style="8" customWidth="1"/>
    <col min="5085" max="5085" width="5.42578125" style="8" customWidth="1"/>
    <col min="5086" max="5086" width="0.85546875" style="8" customWidth="1"/>
    <col min="5087" max="5087" width="10.7109375" style="8" customWidth="1"/>
    <col min="5088" max="5088" width="0.85546875" style="8" customWidth="1"/>
    <col min="5089" max="5089" width="10.7109375" style="8" customWidth="1"/>
    <col min="5090" max="5090" width="0.85546875" style="8" customWidth="1"/>
    <col min="5091" max="5091" width="10.7109375" style="8" customWidth="1"/>
    <col min="5092" max="5092" width="0.85546875" style="8" customWidth="1"/>
    <col min="5093" max="5093" width="10.7109375" style="8" customWidth="1"/>
    <col min="5094" max="5187" width="15.7109375" style="8" customWidth="1"/>
    <col min="5188" max="5337" width="1.7109375" style="8"/>
    <col min="5338" max="5338" width="2.5703125" style="8" customWidth="1"/>
    <col min="5339" max="5339" width="2.28515625" style="8" customWidth="1"/>
    <col min="5340" max="5340" width="37.85546875" style="8" customWidth="1"/>
    <col min="5341" max="5341" width="5.42578125" style="8" customWidth="1"/>
    <col min="5342" max="5342" width="0.85546875" style="8" customWidth="1"/>
    <col min="5343" max="5343" width="10.7109375" style="8" customWidth="1"/>
    <col min="5344" max="5344" width="0.85546875" style="8" customWidth="1"/>
    <col min="5345" max="5345" width="10.7109375" style="8" customWidth="1"/>
    <col min="5346" max="5346" width="0.85546875" style="8" customWidth="1"/>
    <col min="5347" max="5347" width="10.7109375" style="8" customWidth="1"/>
    <col min="5348" max="5348" width="0.85546875" style="8" customWidth="1"/>
    <col min="5349" max="5349" width="10.7109375" style="8" customWidth="1"/>
    <col min="5350" max="5443" width="15.7109375" style="8" customWidth="1"/>
    <col min="5444" max="5593" width="1.7109375" style="8"/>
    <col min="5594" max="5594" width="2.5703125" style="8" customWidth="1"/>
    <col min="5595" max="5595" width="2.28515625" style="8" customWidth="1"/>
    <col min="5596" max="5596" width="37.85546875" style="8" customWidth="1"/>
    <col min="5597" max="5597" width="5.42578125" style="8" customWidth="1"/>
    <col min="5598" max="5598" width="0.85546875" style="8" customWidth="1"/>
    <col min="5599" max="5599" width="10.7109375" style="8" customWidth="1"/>
    <col min="5600" max="5600" width="0.85546875" style="8" customWidth="1"/>
    <col min="5601" max="5601" width="10.7109375" style="8" customWidth="1"/>
    <col min="5602" max="5602" width="0.85546875" style="8" customWidth="1"/>
    <col min="5603" max="5603" width="10.7109375" style="8" customWidth="1"/>
    <col min="5604" max="5604" width="0.85546875" style="8" customWidth="1"/>
    <col min="5605" max="5605" width="10.7109375" style="8" customWidth="1"/>
    <col min="5606" max="5699" width="15.7109375" style="8" customWidth="1"/>
    <col min="5700" max="5849" width="1.7109375" style="8"/>
    <col min="5850" max="5850" width="2.5703125" style="8" customWidth="1"/>
    <col min="5851" max="5851" width="2.28515625" style="8" customWidth="1"/>
    <col min="5852" max="5852" width="37.85546875" style="8" customWidth="1"/>
    <col min="5853" max="5853" width="5.42578125" style="8" customWidth="1"/>
    <col min="5854" max="5854" width="0.85546875" style="8" customWidth="1"/>
    <col min="5855" max="5855" width="10.7109375" style="8" customWidth="1"/>
    <col min="5856" max="5856" width="0.85546875" style="8" customWidth="1"/>
    <col min="5857" max="5857" width="10.7109375" style="8" customWidth="1"/>
    <col min="5858" max="5858" width="0.85546875" style="8" customWidth="1"/>
    <col min="5859" max="5859" width="10.7109375" style="8" customWidth="1"/>
    <col min="5860" max="5860" width="0.85546875" style="8" customWidth="1"/>
    <col min="5861" max="5861" width="10.7109375" style="8" customWidth="1"/>
    <col min="5862" max="5955" width="15.7109375" style="8" customWidth="1"/>
    <col min="5956" max="6105" width="1.7109375" style="8"/>
    <col min="6106" max="6106" width="2.5703125" style="8" customWidth="1"/>
    <col min="6107" max="6107" width="2.28515625" style="8" customWidth="1"/>
    <col min="6108" max="6108" width="37.85546875" style="8" customWidth="1"/>
    <col min="6109" max="6109" width="5.42578125" style="8" customWidth="1"/>
    <col min="6110" max="6110" width="0.85546875" style="8" customWidth="1"/>
    <col min="6111" max="6111" width="10.7109375" style="8" customWidth="1"/>
    <col min="6112" max="6112" width="0.85546875" style="8" customWidth="1"/>
    <col min="6113" max="6113" width="10.7109375" style="8" customWidth="1"/>
    <col min="6114" max="6114" width="0.85546875" style="8" customWidth="1"/>
    <col min="6115" max="6115" width="10.7109375" style="8" customWidth="1"/>
    <col min="6116" max="6116" width="0.85546875" style="8" customWidth="1"/>
    <col min="6117" max="6117" width="10.7109375" style="8" customWidth="1"/>
    <col min="6118" max="6211" width="15.7109375" style="8" customWidth="1"/>
    <col min="6212" max="6361" width="1.7109375" style="8"/>
    <col min="6362" max="6362" width="2.5703125" style="8" customWidth="1"/>
    <col min="6363" max="6363" width="2.28515625" style="8" customWidth="1"/>
    <col min="6364" max="6364" width="37.85546875" style="8" customWidth="1"/>
    <col min="6365" max="6365" width="5.42578125" style="8" customWidth="1"/>
    <col min="6366" max="6366" width="0.85546875" style="8" customWidth="1"/>
    <col min="6367" max="6367" width="10.7109375" style="8" customWidth="1"/>
    <col min="6368" max="6368" width="0.85546875" style="8" customWidth="1"/>
    <col min="6369" max="6369" width="10.7109375" style="8" customWidth="1"/>
    <col min="6370" max="6370" width="0.85546875" style="8" customWidth="1"/>
    <col min="6371" max="6371" width="10.7109375" style="8" customWidth="1"/>
    <col min="6372" max="6372" width="0.85546875" style="8" customWidth="1"/>
    <col min="6373" max="6373" width="10.7109375" style="8" customWidth="1"/>
    <col min="6374" max="6467" width="15.7109375" style="8" customWidth="1"/>
    <col min="6468" max="6617" width="1.7109375" style="8"/>
    <col min="6618" max="6618" width="2.5703125" style="8" customWidth="1"/>
    <col min="6619" max="6619" width="2.28515625" style="8" customWidth="1"/>
    <col min="6620" max="6620" width="37.85546875" style="8" customWidth="1"/>
    <col min="6621" max="6621" width="5.42578125" style="8" customWidth="1"/>
    <col min="6622" max="6622" width="0.85546875" style="8" customWidth="1"/>
    <col min="6623" max="6623" width="10.7109375" style="8" customWidth="1"/>
    <col min="6624" max="6624" width="0.85546875" style="8" customWidth="1"/>
    <col min="6625" max="6625" width="10.7109375" style="8" customWidth="1"/>
    <col min="6626" max="6626" width="0.85546875" style="8" customWidth="1"/>
    <col min="6627" max="6627" width="10.7109375" style="8" customWidth="1"/>
    <col min="6628" max="6628" width="0.85546875" style="8" customWidth="1"/>
    <col min="6629" max="6629" width="10.7109375" style="8" customWidth="1"/>
    <col min="6630" max="6723" width="15.7109375" style="8" customWidth="1"/>
    <col min="6724" max="6873" width="1.7109375" style="8"/>
    <col min="6874" max="6874" width="2.5703125" style="8" customWidth="1"/>
    <col min="6875" max="6875" width="2.28515625" style="8" customWidth="1"/>
    <col min="6876" max="6876" width="37.85546875" style="8" customWidth="1"/>
    <col min="6877" max="6877" width="5.42578125" style="8" customWidth="1"/>
    <col min="6878" max="6878" width="0.85546875" style="8" customWidth="1"/>
    <col min="6879" max="6879" width="10.7109375" style="8" customWidth="1"/>
    <col min="6880" max="6880" width="0.85546875" style="8" customWidth="1"/>
    <col min="6881" max="6881" width="10.7109375" style="8" customWidth="1"/>
    <col min="6882" max="6882" width="0.85546875" style="8" customWidth="1"/>
    <col min="6883" max="6883" width="10.7109375" style="8" customWidth="1"/>
    <col min="6884" max="6884" width="0.85546875" style="8" customWidth="1"/>
    <col min="6885" max="6885" width="10.7109375" style="8" customWidth="1"/>
    <col min="6886" max="6979" width="15.7109375" style="8" customWidth="1"/>
    <col min="6980" max="7129" width="1.7109375" style="8"/>
    <col min="7130" max="7130" width="2.5703125" style="8" customWidth="1"/>
    <col min="7131" max="7131" width="2.28515625" style="8" customWidth="1"/>
    <col min="7132" max="7132" width="37.85546875" style="8" customWidth="1"/>
    <col min="7133" max="7133" width="5.42578125" style="8" customWidth="1"/>
    <col min="7134" max="7134" width="0.85546875" style="8" customWidth="1"/>
    <col min="7135" max="7135" width="10.7109375" style="8" customWidth="1"/>
    <col min="7136" max="7136" width="0.85546875" style="8" customWidth="1"/>
    <col min="7137" max="7137" width="10.7109375" style="8" customWidth="1"/>
    <col min="7138" max="7138" width="0.85546875" style="8" customWidth="1"/>
    <col min="7139" max="7139" width="10.7109375" style="8" customWidth="1"/>
    <col min="7140" max="7140" width="0.85546875" style="8" customWidth="1"/>
    <col min="7141" max="7141" width="10.7109375" style="8" customWidth="1"/>
    <col min="7142" max="7235" width="15.7109375" style="8" customWidth="1"/>
    <col min="7236" max="7385" width="1.7109375" style="8"/>
    <col min="7386" max="7386" width="2.5703125" style="8" customWidth="1"/>
    <col min="7387" max="7387" width="2.28515625" style="8" customWidth="1"/>
    <col min="7388" max="7388" width="37.85546875" style="8" customWidth="1"/>
    <col min="7389" max="7389" width="5.42578125" style="8" customWidth="1"/>
    <col min="7390" max="7390" width="0.85546875" style="8" customWidth="1"/>
    <col min="7391" max="7391" width="10.7109375" style="8" customWidth="1"/>
    <col min="7392" max="7392" width="0.85546875" style="8" customWidth="1"/>
    <col min="7393" max="7393" width="10.7109375" style="8" customWidth="1"/>
    <col min="7394" max="7394" width="0.85546875" style="8" customWidth="1"/>
    <col min="7395" max="7395" width="10.7109375" style="8" customWidth="1"/>
    <col min="7396" max="7396" width="0.85546875" style="8" customWidth="1"/>
    <col min="7397" max="7397" width="10.7109375" style="8" customWidth="1"/>
    <col min="7398" max="7491" width="15.7109375" style="8" customWidth="1"/>
    <col min="7492" max="7641" width="1.7109375" style="8"/>
    <col min="7642" max="7642" width="2.5703125" style="8" customWidth="1"/>
    <col min="7643" max="7643" width="2.28515625" style="8" customWidth="1"/>
    <col min="7644" max="7644" width="37.85546875" style="8" customWidth="1"/>
    <col min="7645" max="7645" width="5.42578125" style="8" customWidth="1"/>
    <col min="7646" max="7646" width="0.85546875" style="8" customWidth="1"/>
    <col min="7647" max="7647" width="10.7109375" style="8" customWidth="1"/>
    <col min="7648" max="7648" width="0.85546875" style="8" customWidth="1"/>
    <col min="7649" max="7649" width="10.7109375" style="8" customWidth="1"/>
    <col min="7650" max="7650" width="0.85546875" style="8" customWidth="1"/>
    <col min="7651" max="7651" width="10.7109375" style="8" customWidth="1"/>
    <col min="7652" max="7652" width="0.85546875" style="8" customWidth="1"/>
    <col min="7653" max="7653" width="10.7109375" style="8" customWidth="1"/>
    <col min="7654" max="7747" width="15.7109375" style="8" customWidth="1"/>
    <col min="7748" max="7897" width="1.7109375" style="8"/>
    <col min="7898" max="7898" width="2.5703125" style="8" customWidth="1"/>
    <col min="7899" max="7899" width="2.28515625" style="8" customWidth="1"/>
    <col min="7900" max="7900" width="37.85546875" style="8" customWidth="1"/>
    <col min="7901" max="7901" width="5.42578125" style="8" customWidth="1"/>
    <col min="7902" max="7902" width="0.85546875" style="8" customWidth="1"/>
    <col min="7903" max="7903" width="10.7109375" style="8" customWidth="1"/>
    <col min="7904" max="7904" width="0.85546875" style="8" customWidth="1"/>
    <col min="7905" max="7905" width="10.7109375" style="8" customWidth="1"/>
    <col min="7906" max="7906" width="0.85546875" style="8" customWidth="1"/>
    <col min="7907" max="7907" width="10.7109375" style="8" customWidth="1"/>
    <col min="7908" max="7908" width="0.85546875" style="8" customWidth="1"/>
    <col min="7909" max="7909" width="10.7109375" style="8" customWidth="1"/>
    <col min="7910" max="8003" width="15.7109375" style="8" customWidth="1"/>
    <col min="8004" max="8153" width="1.7109375" style="8"/>
    <col min="8154" max="8154" width="2.5703125" style="8" customWidth="1"/>
    <col min="8155" max="8155" width="2.28515625" style="8" customWidth="1"/>
    <col min="8156" max="8156" width="37.85546875" style="8" customWidth="1"/>
    <col min="8157" max="8157" width="5.42578125" style="8" customWidth="1"/>
    <col min="8158" max="8158" width="0.85546875" style="8" customWidth="1"/>
    <col min="8159" max="8159" width="10.7109375" style="8" customWidth="1"/>
    <col min="8160" max="8160" width="0.85546875" style="8" customWidth="1"/>
    <col min="8161" max="8161" width="10.7109375" style="8" customWidth="1"/>
    <col min="8162" max="8162" width="0.85546875" style="8" customWidth="1"/>
    <col min="8163" max="8163" width="10.7109375" style="8" customWidth="1"/>
    <col min="8164" max="8164" width="0.85546875" style="8" customWidth="1"/>
    <col min="8165" max="8165" width="10.7109375" style="8" customWidth="1"/>
    <col min="8166" max="8259" width="15.7109375" style="8" customWidth="1"/>
    <col min="8260" max="8409" width="1.7109375" style="8"/>
    <col min="8410" max="8410" width="2.5703125" style="8" customWidth="1"/>
    <col min="8411" max="8411" width="2.28515625" style="8" customWidth="1"/>
    <col min="8412" max="8412" width="37.85546875" style="8" customWidth="1"/>
    <col min="8413" max="8413" width="5.42578125" style="8" customWidth="1"/>
    <col min="8414" max="8414" width="0.85546875" style="8" customWidth="1"/>
    <col min="8415" max="8415" width="10.7109375" style="8" customWidth="1"/>
    <col min="8416" max="8416" width="0.85546875" style="8" customWidth="1"/>
    <col min="8417" max="8417" width="10.7109375" style="8" customWidth="1"/>
    <col min="8418" max="8418" width="0.85546875" style="8" customWidth="1"/>
    <col min="8419" max="8419" width="10.7109375" style="8" customWidth="1"/>
    <col min="8420" max="8420" width="0.85546875" style="8" customWidth="1"/>
    <col min="8421" max="8421" width="10.7109375" style="8" customWidth="1"/>
    <col min="8422" max="8515" width="15.7109375" style="8" customWidth="1"/>
    <col min="8516" max="8665" width="1.7109375" style="8"/>
    <col min="8666" max="8666" width="2.5703125" style="8" customWidth="1"/>
    <col min="8667" max="8667" width="2.28515625" style="8" customWidth="1"/>
    <col min="8668" max="8668" width="37.85546875" style="8" customWidth="1"/>
    <col min="8669" max="8669" width="5.42578125" style="8" customWidth="1"/>
    <col min="8670" max="8670" width="0.85546875" style="8" customWidth="1"/>
    <col min="8671" max="8671" width="10.7109375" style="8" customWidth="1"/>
    <col min="8672" max="8672" width="0.85546875" style="8" customWidth="1"/>
    <col min="8673" max="8673" width="10.7109375" style="8" customWidth="1"/>
    <col min="8674" max="8674" width="0.85546875" style="8" customWidth="1"/>
    <col min="8675" max="8675" width="10.7109375" style="8" customWidth="1"/>
    <col min="8676" max="8676" width="0.85546875" style="8" customWidth="1"/>
    <col min="8677" max="8677" width="10.7109375" style="8" customWidth="1"/>
    <col min="8678" max="8771" width="15.7109375" style="8" customWidth="1"/>
    <col min="8772" max="8921" width="1.7109375" style="8"/>
    <col min="8922" max="8922" width="2.5703125" style="8" customWidth="1"/>
    <col min="8923" max="8923" width="2.28515625" style="8" customWidth="1"/>
    <col min="8924" max="8924" width="37.85546875" style="8" customWidth="1"/>
    <col min="8925" max="8925" width="5.42578125" style="8" customWidth="1"/>
    <col min="8926" max="8926" width="0.85546875" style="8" customWidth="1"/>
    <col min="8927" max="8927" width="10.7109375" style="8" customWidth="1"/>
    <col min="8928" max="8928" width="0.85546875" style="8" customWidth="1"/>
    <col min="8929" max="8929" width="10.7109375" style="8" customWidth="1"/>
    <col min="8930" max="8930" width="0.85546875" style="8" customWidth="1"/>
    <col min="8931" max="8931" width="10.7109375" style="8" customWidth="1"/>
    <col min="8932" max="8932" width="0.85546875" style="8" customWidth="1"/>
    <col min="8933" max="8933" width="10.7109375" style="8" customWidth="1"/>
    <col min="8934" max="9027" width="15.7109375" style="8" customWidth="1"/>
    <col min="9028" max="9177" width="1.7109375" style="8"/>
    <col min="9178" max="9178" width="2.5703125" style="8" customWidth="1"/>
    <col min="9179" max="9179" width="2.28515625" style="8" customWidth="1"/>
    <col min="9180" max="9180" width="37.85546875" style="8" customWidth="1"/>
    <col min="9181" max="9181" width="5.42578125" style="8" customWidth="1"/>
    <col min="9182" max="9182" width="0.85546875" style="8" customWidth="1"/>
    <col min="9183" max="9183" width="10.7109375" style="8" customWidth="1"/>
    <col min="9184" max="9184" width="0.85546875" style="8" customWidth="1"/>
    <col min="9185" max="9185" width="10.7109375" style="8" customWidth="1"/>
    <col min="9186" max="9186" width="0.85546875" style="8" customWidth="1"/>
    <col min="9187" max="9187" width="10.7109375" style="8" customWidth="1"/>
    <col min="9188" max="9188" width="0.85546875" style="8" customWidth="1"/>
    <col min="9189" max="9189" width="10.7109375" style="8" customWidth="1"/>
    <col min="9190" max="9283" width="15.7109375" style="8" customWidth="1"/>
    <col min="9284" max="9433" width="1.7109375" style="8"/>
    <col min="9434" max="9434" width="2.5703125" style="8" customWidth="1"/>
    <col min="9435" max="9435" width="2.28515625" style="8" customWidth="1"/>
    <col min="9436" max="9436" width="37.85546875" style="8" customWidth="1"/>
    <col min="9437" max="9437" width="5.42578125" style="8" customWidth="1"/>
    <col min="9438" max="9438" width="0.85546875" style="8" customWidth="1"/>
    <col min="9439" max="9439" width="10.7109375" style="8" customWidth="1"/>
    <col min="9440" max="9440" width="0.85546875" style="8" customWidth="1"/>
    <col min="9441" max="9441" width="10.7109375" style="8" customWidth="1"/>
    <col min="9442" max="9442" width="0.85546875" style="8" customWidth="1"/>
    <col min="9443" max="9443" width="10.7109375" style="8" customWidth="1"/>
    <col min="9444" max="9444" width="0.85546875" style="8" customWidth="1"/>
    <col min="9445" max="9445" width="10.7109375" style="8" customWidth="1"/>
    <col min="9446" max="9539" width="15.7109375" style="8" customWidth="1"/>
    <col min="9540" max="9689" width="1.7109375" style="8"/>
    <col min="9690" max="9690" width="2.5703125" style="8" customWidth="1"/>
    <col min="9691" max="9691" width="2.28515625" style="8" customWidth="1"/>
    <col min="9692" max="9692" width="37.85546875" style="8" customWidth="1"/>
    <col min="9693" max="9693" width="5.42578125" style="8" customWidth="1"/>
    <col min="9694" max="9694" width="0.85546875" style="8" customWidth="1"/>
    <col min="9695" max="9695" width="10.7109375" style="8" customWidth="1"/>
    <col min="9696" max="9696" width="0.85546875" style="8" customWidth="1"/>
    <col min="9697" max="9697" width="10.7109375" style="8" customWidth="1"/>
    <col min="9698" max="9698" width="0.85546875" style="8" customWidth="1"/>
    <col min="9699" max="9699" width="10.7109375" style="8" customWidth="1"/>
    <col min="9700" max="9700" width="0.85546875" style="8" customWidth="1"/>
    <col min="9701" max="9701" width="10.7109375" style="8" customWidth="1"/>
    <col min="9702" max="9795" width="15.7109375" style="8" customWidth="1"/>
    <col min="9796" max="9945" width="1.7109375" style="8"/>
    <col min="9946" max="9946" width="2.5703125" style="8" customWidth="1"/>
    <col min="9947" max="9947" width="2.28515625" style="8" customWidth="1"/>
    <col min="9948" max="9948" width="37.85546875" style="8" customWidth="1"/>
    <col min="9949" max="9949" width="5.42578125" style="8" customWidth="1"/>
    <col min="9950" max="9950" width="0.85546875" style="8" customWidth="1"/>
    <col min="9951" max="9951" width="10.7109375" style="8" customWidth="1"/>
    <col min="9952" max="9952" width="0.85546875" style="8" customWidth="1"/>
    <col min="9953" max="9953" width="10.7109375" style="8" customWidth="1"/>
    <col min="9954" max="9954" width="0.85546875" style="8" customWidth="1"/>
    <col min="9955" max="9955" width="10.7109375" style="8" customWidth="1"/>
    <col min="9956" max="9956" width="0.85546875" style="8" customWidth="1"/>
    <col min="9957" max="9957" width="10.7109375" style="8" customWidth="1"/>
    <col min="9958" max="10051" width="15.7109375" style="8" customWidth="1"/>
    <col min="10052" max="10201" width="1.7109375" style="8"/>
    <col min="10202" max="10202" width="2.5703125" style="8" customWidth="1"/>
    <col min="10203" max="10203" width="2.28515625" style="8" customWidth="1"/>
    <col min="10204" max="10204" width="37.85546875" style="8" customWidth="1"/>
    <col min="10205" max="10205" width="5.42578125" style="8" customWidth="1"/>
    <col min="10206" max="10206" width="0.85546875" style="8" customWidth="1"/>
    <col min="10207" max="10207" width="10.7109375" style="8" customWidth="1"/>
    <col min="10208" max="10208" width="0.85546875" style="8" customWidth="1"/>
    <col min="10209" max="10209" width="10.7109375" style="8" customWidth="1"/>
    <col min="10210" max="10210" width="0.85546875" style="8" customWidth="1"/>
    <col min="10211" max="10211" width="10.7109375" style="8" customWidth="1"/>
    <col min="10212" max="10212" width="0.85546875" style="8" customWidth="1"/>
    <col min="10213" max="10213" width="10.7109375" style="8" customWidth="1"/>
    <col min="10214" max="10307" width="15.7109375" style="8" customWidth="1"/>
    <col min="10308" max="10457" width="1.7109375" style="8"/>
    <col min="10458" max="10458" width="2.5703125" style="8" customWidth="1"/>
    <col min="10459" max="10459" width="2.28515625" style="8" customWidth="1"/>
    <col min="10460" max="10460" width="37.85546875" style="8" customWidth="1"/>
    <col min="10461" max="10461" width="5.42578125" style="8" customWidth="1"/>
    <col min="10462" max="10462" width="0.85546875" style="8" customWidth="1"/>
    <col min="10463" max="10463" width="10.7109375" style="8" customWidth="1"/>
    <col min="10464" max="10464" width="0.85546875" style="8" customWidth="1"/>
    <col min="10465" max="10465" width="10.7109375" style="8" customWidth="1"/>
    <col min="10466" max="10466" width="0.85546875" style="8" customWidth="1"/>
    <col min="10467" max="10467" width="10.7109375" style="8" customWidth="1"/>
    <col min="10468" max="10468" width="0.85546875" style="8" customWidth="1"/>
    <col min="10469" max="10469" width="10.7109375" style="8" customWidth="1"/>
    <col min="10470" max="10563" width="15.7109375" style="8" customWidth="1"/>
    <col min="10564" max="10713" width="1.7109375" style="8"/>
    <col min="10714" max="10714" width="2.5703125" style="8" customWidth="1"/>
    <col min="10715" max="10715" width="2.28515625" style="8" customWidth="1"/>
    <col min="10716" max="10716" width="37.85546875" style="8" customWidth="1"/>
    <col min="10717" max="10717" width="5.42578125" style="8" customWidth="1"/>
    <col min="10718" max="10718" width="0.85546875" style="8" customWidth="1"/>
    <col min="10719" max="10719" width="10.7109375" style="8" customWidth="1"/>
    <col min="10720" max="10720" width="0.85546875" style="8" customWidth="1"/>
    <col min="10721" max="10721" width="10.7109375" style="8" customWidth="1"/>
    <col min="10722" max="10722" width="0.85546875" style="8" customWidth="1"/>
    <col min="10723" max="10723" width="10.7109375" style="8" customWidth="1"/>
    <col min="10724" max="10724" width="0.85546875" style="8" customWidth="1"/>
    <col min="10725" max="10725" width="10.7109375" style="8" customWidth="1"/>
    <col min="10726" max="10819" width="15.7109375" style="8" customWidth="1"/>
    <col min="10820" max="10969" width="1.7109375" style="8"/>
    <col min="10970" max="10970" width="2.5703125" style="8" customWidth="1"/>
    <col min="10971" max="10971" width="2.28515625" style="8" customWidth="1"/>
    <col min="10972" max="10972" width="37.85546875" style="8" customWidth="1"/>
    <col min="10973" max="10973" width="5.42578125" style="8" customWidth="1"/>
    <col min="10974" max="10974" width="0.85546875" style="8" customWidth="1"/>
    <col min="10975" max="10975" width="10.7109375" style="8" customWidth="1"/>
    <col min="10976" max="10976" width="0.85546875" style="8" customWidth="1"/>
    <col min="10977" max="10977" width="10.7109375" style="8" customWidth="1"/>
    <col min="10978" max="10978" width="0.85546875" style="8" customWidth="1"/>
    <col min="10979" max="10979" width="10.7109375" style="8" customWidth="1"/>
    <col min="10980" max="10980" width="0.85546875" style="8" customWidth="1"/>
    <col min="10981" max="10981" width="10.7109375" style="8" customWidth="1"/>
    <col min="10982" max="11075" width="15.7109375" style="8" customWidth="1"/>
    <col min="11076" max="11225" width="1.7109375" style="8"/>
    <col min="11226" max="11226" width="2.5703125" style="8" customWidth="1"/>
    <col min="11227" max="11227" width="2.28515625" style="8" customWidth="1"/>
    <col min="11228" max="11228" width="37.85546875" style="8" customWidth="1"/>
    <col min="11229" max="11229" width="5.42578125" style="8" customWidth="1"/>
    <col min="11230" max="11230" width="0.85546875" style="8" customWidth="1"/>
    <col min="11231" max="11231" width="10.7109375" style="8" customWidth="1"/>
    <col min="11232" max="11232" width="0.85546875" style="8" customWidth="1"/>
    <col min="11233" max="11233" width="10.7109375" style="8" customWidth="1"/>
    <col min="11234" max="11234" width="0.85546875" style="8" customWidth="1"/>
    <col min="11235" max="11235" width="10.7109375" style="8" customWidth="1"/>
    <col min="11236" max="11236" width="0.85546875" style="8" customWidth="1"/>
    <col min="11237" max="11237" width="10.7109375" style="8" customWidth="1"/>
    <col min="11238" max="11331" width="15.7109375" style="8" customWidth="1"/>
    <col min="11332" max="11481" width="1.7109375" style="8"/>
    <col min="11482" max="11482" width="2.5703125" style="8" customWidth="1"/>
    <col min="11483" max="11483" width="2.28515625" style="8" customWidth="1"/>
    <col min="11484" max="11484" width="37.85546875" style="8" customWidth="1"/>
    <col min="11485" max="11485" width="5.42578125" style="8" customWidth="1"/>
    <col min="11486" max="11486" width="0.85546875" style="8" customWidth="1"/>
    <col min="11487" max="11487" width="10.7109375" style="8" customWidth="1"/>
    <col min="11488" max="11488" width="0.85546875" style="8" customWidth="1"/>
    <col min="11489" max="11489" width="10.7109375" style="8" customWidth="1"/>
    <col min="11490" max="11490" width="0.85546875" style="8" customWidth="1"/>
    <col min="11491" max="11491" width="10.7109375" style="8" customWidth="1"/>
    <col min="11492" max="11492" width="0.85546875" style="8" customWidth="1"/>
    <col min="11493" max="11493" width="10.7109375" style="8" customWidth="1"/>
    <col min="11494" max="11587" width="15.7109375" style="8" customWidth="1"/>
    <col min="11588" max="11737" width="1.7109375" style="8"/>
    <col min="11738" max="11738" width="2.5703125" style="8" customWidth="1"/>
    <col min="11739" max="11739" width="2.28515625" style="8" customWidth="1"/>
    <col min="11740" max="11740" width="37.85546875" style="8" customWidth="1"/>
    <col min="11741" max="11741" width="5.42578125" style="8" customWidth="1"/>
    <col min="11742" max="11742" width="0.85546875" style="8" customWidth="1"/>
    <col min="11743" max="11743" width="10.7109375" style="8" customWidth="1"/>
    <col min="11744" max="11744" width="0.85546875" style="8" customWidth="1"/>
    <col min="11745" max="11745" width="10.7109375" style="8" customWidth="1"/>
    <col min="11746" max="11746" width="0.85546875" style="8" customWidth="1"/>
    <col min="11747" max="11747" width="10.7109375" style="8" customWidth="1"/>
    <col min="11748" max="11748" width="0.85546875" style="8" customWidth="1"/>
    <col min="11749" max="11749" width="10.7109375" style="8" customWidth="1"/>
    <col min="11750" max="11843" width="15.7109375" style="8" customWidth="1"/>
    <col min="11844" max="11993" width="1.7109375" style="8"/>
    <col min="11994" max="11994" width="2.5703125" style="8" customWidth="1"/>
    <col min="11995" max="11995" width="2.28515625" style="8" customWidth="1"/>
    <col min="11996" max="11996" width="37.85546875" style="8" customWidth="1"/>
    <col min="11997" max="11997" width="5.42578125" style="8" customWidth="1"/>
    <col min="11998" max="11998" width="0.85546875" style="8" customWidth="1"/>
    <col min="11999" max="11999" width="10.7109375" style="8" customWidth="1"/>
    <col min="12000" max="12000" width="0.85546875" style="8" customWidth="1"/>
    <col min="12001" max="12001" width="10.7109375" style="8" customWidth="1"/>
    <col min="12002" max="12002" width="0.85546875" style="8" customWidth="1"/>
    <col min="12003" max="12003" width="10.7109375" style="8" customWidth="1"/>
    <col min="12004" max="12004" width="0.85546875" style="8" customWidth="1"/>
    <col min="12005" max="12005" width="10.7109375" style="8" customWidth="1"/>
    <col min="12006" max="12099" width="15.7109375" style="8" customWidth="1"/>
    <col min="12100" max="12249" width="1.7109375" style="8"/>
    <col min="12250" max="12250" width="2.5703125" style="8" customWidth="1"/>
    <col min="12251" max="12251" width="2.28515625" style="8" customWidth="1"/>
    <col min="12252" max="12252" width="37.85546875" style="8" customWidth="1"/>
    <col min="12253" max="12253" width="5.42578125" style="8" customWidth="1"/>
    <col min="12254" max="12254" width="0.85546875" style="8" customWidth="1"/>
    <col min="12255" max="12255" width="10.7109375" style="8" customWidth="1"/>
    <col min="12256" max="12256" width="0.85546875" style="8" customWidth="1"/>
    <col min="12257" max="12257" width="10.7109375" style="8" customWidth="1"/>
    <col min="12258" max="12258" width="0.85546875" style="8" customWidth="1"/>
    <col min="12259" max="12259" width="10.7109375" style="8" customWidth="1"/>
    <col min="12260" max="12260" width="0.85546875" style="8" customWidth="1"/>
    <col min="12261" max="12261" width="10.7109375" style="8" customWidth="1"/>
    <col min="12262" max="12355" width="15.7109375" style="8" customWidth="1"/>
    <col min="12356" max="12505" width="1.7109375" style="8"/>
    <col min="12506" max="12506" width="2.5703125" style="8" customWidth="1"/>
    <col min="12507" max="12507" width="2.28515625" style="8" customWidth="1"/>
    <col min="12508" max="12508" width="37.85546875" style="8" customWidth="1"/>
    <col min="12509" max="12509" width="5.42578125" style="8" customWidth="1"/>
    <col min="12510" max="12510" width="0.85546875" style="8" customWidth="1"/>
    <col min="12511" max="12511" width="10.7109375" style="8" customWidth="1"/>
    <col min="12512" max="12512" width="0.85546875" style="8" customWidth="1"/>
    <col min="12513" max="12513" width="10.7109375" style="8" customWidth="1"/>
    <col min="12514" max="12514" width="0.85546875" style="8" customWidth="1"/>
    <col min="12515" max="12515" width="10.7109375" style="8" customWidth="1"/>
    <col min="12516" max="12516" width="0.85546875" style="8" customWidth="1"/>
    <col min="12517" max="12517" width="10.7109375" style="8" customWidth="1"/>
    <col min="12518" max="12611" width="15.7109375" style="8" customWidth="1"/>
    <col min="12612" max="12761" width="1.7109375" style="8"/>
    <col min="12762" max="12762" width="2.5703125" style="8" customWidth="1"/>
    <col min="12763" max="12763" width="2.28515625" style="8" customWidth="1"/>
    <col min="12764" max="12764" width="37.85546875" style="8" customWidth="1"/>
    <col min="12765" max="12765" width="5.42578125" style="8" customWidth="1"/>
    <col min="12766" max="12766" width="0.85546875" style="8" customWidth="1"/>
    <col min="12767" max="12767" width="10.7109375" style="8" customWidth="1"/>
    <col min="12768" max="12768" width="0.85546875" style="8" customWidth="1"/>
    <col min="12769" max="12769" width="10.7109375" style="8" customWidth="1"/>
    <col min="12770" max="12770" width="0.85546875" style="8" customWidth="1"/>
    <col min="12771" max="12771" width="10.7109375" style="8" customWidth="1"/>
    <col min="12772" max="12772" width="0.85546875" style="8" customWidth="1"/>
    <col min="12773" max="12773" width="10.7109375" style="8" customWidth="1"/>
    <col min="12774" max="12867" width="15.7109375" style="8" customWidth="1"/>
    <col min="12868" max="13017" width="1.7109375" style="8"/>
    <col min="13018" max="13018" width="2.5703125" style="8" customWidth="1"/>
    <col min="13019" max="13019" width="2.28515625" style="8" customWidth="1"/>
    <col min="13020" max="13020" width="37.85546875" style="8" customWidth="1"/>
    <col min="13021" max="13021" width="5.42578125" style="8" customWidth="1"/>
    <col min="13022" max="13022" width="0.85546875" style="8" customWidth="1"/>
    <col min="13023" max="13023" width="10.7109375" style="8" customWidth="1"/>
    <col min="13024" max="13024" width="0.85546875" style="8" customWidth="1"/>
    <col min="13025" max="13025" width="10.7109375" style="8" customWidth="1"/>
    <col min="13026" max="13026" width="0.85546875" style="8" customWidth="1"/>
    <col min="13027" max="13027" width="10.7109375" style="8" customWidth="1"/>
    <col min="13028" max="13028" width="0.85546875" style="8" customWidth="1"/>
    <col min="13029" max="13029" width="10.7109375" style="8" customWidth="1"/>
    <col min="13030" max="13123" width="15.7109375" style="8" customWidth="1"/>
    <col min="13124" max="13273" width="1.7109375" style="8"/>
    <col min="13274" max="13274" width="2.5703125" style="8" customWidth="1"/>
    <col min="13275" max="13275" width="2.28515625" style="8" customWidth="1"/>
    <col min="13276" max="13276" width="37.85546875" style="8" customWidth="1"/>
    <col min="13277" max="13277" width="5.42578125" style="8" customWidth="1"/>
    <col min="13278" max="13278" width="0.85546875" style="8" customWidth="1"/>
    <col min="13279" max="13279" width="10.7109375" style="8" customWidth="1"/>
    <col min="13280" max="13280" width="0.85546875" style="8" customWidth="1"/>
    <col min="13281" max="13281" width="10.7109375" style="8" customWidth="1"/>
    <col min="13282" max="13282" width="0.85546875" style="8" customWidth="1"/>
    <col min="13283" max="13283" width="10.7109375" style="8" customWidth="1"/>
    <col min="13284" max="13284" width="0.85546875" style="8" customWidth="1"/>
    <col min="13285" max="13285" width="10.7109375" style="8" customWidth="1"/>
    <col min="13286" max="13379" width="15.7109375" style="8" customWidth="1"/>
    <col min="13380" max="13529" width="1.7109375" style="8"/>
    <col min="13530" max="13530" width="2.5703125" style="8" customWidth="1"/>
    <col min="13531" max="13531" width="2.28515625" style="8" customWidth="1"/>
    <col min="13532" max="13532" width="37.85546875" style="8" customWidth="1"/>
    <col min="13533" max="13533" width="5.42578125" style="8" customWidth="1"/>
    <col min="13534" max="13534" width="0.85546875" style="8" customWidth="1"/>
    <col min="13535" max="13535" width="10.7109375" style="8" customWidth="1"/>
    <col min="13536" max="13536" width="0.85546875" style="8" customWidth="1"/>
    <col min="13537" max="13537" width="10.7109375" style="8" customWidth="1"/>
    <col min="13538" max="13538" width="0.85546875" style="8" customWidth="1"/>
    <col min="13539" max="13539" width="10.7109375" style="8" customWidth="1"/>
    <col min="13540" max="13540" width="0.85546875" style="8" customWidth="1"/>
    <col min="13541" max="13541" width="10.7109375" style="8" customWidth="1"/>
    <col min="13542" max="13635" width="15.7109375" style="8" customWidth="1"/>
    <col min="13636" max="13785" width="1.7109375" style="8"/>
    <col min="13786" max="13786" width="2.5703125" style="8" customWidth="1"/>
    <col min="13787" max="13787" width="2.28515625" style="8" customWidth="1"/>
    <col min="13788" max="13788" width="37.85546875" style="8" customWidth="1"/>
    <col min="13789" max="13789" width="5.42578125" style="8" customWidth="1"/>
    <col min="13790" max="13790" width="0.85546875" style="8" customWidth="1"/>
    <col min="13791" max="13791" width="10.7109375" style="8" customWidth="1"/>
    <col min="13792" max="13792" width="0.85546875" style="8" customWidth="1"/>
    <col min="13793" max="13793" width="10.7109375" style="8" customWidth="1"/>
    <col min="13794" max="13794" width="0.85546875" style="8" customWidth="1"/>
    <col min="13795" max="13795" width="10.7109375" style="8" customWidth="1"/>
    <col min="13796" max="13796" width="0.85546875" style="8" customWidth="1"/>
    <col min="13797" max="13797" width="10.7109375" style="8" customWidth="1"/>
    <col min="13798" max="13891" width="15.7109375" style="8" customWidth="1"/>
    <col min="13892" max="14041" width="1.7109375" style="8"/>
    <col min="14042" max="14042" width="2.5703125" style="8" customWidth="1"/>
    <col min="14043" max="14043" width="2.28515625" style="8" customWidth="1"/>
    <col min="14044" max="14044" width="37.85546875" style="8" customWidth="1"/>
    <col min="14045" max="14045" width="5.42578125" style="8" customWidth="1"/>
    <col min="14046" max="14046" width="0.85546875" style="8" customWidth="1"/>
    <col min="14047" max="14047" width="10.7109375" style="8" customWidth="1"/>
    <col min="14048" max="14048" width="0.85546875" style="8" customWidth="1"/>
    <col min="14049" max="14049" width="10.7109375" style="8" customWidth="1"/>
    <col min="14050" max="14050" width="0.85546875" style="8" customWidth="1"/>
    <col min="14051" max="14051" width="10.7109375" style="8" customWidth="1"/>
    <col min="14052" max="14052" width="0.85546875" style="8" customWidth="1"/>
    <col min="14053" max="14053" width="10.7109375" style="8" customWidth="1"/>
    <col min="14054" max="14147" width="15.7109375" style="8" customWidth="1"/>
    <col min="14148" max="14297" width="1.7109375" style="8"/>
    <col min="14298" max="14298" width="2.5703125" style="8" customWidth="1"/>
    <col min="14299" max="14299" width="2.28515625" style="8" customWidth="1"/>
    <col min="14300" max="14300" width="37.85546875" style="8" customWidth="1"/>
    <col min="14301" max="14301" width="5.42578125" style="8" customWidth="1"/>
    <col min="14302" max="14302" width="0.85546875" style="8" customWidth="1"/>
    <col min="14303" max="14303" width="10.7109375" style="8" customWidth="1"/>
    <col min="14304" max="14304" width="0.85546875" style="8" customWidth="1"/>
    <col min="14305" max="14305" width="10.7109375" style="8" customWidth="1"/>
    <col min="14306" max="14306" width="0.85546875" style="8" customWidth="1"/>
    <col min="14307" max="14307" width="10.7109375" style="8" customWidth="1"/>
    <col min="14308" max="14308" width="0.85546875" style="8" customWidth="1"/>
    <col min="14309" max="14309" width="10.7109375" style="8" customWidth="1"/>
    <col min="14310" max="14403" width="15.7109375" style="8" customWidth="1"/>
    <col min="14404" max="14553" width="1.7109375" style="8"/>
    <col min="14554" max="14554" width="2.5703125" style="8" customWidth="1"/>
    <col min="14555" max="14555" width="2.28515625" style="8" customWidth="1"/>
    <col min="14556" max="14556" width="37.85546875" style="8" customWidth="1"/>
    <col min="14557" max="14557" width="5.42578125" style="8" customWidth="1"/>
    <col min="14558" max="14558" width="0.85546875" style="8" customWidth="1"/>
    <col min="14559" max="14559" width="10.7109375" style="8" customWidth="1"/>
    <col min="14560" max="14560" width="0.85546875" style="8" customWidth="1"/>
    <col min="14561" max="14561" width="10.7109375" style="8" customWidth="1"/>
    <col min="14562" max="14562" width="0.85546875" style="8" customWidth="1"/>
    <col min="14563" max="14563" width="10.7109375" style="8" customWidth="1"/>
    <col min="14564" max="14564" width="0.85546875" style="8" customWidth="1"/>
    <col min="14565" max="14565" width="10.7109375" style="8" customWidth="1"/>
    <col min="14566" max="14659" width="15.7109375" style="8" customWidth="1"/>
    <col min="14660" max="14809" width="1.7109375" style="8"/>
    <col min="14810" max="14810" width="2.5703125" style="8" customWidth="1"/>
    <col min="14811" max="14811" width="2.28515625" style="8" customWidth="1"/>
    <col min="14812" max="14812" width="37.85546875" style="8" customWidth="1"/>
    <col min="14813" max="14813" width="5.42578125" style="8" customWidth="1"/>
    <col min="14814" max="14814" width="0.85546875" style="8" customWidth="1"/>
    <col min="14815" max="14815" width="10.7109375" style="8" customWidth="1"/>
    <col min="14816" max="14816" width="0.85546875" style="8" customWidth="1"/>
    <col min="14817" max="14817" width="10.7109375" style="8" customWidth="1"/>
    <col min="14818" max="14818" width="0.85546875" style="8" customWidth="1"/>
    <col min="14819" max="14819" width="10.7109375" style="8" customWidth="1"/>
    <col min="14820" max="14820" width="0.85546875" style="8" customWidth="1"/>
    <col min="14821" max="14821" width="10.7109375" style="8" customWidth="1"/>
    <col min="14822" max="14915" width="15.7109375" style="8" customWidth="1"/>
    <col min="14916" max="15065" width="1.7109375" style="8"/>
    <col min="15066" max="15066" width="2.5703125" style="8" customWidth="1"/>
    <col min="15067" max="15067" width="2.28515625" style="8" customWidth="1"/>
    <col min="15068" max="15068" width="37.85546875" style="8" customWidth="1"/>
    <col min="15069" max="15069" width="5.42578125" style="8" customWidth="1"/>
    <col min="15070" max="15070" width="0.85546875" style="8" customWidth="1"/>
    <col min="15071" max="15071" width="10.7109375" style="8" customWidth="1"/>
    <col min="15072" max="15072" width="0.85546875" style="8" customWidth="1"/>
    <col min="15073" max="15073" width="10.7109375" style="8" customWidth="1"/>
    <col min="15074" max="15074" width="0.85546875" style="8" customWidth="1"/>
    <col min="15075" max="15075" width="10.7109375" style="8" customWidth="1"/>
    <col min="15076" max="15076" width="0.85546875" style="8" customWidth="1"/>
    <col min="15077" max="15077" width="10.7109375" style="8" customWidth="1"/>
    <col min="15078" max="15171" width="15.7109375" style="8" customWidth="1"/>
    <col min="15172" max="15321" width="1.7109375" style="8"/>
    <col min="15322" max="15322" width="2.5703125" style="8" customWidth="1"/>
    <col min="15323" max="15323" width="2.28515625" style="8" customWidth="1"/>
    <col min="15324" max="15324" width="37.85546875" style="8" customWidth="1"/>
    <col min="15325" max="15325" width="5.42578125" style="8" customWidth="1"/>
    <col min="15326" max="15326" width="0.85546875" style="8" customWidth="1"/>
    <col min="15327" max="15327" width="10.7109375" style="8" customWidth="1"/>
    <col min="15328" max="15328" width="0.85546875" style="8" customWidth="1"/>
    <col min="15329" max="15329" width="10.7109375" style="8" customWidth="1"/>
    <col min="15330" max="15330" width="0.85546875" style="8" customWidth="1"/>
    <col min="15331" max="15331" width="10.7109375" style="8" customWidth="1"/>
    <col min="15332" max="15332" width="0.85546875" style="8" customWidth="1"/>
    <col min="15333" max="15333" width="10.7109375" style="8" customWidth="1"/>
    <col min="15334" max="15427" width="15.7109375" style="8" customWidth="1"/>
    <col min="15428" max="15577" width="1.7109375" style="8"/>
    <col min="15578" max="15578" width="2.5703125" style="8" customWidth="1"/>
    <col min="15579" max="15579" width="2.28515625" style="8" customWidth="1"/>
    <col min="15580" max="15580" width="37.85546875" style="8" customWidth="1"/>
    <col min="15581" max="15581" width="5.42578125" style="8" customWidth="1"/>
    <col min="15582" max="15582" width="0.85546875" style="8" customWidth="1"/>
    <col min="15583" max="15583" width="10.7109375" style="8" customWidth="1"/>
    <col min="15584" max="15584" width="0.85546875" style="8" customWidth="1"/>
    <col min="15585" max="15585" width="10.7109375" style="8" customWidth="1"/>
    <col min="15586" max="15586" width="0.85546875" style="8" customWidth="1"/>
    <col min="15587" max="15587" width="10.7109375" style="8" customWidth="1"/>
    <col min="15588" max="15588" width="0.85546875" style="8" customWidth="1"/>
    <col min="15589" max="15589" width="10.7109375" style="8" customWidth="1"/>
    <col min="15590" max="15683" width="15.7109375" style="8" customWidth="1"/>
    <col min="15684" max="15833" width="1.7109375" style="8"/>
    <col min="15834" max="15834" width="2.5703125" style="8" customWidth="1"/>
    <col min="15835" max="15835" width="2.28515625" style="8" customWidth="1"/>
    <col min="15836" max="15836" width="37.85546875" style="8" customWidth="1"/>
    <col min="15837" max="15837" width="5.42578125" style="8" customWidth="1"/>
    <col min="15838" max="15838" width="0.85546875" style="8" customWidth="1"/>
    <col min="15839" max="15839" width="10.7109375" style="8" customWidth="1"/>
    <col min="15840" max="15840" width="0.85546875" style="8" customWidth="1"/>
    <col min="15841" max="15841" width="10.7109375" style="8" customWidth="1"/>
    <col min="15842" max="15842" width="0.85546875" style="8" customWidth="1"/>
    <col min="15843" max="15843" width="10.7109375" style="8" customWidth="1"/>
    <col min="15844" max="15844" width="0.85546875" style="8" customWidth="1"/>
    <col min="15845" max="15845" width="10.7109375" style="8" customWidth="1"/>
    <col min="15846" max="15939" width="15.7109375" style="8" customWidth="1"/>
    <col min="15940" max="16089" width="1.7109375" style="8"/>
    <col min="16090" max="16090" width="2.5703125" style="8" customWidth="1"/>
    <col min="16091" max="16091" width="2.28515625" style="8" customWidth="1"/>
    <col min="16092" max="16092" width="37.85546875" style="8" customWidth="1"/>
    <col min="16093" max="16093" width="5.42578125" style="8" customWidth="1"/>
    <col min="16094" max="16094" width="0.85546875" style="8" customWidth="1"/>
    <col min="16095" max="16095" width="10.7109375" style="8" customWidth="1"/>
    <col min="16096" max="16096" width="0.85546875" style="8" customWidth="1"/>
    <col min="16097" max="16097" width="10.7109375" style="8" customWidth="1"/>
    <col min="16098" max="16098" width="0.85546875" style="8" customWidth="1"/>
    <col min="16099" max="16099" width="10.7109375" style="8" customWidth="1"/>
    <col min="16100" max="16100" width="0.85546875" style="8" customWidth="1"/>
    <col min="16101" max="16101" width="10.7109375" style="8" customWidth="1"/>
    <col min="16102" max="16195" width="15.7109375" style="8" customWidth="1"/>
    <col min="16196" max="16384" width="1.7109375" style="8"/>
  </cols>
  <sheetData>
    <row r="1" spans="1:12" s="3" customFormat="1" ht="16.5" customHeight="1">
      <c r="A1" s="12" t="s">
        <v>0</v>
      </c>
      <c r="B1" s="12"/>
      <c r="C1" s="12"/>
      <c r="D1" s="12"/>
      <c r="E1" s="12"/>
      <c r="F1" s="12"/>
      <c r="G1" s="12"/>
      <c r="H1" s="192"/>
      <c r="I1" s="12"/>
      <c r="J1" s="12"/>
      <c r="K1" s="12"/>
      <c r="L1" s="192"/>
    </row>
    <row r="2" spans="1:12" ht="16.5" customHeight="1">
      <c r="A2" s="12" t="s">
        <v>105</v>
      </c>
      <c r="B2" s="12"/>
      <c r="C2" s="12"/>
      <c r="D2" s="12"/>
      <c r="E2" s="12"/>
      <c r="F2" s="12"/>
      <c r="G2" s="12"/>
      <c r="H2" s="192"/>
      <c r="I2" s="12"/>
      <c r="J2" s="12"/>
      <c r="K2" s="12"/>
      <c r="L2" s="192"/>
    </row>
    <row r="3" spans="1:12" ht="16.5" customHeight="1">
      <c r="A3" s="59" t="s">
        <v>192</v>
      </c>
      <c r="B3" s="59"/>
      <c r="C3" s="59"/>
      <c r="D3" s="59"/>
      <c r="E3" s="59"/>
      <c r="F3" s="59"/>
      <c r="G3" s="59"/>
      <c r="H3" s="204"/>
      <c r="I3" s="59"/>
      <c r="J3" s="59"/>
      <c r="K3" s="59"/>
      <c r="L3" s="204"/>
    </row>
    <row r="4" spans="1:12" ht="16.5" customHeight="1">
      <c r="A4" s="156"/>
      <c r="B4" s="1"/>
      <c r="C4" s="1"/>
      <c r="D4" s="2"/>
      <c r="E4" s="1"/>
      <c r="F4" s="98"/>
      <c r="G4" s="99"/>
      <c r="H4" s="98"/>
      <c r="I4" s="99"/>
      <c r="J4" s="98"/>
      <c r="K4" s="99"/>
      <c r="L4" s="98"/>
    </row>
    <row r="5" spans="1:12" ht="16.5" customHeight="1">
      <c r="A5" s="156"/>
      <c r="B5" s="1"/>
      <c r="C5" s="1"/>
      <c r="D5" s="2"/>
      <c r="E5" s="1"/>
      <c r="F5" s="98"/>
      <c r="G5" s="99"/>
      <c r="H5" s="98"/>
      <c r="I5" s="99"/>
      <c r="J5" s="98"/>
      <c r="K5" s="99"/>
      <c r="L5" s="98"/>
    </row>
    <row r="6" spans="1:12" ht="16.5" customHeight="1">
      <c r="A6" s="45"/>
      <c r="B6" s="32"/>
      <c r="C6" s="32"/>
      <c r="D6" s="73"/>
      <c r="E6" s="32"/>
      <c r="F6" s="257" t="s">
        <v>2</v>
      </c>
      <c r="G6" s="257"/>
      <c r="H6" s="257"/>
      <c r="I6" s="102"/>
      <c r="J6" s="257" t="s">
        <v>3</v>
      </c>
      <c r="K6" s="257"/>
      <c r="L6" s="257"/>
    </row>
    <row r="7" spans="1:12" ht="16.5" customHeight="1">
      <c r="B7" s="7"/>
      <c r="C7" s="7"/>
      <c r="D7" s="211"/>
      <c r="E7" s="7"/>
      <c r="F7" s="258" t="s">
        <v>4</v>
      </c>
      <c r="G7" s="258"/>
      <c r="H7" s="258"/>
      <c r="I7" s="103"/>
      <c r="J7" s="258" t="s">
        <v>4</v>
      </c>
      <c r="K7" s="258"/>
      <c r="L7" s="258"/>
    </row>
    <row r="8" spans="1:12" ht="16.5" customHeight="1">
      <c r="A8" s="45"/>
      <c r="B8" s="32"/>
      <c r="C8" s="32"/>
      <c r="D8" s="73"/>
      <c r="E8" s="32"/>
      <c r="F8" s="105" t="s">
        <v>193</v>
      </c>
      <c r="G8" s="128"/>
      <c r="H8" s="105" t="s">
        <v>147</v>
      </c>
      <c r="I8" s="128"/>
      <c r="J8" s="105" t="s">
        <v>193</v>
      </c>
      <c r="K8" s="128"/>
      <c r="L8" s="105" t="s">
        <v>147</v>
      </c>
    </row>
    <row r="9" spans="1:12" ht="16.5" customHeight="1">
      <c r="A9" s="45"/>
      <c r="B9" s="32"/>
      <c r="C9" s="32"/>
      <c r="D9" s="74" t="s">
        <v>8</v>
      </c>
      <c r="E9" s="32"/>
      <c r="F9" s="107" t="s">
        <v>9</v>
      </c>
      <c r="G9" s="128"/>
      <c r="H9" s="107" t="s">
        <v>9</v>
      </c>
      <c r="I9" s="128"/>
      <c r="J9" s="107" t="s">
        <v>9</v>
      </c>
      <c r="K9" s="128"/>
      <c r="L9" s="107" t="s">
        <v>9</v>
      </c>
    </row>
    <row r="10" spans="1:12" ht="16.5" customHeight="1">
      <c r="A10" s="45"/>
      <c r="B10" s="32"/>
      <c r="C10" s="32"/>
      <c r="D10" s="10"/>
      <c r="E10" s="32"/>
      <c r="F10" s="15"/>
      <c r="G10" s="106"/>
      <c r="H10" s="108"/>
      <c r="I10" s="106"/>
      <c r="J10" s="15"/>
      <c r="K10" s="106"/>
      <c r="L10" s="108"/>
    </row>
    <row r="11" spans="1:12" ht="16.5" customHeight="1">
      <c r="A11" s="12" t="s">
        <v>106</v>
      </c>
      <c r="D11" s="211"/>
      <c r="F11" s="46"/>
      <c r="J11" s="46"/>
    </row>
    <row r="12" spans="1:12" ht="16.5" customHeight="1">
      <c r="A12" s="8" t="s">
        <v>141</v>
      </c>
      <c r="D12" s="211"/>
      <c r="F12" s="75">
        <v>57329</v>
      </c>
      <c r="G12" s="119"/>
      <c r="H12" s="143">
        <v>17014</v>
      </c>
      <c r="I12" s="119"/>
      <c r="J12" s="75">
        <v>52709</v>
      </c>
      <c r="K12" s="143"/>
      <c r="L12" s="143">
        <v>9450</v>
      </c>
    </row>
    <row r="13" spans="1:12" ht="16.5" customHeight="1">
      <c r="A13" s="8" t="s">
        <v>107</v>
      </c>
      <c r="D13" s="211"/>
      <c r="F13" s="46"/>
      <c r="G13" s="119"/>
      <c r="I13" s="119"/>
      <c r="J13" s="46"/>
      <c r="K13" s="143"/>
    </row>
    <row r="14" spans="1:12" ht="16.5" customHeight="1">
      <c r="B14" s="8" t="s">
        <v>143</v>
      </c>
      <c r="D14" s="211"/>
      <c r="F14" s="46"/>
      <c r="G14" s="119"/>
      <c r="I14" s="119"/>
      <c r="J14" s="46"/>
      <c r="K14" s="143"/>
    </row>
    <row r="15" spans="1:12" ht="16.5" customHeight="1">
      <c r="C15" s="8" t="s">
        <v>144</v>
      </c>
      <c r="D15" s="211"/>
      <c r="E15" s="211"/>
      <c r="F15" s="75">
        <v>79423</v>
      </c>
      <c r="G15" s="119"/>
      <c r="H15" s="143">
        <v>85551</v>
      </c>
      <c r="I15" s="119"/>
      <c r="J15" s="75">
        <v>76354</v>
      </c>
      <c r="K15" s="143"/>
      <c r="L15" s="143">
        <v>82431</v>
      </c>
    </row>
    <row r="16" spans="1:12" ht="16.5" customHeight="1">
      <c r="B16" s="8" t="s">
        <v>130</v>
      </c>
      <c r="D16" s="211"/>
      <c r="E16" s="211"/>
      <c r="F16" s="75">
        <v>2125</v>
      </c>
      <c r="G16" s="119"/>
      <c r="H16" s="143">
        <v>1939</v>
      </c>
      <c r="I16" s="119"/>
      <c r="J16" s="75">
        <v>1820</v>
      </c>
      <c r="K16" s="143"/>
      <c r="L16" s="143">
        <v>1645</v>
      </c>
    </row>
    <row r="17" spans="1:12" ht="16.5" customHeight="1">
      <c r="B17" s="8" t="s">
        <v>145</v>
      </c>
      <c r="D17" s="211"/>
      <c r="E17" s="211"/>
      <c r="F17" s="75">
        <v>45</v>
      </c>
      <c r="G17" s="119"/>
      <c r="H17" s="143">
        <v>46</v>
      </c>
      <c r="I17" s="119"/>
      <c r="J17" s="75">
        <v>45</v>
      </c>
      <c r="K17" s="143"/>
      <c r="L17" s="143">
        <v>46</v>
      </c>
    </row>
    <row r="18" spans="1:12" ht="16.5" customHeight="1">
      <c r="B18" s="6" t="s">
        <v>203</v>
      </c>
      <c r="D18" s="211"/>
      <c r="E18" s="211"/>
      <c r="F18" s="75">
        <v>576</v>
      </c>
      <c r="H18" s="143">
        <v>136</v>
      </c>
      <c r="J18" s="75">
        <v>576</v>
      </c>
      <c r="K18" s="143"/>
      <c r="L18" s="143">
        <v>136</v>
      </c>
    </row>
    <row r="19" spans="1:12" ht="16.5" customHeight="1">
      <c r="B19" s="8" t="s">
        <v>207</v>
      </c>
      <c r="D19" s="211"/>
      <c r="E19" s="211"/>
      <c r="F19" s="75"/>
      <c r="H19" s="143"/>
      <c r="J19" s="75"/>
      <c r="K19" s="143"/>
      <c r="L19" s="143"/>
    </row>
    <row r="20" spans="1:12" ht="16.5" customHeight="1">
      <c r="C20" s="8" t="s">
        <v>164</v>
      </c>
      <c r="D20" s="211"/>
      <c r="E20" s="211"/>
      <c r="F20" s="75">
        <v>-348</v>
      </c>
      <c r="G20" s="119"/>
      <c r="H20" s="143">
        <v>-818</v>
      </c>
      <c r="I20" s="119"/>
      <c r="J20" s="75">
        <v>-350</v>
      </c>
      <c r="K20" s="143"/>
      <c r="L20" s="143">
        <v>-818</v>
      </c>
    </row>
    <row r="21" spans="1:12" ht="16.5" customHeight="1">
      <c r="B21" s="8" t="s">
        <v>201</v>
      </c>
      <c r="D21" s="211"/>
      <c r="E21" s="211"/>
      <c r="F21" s="75">
        <v>3746</v>
      </c>
      <c r="G21" s="119"/>
      <c r="H21" s="143">
        <v>2788</v>
      </c>
      <c r="I21" s="119"/>
      <c r="J21" s="75">
        <v>3746</v>
      </c>
      <c r="K21" s="119"/>
      <c r="L21" s="143">
        <v>2788</v>
      </c>
    </row>
    <row r="22" spans="1:12" ht="16.5" customHeight="1">
      <c r="B22" s="8" t="s">
        <v>202</v>
      </c>
      <c r="D22" s="211"/>
      <c r="E22" s="211"/>
      <c r="F22" s="75">
        <v>-2515</v>
      </c>
      <c r="G22" s="119"/>
      <c r="H22" s="143">
        <v>394</v>
      </c>
      <c r="I22" s="119"/>
      <c r="J22" s="75">
        <v>-2515</v>
      </c>
      <c r="K22" s="119"/>
      <c r="L22" s="143">
        <v>394</v>
      </c>
    </row>
    <row r="23" spans="1:12" ht="16.5" customHeight="1">
      <c r="B23" s="8" t="s">
        <v>179</v>
      </c>
      <c r="D23" s="211"/>
      <c r="E23" s="211"/>
      <c r="F23" s="75"/>
      <c r="G23" s="119"/>
      <c r="H23" s="143"/>
      <c r="I23" s="119"/>
      <c r="J23" s="75"/>
      <c r="K23" s="119"/>
      <c r="L23" s="143"/>
    </row>
    <row r="24" spans="1:12" ht="16.5" customHeight="1">
      <c r="C24" s="8" t="s">
        <v>137</v>
      </c>
      <c r="D24" s="211">
        <v>8</v>
      </c>
      <c r="E24" s="211"/>
      <c r="F24" s="75">
        <v>49</v>
      </c>
      <c r="G24" s="119"/>
      <c r="H24" s="143">
        <v>6</v>
      </c>
      <c r="I24" s="119"/>
      <c r="J24" s="75">
        <v>49</v>
      </c>
      <c r="K24" s="119"/>
      <c r="L24" s="143">
        <v>6</v>
      </c>
    </row>
    <row r="25" spans="1:12" ht="16.5" customHeight="1">
      <c r="B25" s="8" t="s">
        <v>108</v>
      </c>
      <c r="D25" s="211"/>
      <c r="E25" s="211"/>
      <c r="F25" s="75">
        <v>-8514</v>
      </c>
      <c r="G25" s="119"/>
      <c r="H25" s="143">
        <v>-2978</v>
      </c>
      <c r="I25" s="119"/>
      <c r="J25" s="75">
        <v>-8375</v>
      </c>
      <c r="K25" s="119"/>
      <c r="L25" s="143">
        <v>-2914</v>
      </c>
    </row>
    <row r="26" spans="1:12" ht="16.5" customHeight="1">
      <c r="B26" s="8" t="s">
        <v>132</v>
      </c>
      <c r="D26" s="211"/>
      <c r="E26" s="211"/>
      <c r="F26" s="75">
        <v>9</v>
      </c>
      <c r="G26" s="119"/>
      <c r="H26" s="143">
        <v>12</v>
      </c>
      <c r="I26" s="119"/>
      <c r="J26" s="75">
        <v>9</v>
      </c>
      <c r="K26" s="119"/>
      <c r="L26" s="143">
        <v>12</v>
      </c>
    </row>
    <row r="27" spans="1:12" ht="16.5" customHeight="1">
      <c r="B27" s="8" t="s">
        <v>109</v>
      </c>
      <c r="D27" s="211">
        <v>12</v>
      </c>
      <c r="E27" s="211"/>
      <c r="F27" s="75">
        <v>6355</v>
      </c>
      <c r="G27" s="119"/>
      <c r="H27" s="143">
        <v>6642</v>
      </c>
      <c r="I27" s="119"/>
      <c r="J27" s="75">
        <v>5718</v>
      </c>
      <c r="K27" s="119"/>
      <c r="L27" s="143">
        <v>6024</v>
      </c>
    </row>
    <row r="28" spans="1:12" ht="16.5" customHeight="1">
      <c r="A28" s="8" t="s">
        <v>110</v>
      </c>
      <c r="D28" s="211"/>
      <c r="E28" s="211"/>
      <c r="F28" s="75"/>
      <c r="G28" s="119"/>
      <c r="H28" s="143"/>
      <c r="I28" s="119"/>
      <c r="J28" s="46"/>
      <c r="K28" s="119"/>
    </row>
    <row r="29" spans="1:12" ht="16.5" customHeight="1">
      <c r="B29" s="8" t="s">
        <v>111</v>
      </c>
      <c r="D29" s="211"/>
      <c r="E29" s="211"/>
      <c r="F29" s="75">
        <v>15602</v>
      </c>
      <c r="G29" s="119"/>
      <c r="H29" s="143">
        <v>-22256</v>
      </c>
      <c r="I29" s="119"/>
      <c r="J29" s="75">
        <v>12994</v>
      </c>
      <c r="K29" s="119"/>
      <c r="L29" s="143">
        <v>-22114</v>
      </c>
    </row>
    <row r="30" spans="1:12" ht="16.5" customHeight="1">
      <c r="B30" s="8" t="s">
        <v>112</v>
      </c>
      <c r="D30" s="211"/>
      <c r="E30" s="211"/>
      <c r="F30" s="75">
        <v>-16473</v>
      </c>
      <c r="G30" s="119"/>
      <c r="H30" s="143">
        <v>23048</v>
      </c>
      <c r="I30" s="119"/>
      <c r="J30" s="75">
        <v>-17042</v>
      </c>
      <c r="K30" s="119"/>
      <c r="L30" s="143">
        <v>22909</v>
      </c>
    </row>
    <row r="31" spans="1:12" ht="16.5" customHeight="1">
      <c r="B31" s="8" t="s">
        <v>15</v>
      </c>
      <c r="D31" s="211"/>
      <c r="E31" s="211"/>
      <c r="F31" s="75">
        <v>-588</v>
      </c>
      <c r="G31" s="119"/>
      <c r="H31" s="143">
        <v>-7583</v>
      </c>
      <c r="I31" s="119"/>
      <c r="J31" s="75">
        <v>-467</v>
      </c>
      <c r="K31" s="119"/>
      <c r="L31" s="143">
        <v>-7585</v>
      </c>
    </row>
    <row r="32" spans="1:12" ht="16.5" customHeight="1">
      <c r="B32" s="8" t="s">
        <v>21</v>
      </c>
      <c r="D32" s="211"/>
      <c r="E32" s="211"/>
      <c r="F32" s="75">
        <v>11075</v>
      </c>
      <c r="G32" s="119"/>
      <c r="H32" s="143">
        <v>-12474</v>
      </c>
      <c r="I32" s="119"/>
      <c r="J32" s="75">
        <v>11076</v>
      </c>
      <c r="K32" s="119"/>
      <c r="L32" s="143">
        <v>-12474</v>
      </c>
    </row>
    <row r="33" spans="1:12" ht="16.5" customHeight="1">
      <c r="B33" s="8" t="s">
        <v>29</v>
      </c>
      <c r="D33" s="211"/>
      <c r="E33" s="211"/>
      <c r="F33" s="75">
        <v>-117962</v>
      </c>
      <c r="G33" s="119"/>
      <c r="H33" s="143">
        <v>-119470</v>
      </c>
      <c r="I33" s="119"/>
      <c r="J33" s="75">
        <v>-115878</v>
      </c>
      <c r="K33" s="119"/>
      <c r="L33" s="143">
        <v>-96549</v>
      </c>
    </row>
    <row r="34" spans="1:12" ht="16.5" customHeight="1">
      <c r="B34" s="8" t="s">
        <v>31</v>
      </c>
      <c r="D34" s="211"/>
      <c r="E34" s="211"/>
      <c r="F34" s="75">
        <v>-83</v>
      </c>
      <c r="G34" s="119"/>
      <c r="H34" s="143">
        <v>-795</v>
      </c>
      <c r="I34" s="119"/>
      <c r="J34" s="251">
        <v>0</v>
      </c>
      <c r="K34" s="134"/>
      <c r="L34" s="252">
        <v>0</v>
      </c>
    </row>
    <row r="35" spans="1:12" ht="16.5" customHeight="1">
      <c r="B35" s="8" t="s">
        <v>187</v>
      </c>
      <c r="D35" s="211"/>
      <c r="E35" s="211"/>
      <c r="F35" s="75">
        <v>-105</v>
      </c>
      <c r="G35" s="119"/>
      <c r="H35" s="143">
        <v>961</v>
      </c>
      <c r="I35" s="119"/>
      <c r="J35" s="75">
        <v>-105</v>
      </c>
      <c r="K35" s="119"/>
      <c r="L35" s="143">
        <v>961</v>
      </c>
    </row>
    <row r="36" spans="1:12" ht="16.5" customHeight="1">
      <c r="A36" s="3"/>
      <c r="B36" s="8" t="s">
        <v>159</v>
      </c>
      <c r="D36" s="211">
        <v>12</v>
      </c>
      <c r="E36" s="211"/>
      <c r="F36" s="76">
        <v>-5397</v>
      </c>
      <c r="G36" s="119"/>
      <c r="H36" s="144">
        <v>-1228</v>
      </c>
      <c r="I36" s="119"/>
      <c r="J36" s="76">
        <v>-4947</v>
      </c>
      <c r="K36" s="119"/>
      <c r="L36" s="144">
        <v>-1228</v>
      </c>
    </row>
    <row r="37" spans="1:12" ht="16.5" customHeight="1">
      <c r="D37" s="211"/>
      <c r="F37" s="46"/>
      <c r="G37" s="119"/>
      <c r="I37" s="119"/>
      <c r="J37" s="46"/>
      <c r="K37" s="119"/>
    </row>
    <row r="38" spans="1:12" ht="16.5" customHeight="1">
      <c r="A38" s="156" t="s">
        <v>205</v>
      </c>
      <c r="D38" s="211"/>
      <c r="F38" s="75">
        <f>SUM(F12:F36)</f>
        <v>24349</v>
      </c>
      <c r="G38" s="143"/>
      <c r="H38" s="143">
        <f>SUM(H12:H36)</f>
        <v>-29065</v>
      </c>
      <c r="I38" s="143"/>
      <c r="J38" s="75">
        <f>SUM(J12:J36)</f>
        <v>15417</v>
      </c>
      <c r="K38" s="143"/>
      <c r="L38" s="143">
        <f>SUM(L12:L36)</f>
        <v>-16880</v>
      </c>
    </row>
    <row r="39" spans="1:12" ht="16.5" customHeight="1">
      <c r="A39" s="156"/>
      <c r="B39" s="6" t="s">
        <v>113</v>
      </c>
      <c r="D39" s="211"/>
      <c r="F39" s="92">
        <v>4715</v>
      </c>
      <c r="G39" s="146"/>
      <c r="H39" s="145">
        <v>1180</v>
      </c>
      <c r="I39" s="146"/>
      <c r="J39" s="92">
        <v>4585</v>
      </c>
      <c r="K39" s="146"/>
      <c r="L39" s="145">
        <v>1129</v>
      </c>
    </row>
    <row r="40" spans="1:12" ht="16.5" customHeight="1">
      <c r="A40" s="156"/>
      <c r="B40" s="6" t="s">
        <v>133</v>
      </c>
      <c r="D40" s="240"/>
      <c r="F40" s="76">
        <v>-744</v>
      </c>
      <c r="G40" s="119"/>
      <c r="H40" s="144">
        <v>-1077</v>
      </c>
      <c r="I40" s="119"/>
      <c r="J40" s="76">
        <v>-420</v>
      </c>
      <c r="K40" s="119"/>
      <c r="L40" s="144">
        <v>-361</v>
      </c>
    </row>
    <row r="41" spans="1:12" s="3" customFormat="1" ht="16.5" customHeight="1">
      <c r="A41" s="8"/>
      <c r="B41" s="8"/>
      <c r="C41" s="8"/>
      <c r="D41" s="211"/>
      <c r="E41" s="8"/>
      <c r="F41" s="46"/>
      <c r="G41" s="119"/>
      <c r="H41" s="118"/>
      <c r="I41" s="119"/>
      <c r="J41" s="46"/>
      <c r="K41" s="119"/>
      <c r="L41" s="118"/>
    </row>
    <row r="42" spans="1:12" s="3" customFormat="1" ht="16.5" customHeight="1">
      <c r="A42" s="12" t="s">
        <v>206</v>
      </c>
      <c r="B42" s="12"/>
      <c r="C42" s="8"/>
      <c r="D42" s="211"/>
      <c r="E42" s="8"/>
      <c r="F42" s="76">
        <f>SUM(F38:F41)</f>
        <v>28320</v>
      </c>
      <c r="G42" s="119"/>
      <c r="H42" s="144">
        <f>SUM(H38:H41)</f>
        <v>-28962</v>
      </c>
      <c r="I42" s="119"/>
      <c r="J42" s="76">
        <f>SUM(J38:J41)</f>
        <v>19582</v>
      </c>
      <c r="K42" s="118"/>
      <c r="L42" s="144">
        <f>SUM(L38:L41)</f>
        <v>-16112</v>
      </c>
    </row>
    <row r="43" spans="1:12" ht="16.5" customHeight="1">
      <c r="D43" s="211"/>
      <c r="G43" s="129"/>
      <c r="I43" s="129"/>
      <c r="K43" s="129"/>
    </row>
    <row r="44" spans="1:12" ht="16.5" customHeight="1">
      <c r="D44" s="211"/>
      <c r="G44" s="129"/>
      <c r="I44" s="129"/>
      <c r="K44" s="129"/>
    </row>
    <row r="45" spans="1:12" ht="16.5" customHeight="1">
      <c r="D45" s="242"/>
      <c r="G45" s="129"/>
      <c r="I45" s="129"/>
      <c r="K45" s="129"/>
    </row>
    <row r="46" spans="1:12" ht="16.5" customHeight="1">
      <c r="D46" s="211"/>
      <c r="G46" s="129"/>
      <c r="I46" s="129"/>
      <c r="K46" s="129"/>
    </row>
    <row r="47" spans="1:12" ht="12.75" customHeight="1">
      <c r="D47" s="242"/>
      <c r="G47" s="129"/>
      <c r="I47" s="129"/>
      <c r="K47" s="129"/>
    </row>
    <row r="48" spans="1:12" ht="21.95" customHeight="1">
      <c r="A48" s="256" t="s">
        <v>25</v>
      </c>
      <c r="B48" s="256"/>
      <c r="C48" s="256"/>
      <c r="D48" s="256"/>
      <c r="E48" s="256"/>
      <c r="F48" s="256"/>
      <c r="G48" s="256"/>
      <c r="H48" s="256"/>
      <c r="I48" s="256"/>
      <c r="J48" s="256"/>
      <c r="K48" s="256"/>
      <c r="L48" s="256"/>
    </row>
    <row r="49" spans="1:12" s="3" customFormat="1" ht="16.5" customHeight="1">
      <c r="A49" s="12" t="s">
        <v>0</v>
      </c>
      <c r="B49" s="1"/>
      <c r="C49" s="1"/>
      <c r="D49" s="2"/>
      <c r="E49" s="1"/>
      <c r="F49" s="98"/>
      <c r="G49" s="99"/>
      <c r="H49" s="98"/>
      <c r="I49" s="99"/>
      <c r="J49" s="98"/>
      <c r="K49" s="99"/>
      <c r="L49" s="98"/>
    </row>
    <row r="50" spans="1:12" ht="16.5" customHeight="1">
      <c r="A50" s="156" t="s">
        <v>114</v>
      </c>
      <c r="B50" s="77"/>
      <c r="C50" s="77"/>
      <c r="D50" s="211"/>
      <c r="E50" s="77"/>
      <c r="F50" s="120"/>
      <c r="G50" s="147"/>
      <c r="H50" s="120"/>
      <c r="I50" s="147"/>
      <c r="J50" s="120"/>
      <c r="K50" s="147"/>
      <c r="L50" s="120"/>
    </row>
    <row r="51" spans="1:12" ht="16.5" customHeight="1">
      <c r="A51" s="59" t="s">
        <v>192</v>
      </c>
      <c r="B51" s="4"/>
      <c r="C51" s="4"/>
      <c r="D51" s="5"/>
      <c r="E51" s="4"/>
      <c r="F51" s="100"/>
      <c r="G51" s="101"/>
      <c r="H51" s="100"/>
      <c r="I51" s="101"/>
      <c r="J51" s="100"/>
      <c r="K51" s="101"/>
      <c r="L51" s="100"/>
    </row>
    <row r="52" spans="1:12" ht="16.5" customHeight="1">
      <c r="D52" s="211"/>
      <c r="G52" s="129"/>
      <c r="I52" s="129"/>
      <c r="K52" s="129"/>
    </row>
    <row r="53" spans="1:12" ht="16.5" customHeight="1">
      <c r="D53" s="211"/>
      <c r="G53" s="129"/>
      <c r="I53" s="129"/>
      <c r="K53" s="129"/>
    </row>
    <row r="54" spans="1:12" ht="16.5" customHeight="1">
      <c r="A54" s="45"/>
      <c r="B54" s="32"/>
      <c r="C54" s="32"/>
      <c r="D54" s="73"/>
      <c r="E54" s="32"/>
      <c r="F54" s="257" t="s">
        <v>2</v>
      </c>
      <c r="G54" s="257"/>
      <c r="H54" s="257"/>
      <c r="I54" s="102"/>
      <c r="J54" s="257" t="s">
        <v>3</v>
      </c>
      <c r="K54" s="257"/>
      <c r="L54" s="257"/>
    </row>
    <row r="55" spans="1:12" ht="16.5" customHeight="1">
      <c r="B55" s="7"/>
      <c r="C55" s="7"/>
      <c r="D55" s="211"/>
      <c r="E55" s="7"/>
      <c r="F55" s="258" t="s">
        <v>4</v>
      </c>
      <c r="G55" s="258"/>
      <c r="H55" s="258"/>
      <c r="I55" s="103"/>
      <c r="J55" s="258" t="s">
        <v>4</v>
      </c>
      <c r="K55" s="258"/>
      <c r="L55" s="258"/>
    </row>
    <row r="56" spans="1:12" ht="16.5" customHeight="1">
      <c r="A56" s="45"/>
      <c r="B56" s="32"/>
      <c r="C56" s="32"/>
      <c r="D56" s="73"/>
      <c r="E56" s="32"/>
      <c r="F56" s="105" t="s">
        <v>193</v>
      </c>
      <c r="G56" s="128"/>
      <c r="H56" s="105" t="s">
        <v>147</v>
      </c>
      <c r="I56" s="128"/>
      <c r="J56" s="105" t="s">
        <v>193</v>
      </c>
      <c r="K56" s="128"/>
      <c r="L56" s="105" t="s">
        <v>147</v>
      </c>
    </row>
    <row r="57" spans="1:12" ht="16.5" customHeight="1">
      <c r="A57" s="45"/>
      <c r="B57" s="32"/>
      <c r="C57" s="32"/>
      <c r="D57" s="74" t="s">
        <v>8</v>
      </c>
      <c r="E57" s="32"/>
      <c r="F57" s="107" t="s">
        <v>9</v>
      </c>
      <c r="G57" s="128"/>
      <c r="H57" s="107" t="s">
        <v>9</v>
      </c>
      <c r="I57" s="128"/>
      <c r="J57" s="107" t="s">
        <v>9</v>
      </c>
      <c r="K57" s="128"/>
      <c r="L57" s="107" t="s">
        <v>9</v>
      </c>
    </row>
    <row r="58" spans="1:12" ht="16.5" customHeight="1">
      <c r="A58" s="45"/>
      <c r="B58" s="32"/>
      <c r="C58" s="32"/>
      <c r="D58" s="10"/>
      <c r="E58" s="32"/>
      <c r="F58" s="15"/>
      <c r="G58" s="106"/>
      <c r="H58" s="108"/>
      <c r="I58" s="106"/>
      <c r="J58" s="15"/>
      <c r="K58" s="106"/>
      <c r="L58" s="108"/>
    </row>
    <row r="59" spans="1:12" ht="16.5" customHeight="1">
      <c r="A59" s="12" t="s">
        <v>115</v>
      </c>
      <c r="D59" s="211"/>
      <c r="F59" s="78"/>
      <c r="G59" s="129"/>
      <c r="H59" s="148"/>
      <c r="I59" s="129"/>
      <c r="J59" s="46"/>
      <c r="K59" s="129"/>
    </row>
    <row r="60" spans="1:12" ht="16.5" customHeight="1">
      <c r="A60" s="8" t="s">
        <v>136</v>
      </c>
      <c r="D60" s="211">
        <v>8</v>
      </c>
      <c r="F60" s="75">
        <v>-393514</v>
      </c>
      <c r="G60" s="149"/>
      <c r="H60" s="143">
        <v>-127663</v>
      </c>
      <c r="I60" s="149"/>
      <c r="J60" s="75">
        <v>-393514</v>
      </c>
      <c r="K60" s="149"/>
      <c r="L60" s="143">
        <v>-127663</v>
      </c>
    </row>
    <row r="61" spans="1:12" ht="16.5" customHeight="1">
      <c r="A61" s="6" t="s">
        <v>134</v>
      </c>
      <c r="D61" s="211"/>
      <c r="F61" s="75"/>
      <c r="G61" s="149"/>
      <c r="H61" s="143"/>
      <c r="I61" s="149"/>
      <c r="J61" s="75"/>
      <c r="K61" s="149"/>
      <c r="L61" s="143"/>
    </row>
    <row r="62" spans="1:12" ht="16.5" customHeight="1">
      <c r="B62" s="8" t="s">
        <v>137</v>
      </c>
      <c r="D62" s="211"/>
      <c r="F62" s="92">
        <v>394488</v>
      </c>
      <c r="G62" s="133"/>
      <c r="H62" s="145">
        <v>127317</v>
      </c>
      <c r="I62" s="133"/>
      <c r="J62" s="92">
        <v>394488</v>
      </c>
      <c r="K62" s="133"/>
      <c r="L62" s="145">
        <v>127317</v>
      </c>
    </row>
    <row r="63" spans="1:12" ht="16.5" customHeight="1">
      <c r="A63" s="6" t="s">
        <v>160</v>
      </c>
      <c r="D63" s="211"/>
      <c r="F63" s="92">
        <v>-49261</v>
      </c>
      <c r="G63" s="133"/>
      <c r="H63" s="145">
        <v>-52760</v>
      </c>
      <c r="I63" s="133"/>
      <c r="J63" s="92">
        <v>-46794</v>
      </c>
      <c r="K63" s="133"/>
      <c r="L63" s="145">
        <v>-63625</v>
      </c>
    </row>
    <row r="64" spans="1:12" ht="16.5" customHeight="1">
      <c r="A64" s="6" t="s">
        <v>116</v>
      </c>
      <c r="D64" s="211"/>
      <c r="F64" s="75">
        <v>-521</v>
      </c>
      <c r="H64" s="143">
        <v>-849</v>
      </c>
      <c r="J64" s="75">
        <v>-28</v>
      </c>
      <c r="L64" s="143">
        <v>-816</v>
      </c>
    </row>
    <row r="65" spans="1:12" ht="16.5" customHeight="1">
      <c r="A65" s="6" t="s">
        <v>161</v>
      </c>
      <c r="D65" s="211"/>
      <c r="F65" s="75"/>
      <c r="G65" s="149"/>
      <c r="H65" s="143"/>
      <c r="I65" s="149"/>
      <c r="J65" s="75"/>
      <c r="K65" s="149"/>
      <c r="L65" s="143"/>
    </row>
    <row r="66" spans="1:12" ht="16.5" customHeight="1">
      <c r="B66" s="8" t="s">
        <v>162</v>
      </c>
      <c r="D66" s="211"/>
      <c r="F66" s="76">
        <v>2442</v>
      </c>
      <c r="H66" s="144">
        <v>2012</v>
      </c>
      <c r="J66" s="76">
        <v>2442</v>
      </c>
      <c r="L66" s="144">
        <v>1978</v>
      </c>
    </row>
    <row r="67" spans="1:12" ht="16.5" customHeight="1">
      <c r="D67" s="211"/>
      <c r="F67" s="46"/>
      <c r="G67" s="119"/>
      <c r="I67" s="119"/>
      <c r="J67" s="46"/>
      <c r="K67" s="119"/>
    </row>
    <row r="68" spans="1:12" ht="16.5" customHeight="1">
      <c r="A68" s="12" t="s">
        <v>117</v>
      </c>
      <c r="B68" s="12"/>
      <c r="D68" s="211"/>
      <c r="F68" s="76">
        <f>SUM(F60:F67)</f>
        <v>-46366</v>
      </c>
      <c r="G68" s="119"/>
      <c r="H68" s="144">
        <f>SUM(H60:H67)</f>
        <v>-51943</v>
      </c>
      <c r="I68" s="119"/>
      <c r="J68" s="76">
        <f>SUM(J60:J67)</f>
        <v>-43406</v>
      </c>
      <c r="K68" s="119"/>
      <c r="L68" s="144">
        <f>SUM(L60:L67)</f>
        <v>-62809</v>
      </c>
    </row>
    <row r="69" spans="1:12" ht="16.5" customHeight="1">
      <c r="B69" s="12"/>
      <c r="D69" s="211"/>
      <c r="F69" s="80"/>
      <c r="G69" s="119"/>
      <c r="H69" s="79"/>
      <c r="I69" s="119"/>
      <c r="J69" s="80"/>
      <c r="K69" s="119"/>
      <c r="L69" s="79"/>
    </row>
    <row r="70" spans="1:12" ht="16.5" customHeight="1">
      <c r="A70" s="156" t="s">
        <v>172</v>
      </c>
      <c r="B70" s="12"/>
      <c r="D70" s="211"/>
      <c r="F70" s="46">
        <f>SUM(F42,F68)</f>
        <v>-18046</v>
      </c>
      <c r="G70" s="119"/>
      <c r="H70" s="118">
        <f>SUM(H42,H68)</f>
        <v>-80905</v>
      </c>
      <c r="I70" s="119"/>
      <c r="J70" s="46">
        <f>SUM(J42,J68)</f>
        <v>-23824</v>
      </c>
      <c r="K70" s="119"/>
      <c r="L70" s="118">
        <f>SUM(L42,L68)</f>
        <v>-78921</v>
      </c>
    </row>
    <row r="71" spans="1:12" ht="16.5" customHeight="1">
      <c r="A71" s="8" t="s">
        <v>118</v>
      </c>
      <c r="D71" s="211"/>
      <c r="F71" s="46"/>
      <c r="J71" s="46"/>
    </row>
    <row r="72" spans="1:12" ht="16.5" customHeight="1">
      <c r="B72" s="8" t="s">
        <v>119</v>
      </c>
      <c r="D72" s="211"/>
      <c r="F72" s="47">
        <v>1146134</v>
      </c>
      <c r="H72" s="130">
        <v>897272</v>
      </c>
      <c r="J72" s="47">
        <v>1088057</v>
      </c>
      <c r="L72" s="130">
        <v>845988</v>
      </c>
    </row>
    <row r="73" spans="1:12" ht="16.5" customHeight="1">
      <c r="D73" s="211"/>
      <c r="F73" s="46"/>
      <c r="G73" s="119"/>
      <c r="I73" s="119"/>
      <c r="J73" s="46"/>
      <c r="K73" s="119"/>
    </row>
    <row r="74" spans="1:12" ht="16.5" customHeight="1" thickBot="1">
      <c r="A74" s="12" t="s">
        <v>166</v>
      </c>
      <c r="B74" s="12"/>
      <c r="D74" s="211"/>
      <c r="F74" s="81">
        <f>SUM(F70:F73)</f>
        <v>1128088</v>
      </c>
      <c r="G74" s="148"/>
      <c r="H74" s="151">
        <f>SUM(H70:H73)</f>
        <v>816367</v>
      </c>
      <c r="I74" s="148"/>
      <c r="J74" s="81">
        <f>SUM(J70:J73)</f>
        <v>1064233</v>
      </c>
      <c r="K74" s="148"/>
      <c r="L74" s="151">
        <f>SUM(L70:L73)</f>
        <v>767067</v>
      </c>
    </row>
    <row r="75" spans="1:12" ht="16.5" customHeight="1" thickTop="1">
      <c r="A75" s="3"/>
      <c r="B75" s="12"/>
      <c r="D75" s="211"/>
      <c r="F75" s="46"/>
      <c r="J75" s="46"/>
    </row>
    <row r="76" spans="1:12" ht="16.5" customHeight="1">
      <c r="A76" s="3"/>
      <c r="B76" s="12"/>
      <c r="D76" s="211"/>
      <c r="F76" s="46"/>
      <c r="J76" s="46"/>
    </row>
    <row r="77" spans="1:12" ht="16.5" customHeight="1">
      <c r="A77" s="156" t="s">
        <v>120</v>
      </c>
      <c r="B77" s="12"/>
      <c r="D77" s="211"/>
      <c r="F77" s="46"/>
      <c r="J77" s="46"/>
    </row>
    <row r="78" spans="1:12" ht="16.5" customHeight="1">
      <c r="A78" s="156"/>
      <c r="B78" s="12"/>
      <c r="D78" s="211"/>
      <c r="F78" s="46"/>
      <c r="J78" s="46"/>
    </row>
    <row r="79" spans="1:12" ht="16.5" customHeight="1">
      <c r="A79" s="8" t="s">
        <v>208</v>
      </c>
      <c r="B79" s="3"/>
      <c r="C79" s="3"/>
      <c r="F79" s="46"/>
      <c r="J79" s="46"/>
    </row>
    <row r="80" spans="1:12" ht="16.5" customHeight="1">
      <c r="A80" s="3"/>
      <c r="B80" s="8" t="s">
        <v>163</v>
      </c>
      <c r="C80" s="3"/>
      <c r="F80" s="46">
        <v>34312</v>
      </c>
      <c r="H80" s="118">
        <v>48974</v>
      </c>
      <c r="J80" s="46">
        <v>45376</v>
      </c>
      <c r="L80" s="118">
        <v>48717</v>
      </c>
    </row>
    <row r="81" spans="1:12" ht="16.5" customHeight="1">
      <c r="A81" s="245" t="s">
        <v>198</v>
      </c>
      <c r="B81" s="246"/>
      <c r="C81" s="245"/>
      <c r="F81" s="46"/>
      <c r="J81" s="46"/>
    </row>
    <row r="82" spans="1:12" ht="16.5" customHeight="1">
      <c r="A82" s="245"/>
      <c r="B82" s="246" t="s">
        <v>199</v>
      </c>
      <c r="C82" s="245"/>
      <c r="D82" s="248">
        <v>9</v>
      </c>
      <c r="F82" s="46">
        <v>61</v>
      </c>
      <c r="H82" s="118">
        <v>0</v>
      </c>
      <c r="J82" s="46">
        <v>61</v>
      </c>
      <c r="L82" s="118">
        <v>0</v>
      </c>
    </row>
    <row r="83" spans="1:12" ht="16.5" customHeight="1">
      <c r="A83" s="3"/>
      <c r="C83" s="3"/>
    </row>
    <row r="84" spans="1:12" ht="16.5" customHeight="1">
      <c r="A84" s="3"/>
      <c r="C84" s="3"/>
    </row>
    <row r="85" spans="1:12" ht="16.5" customHeight="1">
      <c r="A85" s="3"/>
      <c r="C85" s="3"/>
    </row>
    <row r="86" spans="1:12" ht="16.5" customHeight="1">
      <c r="A86" s="3"/>
      <c r="C86" s="3"/>
    </row>
    <row r="87" spans="1:12" ht="16.5" customHeight="1">
      <c r="A87" s="3"/>
      <c r="C87" s="3"/>
    </row>
    <row r="88" spans="1:12" ht="16.5" customHeight="1">
      <c r="A88" s="3"/>
      <c r="C88" s="3"/>
    </row>
    <row r="89" spans="1:12" ht="16.5" customHeight="1">
      <c r="A89" s="3"/>
      <c r="C89" s="3"/>
    </row>
    <row r="90" spans="1:12" ht="16.5" customHeight="1">
      <c r="A90" s="3"/>
      <c r="C90" s="3"/>
    </row>
    <row r="91" spans="1:12" ht="16.5" customHeight="1">
      <c r="A91" s="3"/>
      <c r="C91" s="3"/>
    </row>
    <row r="92" spans="1:12" ht="16.5" customHeight="1">
      <c r="A92" s="3"/>
      <c r="C92" s="3"/>
    </row>
    <row r="93" spans="1:12" ht="16.5" customHeight="1">
      <c r="A93" s="3"/>
      <c r="C93" s="3"/>
    </row>
    <row r="94" spans="1:12" ht="16.5" customHeight="1">
      <c r="A94" s="3"/>
      <c r="C94" s="3"/>
    </row>
    <row r="95" spans="1:12" ht="11.25" customHeight="1">
      <c r="A95" s="3"/>
      <c r="C95" s="3"/>
    </row>
    <row r="96" spans="1:12" ht="21.95" customHeight="1">
      <c r="A96" s="82" t="s">
        <v>25</v>
      </c>
      <c r="B96" s="59"/>
      <c r="C96" s="83"/>
      <c r="D96" s="84"/>
      <c r="E96" s="83"/>
      <c r="F96" s="150"/>
      <c r="G96" s="150"/>
      <c r="H96" s="150"/>
      <c r="I96" s="150"/>
      <c r="J96" s="150"/>
      <c r="K96" s="150"/>
      <c r="L96" s="150"/>
    </row>
  </sheetData>
  <mergeCells count="9">
    <mergeCell ref="F55:H55"/>
    <mergeCell ref="J55:L55"/>
    <mergeCell ref="F7:H7"/>
    <mergeCell ref="J7:L7"/>
    <mergeCell ref="F6:H6"/>
    <mergeCell ref="J6:L6"/>
    <mergeCell ref="A48:L48"/>
    <mergeCell ref="F54:H54"/>
    <mergeCell ref="J54:L54"/>
  </mergeCells>
  <pageMargins left="0.8" right="0.5" top="0.5" bottom="0.6" header="0.49" footer="0.4"/>
  <pageSetup paperSize="9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5-6</vt:lpstr>
      <vt:lpstr>Capital 7</vt:lpstr>
      <vt:lpstr>Capital 8</vt:lpstr>
      <vt:lpstr>CF 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Apittha Rakwannawong</dc:creator>
  <cp:lastModifiedBy>Kodchawan Srikaewpraphan (TH)</cp:lastModifiedBy>
  <cp:lastPrinted>2024-02-01T02:59:52Z</cp:lastPrinted>
  <dcterms:created xsi:type="dcterms:W3CDTF">2020-01-27T15:09:20Z</dcterms:created>
  <dcterms:modified xsi:type="dcterms:W3CDTF">2024-02-01T03:00:03Z</dcterms:modified>
</cp:coreProperties>
</file>