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โบว์\โบว์-2566\K.C. PROPERTY_2566\K.C._Dec'66\"/>
    </mc:Choice>
  </mc:AlternateContent>
  <xr:revisionPtr revIDLastSave="0" documentId="13_ncr:1_{AB4E6171-2E61-404C-AB25-0E4BAA442693}" xr6:coauthVersionLast="47" xr6:coauthVersionMax="47" xr10:uidLastSave="{00000000-0000-0000-0000-000000000000}"/>
  <bookViews>
    <workbookView xWindow="-120" yWindow="-120" windowWidth="29040" windowHeight="15720" tabRatio="803" activeTab="4" xr2:uid="{00000000-000D-0000-FFFF-FFFF00000000}"/>
  </bookViews>
  <sheets>
    <sheet name="BS" sheetId="9" r:id="rId1"/>
    <sheet name="PL" sheetId="22" r:id="rId2"/>
    <sheet name="CONSO" sheetId="17" r:id="rId3"/>
    <sheet name="COMPANY" sheetId="18" r:id="rId4"/>
    <sheet name="Cash flow" sheetId="19" r:id="rId5"/>
  </sheets>
  <definedNames>
    <definedName name="_xlnm.Print_Area" localSheetId="4">'Cash flow'!$A$1:$M$78</definedName>
    <definedName name="_xlnm.Print_Area" localSheetId="3">COMPANY!$A$1:$O$31</definedName>
    <definedName name="_xlnm.Print_Area" localSheetId="2">CONSO!$A$1:$O$35</definedName>
    <definedName name="_xlnm.Print_Area" localSheetId="1">PL!$A$1:$M$46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6" i="19" l="1"/>
  <c r="F56" i="19"/>
  <c r="J13" i="22" l="1"/>
  <c r="F13" i="22"/>
  <c r="M91" i="9"/>
  <c r="I91" i="9"/>
  <c r="J59" i="19"/>
  <c r="F59" i="19"/>
  <c r="L67" i="19"/>
  <c r="J67" i="19"/>
  <c r="H67" i="19"/>
  <c r="F67" i="19"/>
  <c r="N20" i="18"/>
  <c r="N20" i="17"/>
  <c r="L16" i="18"/>
  <c r="L17" i="18" s="1"/>
  <c r="L19" i="18" s="1"/>
  <c r="N15" i="17"/>
  <c r="N14" i="17"/>
  <c r="N16" i="17" s="1"/>
  <c r="F34" i="22"/>
  <c r="J34" i="22"/>
  <c r="H34" i="22"/>
  <c r="L34" i="22"/>
  <c r="N12" i="18" l="1"/>
  <c r="N12" i="17"/>
  <c r="L24" i="19" l="1"/>
  <c r="L36" i="19" s="1"/>
  <c r="H59" i="19" l="1"/>
  <c r="L59" i="19"/>
  <c r="L23" i="18" l="1"/>
  <c r="L23" i="17"/>
  <c r="N23" i="17" s="1"/>
  <c r="F24" i="17"/>
  <c r="N11" i="17"/>
  <c r="N17" i="17" s="1"/>
  <c r="N19" i="17" s="1"/>
  <c r="J24" i="18" l="1"/>
  <c r="H24" i="18"/>
  <c r="F24" i="18"/>
  <c r="N23" i="18"/>
  <c r="J16" i="18"/>
  <c r="J17" i="18" s="1"/>
  <c r="J19" i="18" s="1"/>
  <c r="J25" i="18" s="1"/>
  <c r="H16" i="18"/>
  <c r="H17" i="18" s="1"/>
  <c r="H19" i="18" s="1"/>
  <c r="H25" i="18" s="1"/>
  <c r="F16" i="18"/>
  <c r="F17" i="18" s="1"/>
  <c r="F19" i="18" s="1"/>
  <c r="F25" i="18" s="1"/>
  <c r="N15" i="18"/>
  <c r="N14" i="18"/>
  <c r="N11" i="18"/>
  <c r="J24" i="17"/>
  <c r="H24" i="17"/>
  <c r="L16" i="17"/>
  <c r="L17" i="17" s="1"/>
  <c r="L19" i="17" s="1"/>
  <c r="J16" i="17"/>
  <c r="J17" i="17" s="1"/>
  <c r="J19" i="17" s="1"/>
  <c r="J25" i="17" s="1"/>
  <c r="H16" i="17"/>
  <c r="H17" i="17" s="1"/>
  <c r="H19" i="17" s="1"/>
  <c r="H25" i="17" s="1"/>
  <c r="F16" i="17"/>
  <c r="F17" i="17" s="1"/>
  <c r="F19" i="17" s="1"/>
  <c r="F25" i="17" s="1"/>
  <c r="N16" i="18" l="1"/>
  <c r="N17" i="18" s="1"/>
  <c r="N19" i="18" s="1"/>
  <c r="G54" i="9"/>
  <c r="G16" i="9"/>
  <c r="H24" i="19" l="1"/>
  <c r="H36" i="19" s="1"/>
  <c r="H39" i="19" s="1"/>
  <c r="L14" i="22" l="1"/>
  <c r="H14" i="22"/>
  <c r="F14" i="22"/>
  <c r="L10" i="22" l="1"/>
  <c r="J10" i="22"/>
  <c r="H10" i="22"/>
  <c r="F10" i="22"/>
  <c r="F24" i="22" s="1"/>
  <c r="H24" i="22" l="1"/>
  <c r="H26" i="22" s="1"/>
  <c r="L24" i="22"/>
  <c r="L26" i="22" s="1"/>
  <c r="F26" i="22"/>
  <c r="F28" i="22" s="1"/>
  <c r="F44" i="22" s="1"/>
  <c r="L22" i="17" l="1"/>
  <c r="L24" i="17" s="1"/>
  <c r="L25" i="17" s="1"/>
  <c r="G90" i="9" s="1"/>
  <c r="G91" i="9" s="1"/>
  <c r="F35" i="22"/>
  <c r="K16" i="9"/>
  <c r="N22" i="17" l="1"/>
  <c r="N24" i="17" s="1"/>
  <c r="N25" i="17" s="1"/>
  <c r="J14" i="22" l="1"/>
  <c r="J24" i="22" l="1"/>
  <c r="J26" i="22" s="1"/>
  <c r="J28" i="22" s="1"/>
  <c r="H68" i="19"/>
  <c r="H70" i="19" s="1"/>
  <c r="L28" i="22"/>
  <c r="K59" i="9"/>
  <c r="I59" i="9"/>
  <c r="G59" i="9"/>
  <c r="K54" i="9"/>
  <c r="I54" i="9"/>
  <c r="K26" i="9"/>
  <c r="K27" i="9" s="1"/>
  <c r="G26" i="9"/>
  <c r="G27" i="9" s="1"/>
  <c r="M59" i="9"/>
  <c r="M54" i="9"/>
  <c r="I26" i="9"/>
  <c r="I16" i="9"/>
  <c r="M26" i="9"/>
  <c r="M16" i="9"/>
  <c r="J35" i="22" l="1"/>
  <c r="J44" i="22"/>
  <c r="L44" i="22"/>
  <c r="L35" i="22"/>
  <c r="L22" i="18"/>
  <c r="N22" i="18" s="1"/>
  <c r="N24" i="18" s="1"/>
  <c r="N25" i="18" s="1"/>
  <c r="L41" i="22"/>
  <c r="L43" i="22" s="1"/>
  <c r="J41" i="22"/>
  <c r="J43" i="22" s="1"/>
  <c r="F41" i="22"/>
  <c r="F43" i="22" s="1"/>
  <c r="H28" i="22"/>
  <c r="M60" i="9"/>
  <c r="M27" i="9"/>
  <c r="F9" i="19"/>
  <c r="F24" i="19" s="1"/>
  <c r="F36" i="19" s="1"/>
  <c r="L39" i="19"/>
  <c r="L68" i="19" s="1"/>
  <c r="L70" i="19" s="1"/>
  <c r="G60" i="9"/>
  <c r="F37" i="22"/>
  <c r="F39" i="22" s="1"/>
  <c r="L37" i="22"/>
  <c r="L39" i="22" s="1"/>
  <c r="J37" i="22"/>
  <c r="J39" i="22" s="1"/>
  <c r="J9" i="19"/>
  <c r="J24" i="19" s="1"/>
  <c r="J36" i="19" s="1"/>
  <c r="K60" i="9"/>
  <c r="I27" i="9"/>
  <c r="I60" i="9"/>
  <c r="H35" i="22" l="1"/>
  <c r="H44" i="22"/>
  <c r="J39" i="19"/>
  <c r="J68" i="19" s="1"/>
  <c r="J70" i="19" s="1"/>
  <c r="L24" i="18"/>
  <c r="H41" i="22"/>
  <c r="H43" i="22" s="1"/>
  <c r="H37" i="22"/>
  <c r="H39" i="22" s="1"/>
  <c r="L25" i="18" l="1"/>
  <c r="K90" i="9" s="1"/>
  <c r="F39" i="19"/>
  <c r="F68" i="19" s="1"/>
  <c r="F70" i="19" s="1"/>
  <c r="M92" i="9"/>
  <c r="K91" i="9" l="1"/>
  <c r="K92" i="9" s="1"/>
  <c r="I92" i="9"/>
  <c r="G92" i="9" l="1"/>
</calcChain>
</file>

<file path=xl/sharedStrings.xml><?xml version="1.0" encoding="utf-8"?>
<sst xmlns="http://schemas.openxmlformats.org/spreadsheetml/2006/main" count="307" uniqueCount="183">
  <si>
    <t>11</t>
  </si>
  <si>
    <t>13</t>
  </si>
  <si>
    <t>14</t>
  </si>
  <si>
    <t>15</t>
  </si>
  <si>
    <t>16</t>
  </si>
  <si>
    <t>17</t>
  </si>
  <si>
    <t>18</t>
  </si>
  <si>
    <t>20</t>
  </si>
  <si>
    <t>12</t>
  </si>
  <si>
    <t>10</t>
  </si>
  <si>
    <t>19</t>
  </si>
  <si>
    <t>- 2 -</t>
  </si>
  <si>
    <t>STATEMENTS OF FINANCIAL POSITION</t>
  </si>
  <si>
    <t>Note</t>
  </si>
  <si>
    <t>ASSETS</t>
  </si>
  <si>
    <t>Cash and cash equivalents</t>
  </si>
  <si>
    <t>Costs of real estate development projects for sales</t>
  </si>
  <si>
    <t>Other current assets</t>
  </si>
  <si>
    <t>CURRENT ASSETS</t>
  </si>
  <si>
    <t>TOTAL CURRENT ASSETS</t>
  </si>
  <si>
    <t>NON-CURRENT ASSETS</t>
  </si>
  <si>
    <t>Restricted bank deposits</t>
  </si>
  <si>
    <t xml:space="preserve">Investment in subsidiary </t>
  </si>
  <si>
    <t>Land held for development</t>
  </si>
  <si>
    <t xml:space="preserve">Investment property </t>
  </si>
  <si>
    <t xml:space="preserve">Leasehold improvement and equipment </t>
  </si>
  <si>
    <t>Other non-current assets</t>
  </si>
  <si>
    <t>TOTAL NON-CURRENT ASSETS</t>
  </si>
  <si>
    <t>TOTAL ASSETS</t>
  </si>
  <si>
    <t>The accompanying notes are an integral part of these financial statements</t>
  </si>
  <si>
    <t>STATEMENTS OF FINANCIAL POSITION (Cont'd)</t>
  </si>
  <si>
    <t>LIABILITIES AND SHAREHOLDERS' EQUITY</t>
  </si>
  <si>
    <t>CURRENT LIABILITIES</t>
  </si>
  <si>
    <t>Trade and other current payables</t>
  </si>
  <si>
    <t>Deposit and advance received from customers</t>
  </si>
  <si>
    <t>Defaulted liabilities</t>
  </si>
  <si>
    <t>Other current liabilities</t>
  </si>
  <si>
    <t>TOTAL CURRENT LIABILITIES</t>
  </si>
  <si>
    <t>NON-CURRENT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</si>
  <si>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</si>
  <si>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</si>
  <si>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</si>
  <si>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</si>
  <si>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</si>
  <si>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Authorized share capital</t>
  </si>
  <si>
    <t>Retained earnings (deficit)</t>
  </si>
  <si>
    <t>Appropriated  - legal reserve</t>
  </si>
  <si>
    <t>Unappropriated</t>
  </si>
  <si>
    <t>TOTAL SHAREHOLDERS' EQUITY</t>
  </si>
  <si>
    <t>TOTAL LIABILITIES AND SHAREHOLDERS' EQUITY</t>
  </si>
  <si>
    <t>STATEMENTS OF COMPREHENSIVE INCOME</t>
  </si>
  <si>
    <t>Revenues from sales</t>
  </si>
  <si>
    <t>Cost of sales</t>
  </si>
  <si>
    <t xml:space="preserve">Other income </t>
  </si>
  <si>
    <t>Distribution costs</t>
  </si>
  <si>
    <t>Administrative expenses</t>
  </si>
  <si>
    <t>Other expenses</t>
  </si>
  <si>
    <t>Finance costs</t>
  </si>
  <si>
    <t>Profit (loss) before income tax expense</t>
  </si>
  <si>
    <t>Tax income (expense)</t>
  </si>
  <si>
    <t>share capital</t>
  </si>
  <si>
    <t>Retained earnings (Deficit)</t>
  </si>
  <si>
    <t>Appropriated</t>
  </si>
  <si>
    <t>Legal reserve</t>
  </si>
  <si>
    <t xml:space="preserve">Total </t>
  </si>
  <si>
    <t>STATEMENTS OF CASH FLOWS</t>
  </si>
  <si>
    <t>Cash flows from operating activities</t>
  </si>
  <si>
    <t>Depreciation and amortization</t>
  </si>
  <si>
    <t>Employee benefit expenses</t>
  </si>
  <si>
    <t>(Increase) Decrease in operating assets</t>
  </si>
  <si>
    <t>Increase (Decrease) in operating liabilities</t>
  </si>
  <si>
    <t>Cash generated (paid) from operating activities</t>
  </si>
  <si>
    <t xml:space="preserve">Net cash provided by (used in) operating activities </t>
  </si>
  <si>
    <t>STATEMENTS OF CASH FLOWS (Cont'd)</t>
  </si>
  <si>
    <t>Cash flows from investing activities</t>
  </si>
  <si>
    <t>Payments for purchase of fixed assets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</si>
  <si>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</si>
  <si>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</si>
  <si>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</si>
  <si>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</si>
  <si>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Short-term borrowings from other persons</t>
  </si>
  <si>
    <t>K.C. PROPERTY PUBLIC COMPANY LIMITED AND SUBSIDIARY</t>
  </si>
  <si>
    <t>STATEMENTS OF CHANGES IN SHAREHOLDERS' EQUITY</t>
  </si>
  <si>
    <t>21</t>
  </si>
  <si>
    <t>22</t>
  </si>
  <si>
    <t>Gross profit</t>
  </si>
  <si>
    <t xml:space="preserve">Owners of the Company </t>
  </si>
  <si>
    <t>Non-controlling interests</t>
  </si>
  <si>
    <t>- 3 -</t>
  </si>
  <si>
    <t>Other intangible assets</t>
  </si>
  <si>
    <t>Other non-current liabilities</t>
  </si>
  <si>
    <t>Attributable to :</t>
  </si>
  <si>
    <t>Total comprehensive income attributable to :</t>
  </si>
  <si>
    <t>23</t>
  </si>
  <si>
    <t>Issued and</t>
  </si>
  <si>
    <t>Share premium</t>
  </si>
  <si>
    <t>paid-up</t>
  </si>
  <si>
    <t>shareholders'</t>
  </si>
  <si>
    <t>equity</t>
  </si>
  <si>
    <t>Interest paid</t>
  </si>
  <si>
    <t>Income tax paid</t>
  </si>
  <si>
    <t>Other comprehensive income (expense) :</t>
  </si>
  <si>
    <t>Lease liabilities</t>
  </si>
  <si>
    <t xml:space="preserve">Profit (loss) from operating activities </t>
  </si>
  <si>
    <t>Adjustment to reconcile profit (loss) to cash receipt (payment)</t>
  </si>
  <si>
    <t xml:space="preserve">Right-of-use assets </t>
  </si>
  <si>
    <t>Payments for short-term borrowings from other persons</t>
  </si>
  <si>
    <t xml:space="preserve">Payments for lease liabilities </t>
  </si>
  <si>
    <t xml:space="preserve">    Issued and paid-up share capital</t>
  </si>
  <si>
    <t xml:space="preserve">Total other income </t>
  </si>
  <si>
    <t>7</t>
  </si>
  <si>
    <t>Supplemental disclosures of cash flows information see note 7</t>
  </si>
  <si>
    <t>LIABILITIES AND SHAREHOLDERS' EQUITY (Cont'd)</t>
  </si>
  <si>
    <t xml:space="preserve">Other income : </t>
  </si>
  <si>
    <t>Unit : Baht</t>
  </si>
  <si>
    <t>Consolidated financial statements</t>
  </si>
  <si>
    <t>Separate financial statements</t>
  </si>
  <si>
    <t xml:space="preserve">Basic earnings (loss) per share-Owners of the Company </t>
  </si>
  <si>
    <t xml:space="preserve">Share premium (discount) on ordinary shares </t>
  </si>
  <si>
    <t>(discount) on</t>
  </si>
  <si>
    <t>ordinary shares</t>
  </si>
  <si>
    <t>Non-current assets classified as held for sale</t>
  </si>
  <si>
    <t>Gain on disposal of assets</t>
  </si>
  <si>
    <t>Balance as at January 1, 2022</t>
  </si>
  <si>
    <t xml:space="preserve">Trade and other current receivables </t>
  </si>
  <si>
    <t>8</t>
  </si>
  <si>
    <t>9</t>
  </si>
  <si>
    <t>Other income</t>
  </si>
  <si>
    <t>Reversal of estimated  repairing costs of joint venture projects</t>
  </si>
  <si>
    <t>Receivables from bill of exchange litigation</t>
  </si>
  <si>
    <t>3,613,536,044 ordinary shares, par value of 0.70 Baht per share</t>
  </si>
  <si>
    <t>Reversal of expected credit losses</t>
  </si>
  <si>
    <t>Decrease in share capital</t>
  </si>
  <si>
    <t>Loss (gain) on disposal of assets</t>
  </si>
  <si>
    <t>Increase (decrease) in restricted bank deposits</t>
  </si>
  <si>
    <t xml:space="preserve">Current portion - lease liabilities </t>
  </si>
  <si>
    <t>Expected credit losses (reversal)</t>
  </si>
  <si>
    <t>Interest expense and official fee</t>
  </si>
  <si>
    <t xml:space="preserve">Income tax refunded </t>
  </si>
  <si>
    <t>December 31, 2022</t>
  </si>
  <si>
    <t>Balance as at December 31, 2022</t>
  </si>
  <si>
    <t>Loss (gain) on disposal of non-current assets classified as held for sale</t>
  </si>
  <si>
    <t>Proceeds from disposal of fixed assets</t>
  </si>
  <si>
    <t>Balance as at January 1, 2023</t>
  </si>
  <si>
    <t xml:space="preserve">Reversal of allowance for impairment of non-current assets </t>
  </si>
  <si>
    <t xml:space="preserve">     classified as held for sales</t>
  </si>
  <si>
    <t xml:space="preserve">Allowance for impairment of non-current assets classified as held </t>
  </si>
  <si>
    <t xml:space="preserve">        for sales (reversal)</t>
  </si>
  <si>
    <t>Profit (Loss) from operation before changes in operating assets and liabilities</t>
  </si>
  <si>
    <t>Payments for purchase of intangible assets</t>
  </si>
  <si>
    <t>Proceeds from short-term borrowings from subsidiary</t>
  </si>
  <si>
    <t>25.3</t>
  </si>
  <si>
    <t>Reversal of allowance for impairment of assets</t>
  </si>
  <si>
    <t>25.2</t>
  </si>
  <si>
    <t>Allowance for impairment of assets (reversal)</t>
  </si>
  <si>
    <t>Payments for purchase of investment property</t>
  </si>
  <si>
    <t>Estimated costs from litigation</t>
  </si>
  <si>
    <t>9,756,547,318 ordinary shares, par value of 0.70 Baht per share</t>
  </si>
  <si>
    <t xml:space="preserve">Employee benefits paid </t>
  </si>
  <si>
    <t>31.4</t>
  </si>
  <si>
    <t>AS AT DECEMBER 31, 2023</t>
  </si>
  <si>
    <t>December 31, 2023</t>
  </si>
  <si>
    <t>FOR THE YEAR  ENDED DECEMBER 31, 2023</t>
  </si>
  <si>
    <t>Profit (loss) for the year</t>
  </si>
  <si>
    <t>Other comprehensive income (expense) for the  year-net of tax</t>
  </si>
  <si>
    <t xml:space="preserve">Components of other comprehensive income that </t>
  </si>
  <si>
    <t xml:space="preserve">     will not be reclassified to profit or loss :</t>
  </si>
  <si>
    <t xml:space="preserve">Gains (losses) on re-measurements of defined </t>
  </si>
  <si>
    <t xml:space="preserve">      benefit  plans</t>
  </si>
  <si>
    <t>Total comprehensive income (expense) for the year</t>
  </si>
  <si>
    <t>Other comprehensive income (expense) for the year</t>
  </si>
  <si>
    <t>Balance as at December 31, 2023</t>
  </si>
  <si>
    <t>Allowance for devaluation of inventories (reversal)</t>
  </si>
  <si>
    <t>Loss from litigation</t>
  </si>
  <si>
    <t>4,548,172,413 ordinary shares, par value of 0.70 Baht per share</t>
  </si>
  <si>
    <t>Increase in share capital</t>
  </si>
  <si>
    <t>Payments for short-term borrowings from subsidiary</t>
  </si>
  <si>
    <t>Proceeds from share capital</t>
  </si>
  <si>
    <t>Cash and cash equivalents at the beginning of the year</t>
  </si>
  <si>
    <t>Cash and cash equivalents at the end of the year</t>
  </si>
  <si>
    <t>30.2</t>
  </si>
  <si>
    <t>24, 25.2</t>
  </si>
  <si>
    <t xml:space="preserve">Payments for purchase of Right-of-use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</si>
</sst>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;\(#,##0\)"/>
    <numFmt numFmtId="167" formatCode="_(* #,##0_);_(* \(#,##0\);_(* &quot;-&quot;??_);_(@_)"/>
    <numFmt numFmtId="168" formatCode="#,##0.0;\(#,##0.0\)"/>
    <numFmt numFmtId="169" formatCode="#,##0.00;\(#,##0.00\)"/>
    <numFmt numFmtId="170" formatCode="#,##0.00_ ;\(#,##0.00\)\ "/>
    <numFmt numFmtId="171" formatCode="_(* #,##0_);_(* \(#,##0.0\);_(* &quot;-&quot;??_);_(@_)"/>
    <numFmt numFmtId="172" formatCode="#,##0.000_ ;\(#,##0.0\)\ "/>
    <numFmt numFmtId="173" formatCode="#,##0.00\ ;\(#,##0.00\)"/>
  </numFmts>
  <fonts count="11" x14ac:knownFonts="1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color indexed="8"/>
      <name val="Angsana New"/>
      <family val="2"/>
      <charset val="222"/>
    </font>
    <font>
      <sz val="8"/>
      <name val="AngsanaUPC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" fillId="0" borderId="0"/>
  </cellStyleXfs>
  <cellXfs count="128">
    <xf numFmtId="0" fontId="0" fillId="0" borderId="0" xfId="0"/>
    <xf numFmtId="0" fontId="7" fillId="0" borderId="0" xfId="0" applyFont="1" applyAlignment="1">
      <alignment horizontal="center"/>
    </xf>
    <xf numFmtId="0" fontId="8" fillId="0" borderId="0" xfId="0" applyFont="1"/>
    <xf numFmtId="0" fontId="7" fillId="0" borderId="0" xfId="0" applyFont="1" applyAlignment="1">
      <alignment horizontal="right"/>
    </xf>
    <xf numFmtId="49" fontId="7" fillId="0" borderId="0" xfId="0" applyNumberFormat="1" applyFont="1" applyAlignment="1">
      <alignment horizontal="center"/>
    </xf>
    <xf numFmtId="49" fontId="7" fillId="0" borderId="4" xfId="0" quotePrefix="1" applyNumberFormat="1" applyFont="1" applyBorder="1" applyAlignment="1">
      <alignment horizontal="center"/>
    </xf>
    <xf numFmtId="43" fontId="8" fillId="0" borderId="0" xfId="1" applyFont="1" applyFill="1" applyBorder="1" applyAlignment="1"/>
    <xf numFmtId="43" fontId="8" fillId="0" borderId="0" xfId="1" applyFont="1" applyFill="1" applyAlignment="1"/>
    <xf numFmtId="166" fontId="8" fillId="0" borderId="0" xfId="8" applyNumberFormat="1" applyFont="1"/>
    <xf numFmtId="43" fontId="7" fillId="0" borderId="0" xfId="1" applyFont="1" applyFill="1" applyAlignment="1"/>
    <xf numFmtId="170" fontId="8" fillId="0" borderId="0" xfId="1" applyNumberFormat="1" applyFont="1" applyFill="1" applyBorder="1" applyAlignment="1"/>
    <xf numFmtId="43" fontId="8" fillId="0" borderId="0" xfId="1" applyFont="1" applyFill="1"/>
    <xf numFmtId="167" fontId="8" fillId="0" borderId="0" xfId="1" applyNumberFormat="1" applyFont="1" applyFill="1"/>
    <xf numFmtId="170" fontId="8" fillId="0" borderId="0" xfId="1" applyNumberFormat="1" applyFont="1" applyFill="1"/>
    <xf numFmtId="172" fontId="8" fillId="0" borderId="0" xfId="1" applyNumberFormat="1" applyFont="1" applyFill="1"/>
    <xf numFmtId="169" fontId="8" fillId="0" borderId="0" xfId="1" applyNumberFormat="1" applyFont="1" applyFill="1" applyBorder="1" applyAlignment="1"/>
    <xf numFmtId="167" fontId="8" fillId="0" borderId="0" xfId="1" applyNumberFormat="1" applyFont="1" applyFill="1" applyBorder="1"/>
    <xf numFmtId="172" fontId="8" fillId="0" borderId="0" xfId="1" applyNumberFormat="1" applyFont="1" applyFill="1" applyBorder="1"/>
    <xf numFmtId="170" fontId="8" fillId="0" borderId="0" xfId="1" applyNumberFormat="1" applyFont="1" applyFill="1" applyAlignment="1"/>
    <xf numFmtId="170" fontId="8" fillId="0" borderId="2" xfId="1" applyNumberFormat="1" applyFont="1" applyFill="1" applyBorder="1" applyAlignment="1"/>
    <xf numFmtId="164" fontId="8" fillId="0" borderId="0" xfId="1" applyNumberFormat="1" applyFont="1" applyFill="1"/>
    <xf numFmtId="169" fontId="8" fillId="0" borderId="0" xfId="1" applyNumberFormat="1" applyFont="1" applyFill="1" applyAlignment="1"/>
    <xf numFmtId="167" fontId="8" fillId="0" borderId="0" xfId="1" applyNumberFormat="1" applyFont="1" applyFill="1" applyBorder="1" applyAlignment="1"/>
    <xf numFmtId="170" fontId="7" fillId="0" borderId="4" xfId="1" applyNumberFormat="1" applyFont="1" applyFill="1" applyBorder="1" applyAlignment="1"/>
    <xf numFmtId="170" fontId="7" fillId="0" borderId="0" xfId="1" applyNumberFormat="1" applyFont="1" applyFill="1" applyBorder="1" applyAlignment="1"/>
    <xf numFmtId="43" fontId="7" fillId="0" borderId="0" xfId="1" applyFont="1" applyFill="1" applyAlignment="1">
      <alignment horizontal="center"/>
    </xf>
    <xf numFmtId="43" fontId="7" fillId="0" borderId="4" xfId="1" quotePrefix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43" fontId="7" fillId="0" borderId="0" xfId="1" applyFont="1" applyFill="1" applyAlignment="1">
      <alignment horizontal="right"/>
    </xf>
    <xf numFmtId="43" fontId="8" fillId="0" borderId="0" xfId="1" applyFont="1" applyFill="1" applyAlignment="1">
      <alignment horizontal="left"/>
    </xf>
    <xf numFmtId="43" fontId="7" fillId="0" borderId="0" xfId="1" applyFont="1" applyFill="1" applyBorder="1" applyAlignment="1"/>
    <xf numFmtId="43" fontId="8" fillId="0" borderId="1" xfId="1" applyFont="1" applyFill="1" applyBorder="1" applyAlignment="1">
      <alignment horizontal="right"/>
    </xf>
    <xf numFmtId="43" fontId="8" fillId="0" borderId="0" xfId="1" applyFont="1" applyFill="1" applyAlignment="1">
      <alignment horizontal="center"/>
    </xf>
    <xf numFmtId="43" fontId="7" fillId="0" borderId="3" xfId="1" applyFont="1" applyFill="1" applyBorder="1" applyAlignment="1"/>
    <xf numFmtId="43" fontId="7" fillId="0" borderId="0" xfId="1" applyFont="1" applyFill="1" applyAlignment="1">
      <alignment horizontal="left"/>
    </xf>
    <xf numFmtId="0" fontId="8" fillId="0" borderId="0" xfId="0" applyFont="1" applyAlignment="1">
      <alignment horizontal="left"/>
    </xf>
    <xf numFmtId="165" fontId="8" fillId="0" borderId="0" xfId="1" applyNumberFormat="1" applyFont="1" applyFill="1" applyBorder="1" applyAlignment="1"/>
    <xf numFmtId="43" fontId="8" fillId="0" borderId="0" xfId="0" applyNumberFormat="1" applyFont="1"/>
    <xf numFmtId="0" fontId="8" fillId="0" borderId="0" xfId="1" applyNumberFormat="1" applyFont="1" applyFill="1" applyBorder="1" applyAlignment="1"/>
    <xf numFmtId="0" fontId="7" fillId="0" borderId="0" xfId="0" applyFont="1"/>
    <xf numFmtId="43" fontId="7" fillId="0" borderId="1" xfId="1" applyFont="1" applyFill="1" applyBorder="1" applyAlignment="1">
      <alignment horizontal="center"/>
    </xf>
    <xf numFmtId="171" fontId="8" fillId="0" borderId="0" xfId="1" applyNumberFormat="1" applyFont="1" applyFill="1" applyBorder="1"/>
    <xf numFmtId="171" fontId="8" fillId="0" borderId="0" xfId="1" applyNumberFormat="1" applyFont="1" applyFill="1"/>
    <xf numFmtId="43" fontId="8" fillId="0" borderId="0" xfId="1" applyFont="1" applyFill="1" applyBorder="1"/>
    <xf numFmtId="169" fontId="8" fillId="0" borderId="0" xfId="1" applyNumberFormat="1" applyFont="1" applyFill="1" applyBorder="1"/>
    <xf numFmtId="164" fontId="8" fillId="0" borderId="0" xfId="1" applyNumberFormat="1" applyFont="1" applyFill="1" applyBorder="1"/>
    <xf numFmtId="43" fontId="8" fillId="0" borderId="0" xfId="1" applyFont="1" applyFill="1" applyBorder="1" applyAlignment="1">
      <alignment horizontal="center"/>
    </xf>
    <xf numFmtId="170" fontId="8" fillId="0" borderId="0" xfId="1" applyNumberFormat="1" applyFont="1" applyFill="1" applyAlignment="1">
      <alignment horizontal="right"/>
    </xf>
    <xf numFmtId="171" fontId="8" fillId="0" borderId="0" xfId="1" applyNumberFormat="1" applyFont="1" applyFill="1" applyBorder="1" applyAlignment="1">
      <alignment horizontal="center"/>
    </xf>
    <xf numFmtId="170" fontId="8" fillId="0" borderId="0" xfId="1" applyNumberFormat="1" applyFont="1" applyFill="1" applyBorder="1"/>
    <xf numFmtId="0" fontId="8" fillId="0" borderId="0" xfId="1" applyNumberFormat="1" applyFont="1" applyFill="1" applyBorder="1"/>
    <xf numFmtId="0" fontId="7" fillId="0" borderId="0" xfId="1" applyNumberFormat="1" applyFont="1" applyFill="1" applyBorder="1"/>
    <xf numFmtId="43" fontId="8" fillId="0" borderId="4" xfId="1" applyFont="1" applyFill="1" applyBorder="1"/>
    <xf numFmtId="170" fontId="8" fillId="0" borderId="4" xfId="1" applyNumberFormat="1" applyFont="1" applyFill="1" applyBorder="1"/>
    <xf numFmtId="167" fontId="7" fillId="0" borderId="0" xfId="1" applyNumberFormat="1" applyFont="1" applyFill="1" applyBorder="1"/>
    <xf numFmtId="167" fontId="7" fillId="0" borderId="0" xfId="1" applyNumberFormat="1" applyFont="1" applyFill="1" applyBorder="1" applyAlignment="1"/>
    <xf numFmtId="173" fontId="8" fillId="0" borderId="3" xfId="1" applyNumberFormat="1" applyFont="1" applyFill="1" applyBorder="1"/>
    <xf numFmtId="173" fontId="8" fillId="0" borderId="0" xfId="1" applyNumberFormat="1" applyFont="1" applyFill="1" applyBorder="1"/>
    <xf numFmtId="43" fontId="8" fillId="0" borderId="3" xfId="1" applyFont="1" applyFill="1" applyBorder="1"/>
    <xf numFmtId="43" fontId="8" fillId="0" borderId="0" xfId="1" applyFont="1" applyFill="1" applyAlignment="1">
      <alignment horizontal="right"/>
    </xf>
    <xf numFmtId="171" fontId="8" fillId="0" borderId="1" xfId="1" applyNumberFormat="1" applyFont="1" applyFill="1" applyBorder="1"/>
    <xf numFmtId="165" fontId="8" fillId="0" borderId="1" xfId="1" applyNumberFormat="1" applyFont="1" applyFill="1" applyBorder="1" applyAlignment="1"/>
    <xf numFmtId="43" fontId="8" fillId="0" borderId="1" xfId="1" applyFont="1" applyFill="1" applyBorder="1"/>
    <xf numFmtId="43" fontId="8" fillId="0" borderId="1" xfId="1" applyFont="1" applyFill="1" applyBorder="1" applyAlignment="1"/>
    <xf numFmtId="170" fontId="8" fillId="0" borderId="1" xfId="1" applyNumberFormat="1" applyFont="1" applyFill="1" applyBorder="1" applyAlignment="1"/>
    <xf numFmtId="170" fontId="8" fillId="0" borderId="1" xfId="1" applyNumberFormat="1" applyFont="1" applyFill="1" applyBorder="1"/>
    <xf numFmtId="43" fontId="7" fillId="0" borderId="4" xfId="1" applyFont="1" applyFill="1" applyBorder="1"/>
    <xf numFmtId="43" fontId="7" fillId="0" borderId="0" xfId="1" applyFont="1" applyFill="1" applyBorder="1"/>
    <xf numFmtId="170" fontId="7" fillId="0" borderId="4" xfId="1" applyNumberFormat="1" applyFont="1" applyFill="1" applyBorder="1"/>
    <xf numFmtId="43" fontId="7" fillId="0" borderId="3" xfId="1" applyFont="1" applyFill="1" applyBorder="1"/>
    <xf numFmtId="43" fontId="7" fillId="0" borderId="0" xfId="1" applyFont="1" applyFill="1"/>
    <xf numFmtId="49" fontId="8" fillId="0" borderId="0" xfId="1" applyNumberFormat="1" applyFont="1" applyFill="1" applyAlignment="1">
      <alignment horizontal="center"/>
    </xf>
    <xf numFmtId="170" fontId="7" fillId="0" borderId="0" xfId="1" applyNumberFormat="1" applyFont="1" applyFill="1" applyBorder="1"/>
    <xf numFmtId="170" fontId="7" fillId="0" borderId="2" xfId="1" applyNumberFormat="1" applyFont="1" applyFill="1" applyBorder="1"/>
    <xf numFmtId="0" fontId="7" fillId="0" borderId="0" xfId="1" applyNumberFormat="1" applyFont="1" applyFill="1"/>
    <xf numFmtId="170" fontId="7" fillId="0" borderId="3" xfId="1" applyNumberFormat="1" applyFont="1" applyFill="1" applyBorder="1"/>
    <xf numFmtId="165" fontId="7" fillId="0" borderId="0" xfId="1" applyNumberFormat="1" applyFont="1" applyFill="1" applyBorder="1"/>
    <xf numFmtId="165" fontId="7" fillId="0" borderId="0" xfId="1" applyNumberFormat="1" applyFont="1" applyFill="1" applyBorder="1" applyAlignment="1"/>
    <xf numFmtId="0" fontId="7" fillId="0" borderId="0" xfId="1" applyNumberFormat="1" applyFont="1" applyFill="1" applyBorder="1" applyAlignment="1"/>
    <xf numFmtId="165" fontId="8" fillId="0" borderId="0" xfId="1" applyNumberFormat="1" applyFont="1" applyFill="1" applyBorder="1"/>
    <xf numFmtId="165" fontId="8" fillId="0" borderId="0" xfId="1" applyNumberFormat="1" applyFont="1" applyFill="1"/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171" fontId="8" fillId="0" borderId="0" xfId="0" applyNumberFormat="1" applyFont="1"/>
    <xf numFmtId="0" fontId="8" fillId="0" borderId="0" xfId="0" quotePrefix="1" applyFont="1" applyAlignment="1">
      <alignment horizontal="center"/>
    </xf>
    <xf numFmtId="0" fontId="7" fillId="0" borderId="0" xfId="0" applyFont="1" applyAlignment="1">
      <alignment horizontal="left"/>
    </xf>
    <xf numFmtId="170" fontId="8" fillId="0" borderId="0" xfId="0" applyNumberFormat="1" applyFont="1"/>
    <xf numFmtId="43" fontId="8" fillId="0" borderId="1" xfId="0" applyNumberFormat="1" applyFont="1" applyBorder="1"/>
    <xf numFmtId="170" fontId="7" fillId="0" borderId="3" xfId="0" applyNumberFormat="1" applyFont="1" applyBorder="1"/>
    <xf numFmtId="170" fontId="8" fillId="0" borderId="3" xfId="0" applyNumberFormat="1" applyFont="1" applyBorder="1"/>
    <xf numFmtId="169" fontId="8" fillId="0" borderId="0" xfId="1" applyNumberFormat="1" applyFont="1" applyFill="1"/>
    <xf numFmtId="43" fontId="10" fillId="0" borderId="0" xfId="1" applyFont="1" applyFill="1" applyAlignment="1"/>
    <xf numFmtId="49" fontId="8" fillId="0" borderId="0" xfId="1" applyNumberFormat="1" applyFont="1" applyFill="1" applyAlignment="1"/>
    <xf numFmtId="49" fontId="8" fillId="0" borderId="0" xfId="0" applyNumberFormat="1" applyFont="1"/>
    <xf numFmtId="49" fontId="7" fillId="0" borderId="4" xfId="0" applyNumberFormat="1" applyFont="1" applyBorder="1" applyAlignment="1">
      <alignment horizontal="center"/>
    </xf>
    <xf numFmtId="167" fontId="8" fillId="0" borderId="0" xfId="0" applyNumberFormat="1" applyFont="1"/>
    <xf numFmtId="49" fontId="8" fillId="0" borderId="0" xfId="0" applyNumberFormat="1" applyFont="1" applyAlignment="1">
      <alignment horizontal="center"/>
    </xf>
    <xf numFmtId="49" fontId="7" fillId="0" borderId="0" xfId="0" applyNumberFormat="1" applyFont="1"/>
    <xf numFmtId="0" fontId="8" fillId="0" borderId="0" xfId="0" quotePrefix="1" applyFont="1"/>
    <xf numFmtId="0" fontId="7" fillId="0" borderId="0" xfId="0" quotePrefix="1" applyFont="1" applyAlignment="1">
      <alignment horizontal="center"/>
    </xf>
    <xf numFmtId="49" fontId="8" fillId="0" borderId="0" xfId="0" quotePrefix="1" applyNumberFormat="1" applyFont="1" applyAlignment="1">
      <alignment horizontal="center"/>
    </xf>
    <xf numFmtId="164" fontId="7" fillId="0" borderId="0" xfId="0" applyNumberFormat="1" applyFont="1"/>
    <xf numFmtId="165" fontId="8" fillId="0" borderId="0" xfId="0" applyNumberFormat="1" applyFont="1"/>
    <xf numFmtId="166" fontId="8" fillId="0" borderId="0" xfId="7" applyNumberFormat="1" applyFont="1" applyAlignment="1">
      <alignment horizontal="center" vertical="center"/>
    </xf>
    <xf numFmtId="168" fontId="8" fillId="0" borderId="0" xfId="7" applyNumberFormat="1" applyFont="1" applyAlignment="1">
      <alignment horizontal="center" vertical="center"/>
    </xf>
    <xf numFmtId="168" fontId="7" fillId="0" borderId="0" xfId="7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/>
    </xf>
    <xf numFmtId="166" fontId="8" fillId="0" borderId="0" xfId="0" applyNumberFormat="1" applyFont="1"/>
    <xf numFmtId="43" fontId="7" fillId="0" borderId="0" xfId="0" applyNumberFormat="1" applyFont="1"/>
    <xf numFmtId="40" fontId="8" fillId="0" borderId="0" xfId="9" applyNumberFormat="1" applyFont="1" applyAlignment="1">
      <alignment horizontal="left"/>
    </xf>
    <xf numFmtId="40" fontId="8" fillId="0" borderId="0" xfId="9" quotePrefix="1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40" fontId="8" fillId="0" borderId="0" xfId="9" applyNumberFormat="1" applyFont="1"/>
    <xf numFmtId="40" fontId="8" fillId="0" borderId="0" xfId="0" applyNumberFormat="1" applyFont="1"/>
    <xf numFmtId="40" fontId="8" fillId="0" borderId="0" xfId="0" quotePrefix="1" applyNumberFormat="1" applyFont="1" applyAlignment="1">
      <alignment horizontal="left"/>
    </xf>
    <xf numFmtId="0" fontId="7" fillId="0" borderId="1" xfId="0" applyFont="1" applyBorder="1"/>
    <xf numFmtId="166" fontId="7" fillId="0" borderId="0" xfId="8" applyNumberFormat="1" applyFont="1"/>
    <xf numFmtId="43" fontId="7" fillId="0" borderId="0" xfId="0" applyNumberFormat="1" applyFont="1" applyAlignment="1">
      <alignment horizontal="center"/>
    </xf>
    <xf numFmtId="166" fontId="8" fillId="0" borderId="0" xfId="8" applyNumberFormat="1" applyFont="1" applyAlignment="1">
      <alignment vertical="center"/>
    </xf>
    <xf numFmtId="164" fontId="10" fillId="0" borderId="0" xfId="1" applyNumberFormat="1" applyFont="1" applyFill="1"/>
    <xf numFmtId="164" fontId="10" fillId="0" borderId="0" xfId="0" applyNumberFormat="1" applyFont="1"/>
    <xf numFmtId="40" fontId="9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43" fontId="7" fillId="0" borderId="0" xfId="1" applyFont="1" applyFill="1" applyAlignment="1">
      <alignment horizontal="center"/>
    </xf>
    <xf numFmtId="43" fontId="8" fillId="0" borderId="0" xfId="1" quotePrefix="1" applyFont="1" applyFill="1" applyAlignment="1">
      <alignment horizontal="center"/>
    </xf>
  </cellXfs>
  <cellStyles count="12">
    <cellStyle name="Comma 9" xfId="2" xr:uid="{00000000-0005-0000-0000-000001000000}"/>
    <cellStyle name="Normal 10 2 2" xfId="3" xr:uid="{00000000-0005-0000-0000-000003000000}"/>
    <cellStyle name="Normal 2" xfId="4" xr:uid="{00000000-0005-0000-0000-000004000000}"/>
    <cellStyle name="Normal 2 3 8" xfId="10" xr:uid="{00000000-0005-0000-0000-000005000000}"/>
    <cellStyle name="Normal 3" xfId="5" xr:uid="{00000000-0005-0000-0000-000006000000}"/>
    <cellStyle name="Normal 4 2 10" xfId="6" xr:uid="{00000000-0005-0000-0000-000007000000}"/>
    <cellStyle name="Normal 6" xfId="11" xr:uid="{00000000-0005-0000-0000-000008000000}"/>
    <cellStyle name="Normal 75" xfId="7" xr:uid="{00000000-0005-0000-0000-000009000000}"/>
    <cellStyle name="Normal_Millcon Steel Plc._March2553_update" xfId="8" xr:uid="{00000000-0005-0000-0000-00000A000000}"/>
    <cellStyle name="จุลภาค" xfId="1" builtinId="3"/>
    <cellStyle name="ปกติ" xfId="0" builtinId="0"/>
    <cellStyle name="ปกติ 2" xfId="9" xr:uid="{00000000-0005-0000-0000-00000B000000}"/>
  </cellStyles>
  <dxfs count="0"/>
  <tableStyles count="0" defaultTableStyle="TableStyleMedium9" defaultPivotStyle="PivotStyleLight16"/>
  <colors>
    <mruColors>
      <color rgb="FFFF6699"/>
      <color rgb="FF66FFFF"/>
      <color rgb="FFFF0066"/>
      <color rgb="FFFFCC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6699"/>
  </sheetPr>
  <dimension ref="A1:N154"/>
  <sheetViews>
    <sheetView topLeftCell="A70" zoomScale="70" zoomScaleNormal="70" zoomScaleSheetLayoutView="75" workbookViewId="0">
      <selection activeCell="F90" sqref="F90"/>
    </sheetView>
  </sheetViews>
  <sheetFormatPr defaultColWidth="9.140625" defaultRowHeight="23.25" x14ac:dyDescent="0.5"/>
  <cols>
    <col min="1" max="3" width="3.5703125" style="2" customWidth="1"/>
    <col min="4" max="4" width="6.85546875" style="2" customWidth="1"/>
    <col min="5" max="5" width="44.140625" style="2" customWidth="1"/>
    <col min="6" max="6" width="7.140625" style="93" bestFit="1" customWidth="1"/>
    <col min="7" max="7" width="18.140625" style="2" customWidth="1"/>
    <col min="8" max="8" width="1.140625" style="2" customWidth="1"/>
    <col min="9" max="9" width="18.140625" style="2" customWidth="1"/>
    <col min="10" max="10" width="1.140625" style="2" customWidth="1"/>
    <col min="11" max="11" width="18.140625" style="2" customWidth="1"/>
    <col min="12" max="12" width="1.140625" style="2" customWidth="1"/>
    <col min="13" max="13" width="18.140625" style="2" customWidth="1"/>
    <col min="14" max="14" width="1.140625" style="2" customWidth="1"/>
    <col min="15" max="16384" width="9.140625" style="2"/>
  </cols>
  <sheetData>
    <row r="1" spans="1:14" ht="27" customHeight="1" x14ac:dyDescent="0.5">
      <c r="A1" s="122" t="s">
        <v>81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"/>
    </row>
    <row r="2" spans="1:14" ht="27" customHeight="1" x14ac:dyDescent="0.5">
      <c r="A2" s="122" t="s">
        <v>12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"/>
    </row>
    <row r="3" spans="1:14" ht="27" customHeight="1" x14ac:dyDescent="0.5">
      <c r="A3" s="122" t="s">
        <v>160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"/>
    </row>
    <row r="4" spans="1:14" ht="27" customHeight="1" x14ac:dyDescent="0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27" customHeight="1" x14ac:dyDescent="0.5">
      <c r="A5" s="1"/>
      <c r="B5" s="1"/>
      <c r="C5" s="1"/>
      <c r="D5" s="1"/>
      <c r="E5" s="1"/>
      <c r="F5" s="4"/>
      <c r="G5" s="1"/>
      <c r="H5" s="1"/>
      <c r="I5" s="1"/>
      <c r="J5" s="1"/>
      <c r="K5" s="1"/>
      <c r="L5" s="1"/>
      <c r="M5" s="3" t="s">
        <v>114</v>
      </c>
      <c r="N5" s="1"/>
    </row>
    <row r="6" spans="1:14" ht="27" customHeight="1" x14ac:dyDescent="0.5">
      <c r="G6" s="124" t="s">
        <v>115</v>
      </c>
      <c r="H6" s="124"/>
      <c r="I6" s="124"/>
      <c r="J6" s="39"/>
      <c r="K6" s="124" t="s">
        <v>116</v>
      </c>
      <c r="L6" s="124"/>
      <c r="M6" s="124"/>
      <c r="N6" s="39"/>
    </row>
    <row r="7" spans="1:14" ht="27" customHeight="1" x14ac:dyDescent="0.5">
      <c r="F7" s="4" t="s">
        <v>13</v>
      </c>
      <c r="G7" s="94" t="s">
        <v>161</v>
      </c>
      <c r="H7" s="4"/>
      <c r="I7" s="94" t="s">
        <v>139</v>
      </c>
      <c r="J7" s="4"/>
      <c r="K7" s="94" t="s">
        <v>161</v>
      </c>
      <c r="L7" s="4"/>
      <c r="M7" s="94" t="s">
        <v>139</v>
      </c>
      <c r="N7" s="4"/>
    </row>
    <row r="8" spans="1:14" ht="27" customHeight="1" x14ac:dyDescent="0.5">
      <c r="A8" s="122" t="s">
        <v>14</v>
      </c>
      <c r="B8" s="122"/>
      <c r="C8" s="122"/>
      <c r="D8" s="122"/>
      <c r="E8" s="122"/>
      <c r="F8" s="4"/>
      <c r="G8" s="4"/>
      <c r="H8" s="4"/>
      <c r="I8" s="4"/>
      <c r="J8" s="4"/>
      <c r="K8" s="4"/>
      <c r="L8" s="4"/>
      <c r="M8" s="4"/>
      <c r="N8" s="4"/>
    </row>
    <row r="9" spans="1:14" ht="27" customHeight="1" x14ac:dyDescent="0.5">
      <c r="A9" s="39" t="s">
        <v>18</v>
      </c>
      <c r="K9" s="95"/>
      <c r="M9" s="95"/>
    </row>
    <row r="10" spans="1:14" ht="27" customHeight="1" x14ac:dyDescent="0.5">
      <c r="B10" s="2" t="s">
        <v>15</v>
      </c>
      <c r="F10" s="96" t="s">
        <v>110</v>
      </c>
      <c r="G10" s="11">
        <v>149009219.69999999</v>
      </c>
      <c r="H10" s="43"/>
      <c r="I10" s="11">
        <v>146285811.79999998</v>
      </c>
      <c r="J10" s="43"/>
      <c r="K10" s="11">
        <v>55163330.549999997</v>
      </c>
      <c r="L10" s="43"/>
      <c r="M10" s="43">
        <v>52528453.749999993</v>
      </c>
      <c r="N10" s="79"/>
    </row>
    <row r="11" spans="1:14" ht="27" customHeight="1" x14ac:dyDescent="0.5">
      <c r="B11" s="2" t="s">
        <v>124</v>
      </c>
      <c r="F11" s="96" t="s">
        <v>125</v>
      </c>
      <c r="G11" s="11">
        <v>803801.54</v>
      </c>
      <c r="H11" s="43"/>
      <c r="I11" s="11">
        <v>1357628.44</v>
      </c>
      <c r="J11" s="43"/>
      <c r="K11" s="11">
        <v>803801.54</v>
      </c>
      <c r="L11" s="43"/>
      <c r="M11" s="11">
        <v>1357628.44</v>
      </c>
      <c r="N11" s="79"/>
    </row>
    <row r="12" spans="1:14" ht="27" customHeight="1" x14ac:dyDescent="0.5">
      <c r="B12" s="2" t="s">
        <v>129</v>
      </c>
      <c r="F12" s="96" t="s">
        <v>126</v>
      </c>
      <c r="G12" s="11">
        <v>0</v>
      </c>
      <c r="H12" s="80"/>
      <c r="I12" s="37">
        <v>0</v>
      </c>
      <c r="J12" s="80"/>
      <c r="K12" s="20">
        <v>0</v>
      </c>
      <c r="L12" s="80"/>
      <c r="M12" s="20">
        <v>0</v>
      </c>
    </row>
    <row r="13" spans="1:14" ht="27" customHeight="1" x14ac:dyDescent="0.5">
      <c r="B13" s="2" t="s">
        <v>16</v>
      </c>
      <c r="F13" s="96" t="s">
        <v>9</v>
      </c>
      <c r="G13" s="11">
        <v>136451957.41000038</v>
      </c>
      <c r="H13" s="43"/>
      <c r="I13" s="11">
        <v>213702432.46000016</v>
      </c>
      <c r="J13" s="43"/>
      <c r="K13" s="11">
        <v>136451957.41000041</v>
      </c>
      <c r="L13" s="43"/>
      <c r="M13" s="11">
        <v>213702432.46000016</v>
      </c>
      <c r="N13" s="79"/>
    </row>
    <row r="14" spans="1:14" ht="27" customHeight="1" x14ac:dyDescent="0.5">
      <c r="B14" s="2" t="s">
        <v>17</v>
      </c>
      <c r="F14" s="96"/>
      <c r="G14" s="11">
        <v>17391337.690000001</v>
      </c>
      <c r="H14" s="43"/>
      <c r="I14" s="11">
        <v>5185101</v>
      </c>
      <c r="J14" s="43"/>
      <c r="K14" s="11">
        <v>17391337.690000001</v>
      </c>
      <c r="L14" s="43"/>
      <c r="M14" s="11">
        <v>5185101</v>
      </c>
      <c r="N14" s="79"/>
    </row>
    <row r="15" spans="1:14" ht="27" customHeight="1" x14ac:dyDescent="0.5">
      <c r="B15" s="2" t="s">
        <v>121</v>
      </c>
      <c r="F15" s="96" t="s">
        <v>0</v>
      </c>
      <c r="G15" s="11">
        <v>257519341.22999999</v>
      </c>
      <c r="H15" s="43"/>
      <c r="I15" s="11">
        <v>269672041.23000002</v>
      </c>
      <c r="J15" s="43"/>
      <c r="K15" s="11">
        <v>257519341.22999999</v>
      </c>
      <c r="L15" s="43"/>
      <c r="M15" s="11">
        <v>269672041.23000002</v>
      </c>
      <c r="N15" s="79"/>
    </row>
    <row r="16" spans="1:14" s="39" customFormat="1" ht="27" customHeight="1" x14ac:dyDescent="0.5">
      <c r="D16" s="39" t="s">
        <v>19</v>
      </c>
      <c r="F16" s="97"/>
      <c r="G16" s="66">
        <f>SUM(G10:G15)</f>
        <v>561175657.57000029</v>
      </c>
      <c r="H16" s="67">
        <v>0</v>
      </c>
      <c r="I16" s="66">
        <f>SUM(I10:I15)</f>
        <v>636203014.93000019</v>
      </c>
      <c r="J16" s="67">
        <v>0</v>
      </c>
      <c r="K16" s="66">
        <f>SUM(K10:K15)</f>
        <v>467329768.42000043</v>
      </c>
      <c r="L16" s="67">
        <v>0</v>
      </c>
      <c r="M16" s="66">
        <f>SUM(M10:M15)</f>
        <v>542445656.88000011</v>
      </c>
      <c r="N16" s="76"/>
    </row>
    <row r="17" spans="1:14" ht="27" customHeight="1" x14ac:dyDescent="0.5">
      <c r="A17" s="39" t="s">
        <v>20</v>
      </c>
      <c r="G17" s="11"/>
      <c r="H17" s="43"/>
      <c r="I17" s="11"/>
      <c r="J17" s="43"/>
      <c r="K17" s="11"/>
      <c r="L17" s="43"/>
      <c r="M17" s="11"/>
      <c r="N17" s="79"/>
    </row>
    <row r="18" spans="1:14" ht="27" customHeight="1" x14ac:dyDescent="0.5">
      <c r="B18" s="2" t="s">
        <v>21</v>
      </c>
      <c r="F18" s="96" t="s">
        <v>180</v>
      </c>
      <c r="G18" s="11">
        <v>31829406.640000001</v>
      </c>
      <c r="H18" s="43"/>
      <c r="I18" s="11">
        <v>31700755.760000002</v>
      </c>
      <c r="J18" s="43"/>
      <c r="K18" s="11">
        <v>31829406.640000001</v>
      </c>
      <c r="L18" s="43"/>
      <c r="M18" s="11">
        <v>31700755.760000002</v>
      </c>
      <c r="N18" s="79"/>
    </row>
    <row r="19" spans="1:14" ht="27" customHeight="1" x14ac:dyDescent="0.5">
      <c r="B19" s="2" t="s">
        <v>22</v>
      </c>
      <c r="F19" s="96" t="s">
        <v>8</v>
      </c>
      <c r="G19" s="11">
        <v>0</v>
      </c>
      <c r="H19" s="43"/>
      <c r="I19" s="11">
        <v>0</v>
      </c>
      <c r="J19" s="43"/>
      <c r="K19" s="11">
        <v>29999980</v>
      </c>
      <c r="L19" s="43"/>
      <c r="M19" s="11">
        <v>29999980</v>
      </c>
      <c r="N19" s="79"/>
    </row>
    <row r="20" spans="1:14" ht="27" customHeight="1" x14ac:dyDescent="0.5">
      <c r="B20" s="2" t="s">
        <v>23</v>
      </c>
      <c r="F20" s="96" t="s">
        <v>1</v>
      </c>
      <c r="G20" s="11">
        <v>121687058.03</v>
      </c>
      <c r="H20" s="43"/>
      <c r="I20" s="11">
        <v>121687058.03</v>
      </c>
      <c r="J20" s="43"/>
      <c r="K20" s="11">
        <v>121687058.03</v>
      </c>
      <c r="L20" s="43"/>
      <c r="M20" s="11">
        <v>121687058.03</v>
      </c>
      <c r="N20" s="79"/>
    </row>
    <row r="21" spans="1:14" ht="27" customHeight="1" x14ac:dyDescent="0.5">
      <c r="B21" s="2" t="s">
        <v>24</v>
      </c>
      <c r="F21" s="96" t="s">
        <v>2</v>
      </c>
      <c r="G21" s="11">
        <v>78307136.949999988</v>
      </c>
      <c r="H21" s="43"/>
      <c r="I21" s="11">
        <v>75631136.950000003</v>
      </c>
      <c r="J21" s="43"/>
      <c r="K21" s="11">
        <v>78307136.949999988</v>
      </c>
      <c r="L21" s="43"/>
      <c r="M21" s="11">
        <v>75631136.950000003</v>
      </c>
      <c r="N21" s="79"/>
    </row>
    <row r="22" spans="1:14" ht="27" customHeight="1" x14ac:dyDescent="0.5">
      <c r="B22" s="2" t="s">
        <v>25</v>
      </c>
      <c r="F22" s="96" t="s">
        <v>3</v>
      </c>
      <c r="G22" s="11">
        <v>3275453.2300000004</v>
      </c>
      <c r="H22" s="43"/>
      <c r="I22" s="11">
        <v>5010146.7600000007</v>
      </c>
      <c r="J22" s="43"/>
      <c r="K22" s="11">
        <v>3275453.2300000004</v>
      </c>
      <c r="L22" s="43"/>
      <c r="M22" s="11">
        <v>5010146.7600000007</v>
      </c>
      <c r="N22" s="79"/>
    </row>
    <row r="23" spans="1:14" ht="27" customHeight="1" x14ac:dyDescent="0.5">
      <c r="B23" s="2" t="s">
        <v>89</v>
      </c>
      <c r="F23" s="96" t="s">
        <v>4</v>
      </c>
      <c r="G23" s="11">
        <v>939106.90999999992</v>
      </c>
      <c r="H23" s="43"/>
      <c r="I23" s="11">
        <v>1124554.02</v>
      </c>
      <c r="J23" s="43"/>
      <c r="K23" s="11">
        <v>939106.90999999992</v>
      </c>
      <c r="L23" s="43"/>
      <c r="M23" s="11">
        <v>1124554.02</v>
      </c>
      <c r="N23" s="79"/>
    </row>
    <row r="24" spans="1:14" ht="27" customHeight="1" x14ac:dyDescent="0.5">
      <c r="B24" s="98" t="s">
        <v>105</v>
      </c>
      <c r="F24" s="96" t="s">
        <v>5</v>
      </c>
      <c r="G24" s="11">
        <v>231888637.84999999</v>
      </c>
      <c r="H24" s="43"/>
      <c r="I24" s="11">
        <v>78963847.109999999</v>
      </c>
      <c r="J24" s="43"/>
      <c r="K24" s="11">
        <v>231888637.84999999</v>
      </c>
      <c r="L24" s="43"/>
      <c r="M24" s="11">
        <v>78963847.109999999</v>
      </c>
      <c r="N24" s="79"/>
    </row>
    <row r="25" spans="1:14" ht="27" customHeight="1" x14ac:dyDescent="0.5">
      <c r="B25" s="2" t="s">
        <v>26</v>
      </c>
      <c r="F25" s="96"/>
      <c r="G25" s="11">
        <v>20602517.75</v>
      </c>
      <c r="H25" s="43"/>
      <c r="I25" s="11">
        <v>19160668.77</v>
      </c>
      <c r="J25" s="43"/>
      <c r="K25" s="11">
        <v>20538657.640000001</v>
      </c>
      <c r="L25" s="43"/>
      <c r="M25" s="11">
        <v>19100174.800000001</v>
      </c>
      <c r="N25" s="79"/>
    </row>
    <row r="26" spans="1:14" s="39" customFormat="1" ht="27" customHeight="1" x14ac:dyDescent="0.5">
      <c r="D26" s="39" t="s">
        <v>27</v>
      </c>
      <c r="F26" s="97"/>
      <c r="G26" s="66">
        <f>SUM(G18:G25)</f>
        <v>488529317.36000001</v>
      </c>
      <c r="H26" s="67"/>
      <c r="I26" s="66">
        <f>SUM(I18:I25)</f>
        <v>333278167.39999998</v>
      </c>
      <c r="J26" s="67"/>
      <c r="K26" s="66">
        <f>SUM(K18:K25)</f>
        <v>518465437.25</v>
      </c>
      <c r="L26" s="67"/>
      <c r="M26" s="66">
        <f>SUM(M18:M25)</f>
        <v>363217653.43000001</v>
      </c>
      <c r="N26" s="76"/>
    </row>
    <row r="27" spans="1:14" s="39" customFormat="1" ht="27" customHeight="1" thickBot="1" x14ac:dyDescent="0.55000000000000004">
      <c r="A27" s="39" t="s">
        <v>28</v>
      </c>
      <c r="F27" s="97"/>
      <c r="G27" s="69">
        <f>+G16+G26</f>
        <v>1049704974.9300003</v>
      </c>
      <c r="H27" s="43"/>
      <c r="I27" s="69">
        <f>+I16+I26</f>
        <v>969481182.33000016</v>
      </c>
      <c r="J27" s="43"/>
      <c r="K27" s="69">
        <f>+K16+K26</f>
        <v>985795205.67000043</v>
      </c>
      <c r="L27" s="43"/>
      <c r="M27" s="69">
        <f>+M16+M26</f>
        <v>905663310.31000018</v>
      </c>
      <c r="N27" s="76"/>
    </row>
    <row r="28" spans="1:14" s="39" customFormat="1" ht="27" customHeight="1" thickTop="1" x14ac:dyDescent="0.5">
      <c r="F28" s="97"/>
      <c r="G28" s="76"/>
      <c r="H28" s="79"/>
      <c r="I28" s="76"/>
      <c r="J28" s="79"/>
      <c r="K28" s="76"/>
      <c r="L28" s="79"/>
      <c r="M28" s="76"/>
      <c r="N28" s="76"/>
    </row>
    <row r="29" spans="1:14" s="39" customFormat="1" ht="27" customHeight="1" x14ac:dyDescent="0.5">
      <c r="F29" s="97"/>
      <c r="G29" s="76"/>
      <c r="H29" s="76"/>
      <c r="I29" s="76"/>
      <c r="J29" s="76"/>
      <c r="K29" s="76"/>
      <c r="L29" s="76"/>
      <c r="M29" s="76"/>
      <c r="N29" s="76"/>
    </row>
    <row r="30" spans="1:14" s="39" customFormat="1" ht="27" customHeight="1" x14ac:dyDescent="0.5">
      <c r="F30" s="97"/>
      <c r="G30" s="76"/>
      <c r="H30" s="76"/>
      <c r="I30" s="76"/>
      <c r="J30" s="76"/>
      <c r="K30" s="76"/>
      <c r="L30" s="76"/>
      <c r="M30" s="76"/>
      <c r="N30" s="76"/>
    </row>
    <row r="31" spans="1:14" s="39" customFormat="1" ht="27" customHeight="1" x14ac:dyDescent="0.5">
      <c r="F31" s="97"/>
      <c r="G31" s="76"/>
      <c r="H31" s="76"/>
      <c r="I31" s="76"/>
      <c r="J31" s="76"/>
      <c r="K31" s="76"/>
      <c r="L31" s="76"/>
      <c r="M31" s="76"/>
      <c r="N31" s="76"/>
    </row>
    <row r="32" spans="1:14" s="39" customFormat="1" ht="27" customHeight="1" x14ac:dyDescent="0.5">
      <c r="F32" s="97"/>
      <c r="G32" s="76"/>
      <c r="H32" s="76"/>
      <c r="I32" s="76"/>
      <c r="J32" s="76"/>
      <c r="K32" s="76"/>
      <c r="L32" s="76"/>
      <c r="M32" s="76"/>
      <c r="N32" s="76"/>
    </row>
    <row r="33" spans="1:14" s="39" customFormat="1" ht="27" customHeight="1" x14ac:dyDescent="0.5">
      <c r="A33" s="2" t="s">
        <v>29</v>
      </c>
      <c r="F33" s="97"/>
      <c r="G33" s="76"/>
      <c r="H33" s="76"/>
      <c r="I33" s="76"/>
      <c r="J33" s="76"/>
      <c r="K33" s="76"/>
      <c r="L33" s="76"/>
      <c r="M33" s="76"/>
      <c r="N33" s="76"/>
    </row>
    <row r="34" spans="1:14" s="39" customFormat="1" ht="27" customHeight="1" x14ac:dyDescent="0.5">
      <c r="F34" s="97"/>
      <c r="G34" s="76"/>
      <c r="H34" s="76"/>
      <c r="I34" s="76"/>
      <c r="J34" s="76"/>
      <c r="K34" s="76"/>
      <c r="L34" s="76"/>
      <c r="M34" s="76"/>
      <c r="N34" s="76"/>
    </row>
    <row r="35" spans="1:14" s="39" customFormat="1" ht="27" customHeight="1" x14ac:dyDescent="0.5">
      <c r="F35" s="97"/>
      <c r="G35" s="76"/>
      <c r="H35" s="76"/>
      <c r="I35" s="76"/>
      <c r="J35" s="76"/>
      <c r="K35" s="76"/>
      <c r="L35" s="76"/>
      <c r="M35" s="76"/>
      <c r="N35" s="76"/>
    </row>
    <row r="36" spans="1:14" s="39" customFormat="1" ht="25.5" customHeight="1" x14ac:dyDescent="0.5">
      <c r="F36" s="97"/>
      <c r="G36" s="76"/>
      <c r="H36" s="76"/>
      <c r="I36" s="76"/>
      <c r="J36" s="76"/>
      <c r="K36" s="76"/>
      <c r="L36" s="76"/>
      <c r="M36" s="76"/>
      <c r="N36" s="76"/>
    </row>
    <row r="37" spans="1:14" s="39" customFormat="1" ht="27" customHeight="1" x14ac:dyDescent="0.5">
      <c r="A37" s="123" t="s">
        <v>11</v>
      </c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"/>
    </row>
    <row r="38" spans="1:14" s="39" customFormat="1" ht="27" customHeight="1" x14ac:dyDescent="0.5">
      <c r="A38" s="99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27" customHeight="1" x14ac:dyDescent="0.5">
      <c r="A39" s="122" t="s">
        <v>81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"/>
    </row>
    <row r="40" spans="1:14" ht="27" customHeight="1" x14ac:dyDescent="0.5">
      <c r="A40" s="122" t="s">
        <v>30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"/>
    </row>
    <row r="41" spans="1:14" ht="27" customHeight="1" x14ac:dyDescent="0.5">
      <c r="A41" s="122" t="s">
        <v>160</v>
      </c>
      <c r="B41" s="122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"/>
    </row>
    <row r="42" spans="1:14" ht="27" customHeight="1" x14ac:dyDescent="0.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27" customHeight="1" x14ac:dyDescent="0.5">
      <c r="A43" s="1"/>
      <c r="B43" s="1"/>
      <c r="C43" s="1"/>
      <c r="D43" s="1"/>
      <c r="E43" s="1"/>
      <c r="F43" s="4"/>
      <c r="G43" s="1"/>
      <c r="H43" s="1"/>
      <c r="I43" s="1"/>
      <c r="J43" s="1"/>
      <c r="K43" s="1"/>
      <c r="L43" s="1"/>
      <c r="M43" s="3" t="s">
        <v>114</v>
      </c>
      <c r="N43" s="1"/>
    </row>
    <row r="44" spans="1:14" ht="27" customHeight="1" x14ac:dyDescent="0.5">
      <c r="G44" s="124" t="s">
        <v>115</v>
      </c>
      <c r="H44" s="124"/>
      <c r="I44" s="124"/>
      <c r="J44" s="39"/>
      <c r="K44" s="124" t="s">
        <v>116</v>
      </c>
      <c r="L44" s="124"/>
      <c r="M44" s="124"/>
      <c r="N44" s="1"/>
    </row>
    <row r="45" spans="1:14" ht="27" customHeight="1" x14ac:dyDescent="0.5">
      <c r="F45" s="4" t="s">
        <v>13</v>
      </c>
      <c r="G45" s="94" t="s">
        <v>161</v>
      </c>
      <c r="H45" s="4"/>
      <c r="I45" s="94" t="s">
        <v>139</v>
      </c>
      <c r="J45" s="4"/>
      <c r="K45" s="94" t="s">
        <v>161</v>
      </c>
      <c r="L45" s="4"/>
      <c r="M45" s="94" t="s">
        <v>139</v>
      </c>
      <c r="N45" s="4"/>
    </row>
    <row r="46" spans="1:14" ht="27" customHeight="1" x14ac:dyDescent="0.5">
      <c r="A46" s="122" t="s">
        <v>31</v>
      </c>
      <c r="B46" s="122"/>
      <c r="C46" s="122"/>
      <c r="D46" s="122"/>
      <c r="E46" s="122"/>
      <c r="F46" s="4"/>
      <c r="G46" s="4"/>
      <c r="H46" s="4"/>
      <c r="I46" s="4"/>
      <c r="J46" s="4"/>
      <c r="K46" s="4"/>
      <c r="L46" s="4"/>
      <c r="M46" s="4"/>
      <c r="N46" s="4"/>
    </row>
    <row r="47" spans="1:14" ht="27" customHeight="1" x14ac:dyDescent="0.5">
      <c r="A47" s="39" t="s">
        <v>32</v>
      </c>
    </row>
    <row r="48" spans="1:14" ht="27" customHeight="1" x14ac:dyDescent="0.5">
      <c r="B48" s="2" t="s">
        <v>33</v>
      </c>
      <c r="F48" s="96" t="s">
        <v>10</v>
      </c>
      <c r="G48" s="11">
        <v>41900803.009999998</v>
      </c>
      <c r="H48" s="43"/>
      <c r="I48" s="11">
        <v>37954865.420000002</v>
      </c>
      <c r="J48" s="43"/>
      <c r="K48" s="11">
        <v>41820803.010000005</v>
      </c>
      <c r="L48" s="43"/>
      <c r="M48" s="11">
        <v>37874865.420000002</v>
      </c>
      <c r="N48" s="79"/>
    </row>
    <row r="49" spans="1:14" ht="27" customHeight="1" x14ac:dyDescent="0.5">
      <c r="B49" s="2" t="s">
        <v>34</v>
      </c>
      <c r="F49" s="71"/>
      <c r="G49" s="11">
        <v>3088464.5500000003</v>
      </c>
      <c r="H49" s="43"/>
      <c r="I49" s="11">
        <v>3458674.04</v>
      </c>
      <c r="J49" s="43"/>
      <c r="K49" s="11">
        <v>3088464.5500000003</v>
      </c>
      <c r="L49" s="43"/>
      <c r="M49" s="11">
        <v>3458674.04</v>
      </c>
      <c r="N49" s="79"/>
    </row>
    <row r="50" spans="1:14" ht="27" customHeight="1" x14ac:dyDescent="0.5">
      <c r="A50" s="39"/>
      <c r="B50" s="2" t="s">
        <v>35</v>
      </c>
      <c r="F50" s="96" t="s">
        <v>7</v>
      </c>
      <c r="G50" s="11">
        <v>551433976.23000002</v>
      </c>
      <c r="H50" s="43"/>
      <c r="I50" s="11">
        <v>521683976.22000003</v>
      </c>
      <c r="J50" s="43"/>
      <c r="K50" s="11">
        <v>551433976.23000002</v>
      </c>
      <c r="L50" s="43"/>
      <c r="M50" s="11">
        <v>521683976.22000003</v>
      </c>
      <c r="N50" s="79"/>
    </row>
    <row r="51" spans="1:14" ht="27" customHeight="1" x14ac:dyDescent="0.5">
      <c r="B51" s="2" t="s">
        <v>135</v>
      </c>
      <c r="F51" s="71" t="s">
        <v>83</v>
      </c>
      <c r="G51" s="11">
        <v>2275735.75</v>
      </c>
      <c r="H51" s="43"/>
      <c r="I51" s="11">
        <v>797684.16999999993</v>
      </c>
      <c r="J51" s="43"/>
      <c r="K51" s="11">
        <v>2275735.75</v>
      </c>
      <c r="L51" s="43"/>
      <c r="M51" s="11">
        <v>797684.16999999993</v>
      </c>
      <c r="N51" s="79"/>
    </row>
    <row r="52" spans="1:14" ht="27" customHeight="1" x14ac:dyDescent="0.5">
      <c r="B52" s="2" t="s">
        <v>80</v>
      </c>
      <c r="F52" s="71" t="s">
        <v>84</v>
      </c>
      <c r="G52" s="11">
        <v>0</v>
      </c>
      <c r="H52" s="43"/>
      <c r="I52" s="11">
        <v>0</v>
      </c>
      <c r="J52" s="43"/>
      <c r="K52" s="11">
        <v>0</v>
      </c>
      <c r="L52" s="43"/>
      <c r="M52" s="11">
        <v>0</v>
      </c>
      <c r="N52" s="79"/>
    </row>
    <row r="53" spans="1:14" ht="27" customHeight="1" x14ac:dyDescent="0.5">
      <c r="B53" s="2" t="s">
        <v>36</v>
      </c>
      <c r="F53" s="71"/>
      <c r="G53" s="20">
        <v>3887143.04</v>
      </c>
      <c r="H53" s="43"/>
      <c r="I53" s="11">
        <v>2565133.5</v>
      </c>
      <c r="J53" s="43"/>
      <c r="K53" s="11">
        <v>3887143.04</v>
      </c>
      <c r="L53" s="43"/>
      <c r="M53" s="11">
        <v>2565133.5</v>
      </c>
      <c r="N53" s="79"/>
    </row>
    <row r="54" spans="1:14" s="39" customFormat="1" ht="27" customHeight="1" x14ac:dyDescent="0.5">
      <c r="D54" s="39" t="s">
        <v>37</v>
      </c>
      <c r="F54" s="4"/>
      <c r="G54" s="66">
        <f>SUM(G48:G53)</f>
        <v>602586122.57999992</v>
      </c>
      <c r="H54" s="67"/>
      <c r="I54" s="66">
        <f>SUM(I48:I53)</f>
        <v>566460333.35000002</v>
      </c>
      <c r="J54" s="67"/>
      <c r="K54" s="66">
        <f>SUM(K48:K53)</f>
        <v>602506122.57999992</v>
      </c>
      <c r="L54" s="67"/>
      <c r="M54" s="66">
        <f>SUM(M48:M53)</f>
        <v>566380333.35000002</v>
      </c>
      <c r="N54" s="76"/>
    </row>
    <row r="55" spans="1:14" ht="27" customHeight="1" x14ac:dyDescent="0.5">
      <c r="A55" s="39" t="s">
        <v>38</v>
      </c>
      <c r="F55" s="96"/>
      <c r="G55" s="79"/>
      <c r="H55" s="79"/>
      <c r="I55" s="79"/>
      <c r="J55" s="79"/>
      <c r="K55" s="79"/>
      <c r="L55" s="79"/>
      <c r="M55" s="79"/>
      <c r="N55" s="79"/>
    </row>
    <row r="56" spans="1:14" ht="27" customHeight="1" x14ac:dyDescent="0.5">
      <c r="B56" s="2" t="s">
        <v>102</v>
      </c>
      <c r="F56" s="96" t="s">
        <v>83</v>
      </c>
      <c r="G56" s="11">
        <v>68405811.340000004</v>
      </c>
      <c r="H56" s="43"/>
      <c r="I56" s="11">
        <v>70681547.090000004</v>
      </c>
      <c r="J56" s="43"/>
      <c r="K56" s="11">
        <v>68405811.340000004</v>
      </c>
      <c r="L56" s="43"/>
      <c r="M56" s="11">
        <v>70681547.090000004</v>
      </c>
      <c r="N56" s="79"/>
    </row>
    <row r="57" spans="1:14" ht="27" customHeight="1" x14ac:dyDescent="0.5">
      <c r="B57" s="2" t="s">
        <v>39</v>
      </c>
      <c r="F57" s="96" t="s">
        <v>93</v>
      </c>
      <c r="G57" s="11">
        <v>6930829.8399999999</v>
      </c>
      <c r="H57" s="43"/>
      <c r="I57" s="11">
        <v>5658884.5800000001</v>
      </c>
      <c r="J57" s="43"/>
      <c r="K57" s="11">
        <v>6930829.8399999999</v>
      </c>
      <c r="L57" s="43"/>
      <c r="M57" s="11">
        <v>5658884.5800000001</v>
      </c>
      <c r="N57" s="79"/>
    </row>
    <row r="58" spans="1:14" ht="27" customHeight="1" x14ac:dyDescent="0.5">
      <c r="B58" s="2" t="s">
        <v>90</v>
      </c>
      <c r="F58" s="96"/>
      <c r="G58" s="11">
        <v>10239163.18</v>
      </c>
      <c r="H58" s="43"/>
      <c r="I58" s="11">
        <v>11486170.99</v>
      </c>
      <c r="J58" s="43"/>
      <c r="K58" s="11">
        <v>10239163.18</v>
      </c>
      <c r="L58" s="43"/>
      <c r="M58" s="11">
        <v>11486170.99</v>
      </c>
      <c r="N58" s="79"/>
    </row>
    <row r="59" spans="1:14" s="39" customFormat="1" ht="27" customHeight="1" x14ac:dyDescent="0.5">
      <c r="D59" s="39" t="s">
        <v>40</v>
      </c>
      <c r="F59" s="4"/>
      <c r="G59" s="66">
        <f>SUM(G56:G58)</f>
        <v>85575804.360000014</v>
      </c>
      <c r="H59" s="67"/>
      <c r="I59" s="66">
        <f>SUM(I56:I58)</f>
        <v>87826602.659999996</v>
      </c>
      <c r="J59" s="67"/>
      <c r="K59" s="66">
        <f>SUM(K56:K58)</f>
        <v>85575804.360000014</v>
      </c>
      <c r="L59" s="67"/>
      <c r="M59" s="66">
        <f>SUM(M56:M58)</f>
        <v>87826602.659999996</v>
      </c>
      <c r="N59" s="76"/>
    </row>
    <row r="60" spans="1:14" s="39" customFormat="1" ht="27" customHeight="1" x14ac:dyDescent="0.5">
      <c r="D60" s="39" t="s">
        <v>41</v>
      </c>
      <c r="F60" s="97"/>
      <c r="G60" s="66">
        <f>+G54+G59</f>
        <v>688161926.93999994</v>
      </c>
      <c r="H60" s="67"/>
      <c r="I60" s="66">
        <f>+I54+I59</f>
        <v>654286936.00999999</v>
      </c>
      <c r="J60" s="43"/>
      <c r="K60" s="66">
        <f>+K54+K59</f>
        <v>688081926.93999994</v>
      </c>
      <c r="L60" s="43"/>
      <c r="M60" s="66">
        <f>+M54+M59</f>
        <v>654206936.00999999</v>
      </c>
      <c r="N60" s="76"/>
    </row>
    <row r="61" spans="1:14" s="39" customFormat="1" ht="27" customHeight="1" x14ac:dyDescent="0.5">
      <c r="F61" s="97"/>
      <c r="G61" s="76"/>
      <c r="H61" s="76"/>
      <c r="I61" s="76"/>
      <c r="J61" s="76"/>
      <c r="K61" s="76"/>
      <c r="L61" s="76"/>
      <c r="M61" s="76"/>
      <c r="N61" s="76"/>
    </row>
    <row r="62" spans="1:14" s="39" customFormat="1" ht="27" customHeight="1" x14ac:dyDescent="0.5">
      <c r="F62" s="97"/>
      <c r="G62" s="76"/>
      <c r="H62" s="76"/>
      <c r="I62" s="76"/>
      <c r="J62" s="76"/>
      <c r="K62" s="76"/>
      <c r="L62" s="76"/>
      <c r="M62" s="76"/>
      <c r="N62" s="76"/>
    </row>
    <row r="63" spans="1:14" s="39" customFormat="1" ht="27" customHeight="1" x14ac:dyDescent="0.5">
      <c r="F63" s="97"/>
      <c r="H63" s="2"/>
      <c r="J63" s="2"/>
      <c r="L63" s="2"/>
      <c r="N63" s="2"/>
    </row>
    <row r="64" spans="1:14" s="39" customFormat="1" ht="27" customHeight="1" x14ac:dyDescent="0.5">
      <c r="F64" s="97"/>
      <c r="G64" s="76"/>
      <c r="H64" s="37"/>
      <c r="I64" s="54"/>
      <c r="J64" s="37"/>
      <c r="K64" s="54"/>
      <c r="L64" s="37"/>
      <c r="M64" s="54"/>
      <c r="N64" s="37"/>
    </row>
    <row r="65" spans="1:14" s="39" customFormat="1" ht="27" customHeight="1" x14ac:dyDescent="0.5">
      <c r="F65" s="97"/>
      <c r="G65" s="76"/>
      <c r="H65" s="37"/>
      <c r="I65" s="54"/>
      <c r="J65" s="37"/>
      <c r="K65" s="54"/>
      <c r="L65" s="37"/>
      <c r="M65" s="54"/>
      <c r="N65" s="37"/>
    </row>
    <row r="66" spans="1:14" s="39" customFormat="1" ht="27" customHeight="1" x14ac:dyDescent="0.5">
      <c r="F66" s="97"/>
      <c r="G66" s="76"/>
      <c r="H66" s="37"/>
      <c r="I66" s="54"/>
      <c r="J66" s="37"/>
      <c r="K66" s="54"/>
      <c r="L66" s="37"/>
      <c r="M66" s="54"/>
      <c r="N66" s="37"/>
    </row>
    <row r="67" spans="1:14" s="39" customFormat="1" ht="27" customHeight="1" x14ac:dyDescent="0.5">
      <c r="F67" s="97"/>
      <c r="G67" s="76"/>
      <c r="H67" s="37"/>
      <c r="I67" s="54"/>
      <c r="J67" s="37"/>
      <c r="K67" s="54"/>
      <c r="L67" s="37"/>
      <c r="M67" s="54"/>
      <c r="N67" s="37"/>
    </row>
    <row r="68" spans="1:14" s="39" customFormat="1" ht="27" customHeight="1" x14ac:dyDescent="0.5">
      <c r="F68" s="97"/>
      <c r="G68" s="76"/>
      <c r="H68" s="37"/>
      <c r="I68" s="54"/>
      <c r="J68" s="37"/>
      <c r="K68" s="54"/>
      <c r="L68" s="37"/>
      <c r="M68" s="54"/>
      <c r="N68" s="37"/>
    </row>
    <row r="69" spans="1:14" ht="27" customHeight="1" x14ac:dyDescent="0.5">
      <c r="A69" s="2" t="s">
        <v>29</v>
      </c>
      <c r="B69" s="35"/>
      <c r="C69" s="35"/>
      <c r="F69" s="2"/>
      <c r="I69" s="35"/>
      <c r="J69" s="36"/>
      <c r="K69" s="36"/>
      <c r="L69" s="36"/>
      <c r="M69" s="36"/>
    </row>
    <row r="70" spans="1:14" ht="25.5" customHeight="1" x14ac:dyDescent="0.5">
      <c r="A70" s="39"/>
      <c r="B70" s="35"/>
      <c r="C70" s="35"/>
      <c r="F70" s="2"/>
      <c r="I70" s="38"/>
      <c r="J70" s="38"/>
      <c r="K70" s="38"/>
      <c r="L70" s="38"/>
      <c r="M70" s="38"/>
    </row>
    <row r="71" spans="1:14" s="39" customFormat="1" ht="27" customHeight="1" x14ac:dyDescent="0.5">
      <c r="A71" s="123" t="s">
        <v>88</v>
      </c>
      <c r="B71" s="123"/>
      <c r="C71" s="123"/>
      <c r="D71" s="123"/>
      <c r="E71" s="123"/>
      <c r="F71" s="123"/>
      <c r="G71" s="123"/>
      <c r="H71" s="123"/>
      <c r="I71" s="123"/>
      <c r="J71" s="123"/>
      <c r="K71" s="123"/>
      <c r="L71" s="123"/>
      <c r="M71" s="123"/>
      <c r="N71" s="1"/>
    </row>
    <row r="72" spans="1:14" s="39" customFormat="1" ht="27" customHeight="1" x14ac:dyDescent="0.5">
      <c r="A72" s="99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ht="27" customHeight="1" x14ac:dyDescent="0.5">
      <c r="A73" s="122" t="s">
        <v>81</v>
      </c>
      <c r="B73" s="122"/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"/>
    </row>
    <row r="74" spans="1:14" ht="27" customHeight="1" x14ac:dyDescent="0.5">
      <c r="A74" s="122" t="s">
        <v>30</v>
      </c>
      <c r="B74" s="122"/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"/>
    </row>
    <row r="75" spans="1:14" ht="27" customHeight="1" x14ac:dyDescent="0.5">
      <c r="A75" s="122" t="s">
        <v>160</v>
      </c>
      <c r="B75" s="122"/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"/>
    </row>
    <row r="76" spans="1:14" ht="27" customHeight="1" x14ac:dyDescent="0.5">
      <c r="A76" s="1"/>
      <c r="B76" s="1"/>
      <c r="C76" s="1"/>
      <c r="D76" s="1"/>
      <c r="E76" s="1"/>
      <c r="F76" s="4"/>
      <c r="G76" s="1"/>
      <c r="H76" s="1"/>
      <c r="I76" s="1"/>
      <c r="J76" s="1"/>
      <c r="K76" s="1"/>
      <c r="L76" s="1"/>
      <c r="M76" s="3" t="s">
        <v>114</v>
      </c>
      <c r="N76" s="1"/>
    </row>
    <row r="77" spans="1:14" ht="27" customHeight="1" x14ac:dyDescent="0.5">
      <c r="G77" s="124" t="s">
        <v>115</v>
      </c>
      <c r="H77" s="124"/>
      <c r="I77" s="124"/>
      <c r="J77" s="39"/>
      <c r="K77" s="124" t="s">
        <v>116</v>
      </c>
      <c r="L77" s="124"/>
      <c r="M77" s="124"/>
      <c r="N77" s="39"/>
    </row>
    <row r="78" spans="1:14" ht="27" customHeight="1" x14ac:dyDescent="0.5">
      <c r="A78" s="122" t="s">
        <v>112</v>
      </c>
      <c r="B78" s="122"/>
      <c r="C78" s="122"/>
      <c r="D78" s="122"/>
      <c r="E78" s="122"/>
      <c r="F78" s="4" t="s">
        <v>13</v>
      </c>
      <c r="G78" s="94" t="s">
        <v>161</v>
      </c>
      <c r="H78" s="4"/>
      <c r="I78" s="94" t="s">
        <v>139</v>
      </c>
      <c r="J78" s="4"/>
      <c r="K78" s="94" t="s">
        <v>161</v>
      </c>
      <c r="L78" s="4"/>
      <c r="M78" s="94" t="s">
        <v>139</v>
      </c>
      <c r="N78" s="4"/>
    </row>
    <row r="79" spans="1:14" ht="27" customHeight="1" x14ac:dyDescent="0.5">
      <c r="A79" s="39" t="s">
        <v>42</v>
      </c>
    </row>
    <row r="80" spans="1:14" ht="27" customHeight="1" x14ac:dyDescent="0.5">
      <c r="B80" s="2" t="s">
        <v>43</v>
      </c>
      <c r="F80" s="96"/>
      <c r="H80" s="79"/>
      <c r="J80" s="79"/>
      <c r="L80" s="79"/>
      <c r="N80" s="79"/>
    </row>
    <row r="81" spans="1:14" ht="27" customHeight="1" x14ac:dyDescent="0.5">
      <c r="B81" s="2" t="s">
        <v>44</v>
      </c>
      <c r="F81" s="96"/>
      <c r="G81" s="37"/>
      <c r="H81" s="79"/>
      <c r="J81" s="79"/>
      <c r="L81" s="79"/>
      <c r="N81" s="79"/>
    </row>
    <row r="82" spans="1:14" ht="27" customHeight="1" x14ac:dyDescent="0.5">
      <c r="C82" s="2" t="s">
        <v>157</v>
      </c>
      <c r="F82" s="100" t="s">
        <v>151</v>
      </c>
      <c r="G82" s="43">
        <v>6829583122.5999994</v>
      </c>
      <c r="H82" s="79"/>
      <c r="I82" s="43"/>
      <c r="J82" s="79"/>
      <c r="K82" s="43">
        <v>6829583122.5999994</v>
      </c>
      <c r="L82" s="79"/>
      <c r="M82" s="43"/>
      <c r="N82" s="79"/>
    </row>
    <row r="83" spans="1:14" ht="27" customHeight="1" x14ac:dyDescent="0.5">
      <c r="C83" s="2" t="s">
        <v>130</v>
      </c>
      <c r="F83" s="100" t="s">
        <v>151</v>
      </c>
      <c r="G83" s="37"/>
      <c r="H83" s="79"/>
      <c r="I83" s="43">
        <v>2529475230.8000002</v>
      </c>
      <c r="J83" s="79"/>
      <c r="K83" s="43"/>
      <c r="L83" s="79"/>
      <c r="M83" s="43">
        <v>2529475230.8000002</v>
      </c>
      <c r="N83" s="79"/>
    </row>
    <row r="84" spans="1:14" ht="27" customHeight="1" x14ac:dyDescent="0.5">
      <c r="B84" s="2" t="s">
        <v>108</v>
      </c>
      <c r="F84" s="96"/>
      <c r="G84" s="43"/>
      <c r="H84" s="67"/>
      <c r="I84" s="43"/>
      <c r="J84" s="67"/>
      <c r="K84" s="43"/>
      <c r="L84" s="67"/>
      <c r="M84" s="43"/>
      <c r="N84" s="76"/>
    </row>
    <row r="85" spans="1:14" ht="27" customHeight="1" x14ac:dyDescent="0.5">
      <c r="C85" s="2" t="s">
        <v>174</v>
      </c>
      <c r="F85" s="100" t="s">
        <v>151</v>
      </c>
      <c r="G85" s="43">
        <v>3183720689.0999999</v>
      </c>
      <c r="H85" s="67"/>
      <c r="I85" s="43"/>
      <c r="J85" s="67"/>
      <c r="K85" s="43">
        <v>3183720689.0999999</v>
      </c>
      <c r="L85" s="67"/>
      <c r="M85" s="43"/>
      <c r="N85" s="76"/>
    </row>
    <row r="86" spans="1:14" ht="27" customHeight="1" x14ac:dyDescent="0.5">
      <c r="C86" s="2" t="s">
        <v>130</v>
      </c>
      <c r="F86" s="100" t="s">
        <v>151</v>
      </c>
      <c r="G86" s="43"/>
      <c r="H86" s="67"/>
      <c r="I86" s="43">
        <v>2529475230.8000002</v>
      </c>
      <c r="J86" s="67"/>
      <c r="K86" s="43"/>
      <c r="L86" s="67"/>
      <c r="M86" s="43">
        <v>2529475230.8000002</v>
      </c>
      <c r="N86" s="76"/>
    </row>
    <row r="87" spans="1:14" ht="27" customHeight="1" x14ac:dyDescent="0.5">
      <c r="B87" s="2" t="s">
        <v>118</v>
      </c>
      <c r="F87" s="100" t="s">
        <v>151</v>
      </c>
      <c r="G87" s="44">
        <v>-1822691440.4200001</v>
      </c>
      <c r="H87" s="43"/>
      <c r="I87" s="49">
        <v>-1280602346.4000001</v>
      </c>
      <c r="J87" s="43"/>
      <c r="K87" s="44">
        <v>-1822691440.4200001</v>
      </c>
      <c r="L87" s="43"/>
      <c r="M87" s="49">
        <v>-1280602346.4000001</v>
      </c>
      <c r="N87" s="79"/>
    </row>
    <row r="88" spans="1:14" ht="27" customHeight="1" x14ac:dyDescent="0.5">
      <c r="B88" s="2" t="s">
        <v>45</v>
      </c>
      <c r="F88" s="96"/>
      <c r="G88" s="43"/>
      <c r="H88" s="43"/>
      <c r="I88" s="43"/>
      <c r="J88" s="43"/>
      <c r="K88" s="43"/>
      <c r="L88" s="43"/>
      <c r="M88" s="43"/>
      <c r="N88" s="79"/>
    </row>
    <row r="89" spans="1:14" ht="27" customHeight="1" x14ac:dyDescent="0.5">
      <c r="C89" s="2" t="s">
        <v>46</v>
      </c>
      <c r="F89" s="96" t="s">
        <v>181</v>
      </c>
      <c r="G89" s="43">
        <v>0</v>
      </c>
      <c r="H89" s="43"/>
      <c r="I89" s="43">
        <v>0</v>
      </c>
      <c r="J89" s="43"/>
      <c r="K89" s="43">
        <v>0</v>
      </c>
      <c r="L89" s="43"/>
      <c r="M89" s="43">
        <v>0</v>
      </c>
      <c r="N89" s="79"/>
    </row>
    <row r="90" spans="1:14" ht="27" customHeight="1" x14ac:dyDescent="0.5">
      <c r="C90" s="2" t="s">
        <v>47</v>
      </c>
      <c r="F90" s="96"/>
      <c r="G90" s="44">
        <f>+CONSO!L25</f>
        <v>-999486200.69000018</v>
      </c>
      <c r="H90" s="43"/>
      <c r="I90" s="44">
        <v>-933678638.08000016</v>
      </c>
      <c r="J90" s="43"/>
      <c r="K90" s="44">
        <f>+COMPANY!L25</f>
        <v>-1063315969.9499999</v>
      </c>
      <c r="L90" s="43"/>
      <c r="M90" s="44">
        <v>-997416510.0999999</v>
      </c>
      <c r="N90" s="79"/>
    </row>
    <row r="91" spans="1:14" s="39" customFormat="1" ht="27" customHeight="1" x14ac:dyDescent="0.5">
      <c r="D91" s="39" t="s">
        <v>48</v>
      </c>
      <c r="F91" s="97"/>
      <c r="G91" s="66">
        <f>SUM(G85:G90)</f>
        <v>361543047.98999965</v>
      </c>
      <c r="H91" s="67">
        <v>0</v>
      </c>
      <c r="I91" s="66">
        <f>SUM(I85:I90)</f>
        <v>315194246.31999993</v>
      </c>
      <c r="J91" s="67">
        <v>0</v>
      </c>
      <c r="K91" s="66">
        <f>SUM(K85:K90)</f>
        <v>297713278.7299999</v>
      </c>
      <c r="L91" s="67">
        <v>0</v>
      </c>
      <c r="M91" s="66">
        <f>SUM(M85:M90)</f>
        <v>251456374.30000019</v>
      </c>
      <c r="N91" s="76">
        <v>0</v>
      </c>
    </row>
    <row r="92" spans="1:14" s="39" customFormat="1" ht="27" customHeight="1" thickBot="1" x14ac:dyDescent="0.55000000000000004">
      <c r="A92" s="39" t="s">
        <v>49</v>
      </c>
      <c r="F92" s="97"/>
      <c r="G92" s="69">
        <f>+G60+G91</f>
        <v>1049704974.9299996</v>
      </c>
      <c r="H92" s="67">
        <v>0</v>
      </c>
      <c r="I92" s="69">
        <f>+I60+I91</f>
        <v>969481182.32999992</v>
      </c>
      <c r="J92" s="67">
        <v>0</v>
      </c>
      <c r="K92" s="69">
        <f>+K60+K91</f>
        <v>985795205.66999984</v>
      </c>
      <c r="L92" s="67">
        <v>0</v>
      </c>
      <c r="M92" s="69">
        <f>+M60+M91</f>
        <v>905663310.31000018</v>
      </c>
      <c r="N92" s="76"/>
    </row>
    <row r="93" spans="1:14" s="39" customFormat="1" ht="27" customHeight="1" thickTop="1" x14ac:dyDescent="0.5">
      <c r="F93" s="97"/>
      <c r="G93" s="76"/>
      <c r="H93" s="76"/>
      <c r="I93" s="76"/>
      <c r="J93" s="76"/>
      <c r="K93" s="76"/>
      <c r="L93" s="76"/>
      <c r="M93" s="76"/>
      <c r="N93" s="76"/>
    </row>
    <row r="94" spans="1:14" s="39" customFormat="1" ht="27" customHeight="1" x14ac:dyDescent="0.5">
      <c r="F94" s="97"/>
      <c r="G94" s="67"/>
      <c r="H94" s="67"/>
      <c r="I94" s="67"/>
      <c r="J94" s="67"/>
      <c r="K94" s="67"/>
      <c r="L94" s="67"/>
      <c r="M94" s="67"/>
      <c r="N94" s="67"/>
    </row>
    <row r="95" spans="1:14" s="39" customFormat="1" ht="27" customHeight="1" x14ac:dyDescent="0.5">
      <c r="F95" s="97"/>
      <c r="G95" s="101"/>
      <c r="H95" s="101"/>
      <c r="I95" s="101"/>
      <c r="J95" s="101"/>
      <c r="K95" s="101"/>
      <c r="L95" s="101"/>
      <c r="M95" s="101"/>
      <c r="N95" s="2"/>
    </row>
    <row r="96" spans="1:14" s="39" customFormat="1" ht="27" customHeight="1" x14ac:dyDescent="0.5">
      <c r="F96" s="97"/>
      <c r="G96" s="76"/>
      <c r="H96" s="37"/>
      <c r="I96" s="54"/>
      <c r="J96" s="37"/>
      <c r="K96" s="54"/>
      <c r="L96" s="37"/>
      <c r="M96" s="54"/>
      <c r="N96" s="37"/>
    </row>
    <row r="97" spans="1:14" s="39" customFormat="1" ht="27" customHeight="1" x14ac:dyDescent="0.5">
      <c r="F97" s="97"/>
      <c r="G97" s="76"/>
      <c r="H97" s="37"/>
      <c r="I97" s="54"/>
      <c r="J97" s="37"/>
      <c r="K97" s="54"/>
      <c r="L97" s="37"/>
      <c r="M97" s="54"/>
      <c r="N97" s="37"/>
    </row>
    <row r="98" spans="1:14" s="39" customFormat="1" ht="27" customHeight="1" x14ac:dyDescent="0.5">
      <c r="F98" s="97"/>
      <c r="G98" s="76"/>
      <c r="H98" s="37"/>
      <c r="I98" s="54"/>
      <c r="J98" s="37"/>
      <c r="K98" s="54"/>
      <c r="L98" s="37"/>
      <c r="M98" s="54"/>
      <c r="N98" s="37"/>
    </row>
    <row r="99" spans="1:14" s="39" customFormat="1" ht="27" customHeight="1" x14ac:dyDescent="0.5">
      <c r="F99" s="97"/>
      <c r="G99" s="76"/>
      <c r="H99" s="37"/>
      <c r="I99" s="54"/>
      <c r="J99" s="37"/>
      <c r="K99" s="54"/>
      <c r="L99" s="37"/>
      <c r="M99" s="54"/>
      <c r="N99" s="37"/>
    </row>
    <row r="100" spans="1:14" s="39" customFormat="1" ht="27" customHeight="1" x14ac:dyDescent="0.5">
      <c r="A100" s="2" t="s">
        <v>29</v>
      </c>
      <c r="F100" s="97"/>
      <c r="G100" s="76"/>
      <c r="H100" s="37"/>
      <c r="I100" s="54"/>
      <c r="J100" s="37"/>
      <c r="K100" s="54"/>
      <c r="L100" s="37"/>
      <c r="M100" s="54"/>
      <c r="N100" s="37"/>
    </row>
    <row r="101" spans="1:14" s="39" customFormat="1" ht="27" customHeight="1" x14ac:dyDescent="0.5">
      <c r="F101" s="97"/>
      <c r="G101" s="76"/>
      <c r="H101" s="37"/>
      <c r="I101" s="54"/>
      <c r="J101" s="37"/>
      <c r="K101" s="54"/>
      <c r="L101" s="37"/>
      <c r="M101" s="54"/>
      <c r="N101" s="37"/>
    </row>
    <row r="102" spans="1:14" s="39" customFormat="1" ht="27" customHeight="1" x14ac:dyDescent="0.5">
      <c r="B102" s="35"/>
      <c r="C102" s="35"/>
      <c r="D102" s="2"/>
      <c r="E102" s="2"/>
      <c r="F102" s="2"/>
      <c r="G102" s="2"/>
      <c r="H102" s="2"/>
      <c r="I102" s="35"/>
      <c r="J102" s="36"/>
      <c r="K102" s="36"/>
      <c r="L102" s="36"/>
      <c r="M102" s="54"/>
      <c r="N102" s="37"/>
    </row>
    <row r="103" spans="1:14" s="39" customFormat="1" ht="25.5" customHeight="1" x14ac:dyDescent="0.5">
      <c r="B103" s="35"/>
      <c r="C103" s="35"/>
      <c r="D103" s="2"/>
      <c r="E103" s="2"/>
      <c r="F103" s="2"/>
      <c r="G103" s="2"/>
      <c r="H103" s="2"/>
      <c r="I103" s="38"/>
      <c r="J103" s="38"/>
      <c r="K103" s="38"/>
      <c r="L103" s="38"/>
      <c r="M103" s="54"/>
      <c r="N103" s="37"/>
    </row>
    <row r="104" spans="1:14" s="39" customFormat="1" ht="25.5" customHeight="1" x14ac:dyDescent="0.5">
      <c r="F104" s="97"/>
      <c r="G104" s="76"/>
      <c r="H104" s="37"/>
      <c r="I104" s="54"/>
      <c r="J104" s="37"/>
      <c r="K104" s="54"/>
      <c r="L104" s="37"/>
      <c r="M104" s="54"/>
      <c r="N104" s="37"/>
    </row>
    <row r="105" spans="1:14" s="39" customFormat="1" ht="25.5" customHeight="1" x14ac:dyDescent="0.5">
      <c r="F105" s="97"/>
      <c r="G105" s="76"/>
      <c r="H105" s="37"/>
      <c r="I105" s="54"/>
      <c r="J105" s="37"/>
      <c r="K105" s="54"/>
      <c r="L105" s="37"/>
      <c r="M105" s="54"/>
      <c r="N105" s="37"/>
    </row>
    <row r="106" spans="1:14" s="39" customFormat="1" ht="25.5" customHeight="1" x14ac:dyDescent="0.5">
      <c r="F106" s="97"/>
      <c r="G106" s="76"/>
      <c r="H106" s="37"/>
      <c r="I106" s="54"/>
      <c r="J106" s="37"/>
      <c r="K106" s="54"/>
      <c r="L106" s="37"/>
      <c r="M106" s="54"/>
      <c r="N106" s="37"/>
    </row>
    <row r="107" spans="1:14" s="39" customFormat="1" ht="25.5" customHeight="1" x14ac:dyDescent="0.5">
      <c r="F107" s="97"/>
      <c r="G107" s="76"/>
      <c r="H107" s="37"/>
      <c r="I107" s="54"/>
      <c r="J107" s="37"/>
      <c r="K107" s="54"/>
      <c r="L107" s="37"/>
      <c r="M107" s="54"/>
      <c r="N107" s="37"/>
    </row>
    <row r="108" spans="1:14" s="39" customFormat="1" ht="25.5" customHeight="1" x14ac:dyDescent="0.5">
      <c r="F108" s="97"/>
      <c r="G108" s="76"/>
      <c r="H108" s="37"/>
      <c r="I108" s="54"/>
      <c r="J108" s="37"/>
      <c r="K108" s="54"/>
      <c r="L108" s="37"/>
      <c r="M108" s="54"/>
      <c r="N108" s="37"/>
    </row>
    <row r="109" spans="1:14" s="39" customFormat="1" ht="25.5" customHeight="1" x14ac:dyDescent="0.5">
      <c r="F109" s="97"/>
      <c r="G109" s="76"/>
      <c r="H109" s="37"/>
      <c r="I109" s="54"/>
      <c r="J109" s="37"/>
      <c r="K109" s="54"/>
      <c r="L109" s="37"/>
      <c r="M109" s="54"/>
      <c r="N109" s="37"/>
    </row>
    <row r="110" spans="1:14" s="39" customFormat="1" ht="25.5" customHeight="1" x14ac:dyDescent="0.5">
      <c r="F110" s="97"/>
      <c r="G110" s="76"/>
      <c r="H110" s="37"/>
      <c r="I110" s="54"/>
      <c r="J110" s="37"/>
      <c r="K110" s="54"/>
      <c r="L110" s="37"/>
      <c r="M110" s="54"/>
      <c r="N110" s="37"/>
    </row>
    <row r="111" spans="1:14" s="39" customFormat="1" ht="25.5" customHeight="1" x14ac:dyDescent="0.5">
      <c r="F111" s="97"/>
      <c r="G111" s="76"/>
      <c r="H111" s="37"/>
      <c r="I111" s="54"/>
      <c r="J111" s="37"/>
      <c r="K111" s="54"/>
      <c r="L111" s="37"/>
      <c r="M111" s="54"/>
      <c r="N111" s="37"/>
    </row>
    <row r="112" spans="1:14" s="39" customFormat="1" ht="25.5" customHeight="1" x14ac:dyDescent="0.5">
      <c r="F112" s="97"/>
      <c r="G112" s="76"/>
      <c r="H112" s="37"/>
      <c r="I112" s="54"/>
      <c r="J112" s="37"/>
      <c r="K112" s="54"/>
      <c r="L112" s="37"/>
      <c r="M112" s="54"/>
      <c r="N112" s="37"/>
    </row>
    <row r="113" spans="6:14" s="39" customFormat="1" x14ac:dyDescent="0.5">
      <c r="F113" s="97"/>
      <c r="G113" s="76"/>
      <c r="H113" s="37"/>
      <c r="I113" s="54"/>
      <c r="J113" s="37"/>
      <c r="K113" s="54"/>
      <c r="L113" s="37"/>
      <c r="M113" s="54"/>
      <c r="N113" s="37"/>
    </row>
    <row r="114" spans="6:14" s="39" customFormat="1" x14ac:dyDescent="0.5">
      <c r="F114" s="97"/>
      <c r="G114" s="76"/>
      <c r="H114" s="37"/>
      <c r="I114" s="54"/>
      <c r="J114" s="37"/>
      <c r="K114" s="54"/>
      <c r="L114" s="37"/>
      <c r="M114" s="54"/>
      <c r="N114" s="37"/>
    </row>
    <row r="115" spans="6:14" s="39" customFormat="1" x14ac:dyDescent="0.5">
      <c r="F115" s="97"/>
      <c r="G115" s="76"/>
      <c r="H115" s="37"/>
      <c r="I115" s="54"/>
      <c r="J115" s="37"/>
      <c r="K115" s="54"/>
      <c r="L115" s="37"/>
      <c r="M115" s="54"/>
      <c r="N115" s="37"/>
    </row>
    <row r="116" spans="6:14" s="39" customFormat="1" x14ac:dyDescent="0.5">
      <c r="F116" s="97"/>
      <c r="G116" s="76"/>
      <c r="H116" s="37"/>
      <c r="I116" s="54"/>
      <c r="J116" s="37"/>
      <c r="K116" s="54"/>
      <c r="L116" s="37"/>
      <c r="M116" s="54"/>
      <c r="N116" s="37"/>
    </row>
    <row r="117" spans="6:14" ht="24.75" customHeight="1" x14ac:dyDescent="0.5">
      <c r="F117" s="2"/>
      <c r="M117" s="36"/>
    </row>
    <row r="118" spans="6:14" ht="24.75" customHeight="1" x14ac:dyDescent="0.5">
      <c r="F118" s="2"/>
      <c r="M118" s="38"/>
    </row>
    <row r="119" spans="6:14" ht="25.5" customHeight="1" x14ac:dyDescent="0.5">
      <c r="G119" s="37"/>
      <c r="H119" s="37"/>
      <c r="I119" s="37"/>
      <c r="J119" s="37"/>
      <c r="K119" s="37"/>
      <c r="L119" s="37"/>
      <c r="M119" s="37"/>
      <c r="N119" s="37"/>
    </row>
    <row r="120" spans="6:14" ht="25.5" customHeight="1" x14ac:dyDescent="0.5">
      <c r="G120" s="102"/>
      <c r="H120" s="102"/>
      <c r="I120" s="102"/>
      <c r="J120" s="102"/>
      <c r="K120" s="102"/>
      <c r="L120" s="102"/>
      <c r="M120" s="102"/>
      <c r="N120" s="37"/>
    </row>
    <row r="121" spans="6:14" ht="25.5" customHeight="1" x14ac:dyDescent="0.5">
      <c r="G121" s="102"/>
      <c r="H121" s="102"/>
      <c r="I121" s="102"/>
      <c r="J121" s="102"/>
      <c r="K121" s="102"/>
      <c r="L121" s="102"/>
      <c r="M121" s="102"/>
      <c r="N121" s="102"/>
    </row>
    <row r="122" spans="6:14" ht="25.5" customHeight="1" x14ac:dyDescent="0.5">
      <c r="G122" s="102"/>
      <c r="H122" s="102"/>
      <c r="I122" s="102"/>
      <c r="J122" s="102"/>
      <c r="K122" s="102"/>
      <c r="L122" s="102"/>
      <c r="M122" s="102"/>
      <c r="N122" s="102"/>
    </row>
    <row r="123" spans="6:14" ht="25.5" customHeight="1" x14ac:dyDescent="0.5">
      <c r="G123" s="102"/>
      <c r="H123" s="102"/>
      <c r="I123" s="102"/>
      <c r="J123" s="102"/>
      <c r="K123" s="102"/>
      <c r="L123" s="102"/>
      <c r="M123" s="102"/>
      <c r="N123" s="102"/>
    </row>
    <row r="124" spans="6:14" ht="25.5" customHeight="1" x14ac:dyDescent="0.5">
      <c r="G124" s="102"/>
      <c r="H124" s="102"/>
      <c r="I124" s="102"/>
      <c r="J124" s="102"/>
      <c r="K124" s="102"/>
      <c r="L124" s="102"/>
      <c r="M124" s="102"/>
      <c r="N124" s="102"/>
    </row>
    <row r="125" spans="6:14" ht="25.5" customHeight="1" x14ac:dyDescent="0.5">
      <c r="G125" s="102"/>
      <c r="H125" s="102"/>
      <c r="J125" s="102"/>
      <c r="K125" s="102"/>
      <c r="L125" s="102"/>
      <c r="M125" s="102"/>
      <c r="N125" s="102"/>
    </row>
    <row r="126" spans="6:14" ht="25.5" customHeight="1" x14ac:dyDescent="0.5">
      <c r="G126" s="102"/>
      <c r="H126" s="102"/>
      <c r="I126" s="102"/>
      <c r="J126" s="102"/>
      <c r="K126" s="102"/>
      <c r="L126" s="102"/>
      <c r="M126" s="102"/>
      <c r="N126" s="102"/>
    </row>
    <row r="127" spans="6:14" ht="25.5" customHeight="1" x14ac:dyDescent="0.5">
      <c r="G127" s="102"/>
      <c r="H127" s="102"/>
      <c r="I127" s="102"/>
      <c r="J127" s="102"/>
      <c r="K127" s="102"/>
      <c r="L127" s="102"/>
      <c r="M127" s="102"/>
      <c r="N127" s="102"/>
    </row>
    <row r="128" spans="6:14" ht="25.5" customHeight="1" x14ac:dyDescent="0.5">
      <c r="G128" s="102"/>
      <c r="H128" s="102"/>
      <c r="I128" s="102"/>
      <c r="J128" s="102"/>
      <c r="K128" s="102"/>
      <c r="L128" s="102"/>
      <c r="M128" s="102"/>
      <c r="N128" s="102"/>
    </row>
    <row r="129" spans="6:14" ht="25.5" customHeight="1" x14ac:dyDescent="0.5">
      <c r="G129" s="102"/>
      <c r="H129" s="102"/>
      <c r="I129" s="102"/>
      <c r="J129" s="102"/>
      <c r="K129" s="102"/>
      <c r="L129" s="102"/>
      <c r="M129" s="102"/>
      <c r="N129" s="102"/>
    </row>
    <row r="130" spans="6:14" ht="25.5" customHeight="1" x14ac:dyDescent="0.5">
      <c r="G130" s="102"/>
      <c r="H130" s="102"/>
      <c r="I130" s="102"/>
      <c r="J130" s="102"/>
      <c r="K130" s="102"/>
      <c r="L130" s="102"/>
      <c r="M130" s="102"/>
      <c r="N130" s="102"/>
    </row>
    <row r="131" spans="6:14" ht="25.5" customHeight="1" x14ac:dyDescent="0.5">
      <c r="F131" s="2"/>
      <c r="G131" s="102"/>
      <c r="H131" s="102"/>
      <c r="I131" s="102"/>
      <c r="J131" s="102"/>
      <c r="K131" s="102"/>
      <c r="L131" s="102"/>
      <c r="M131" s="102"/>
      <c r="N131" s="102"/>
    </row>
    <row r="132" spans="6:14" ht="25.5" customHeight="1" x14ac:dyDescent="0.5">
      <c r="F132" s="2"/>
      <c r="G132" s="102"/>
      <c r="H132" s="102"/>
      <c r="I132" s="102"/>
      <c r="J132" s="102"/>
      <c r="K132" s="102"/>
      <c r="L132" s="102"/>
      <c r="M132" s="102"/>
      <c r="N132" s="102"/>
    </row>
    <row r="133" spans="6:14" ht="25.5" customHeight="1" x14ac:dyDescent="0.5">
      <c r="F133" s="2"/>
      <c r="G133" s="102"/>
      <c r="H133" s="102"/>
      <c r="I133" s="102"/>
      <c r="J133" s="102"/>
      <c r="K133" s="102"/>
      <c r="L133" s="102"/>
      <c r="M133" s="102"/>
      <c r="N133" s="102"/>
    </row>
    <row r="134" spans="6:14" ht="25.5" customHeight="1" x14ac:dyDescent="0.5">
      <c r="F134" s="2"/>
      <c r="G134" s="102"/>
      <c r="H134" s="102"/>
      <c r="I134" s="102"/>
      <c r="J134" s="102"/>
      <c r="K134" s="102"/>
      <c r="L134" s="102"/>
      <c r="M134" s="102"/>
      <c r="N134" s="102"/>
    </row>
    <row r="135" spans="6:14" ht="25.5" customHeight="1" x14ac:dyDescent="0.5">
      <c r="F135" s="2"/>
      <c r="G135" s="102"/>
      <c r="H135" s="102"/>
      <c r="I135" s="102"/>
      <c r="J135" s="102"/>
      <c r="K135" s="102"/>
      <c r="L135" s="102"/>
      <c r="M135" s="102"/>
      <c r="N135" s="102"/>
    </row>
    <row r="136" spans="6:14" ht="25.5" customHeight="1" x14ac:dyDescent="0.5">
      <c r="F136" s="2"/>
      <c r="G136" s="102"/>
      <c r="H136" s="102"/>
      <c r="I136" s="102"/>
      <c r="J136" s="102"/>
      <c r="K136" s="102"/>
      <c r="L136" s="102"/>
      <c r="M136" s="102"/>
      <c r="N136" s="102"/>
    </row>
    <row r="137" spans="6:14" ht="25.5" customHeight="1" x14ac:dyDescent="0.5">
      <c r="F137" s="2"/>
      <c r="G137" s="102"/>
      <c r="H137" s="102"/>
      <c r="I137" s="102"/>
      <c r="J137" s="102"/>
      <c r="K137" s="102"/>
      <c r="L137" s="102"/>
      <c r="M137" s="102"/>
      <c r="N137" s="102"/>
    </row>
    <row r="138" spans="6:14" ht="25.5" customHeight="1" x14ac:dyDescent="0.5">
      <c r="F138" s="2"/>
      <c r="G138" s="102"/>
      <c r="H138" s="102"/>
      <c r="I138" s="102"/>
      <c r="J138" s="102"/>
      <c r="K138" s="102"/>
      <c r="L138" s="102"/>
      <c r="M138" s="102"/>
      <c r="N138" s="102"/>
    </row>
    <row r="139" spans="6:14" ht="25.5" customHeight="1" x14ac:dyDescent="0.5">
      <c r="F139" s="2"/>
      <c r="G139" s="102"/>
      <c r="H139" s="102"/>
      <c r="I139" s="102"/>
      <c r="J139" s="102"/>
      <c r="K139" s="102"/>
      <c r="L139" s="102"/>
      <c r="M139" s="102"/>
      <c r="N139" s="102"/>
    </row>
    <row r="140" spans="6:14" ht="25.5" customHeight="1" x14ac:dyDescent="0.5">
      <c r="F140" s="2"/>
      <c r="G140" s="102"/>
      <c r="H140" s="102"/>
      <c r="I140" s="102"/>
      <c r="J140" s="102"/>
      <c r="K140" s="102"/>
      <c r="L140" s="102"/>
      <c r="M140" s="102"/>
      <c r="N140" s="102"/>
    </row>
    <row r="141" spans="6:14" ht="25.5" customHeight="1" x14ac:dyDescent="0.5">
      <c r="F141" s="2"/>
      <c r="G141" s="102"/>
      <c r="H141" s="102"/>
      <c r="I141" s="102"/>
      <c r="J141" s="102"/>
      <c r="K141" s="102"/>
      <c r="L141" s="102"/>
      <c r="M141" s="102"/>
      <c r="N141" s="102"/>
    </row>
    <row r="142" spans="6:14" ht="25.5" customHeight="1" x14ac:dyDescent="0.5">
      <c r="F142" s="2"/>
      <c r="G142" s="102"/>
      <c r="H142" s="102"/>
      <c r="I142" s="102"/>
      <c r="J142" s="102"/>
      <c r="K142" s="102"/>
      <c r="L142" s="102"/>
      <c r="M142" s="102"/>
      <c r="N142" s="102"/>
    </row>
    <row r="143" spans="6:14" ht="25.5" customHeight="1" x14ac:dyDescent="0.5">
      <c r="F143" s="2"/>
      <c r="G143" s="102"/>
      <c r="H143" s="102"/>
      <c r="I143" s="102"/>
      <c r="J143" s="102"/>
      <c r="K143" s="102"/>
      <c r="L143" s="102"/>
      <c r="M143" s="102"/>
      <c r="N143" s="102"/>
    </row>
    <row r="144" spans="6:14" ht="25.5" customHeight="1" x14ac:dyDescent="0.5">
      <c r="F144" s="2"/>
      <c r="G144" s="102"/>
      <c r="H144" s="102"/>
      <c r="I144" s="102"/>
      <c r="J144" s="102"/>
      <c r="K144" s="102"/>
      <c r="L144" s="102"/>
      <c r="M144" s="102"/>
      <c r="N144" s="102"/>
    </row>
    <row r="145" spans="6:14" ht="25.5" customHeight="1" x14ac:dyDescent="0.5">
      <c r="F145" s="2"/>
      <c r="G145" s="102"/>
      <c r="H145" s="102"/>
      <c r="I145" s="102"/>
      <c r="J145" s="102"/>
      <c r="K145" s="102"/>
      <c r="L145" s="102"/>
      <c r="M145" s="102"/>
      <c r="N145" s="102"/>
    </row>
    <row r="146" spans="6:14" ht="25.5" customHeight="1" x14ac:dyDescent="0.5">
      <c r="F146" s="2"/>
      <c r="G146" s="102"/>
      <c r="H146" s="102"/>
      <c r="I146" s="102"/>
      <c r="J146" s="102"/>
      <c r="K146" s="102"/>
      <c r="L146" s="102"/>
      <c r="M146" s="102"/>
      <c r="N146" s="102"/>
    </row>
    <row r="147" spans="6:14" ht="25.5" customHeight="1" x14ac:dyDescent="0.5">
      <c r="F147" s="2"/>
      <c r="G147" s="102"/>
      <c r="H147" s="102"/>
      <c r="I147" s="102"/>
      <c r="J147" s="102"/>
      <c r="K147" s="102"/>
      <c r="L147" s="102"/>
      <c r="M147" s="102"/>
      <c r="N147" s="102"/>
    </row>
    <row r="148" spans="6:14" ht="25.5" customHeight="1" x14ac:dyDescent="0.5">
      <c r="F148" s="2"/>
      <c r="G148" s="102"/>
      <c r="H148" s="102"/>
      <c r="I148" s="102"/>
      <c r="J148" s="102"/>
      <c r="K148" s="102"/>
      <c r="L148" s="102"/>
      <c r="M148" s="102"/>
      <c r="N148" s="102"/>
    </row>
    <row r="149" spans="6:14" ht="25.5" customHeight="1" x14ac:dyDescent="0.5">
      <c r="F149" s="2"/>
      <c r="G149" s="102"/>
      <c r="H149" s="102"/>
      <c r="I149" s="102"/>
      <c r="J149" s="102"/>
      <c r="K149" s="102"/>
      <c r="L149" s="102"/>
      <c r="M149" s="102"/>
      <c r="N149" s="102"/>
    </row>
    <row r="150" spans="6:14" ht="25.5" customHeight="1" x14ac:dyDescent="0.5">
      <c r="F150" s="2"/>
      <c r="G150" s="102"/>
      <c r="H150" s="102"/>
      <c r="I150" s="102"/>
      <c r="J150" s="102"/>
      <c r="K150" s="102"/>
      <c r="L150" s="102"/>
      <c r="M150" s="102"/>
      <c r="N150" s="102"/>
    </row>
    <row r="151" spans="6:14" ht="25.5" customHeight="1" x14ac:dyDescent="0.5">
      <c r="F151" s="2"/>
      <c r="G151" s="102"/>
      <c r="H151" s="102"/>
      <c r="I151" s="102"/>
      <c r="J151" s="102"/>
      <c r="K151" s="102"/>
      <c r="L151" s="102"/>
      <c r="M151" s="102"/>
      <c r="N151" s="102"/>
    </row>
    <row r="152" spans="6:14" ht="25.5" customHeight="1" x14ac:dyDescent="0.5">
      <c r="F152" s="2"/>
      <c r="G152" s="102"/>
      <c r="H152" s="102"/>
      <c r="I152" s="102"/>
      <c r="J152" s="102"/>
      <c r="K152" s="102"/>
      <c r="L152" s="102"/>
      <c r="M152" s="102"/>
      <c r="N152" s="102"/>
    </row>
    <row r="153" spans="6:14" ht="25.5" customHeight="1" x14ac:dyDescent="0.5">
      <c r="F153" s="2"/>
      <c r="G153" s="102"/>
      <c r="H153" s="102"/>
      <c r="I153" s="102"/>
      <c r="J153" s="102"/>
      <c r="K153" s="102"/>
      <c r="L153" s="102"/>
      <c r="M153" s="102"/>
      <c r="N153" s="102"/>
    </row>
    <row r="154" spans="6:14" ht="25.5" customHeight="1" x14ac:dyDescent="0.5">
      <c r="F154" s="2"/>
      <c r="G154" s="102"/>
      <c r="H154" s="102"/>
      <c r="I154" s="102"/>
      <c r="J154" s="102"/>
      <c r="K154" s="102"/>
      <c r="L154" s="102"/>
      <c r="M154" s="102"/>
      <c r="N154" s="102"/>
    </row>
  </sheetData>
  <mergeCells count="20">
    <mergeCell ref="K44:M44"/>
    <mergeCell ref="A78:E78"/>
    <mergeCell ref="A46:E46"/>
    <mergeCell ref="K6:M6"/>
    <mergeCell ref="A8:E8"/>
    <mergeCell ref="A40:M40"/>
    <mergeCell ref="A41:M41"/>
    <mergeCell ref="A71:M71"/>
    <mergeCell ref="A73:M73"/>
    <mergeCell ref="A74:M74"/>
    <mergeCell ref="A75:M75"/>
    <mergeCell ref="K77:M77"/>
    <mergeCell ref="G77:I77"/>
    <mergeCell ref="G6:I6"/>
    <mergeCell ref="G44:I44"/>
    <mergeCell ref="A1:M1"/>
    <mergeCell ref="A2:M2"/>
    <mergeCell ref="A3:M3"/>
    <mergeCell ref="A37:M37"/>
    <mergeCell ref="A39:M39"/>
  </mergeCells>
  <pageMargins left="0.59055118110236227" right="0.19685039370078741" top="0.59055118110236227" bottom="0.39370078740157483" header="0.31496062992125984" footer="0.31496062992125984"/>
  <pageSetup paperSize="9" scale="67" firstPageNumber="5" fitToHeight="0" orientation="portrait" r:id="rId1"/>
  <rowBreaks count="2" manualBreakCount="2">
    <brk id="36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6699"/>
  </sheetPr>
  <dimension ref="A1:R50"/>
  <sheetViews>
    <sheetView topLeftCell="A25" zoomScale="85" zoomScaleNormal="85" zoomScaleSheetLayoutView="69" workbookViewId="0">
      <selection activeCell="J18" sqref="J18"/>
    </sheetView>
  </sheetViews>
  <sheetFormatPr defaultColWidth="9.140625" defaultRowHeight="23.25" customHeight="1" x14ac:dyDescent="0.5"/>
  <cols>
    <col min="1" max="2" width="5.85546875" style="2" customWidth="1"/>
    <col min="3" max="3" width="45.85546875" style="2" customWidth="1"/>
    <col min="4" max="4" width="5.85546875" style="2" customWidth="1"/>
    <col min="5" max="5" width="1.85546875" style="2" customWidth="1"/>
    <col min="6" max="6" width="17.5703125" style="2" customWidth="1"/>
    <col min="7" max="7" width="1.85546875" style="2" customWidth="1"/>
    <col min="8" max="8" width="17.5703125" style="2" customWidth="1"/>
    <col min="9" max="9" width="1.85546875" style="2" customWidth="1"/>
    <col min="10" max="10" width="17.5703125" style="2" customWidth="1"/>
    <col min="11" max="11" width="1.85546875" style="2" customWidth="1"/>
    <col min="12" max="12" width="17.5703125" style="2" customWidth="1"/>
    <col min="13" max="13" width="1.85546875" style="2" customWidth="1"/>
    <col min="14" max="16384" width="9.140625" style="2"/>
  </cols>
  <sheetData>
    <row r="1" spans="1:13" ht="24" customHeight="1" x14ac:dyDescent="0.5">
      <c r="A1" s="122" t="s">
        <v>81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spans="1:13" ht="24" customHeight="1" x14ac:dyDescent="0.5">
      <c r="A2" s="122" t="s">
        <v>50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spans="1:13" ht="24" customHeight="1" x14ac:dyDescent="0.5">
      <c r="A3" s="122" t="s">
        <v>162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</row>
    <row r="4" spans="1:13" ht="24" customHeight="1" x14ac:dyDescent="0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24" customHeight="1" x14ac:dyDescent="0.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 t="s">
        <v>114</v>
      </c>
    </row>
    <row r="6" spans="1:13" ht="24" customHeight="1" x14ac:dyDescent="0.5">
      <c r="F6" s="124" t="s">
        <v>115</v>
      </c>
      <c r="G6" s="124"/>
      <c r="H6" s="124"/>
      <c r="I6" s="39"/>
      <c r="J6" s="124" t="s">
        <v>116</v>
      </c>
      <c r="K6" s="124"/>
      <c r="L6" s="124"/>
    </row>
    <row r="7" spans="1:13" ht="24" customHeight="1" x14ac:dyDescent="0.5">
      <c r="D7" s="1" t="s">
        <v>13</v>
      </c>
      <c r="E7" s="1"/>
      <c r="F7" s="5" t="s">
        <v>161</v>
      </c>
      <c r="G7" s="4"/>
      <c r="H7" s="5" t="s">
        <v>139</v>
      </c>
      <c r="I7" s="4"/>
      <c r="J7" s="5" t="s">
        <v>161</v>
      </c>
      <c r="K7" s="4"/>
      <c r="L7" s="5" t="s">
        <v>139</v>
      </c>
    </row>
    <row r="8" spans="1:13" s="39" customFormat="1" ht="24" customHeight="1" x14ac:dyDescent="0.5">
      <c r="A8" s="2" t="s">
        <v>51</v>
      </c>
      <c r="B8" s="2"/>
      <c r="C8" s="2"/>
      <c r="D8" s="103"/>
      <c r="E8" s="103"/>
      <c r="F8" s="11">
        <v>201465333.94</v>
      </c>
      <c r="G8" s="67"/>
      <c r="H8" s="11">
        <v>198959950.22</v>
      </c>
      <c r="I8" s="43"/>
      <c r="J8" s="11">
        <v>201465333.94</v>
      </c>
      <c r="K8" s="43"/>
      <c r="L8" s="11">
        <v>198959950.22</v>
      </c>
    </row>
    <row r="9" spans="1:13" ht="24" customHeight="1" x14ac:dyDescent="0.5">
      <c r="A9" s="2" t="s">
        <v>52</v>
      </c>
      <c r="D9" s="104"/>
      <c r="E9" s="104"/>
      <c r="F9" s="65">
        <v>-156084013.53</v>
      </c>
      <c r="G9" s="43"/>
      <c r="H9" s="65">
        <v>-148153390.44</v>
      </c>
      <c r="I9" s="43"/>
      <c r="J9" s="65">
        <v>-156084013.53</v>
      </c>
      <c r="K9" s="43"/>
      <c r="L9" s="65">
        <v>-148153390.44</v>
      </c>
    </row>
    <row r="10" spans="1:13" s="39" customFormat="1" ht="24" customHeight="1" x14ac:dyDescent="0.5">
      <c r="A10" s="39" t="s">
        <v>85</v>
      </c>
      <c r="D10" s="105"/>
      <c r="E10" s="105"/>
      <c r="F10" s="70">
        <f>SUM(F8:F9)</f>
        <v>45381320.409999996</v>
      </c>
      <c r="G10" s="67"/>
      <c r="H10" s="70">
        <f>SUM(H8:H9)</f>
        <v>50806559.780000001</v>
      </c>
      <c r="I10" s="67"/>
      <c r="J10" s="70">
        <f>SUM(J8:J9)</f>
        <v>45381320.409999996</v>
      </c>
      <c r="K10" s="67"/>
      <c r="L10" s="70">
        <f>SUM(L8:L9)</f>
        <v>50806559.780000001</v>
      </c>
    </row>
    <row r="11" spans="1:13" s="39" customFormat="1" ht="24" customHeight="1" x14ac:dyDescent="0.5">
      <c r="A11" s="2" t="s">
        <v>113</v>
      </c>
      <c r="D11" s="105"/>
      <c r="E11" s="105"/>
      <c r="F11" s="70"/>
      <c r="G11" s="67"/>
      <c r="H11" s="70"/>
      <c r="I11" s="67"/>
      <c r="J11" s="70"/>
      <c r="K11" s="67"/>
      <c r="L11" s="70"/>
    </row>
    <row r="12" spans="1:13" s="39" customFormat="1" ht="24" customHeight="1" x14ac:dyDescent="0.5">
      <c r="B12" s="8" t="s">
        <v>122</v>
      </c>
      <c r="D12" s="105"/>
      <c r="E12" s="105"/>
      <c r="F12" s="11">
        <v>877551.24</v>
      </c>
      <c r="G12" s="43"/>
      <c r="H12" s="11">
        <v>0</v>
      </c>
      <c r="I12" s="43"/>
      <c r="J12" s="11">
        <v>877551.24</v>
      </c>
      <c r="K12" s="43"/>
      <c r="L12" s="11">
        <v>0</v>
      </c>
    </row>
    <row r="13" spans="1:13" s="39" customFormat="1" ht="24" customHeight="1" x14ac:dyDescent="0.5">
      <c r="B13" s="2" t="s">
        <v>53</v>
      </c>
      <c r="D13" s="105"/>
      <c r="E13" s="105"/>
      <c r="F13" s="11">
        <f>10654900.66+57060.35</f>
        <v>10711961.01</v>
      </c>
      <c r="G13" s="43"/>
      <c r="H13" s="43">
        <v>7220300.8699999992</v>
      </c>
      <c r="I13" s="43"/>
      <c r="J13" s="11">
        <f>10536928.69+57060.35</f>
        <v>10593989.039999999</v>
      </c>
      <c r="K13" s="43"/>
      <c r="L13" s="43">
        <v>7168903.8999999994</v>
      </c>
    </row>
    <row r="14" spans="1:13" s="39" customFormat="1" ht="24" customHeight="1" x14ac:dyDescent="0.5">
      <c r="B14" s="2" t="s">
        <v>109</v>
      </c>
      <c r="D14" s="105"/>
      <c r="E14" s="105"/>
      <c r="F14" s="52">
        <f>SUM(F12:F13)</f>
        <v>11589512.25</v>
      </c>
      <c r="G14" s="43"/>
      <c r="H14" s="52">
        <f>SUM(H12:H13)</f>
        <v>7220300.8699999992</v>
      </c>
      <c r="I14" s="43"/>
      <c r="J14" s="52">
        <f>SUM(J12:J13)</f>
        <v>11471540.279999999</v>
      </c>
      <c r="K14" s="43"/>
      <c r="L14" s="52">
        <f>SUM(L12:L13)</f>
        <v>7168903.8999999994</v>
      </c>
    </row>
    <row r="15" spans="1:13" ht="24" customHeight="1" x14ac:dyDescent="0.5">
      <c r="A15" s="2" t="s">
        <v>54</v>
      </c>
      <c r="D15" s="106"/>
      <c r="E15" s="106"/>
      <c r="F15" s="49">
        <v>-15218112.52</v>
      </c>
      <c r="G15" s="43"/>
      <c r="H15" s="49">
        <v>-15836881.49</v>
      </c>
      <c r="I15" s="43"/>
      <c r="J15" s="49">
        <v>-15218112.52</v>
      </c>
      <c r="K15" s="43"/>
      <c r="L15" s="49">
        <v>-15836881.49</v>
      </c>
      <c r="M15" s="37"/>
    </row>
    <row r="16" spans="1:13" ht="24" customHeight="1" x14ac:dyDescent="0.5">
      <c r="A16" s="2" t="s">
        <v>55</v>
      </c>
      <c r="D16" s="107"/>
      <c r="E16" s="107"/>
      <c r="F16" s="49">
        <v>-81399280.640000001</v>
      </c>
      <c r="G16" s="43"/>
      <c r="H16" s="49">
        <v>-106162197.28</v>
      </c>
      <c r="I16" s="43"/>
      <c r="J16" s="49">
        <v>-81154564.810000002</v>
      </c>
      <c r="K16" s="43"/>
      <c r="L16" s="49">
        <v>-105953048.98</v>
      </c>
      <c r="M16" s="37"/>
    </row>
    <row r="17" spans="1:16" ht="24" customHeight="1" x14ac:dyDescent="0.5">
      <c r="A17" s="2" t="s">
        <v>56</v>
      </c>
      <c r="D17" s="107"/>
      <c r="E17" s="107"/>
      <c r="F17" s="43"/>
      <c r="G17" s="43"/>
      <c r="H17" s="43"/>
      <c r="I17" s="43"/>
      <c r="J17" s="43"/>
      <c r="K17" s="43"/>
      <c r="L17" s="43"/>
      <c r="M17" s="37"/>
    </row>
    <row r="18" spans="1:16" ht="24" customHeight="1" x14ac:dyDescent="0.5">
      <c r="B18" s="2" t="s">
        <v>173</v>
      </c>
      <c r="D18" s="71" t="s">
        <v>159</v>
      </c>
      <c r="E18" s="107"/>
      <c r="F18" s="11">
        <v>0</v>
      </c>
      <c r="G18" s="43"/>
      <c r="H18" s="49">
        <v>-7907486.1699999999</v>
      </c>
      <c r="I18" s="43"/>
      <c r="J18" s="11">
        <v>0</v>
      </c>
      <c r="K18" s="43"/>
      <c r="L18" s="49">
        <v>-7907486.1699999999</v>
      </c>
      <c r="M18" s="37"/>
    </row>
    <row r="19" spans="1:16" s="39" customFormat="1" ht="24" customHeight="1" x14ac:dyDescent="0.5">
      <c r="B19" s="2" t="s">
        <v>128</v>
      </c>
      <c r="D19" s="71" t="s">
        <v>10</v>
      </c>
      <c r="E19" s="71"/>
      <c r="F19" s="11">
        <v>0</v>
      </c>
      <c r="G19" s="16"/>
      <c r="H19" s="11">
        <v>7683188.3499999996</v>
      </c>
      <c r="I19" s="16"/>
      <c r="J19" s="11">
        <v>0</v>
      </c>
      <c r="K19" s="16"/>
      <c r="L19" s="11">
        <v>7683188.3499999996</v>
      </c>
      <c r="M19" s="2"/>
    </row>
    <row r="20" spans="1:16" s="39" customFormat="1" ht="24" customHeight="1" x14ac:dyDescent="0.5">
      <c r="B20" s="2" t="s">
        <v>131</v>
      </c>
      <c r="C20" s="2"/>
      <c r="D20" s="96"/>
      <c r="E20" s="96"/>
      <c r="F20" s="11">
        <v>0</v>
      </c>
      <c r="G20" s="43"/>
      <c r="H20" s="44">
        <v>3056880</v>
      </c>
      <c r="I20" s="43"/>
      <c r="J20" s="11">
        <v>0</v>
      </c>
      <c r="K20" s="43"/>
      <c r="L20" s="44">
        <v>3056880</v>
      </c>
      <c r="M20" s="2"/>
    </row>
    <row r="21" spans="1:16" ht="24" customHeight="1" x14ac:dyDescent="0.5">
      <c r="B21" s="2" t="s">
        <v>152</v>
      </c>
      <c r="D21" s="96"/>
      <c r="E21" s="96"/>
      <c r="F21" s="43">
        <v>0</v>
      </c>
      <c r="G21" s="43"/>
      <c r="H21" s="11">
        <v>920160.54</v>
      </c>
      <c r="I21" s="43"/>
      <c r="J21" s="43">
        <v>0</v>
      </c>
      <c r="K21" s="43"/>
      <c r="L21" s="11">
        <v>920160.54</v>
      </c>
      <c r="M21" s="37"/>
    </row>
    <row r="22" spans="1:16" ht="24" customHeight="1" x14ac:dyDescent="0.5">
      <c r="B22" s="2" t="s">
        <v>144</v>
      </c>
      <c r="D22" s="96"/>
      <c r="E22" s="96"/>
      <c r="F22" s="43"/>
      <c r="G22" s="43"/>
      <c r="H22" s="11"/>
      <c r="I22" s="43"/>
      <c r="J22" s="43"/>
      <c r="K22" s="43"/>
      <c r="L22" s="11"/>
      <c r="M22" s="37"/>
    </row>
    <row r="23" spans="1:16" ht="24" customHeight="1" x14ac:dyDescent="0.5">
      <c r="B23" s="2" t="s">
        <v>145</v>
      </c>
      <c r="D23" s="96"/>
      <c r="E23" s="96"/>
      <c r="F23" s="62">
        <v>3590250.63</v>
      </c>
      <c r="G23" s="43"/>
      <c r="H23" s="62">
        <v>1778204.43</v>
      </c>
      <c r="I23" s="43"/>
      <c r="J23" s="62">
        <v>3590250.63</v>
      </c>
      <c r="K23" s="43"/>
      <c r="L23" s="62">
        <v>1778204.43</v>
      </c>
      <c r="M23" s="37"/>
    </row>
    <row r="24" spans="1:16" s="39" customFormat="1" ht="24" customHeight="1" x14ac:dyDescent="0.5">
      <c r="A24" s="39" t="s">
        <v>103</v>
      </c>
      <c r="D24" s="4"/>
      <c r="E24" s="4"/>
      <c r="F24" s="72">
        <f>F10+SUM(F14:F23)</f>
        <v>-36056309.870000005</v>
      </c>
      <c r="G24" s="72"/>
      <c r="H24" s="72">
        <f>H10+SUM(H14:H23)</f>
        <v>-58441270.969999999</v>
      </c>
      <c r="I24" s="72"/>
      <c r="J24" s="72">
        <f>J10+SUM(J14:J23)</f>
        <v>-35929566.010000005</v>
      </c>
      <c r="K24" s="72"/>
      <c r="L24" s="72">
        <f>L10+SUM(L14:L23)</f>
        <v>-58283519.640000001</v>
      </c>
      <c r="M24" s="108"/>
    </row>
    <row r="25" spans="1:16" s="39" customFormat="1" ht="24" customHeight="1" x14ac:dyDescent="0.5">
      <c r="A25" s="2" t="s">
        <v>57</v>
      </c>
      <c r="B25" s="2"/>
      <c r="C25" s="2"/>
      <c r="D25" s="103"/>
      <c r="E25" s="103"/>
      <c r="F25" s="13">
        <v>-29751252.739999998</v>
      </c>
      <c r="G25" s="43"/>
      <c r="H25" s="13">
        <v>-30364701.57</v>
      </c>
      <c r="I25" s="43"/>
      <c r="J25" s="65">
        <v>-29969893.840000004</v>
      </c>
      <c r="K25" s="43"/>
      <c r="L25" s="13">
        <v>-30364701.57</v>
      </c>
      <c r="M25" s="70"/>
    </row>
    <row r="26" spans="1:16" s="39" customFormat="1" ht="24" customHeight="1" x14ac:dyDescent="0.5">
      <c r="A26" s="39" t="s">
        <v>58</v>
      </c>
      <c r="F26" s="73">
        <f>SUM(F24:F25)</f>
        <v>-65807562.609999999</v>
      </c>
      <c r="G26" s="72"/>
      <c r="H26" s="73">
        <f>SUM(H24:H25)</f>
        <v>-88805972.539999992</v>
      </c>
      <c r="I26" s="72"/>
      <c r="J26" s="73">
        <f>SUM(J24:J25)</f>
        <v>-65899459.850000009</v>
      </c>
      <c r="K26" s="72"/>
      <c r="L26" s="73">
        <f>SUM(L24:L25)</f>
        <v>-88648221.210000008</v>
      </c>
      <c r="M26" s="70"/>
    </row>
    <row r="27" spans="1:16" s="39" customFormat="1" ht="24" customHeight="1" x14ac:dyDescent="0.5">
      <c r="A27" s="2" t="s">
        <v>59</v>
      </c>
      <c r="B27" s="2"/>
      <c r="D27" s="96" t="s">
        <v>6</v>
      </c>
      <c r="E27" s="96"/>
      <c r="F27" s="11">
        <v>0</v>
      </c>
      <c r="G27" s="43"/>
      <c r="H27" s="11">
        <v>0</v>
      </c>
      <c r="I27" s="43"/>
      <c r="J27" s="11">
        <v>0</v>
      </c>
      <c r="K27" s="43"/>
      <c r="L27" s="11">
        <v>0</v>
      </c>
      <c r="M27" s="70"/>
    </row>
    <row r="28" spans="1:16" s="39" customFormat="1" ht="24" customHeight="1" x14ac:dyDescent="0.5">
      <c r="A28" s="39" t="s">
        <v>163</v>
      </c>
      <c r="C28" s="2"/>
      <c r="F28" s="73">
        <f>SUM(F26:F27)</f>
        <v>-65807562.609999999</v>
      </c>
      <c r="G28" s="72"/>
      <c r="H28" s="73">
        <f>SUM(H26:H27)</f>
        <v>-88805972.539999992</v>
      </c>
      <c r="I28" s="72"/>
      <c r="J28" s="73">
        <f>SUM(J26:J27)</f>
        <v>-65899459.850000009</v>
      </c>
      <c r="K28" s="72"/>
      <c r="L28" s="73">
        <f>SUM(L26:L27)</f>
        <v>-88648221.210000008</v>
      </c>
      <c r="M28" s="70"/>
    </row>
    <row r="29" spans="1:16" s="39" customFormat="1" ht="24" customHeight="1" x14ac:dyDescent="0.5">
      <c r="A29" s="39" t="s">
        <v>101</v>
      </c>
      <c r="F29" s="43"/>
      <c r="G29" s="43"/>
      <c r="H29" s="43"/>
      <c r="I29" s="43"/>
      <c r="J29" s="43"/>
      <c r="K29" s="43"/>
      <c r="L29" s="43"/>
      <c r="N29" s="67"/>
      <c r="O29" s="70"/>
      <c r="P29" s="70"/>
    </row>
    <row r="30" spans="1:16" s="39" customFormat="1" ht="24" customHeight="1" x14ac:dyDescent="0.5">
      <c r="B30" s="39" t="s">
        <v>165</v>
      </c>
      <c r="F30" s="43"/>
      <c r="G30" s="43"/>
      <c r="H30" s="43"/>
      <c r="I30" s="43"/>
      <c r="J30" s="43"/>
      <c r="K30" s="43"/>
      <c r="L30" s="43"/>
      <c r="N30" s="67"/>
      <c r="O30" s="70"/>
      <c r="P30" s="70"/>
    </row>
    <row r="31" spans="1:16" s="39" customFormat="1" ht="24" customHeight="1" x14ac:dyDescent="0.5">
      <c r="B31" s="39" t="s">
        <v>166</v>
      </c>
      <c r="F31" s="43"/>
      <c r="G31" s="43"/>
      <c r="H31" s="43"/>
      <c r="I31" s="43"/>
      <c r="J31" s="43"/>
      <c r="K31" s="43"/>
      <c r="L31" s="43"/>
      <c r="N31" s="67"/>
      <c r="O31" s="70"/>
      <c r="P31" s="70"/>
    </row>
    <row r="32" spans="1:16" s="39" customFormat="1" ht="24" customHeight="1" x14ac:dyDescent="0.5">
      <c r="B32" s="2" t="s">
        <v>167</v>
      </c>
      <c r="C32" s="2"/>
      <c r="F32" s="43"/>
      <c r="G32" s="43"/>
      <c r="H32" s="43"/>
      <c r="I32" s="43"/>
      <c r="J32" s="43"/>
      <c r="K32" s="43"/>
      <c r="L32" s="43"/>
      <c r="N32" s="67"/>
      <c r="O32" s="70"/>
      <c r="P32" s="70"/>
    </row>
    <row r="33" spans="1:18" s="39" customFormat="1" ht="24" customHeight="1" x14ac:dyDescent="0.5">
      <c r="B33" s="2" t="s">
        <v>168</v>
      </c>
      <c r="C33" s="2"/>
      <c r="F33" s="62">
        <v>0</v>
      </c>
      <c r="G33" s="43"/>
      <c r="H33" s="62">
        <v>1328009.47</v>
      </c>
      <c r="I33" s="43"/>
      <c r="J33" s="62">
        <v>0</v>
      </c>
      <c r="K33" s="43"/>
      <c r="L33" s="62">
        <v>1328009.47</v>
      </c>
      <c r="N33" s="67"/>
      <c r="O33" s="70"/>
      <c r="P33" s="70"/>
    </row>
    <row r="34" spans="1:18" s="39" customFormat="1" ht="24" customHeight="1" x14ac:dyDescent="0.5">
      <c r="A34" s="74" t="s">
        <v>164</v>
      </c>
      <c r="F34" s="43">
        <f>SUM(F33)</f>
        <v>0</v>
      </c>
      <c r="G34" s="43"/>
      <c r="H34" s="43">
        <f>SUM(H33)</f>
        <v>1328009.47</v>
      </c>
      <c r="I34" s="43"/>
      <c r="J34" s="43">
        <f>SUM(J33)</f>
        <v>0</v>
      </c>
      <c r="K34" s="43"/>
      <c r="L34" s="43">
        <f>SUM(L33)</f>
        <v>1328009.47</v>
      </c>
      <c r="N34" s="67"/>
      <c r="O34" s="70"/>
      <c r="P34" s="70"/>
    </row>
    <row r="35" spans="1:18" s="39" customFormat="1" ht="24" customHeight="1" thickBot="1" x14ac:dyDescent="0.55000000000000004">
      <c r="A35" s="74" t="s">
        <v>169</v>
      </c>
      <c r="F35" s="75">
        <f>+F28+F34</f>
        <v>-65807562.609999999</v>
      </c>
      <c r="G35" s="72"/>
      <c r="H35" s="75">
        <f>+H28+H34</f>
        <v>-87477963.069999993</v>
      </c>
      <c r="I35" s="72"/>
      <c r="J35" s="75">
        <f>+J28+J34</f>
        <v>-65899459.850000009</v>
      </c>
      <c r="K35" s="72"/>
      <c r="L35" s="75">
        <f>+L28+L34</f>
        <v>-87320211.74000001</v>
      </c>
      <c r="M35" s="108"/>
    </row>
    <row r="36" spans="1:18" ht="24" customHeight="1" thickTop="1" x14ac:dyDescent="0.5">
      <c r="A36" s="109" t="s">
        <v>91</v>
      </c>
      <c r="B36" s="110"/>
      <c r="D36" s="111"/>
      <c r="E36" s="111"/>
      <c r="F36" s="45"/>
      <c r="G36" s="16"/>
      <c r="H36" s="45"/>
      <c r="I36" s="16"/>
      <c r="J36" s="45"/>
      <c r="K36" s="16"/>
      <c r="L36" s="45"/>
    </row>
    <row r="37" spans="1:18" ht="24" customHeight="1" x14ac:dyDescent="0.5">
      <c r="A37" s="109"/>
      <c r="B37" s="109" t="s">
        <v>86</v>
      </c>
      <c r="C37" s="112"/>
      <c r="F37" s="49">
        <f>+F28</f>
        <v>-65807562.609999999</v>
      </c>
      <c r="G37" s="49"/>
      <c r="H37" s="49">
        <f>+H28</f>
        <v>-88805972.539999992</v>
      </c>
      <c r="I37" s="49"/>
      <c r="J37" s="49">
        <f>+J28</f>
        <v>-65899459.850000009</v>
      </c>
      <c r="K37" s="49"/>
      <c r="L37" s="49">
        <f>+L28</f>
        <v>-88648221.210000008</v>
      </c>
    </row>
    <row r="38" spans="1:18" ht="24" customHeight="1" x14ac:dyDescent="0.5">
      <c r="A38" s="112"/>
      <c r="B38" s="109" t="s">
        <v>87</v>
      </c>
      <c r="C38" s="112"/>
      <c r="F38" s="43">
        <v>0</v>
      </c>
      <c r="G38" s="43"/>
      <c r="H38" s="43">
        <v>0</v>
      </c>
      <c r="I38" s="43"/>
      <c r="J38" s="43">
        <v>0</v>
      </c>
      <c r="K38" s="43"/>
      <c r="L38" s="43">
        <v>0</v>
      </c>
    </row>
    <row r="39" spans="1:18" ht="24" customHeight="1" thickBot="1" x14ac:dyDescent="0.55000000000000004">
      <c r="A39" s="113"/>
      <c r="B39" s="113"/>
      <c r="C39" s="112"/>
      <c r="F39" s="75">
        <f>SUM(F37:F38)</f>
        <v>-65807562.609999999</v>
      </c>
      <c r="G39" s="72"/>
      <c r="H39" s="75">
        <f>SUM(H37:H38)</f>
        <v>-88805972.539999992</v>
      </c>
      <c r="I39" s="72"/>
      <c r="J39" s="75">
        <f>SUM(J37:J38)</f>
        <v>-65899459.850000009</v>
      </c>
      <c r="K39" s="72"/>
      <c r="L39" s="75">
        <f>SUM(L37:L38)</f>
        <v>-88648221.210000008</v>
      </c>
    </row>
    <row r="40" spans="1:18" ht="24" customHeight="1" thickTop="1" x14ac:dyDescent="0.5">
      <c r="A40" s="109" t="s">
        <v>92</v>
      </c>
      <c r="B40" s="110"/>
      <c r="C40" s="113"/>
      <c r="F40" s="43"/>
      <c r="G40" s="43"/>
      <c r="H40" s="43"/>
      <c r="I40" s="43"/>
      <c r="J40" s="43"/>
      <c r="K40" s="43"/>
      <c r="L40" s="43"/>
    </row>
    <row r="41" spans="1:18" ht="24" customHeight="1" x14ac:dyDescent="0.5">
      <c r="A41" s="109"/>
      <c r="B41" s="109" t="s">
        <v>86</v>
      </c>
      <c r="C41" s="112"/>
      <c r="F41" s="49">
        <f>+F35</f>
        <v>-65807562.609999999</v>
      </c>
      <c r="G41" s="49"/>
      <c r="H41" s="49">
        <f t="shared" ref="H41:J41" si="0">+H35</f>
        <v>-87477963.069999993</v>
      </c>
      <c r="I41" s="49"/>
      <c r="J41" s="49">
        <f t="shared" si="0"/>
        <v>-65899459.850000009</v>
      </c>
      <c r="K41" s="49"/>
      <c r="L41" s="49">
        <f>+L35</f>
        <v>-87320211.74000001</v>
      </c>
    </row>
    <row r="42" spans="1:18" ht="24" customHeight="1" x14ac:dyDescent="0.5">
      <c r="A42" s="112"/>
      <c r="B42" s="109" t="s">
        <v>87</v>
      </c>
      <c r="C42" s="112"/>
      <c r="F42" s="43">
        <v>0</v>
      </c>
      <c r="G42" s="43"/>
      <c r="H42" s="43">
        <v>0</v>
      </c>
      <c r="I42" s="43"/>
      <c r="J42" s="43">
        <v>0</v>
      </c>
      <c r="K42" s="43"/>
      <c r="L42" s="43">
        <v>0</v>
      </c>
    </row>
    <row r="43" spans="1:18" ht="24" customHeight="1" thickBot="1" x14ac:dyDescent="0.55000000000000004">
      <c r="C43" s="112"/>
      <c r="F43" s="75">
        <f>SUM(F41:F42)</f>
        <v>-65807562.609999999</v>
      </c>
      <c r="G43" s="72"/>
      <c r="H43" s="75">
        <f>SUM(H41:H42)</f>
        <v>-87477963.069999993</v>
      </c>
      <c r="I43" s="72"/>
      <c r="J43" s="75">
        <f>SUM(J41:J42)</f>
        <v>-65899459.850000009</v>
      </c>
      <c r="K43" s="72"/>
      <c r="L43" s="75">
        <f>SUM(L41:L42)</f>
        <v>-87320211.74000001</v>
      </c>
    </row>
    <row r="44" spans="1:18" ht="24" customHeight="1" thickTop="1" x14ac:dyDescent="0.5">
      <c r="A44" s="114" t="s">
        <v>117</v>
      </c>
      <c r="B44" s="114"/>
      <c r="F44" s="45">
        <f>+F28/3803023965.39</f>
        <v>-1.7304009443246157E-2</v>
      </c>
      <c r="G44" s="45"/>
      <c r="H44" s="45">
        <f>+H28/3613536044</f>
        <v>-2.4575919946185541E-2</v>
      </c>
      <c r="I44" s="45"/>
      <c r="J44" s="45">
        <f>+J28/3803023965.39</f>
        <v>-1.7328173698017185E-2</v>
      </c>
      <c r="K44" s="45"/>
      <c r="L44" s="45">
        <f>+L28/3613536044</f>
        <v>-2.453226427814207E-2</v>
      </c>
    </row>
    <row r="45" spans="1:18" ht="24" customHeight="1" x14ac:dyDescent="0.5"/>
    <row r="46" spans="1:18" s="39" customFormat="1" ht="24" customHeight="1" x14ac:dyDescent="0.5">
      <c r="A46" s="2" t="s">
        <v>29</v>
      </c>
      <c r="G46" s="97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</row>
    <row r="47" spans="1:18" s="39" customFormat="1" ht="23.25" customHeight="1" x14ac:dyDescent="0.5">
      <c r="A47" s="2"/>
      <c r="G47" s="97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</row>
    <row r="48" spans="1:18" s="39" customFormat="1" ht="23.25" customHeight="1" x14ac:dyDescent="0.5">
      <c r="A48" s="2"/>
      <c r="G48" s="97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</row>
    <row r="49" spans="2:15" s="39" customFormat="1" ht="23.25" customHeight="1" x14ac:dyDescent="0.5">
      <c r="B49" s="35"/>
      <c r="C49" s="35"/>
      <c r="D49" s="2"/>
      <c r="E49" s="2"/>
      <c r="F49" s="2"/>
      <c r="G49" s="35"/>
      <c r="H49" s="35"/>
      <c r="I49" s="35"/>
      <c r="J49" s="35"/>
      <c r="K49" s="35"/>
      <c r="L49" s="35"/>
      <c r="M49" s="77"/>
      <c r="N49" s="77"/>
      <c r="O49" s="76"/>
    </row>
    <row r="50" spans="2:15" s="39" customFormat="1" ht="23.25" customHeight="1" x14ac:dyDescent="0.5">
      <c r="B50" s="35"/>
      <c r="C50" s="35"/>
      <c r="D50" s="2"/>
      <c r="E50" s="2"/>
      <c r="F50" s="2"/>
      <c r="G50" s="35"/>
      <c r="H50" s="38"/>
      <c r="I50" s="38"/>
      <c r="J50" s="38"/>
      <c r="K50" s="38"/>
      <c r="L50" s="38"/>
      <c r="M50" s="78"/>
      <c r="N50" s="78"/>
      <c r="O50" s="76"/>
    </row>
  </sheetData>
  <mergeCells count="5">
    <mergeCell ref="A1:L1"/>
    <mergeCell ref="A2:L2"/>
    <mergeCell ref="A3:L3"/>
    <mergeCell ref="F6:H6"/>
    <mergeCell ref="J6:L6"/>
  </mergeCells>
  <phoneticPr fontId="6" type="noConversion"/>
  <pageMargins left="0.59055118110236227" right="0.19685039370078741" top="0.59055118110236227" bottom="0.19685039370078741" header="0.31496062992125984" footer="0.31496062992125984"/>
  <pageSetup paperSize="9" scale="70" firstPageNumber="7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6699"/>
  </sheetPr>
  <dimension ref="A1:N29"/>
  <sheetViews>
    <sheetView topLeftCell="A7" zoomScale="80" zoomScaleNormal="80" zoomScaleSheetLayoutView="69" workbookViewId="0">
      <selection activeCell="H21" sqref="H21"/>
    </sheetView>
  </sheetViews>
  <sheetFormatPr defaultColWidth="9.140625" defaultRowHeight="23.25" x14ac:dyDescent="0.5"/>
  <cols>
    <col min="1" max="1" width="3.140625" style="2" customWidth="1"/>
    <col min="2" max="2" width="2.85546875" style="2" customWidth="1"/>
    <col min="3" max="3" width="5" style="2" customWidth="1"/>
    <col min="4" max="4" width="37.5703125" style="2" customWidth="1"/>
    <col min="5" max="5" width="6.42578125" style="82" customWidth="1"/>
    <col min="6" max="6" width="18.5703125" style="11" customWidth="1"/>
    <col min="7" max="7" width="1" style="11" customWidth="1"/>
    <col min="8" max="8" width="18.5703125" style="11" customWidth="1"/>
    <col min="9" max="9" width="1" style="11" customWidth="1"/>
    <col min="10" max="10" width="18.5703125" style="32" customWidth="1"/>
    <col min="11" max="11" width="1" style="32" customWidth="1"/>
    <col min="12" max="12" width="18.5703125" style="32" customWidth="1"/>
    <col min="13" max="13" width="0.85546875" style="2" customWidth="1"/>
    <col min="14" max="14" width="18.5703125" style="2" customWidth="1"/>
    <col min="15" max="15" width="0.42578125" style="2" customWidth="1"/>
    <col min="16" max="16384" width="9.140625" style="2"/>
  </cols>
  <sheetData>
    <row r="1" spans="1:14" ht="27" customHeight="1" x14ac:dyDescent="0.5">
      <c r="A1" s="122" t="s">
        <v>81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</row>
    <row r="2" spans="1:14" ht="27" customHeight="1" x14ac:dyDescent="0.5">
      <c r="A2" s="122" t="s">
        <v>82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</row>
    <row r="3" spans="1:14" ht="27" customHeight="1" x14ac:dyDescent="0.5">
      <c r="A3" s="122" t="s">
        <v>162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</row>
    <row r="4" spans="1:14" ht="27" customHeight="1" x14ac:dyDescent="0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27" customHeight="1" x14ac:dyDescent="0.5">
      <c r="D5" s="1"/>
      <c r="E5" s="1"/>
      <c r="F5" s="1"/>
      <c r="G5" s="1"/>
      <c r="H5" s="1"/>
      <c r="I5" s="1"/>
      <c r="J5" s="1"/>
      <c r="K5" s="1"/>
      <c r="L5" s="1"/>
      <c r="M5" s="1"/>
      <c r="N5" s="3" t="s">
        <v>114</v>
      </c>
    </row>
    <row r="6" spans="1:14" ht="27" customHeight="1" x14ac:dyDescent="0.5">
      <c r="D6" s="1"/>
      <c r="E6" s="1"/>
      <c r="F6" s="124" t="s">
        <v>115</v>
      </c>
      <c r="G6" s="124"/>
      <c r="H6" s="124"/>
      <c r="I6" s="124"/>
      <c r="J6" s="124"/>
      <c r="K6" s="124"/>
      <c r="L6" s="124"/>
      <c r="M6" s="124"/>
      <c r="N6" s="124"/>
    </row>
    <row r="7" spans="1:14" ht="27" customHeight="1" x14ac:dyDescent="0.5">
      <c r="D7" s="39"/>
      <c r="F7" s="1" t="s">
        <v>94</v>
      </c>
      <c r="G7" s="2"/>
      <c r="H7" s="1" t="s">
        <v>95</v>
      </c>
      <c r="I7" s="2"/>
      <c r="J7" s="125" t="s">
        <v>61</v>
      </c>
      <c r="K7" s="125"/>
      <c r="L7" s="125"/>
      <c r="N7" s="1" t="s">
        <v>64</v>
      </c>
    </row>
    <row r="8" spans="1:14" ht="27" customHeight="1" x14ac:dyDescent="0.5">
      <c r="D8" s="39"/>
      <c r="E8" s="1"/>
      <c r="F8" s="1" t="s">
        <v>96</v>
      </c>
      <c r="G8" s="1"/>
      <c r="H8" s="1" t="s">
        <v>119</v>
      </c>
      <c r="I8" s="1"/>
      <c r="J8" s="1" t="s">
        <v>62</v>
      </c>
      <c r="K8" s="1"/>
      <c r="L8" s="1" t="s">
        <v>47</v>
      </c>
      <c r="N8" s="1" t="s">
        <v>97</v>
      </c>
    </row>
    <row r="9" spans="1:14" ht="27" customHeight="1" x14ac:dyDescent="0.5">
      <c r="D9" s="39"/>
      <c r="E9" s="1" t="s">
        <v>13</v>
      </c>
      <c r="F9" s="81" t="s">
        <v>60</v>
      </c>
      <c r="G9" s="1"/>
      <c r="H9" s="40" t="s">
        <v>120</v>
      </c>
      <c r="I9" s="1"/>
      <c r="J9" s="81" t="s">
        <v>63</v>
      </c>
      <c r="K9" s="1"/>
      <c r="L9" s="81"/>
      <c r="N9" s="81" t="s">
        <v>98</v>
      </c>
    </row>
    <row r="10" spans="1:14" s="39" customFormat="1" ht="27" customHeight="1" x14ac:dyDescent="0.5">
      <c r="E10" s="1"/>
      <c r="F10" s="41"/>
      <c r="G10" s="42"/>
      <c r="H10" s="41"/>
      <c r="I10" s="41"/>
      <c r="J10" s="41"/>
      <c r="K10" s="41"/>
      <c r="L10" s="16"/>
      <c r="M10" s="83"/>
      <c r="N10" s="41"/>
    </row>
    <row r="11" spans="1:14" ht="27" customHeight="1" x14ac:dyDescent="0.5">
      <c r="A11" s="2" t="s">
        <v>123</v>
      </c>
      <c r="C11" s="35"/>
      <c r="F11" s="43">
        <v>3613536044</v>
      </c>
      <c r="G11" s="43"/>
      <c r="H11" s="44">
        <v>-2364663159.5999999</v>
      </c>
      <c r="I11" s="43"/>
      <c r="J11" s="43">
        <v>102294491.98</v>
      </c>
      <c r="K11" s="43"/>
      <c r="L11" s="45">
        <v>-948495166.99000013</v>
      </c>
      <c r="M11" s="43">
        <v>0</v>
      </c>
      <c r="N11" s="43">
        <f>SUM(F11:M11)</f>
        <v>402672209.38999999</v>
      </c>
    </row>
    <row r="12" spans="1:14" ht="27" customHeight="1" x14ac:dyDescent="0.5">
      <c r="B12" s="2" t="s">
        <v>132</v>
      </c>
      <c r="C12" s="35"/>
      <c r="E12" s="84" t="s">
        <v>153</v>
      </c>
      <c r="F12" s="13">
        <v>-1084060813.2</v>
      </c>
      <c r="G12" s="43"/>
      <c r="H12" s="13">
        <v>1084060813.2</v>
      </c>
      <c r="I12" s="13"/>
      <c r="J12" s="13">
        <v>-102294491.98</v>
      </c>
      <c r="K12" s="46"/>
      <c r="L12" s="47">
        <v>102294491.98</v>
      </c>
      <c r="N12" s="11">
        <f>SUM(F12:L12)</f>
        <v>0</v>
      </c>
    </row>
    <row r="13" spans="1:14" s="39" customFormat="1" ht="27" customHeight="1" x14ac:dyDescent="0.5">
      <c r="A13" s="39" t="s">
        <v>169</v>
      </c>
      <c r="B13" s="2"/>
      <c r="C13" s="2"/>
      <c r="D13" s="2"/>
      <c r="E13" s="1"/>
      <c r="F13" s="41"/>
      <c r="G13" s="41"/>
      <c r="H13" s="41"/>
      <c r="I13" s="41"/>
      <c r="J13" s="41"/>
      <c r="K13" s="41"/>
      <c r="L13" s="16"/>
      <c r="M13" s="83"/>
      <c r="N13" s="41"/>
    </row>
    <row r="14" spans="1:14" s="39" customFormat="1" ht="27" customHeight="1" x14ac:dyDescent="0.5">
      <c r="A14" s="2"/>
      <c r="B14" s="2" t="s">
        <v>163</v>
      </c>
      <c r="D14" s="2"/>
      <c r="E14" s="1"/>
      <c r="F14" s="83">
        <v>0</v>
      </c>
      <c r="G14" s="41"/>
      <c r="H14" s="83">
        <v>0</v>
      </c>
      <c r="I14" s="41"/>
      <c r="J14" s="83">
        <v>0</v>
      </c>
      <c r="K14" s="48"/>
      <c r="L14" s="49">
        <v>-88805972.539999992</v>
      </c>
      <c r="M14" s="49"/>
      <c r="N14" s="49">
        <f>SUM(F14:L14)</f>
        <v>-88805972.539999992</v>
      </c>
    </row>
    <row r="15" spans="1:14" ht="27" customHeight="1" x14ac:dyDescent="0.5">
      <c r="B15" s="50" t="s">
        <v>170</v>
      </c>
      <c r="E15" s="2"/>
      <c r="F15" s="42">
        <v>0</v>
      </c>
      <c r="G15" s="41"/>
      <c r="H15" s="42">
        <v>0</v>
      </c>
      <c r="I15" s="41"/>
      <c r="J15" s="42">
        <v>0</v>
      </c>
      <c r="K15" s="41"/>
      <c r="L15" s="43">
        <v>1328009.47</v>
      </c>
      <c r="M15" s="43"/>
      <c r="N15" s="43">
        <f>SUM(F15:L15)</f>
        <v>1328009.47</v>
      </c>
    </row>
    <row r="16" spans="1:14" ht="27" customHeight="1" x14ac:dyDescent="0.5">
      <c r="B16" s="51" t="s">
        <v>169</v>
      </c>
      <c r="E16" s="2"/>
      <c r="F16" s="66">
        <f>SUM(F14:F15)</f>
        <v>0</v>
      </c>
      <c r="G16" s="67">
        <v>0</v>
      </c>
      <c r="H16" s="66">
        <f>SUM(H14:H15)</f>
        <v>0</v>
      </c>
      <c r="I16" s="67">
        <v>0</v>
      </c>
      <c r="J16" s="66">
        <f>SUM(J14:J15)</f>
        <v>0</v>
      </c>
      <c r="K16" s="67">
        <v>0</v>
      </c>
      <c r="L16" s="68">
        <f>SUM(L14:L15)</f>
        <v>-87477963.069999993</v>
      </c>
      <c r="M16" s="67">
        <v>0</v>
      </c>
      <c r="N16" s="68">
        <f>SUM(N14:N15)</f>
        <v>-87477963.069999993</v>
      </c>
    </row>
    <row r="17" spans="1:14" s="39" customFormat="1" ht="27" customHeight="1" thickBot="1" x14ac:dyDescent="0.55000000000000004">
      <c r="A17" s="85" t="s">
        <v>140</v>
      </c>
      <c r="B17" s="54"/>
      <c r="C17" s="55"/>
      <c r="D17" s="55"/>
      <c r="E17" s="1"/>
      <c r="F17" s="58">
        <f>+F11+F16+F12</f>
        <v>2529475230.8000002</v>
      </c>
      <c r="G17" s="43"/>
      <c r="H17" s="56">
        <f>+H11+H16+H12</f>
        <v>-1280602346.3999999</v>
      </c>
      <c r="I17" s="43"/>
      <c r="J17" s="58">
        <f>+J11+J16+J12</f>
        <v>0</v>
      </c>
      <c r="K17" s="43">
        <v>0</v>
      </c>
      <c r="L17" s="56">
        <f>+L11+L16+L12</f>
        <v>-933678638.08000016</v>
      </c>
      <c r="M17" s="43">
        <v>0</v>
      </c>
      <c r="N17" s="58">
        <f>+N11+N16+N12</f>
        <v>315194246.31999999</v>
      </c>
    </row>
    <row r="18" spans="1:14" ht="27" customHeight="1" thickTop="1" x14ac:dyDescent="0.5">
      <c r="E18" s="2"/>
      <c r="F18" s="2"/>
      <c r="G18" s="2"/>
      <c r="H18" s="2"/>
      <c r="I18" s="2"/>
      <c r="J18" s="2"/>
      <c r="K18" s="2"/>
      <c r="L18" s="2"/>
    </row>
    <row r="19" spans="1:14" ht="27" customHeight="1" x14ac:dyDescent="0.5">
      <c r="A19" s="39" t="s">
        <v>143</v>
      </c>
      <c r="B19" s="39"/>
      <c r="C19" s="85"/>
      <c r="F19" s="11">
        <f>+F17</f>
        <v>2529475230.8000002</v>
      </c>
      <c r="G19" s="43"/>
      <c r="H19" s="13">
        <f>+H17</f>
        <v>-1280602346.3999999</v>
      </c>
      <c r="I19" s="43"/>
      <c r="J19" s="32">
        <f>+J17</f>
        <v>0</v>
      </c>
      <c r="K19" s="46"/>
      <c r="L19" s="47">
        <f>+L17</f>
        <v>-933678638.08000016</v>
      </c>
      <c r="N19" s="86">
        <f>+N17</f>
        <v>315194246.31999999</v>
      </c>
    </row>
    <row r="20" spans="1:14" ht="27" customHeight="1" x14ac:dyDescent="0.5">
      <c r="A20" s="39"/>
      <c r="B20" s="2" t="s">
        <v>175</v>
      </c>
      <c r="C20" s="85"/>
      <c r="E20" s="82">
        <v>25.3</v>
      </c>
      <c r="F20" s="11">
        <v>654245458.29999971</v>
      </c>
      <c r="G20" s="43"/>
      <c r="H20" s="13">
        <v>-542089094.02000022</v>
      </c>
      <c r="I20" s="43"/>
      <c r="J20" s="32">
        <v>0</v>
      </c>
      <c r="K20" s="46"/>
      <c r="L20" s="59">
        <v>0</v>
      </c>
      <c r="N20" s="86">
        <f>SUM(F20:L20)</f>
        <v>112156364.27999949</v>
      </c>
    </row>
    <row r="21" spans="1:14" ht="27" customHeight="1" x14ac:dyDescent="0.5">
      <c r="A21" s="39" t="s">
        <v>169</v>
      </c>
      <c r="B21" s="39"/>
      <c r="C21" s="39"/>
    </row>
    <row r="22" spans="1:14" ht="27" customHeight="1" x14ac:dyDescent="0.5">
      <c r="A22" s="39"/>
      <c r="B22" s="2" t="s">
        <v>163</v>
      </c>
      <c r="F22" s="83">
        <v>0</v>
      </c>
      <c r="G22" s="41"/>
      <c r="H22" s="83">
        <v>0</v>
      </c>
      <c r="I22" s="41"/>
      <c r="J22" s="83">
        <v>0</v>
      </c>
      <c r="L22" s="47">
        <f>+PL!F28</f>
        <v>-65807562.609999999</v>
      </c>
      <c r="M22" s="11"/>
      <c r="N22" s="13">
        <f>SUM(F22:L22)</f>
        <v>-65807562.609999999</v>
      </c>
    </row>
    <row r="23" spans="1:14" ht="27" customHeight="1" x14ac:dyDescent="0.5">
      <c r="B23" s="50" t="s">
        <v>170</v>
      </c>
      <c r="D23" s="35"/>
      <c r="E23" s="2"/>
      <c r="F23" s="60">
        <v>0</v>
      </c>
      <c r="G23" s="41"/>
      <c r="H23" s="60">
        <v>0</v>
      </c>
      <c r="I23" s="41"/>
      <c r="J23" s="60">
        <v>0</v>
      </c>
      <c r="K23" s="36"/>
      <c r="L23" s="63">
        <f>+PL!F29</f>
        <v>0</v>
      </c>
      <c r="N23" s="62">
        <f>SUM(F23:L23)</f>
        <v>0</v>
      </c>
    </row>
    <row r="24" spans="1:14" ht="27" customHeight="1" x14ac:dyDescent="0.5">
      <c r="B24" s="51" t="s">
        <v>169</v>
      </c>
      <c r="D24" s="35"/>
      <c r="E24" s="2"/>
      <c r="F24" s="87">
        <f>SUM(F22:F23)</f>
        <v>0</v>
      </c>
      <c r="G24" s="2"/>
      <c r="H24" s="87">
        <f>SUM(H22:H23)</f>
        <v>0</v>
      </c>
      <c r="I24" s="2"/>
      <c r="J24" s="63">
        <f>SUM(J22:J23)</f>
        <v>0</v>
      </c>
      <c r="K24" s="38"/>
      <c r="L24" s="64">
        <f>SUM(L22:L23)</f>
        <v>-65807562.609999999</v>
      </c>
      <c r="M24" s="11"/>
      <c r="N24" s="65">
        <f>SUM(N22:N23)</f>
        <v>-65807562.609999999</v>
      </c>
    </row>
    <row r="25" spans="1:14" s="39" customFormat="1" ht="26.25" customHeight="1" thickBot="1" x14ac:dyDescent="0.55000000000000004">
      <c r="A25" s="85" t="s">
        <v>171</v>
      </c>
      <c r="B25" s="54"/>
      <c r="C25" s="55"/>
      <c r="F25" s="88">
        <f>+F19+F20+F24</f>
        <v>3183720689.0999999</v>
      </c>
      <c r="H25" s="88">
        <f>+H19+H20+H24</f>
        <v>-1822691440.4200001</v>
      </c>
      <c r="J25" s="69">
        <f>+J19+J20+J24</f>
        <v>0</v>
      </c>
      <c r="L25" s="88">
        <f>+L19+L20+L24</f>
        <v>-999486200.69000018</v>
      </c>
      <c r="N25" s="88">
        <f>+N19+N20+N24</f>
        <v>361543047.98999947</v>
      </c>
    </row>
    <row r="26" spans="1:14" ht="27" customHeight="1" thickTop="1" x14ac:dyDescent="0.5">
      <c r="E26" s="2"/>
      <c r="F26" s="2"/>
      <c r="G26" s="2"/>
      <c r="H26" s="2"/>
      <c r="I26" s="2"/>
      <c r="J26" s="2"/>
      <c r="K26" s="2"/>
      <c r="L26" s="2"/>
    </row>
    <row r="27" spans="1:14" ht="27" customHeight="1" x14ac:dyDescent="0.5">
      <c r="E27" s="2"/>
      <c r="F27" s="2"/>
      <c r="G27" s="2"/>
      <c r="H27" s="2"/>
      <c r="I27" s="2"/>
      <c r="J27" s="2"/>
      <c r="K27" s="2"/>
      <c r="L27" s="2"/>
    </row>
    <row r="28" spans="1:14" ht="27" customHeight="1" x14ac:dyDescent="0.5"/>
    <row r="29" spans="1:14" ht="27" customHeight="1" x14ac:dyDescent="0.5">
      <c r="A29" s="2" t="s">
        <v>29</v>
      </c>
      <c r="G29" s="43"/>
      <c r="I29" s="43"/>
      <c r="K29" s="46"/>
    </row>
  </sheetData>
  <mergeCells count="5">
    <mergeCell ref="A1:N1"/>
    <mergeCell ref="A2:N2"/>
    <mergeCell ref="A3:N3"/>
    <mergeCell ref="F6:N6"/>
    <mergeCell ref="J7:L7"/>
  </mergeCells>
  <pageMargins left="0.59055118110236227" right="0.39370078740157483" top="0.70866141732283472" bottom="0.74803149606299213" header="0.31496062992125984" footer="0.31496062992125984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6699"/>
  </sheetPr>
  <dimension ref="A1:N36"/>
  <sheetViews>
    <sheetView topLeftCell="A37" zoomScale="80" zoomScaleNormal="80" zoomScaleSheetLayoutView="71" workbookViewId="0">
      <selection activeCell="E16" sqref="E16"/>
    </sheetView>
  </sheetViews>
  <sheetFormatPr defaultColWidth="9.140625" defaultRowHeight="27" customHeight="1" x14ac:dyDescent="0.5"/>
  <cols>
    <col min="1" max="1" width="3.140625" style="2" customWidth="1"/>
    <col min="2" max="2" width="2.85546875" style="2" customWidth="1"/>
    <col min="3" max="3" width="5" style="2" customWidth="1"/>
    <col min="4" max="4" width="38.85546875" style="2" customWidth="1"/>
    <col min="5" max="5" width="6.42578125" style="82" customWidth="1"/>
    <col min="6" max="6" width="19.140625" style="11" customWidth="1"/>
    <col min="7" max="7" width="1" style="11" customWidth="1"/>
    <col min="8" max="8" width="19.140625" style="11" customWidth="1"/>
    <col min="9" max="9" width="1" style="11" customWidth="1"/>
    <col min="10" max="10" width="18" style="32" customWidth="1"/>
    <col min="11" max="11" width="1" style="32" customWidth="1"/>
    <col min="12" max="12" width="19.42578125" style="32" customWidth="1"/>
    <col min="13" max="13" width="0.85546875" style="2" customWidth="1"/>
    <col min="14" max="14" width="18" style="2" customWidth="1"/>
    <col min="15" max="15" width="0.85546875" style="2" customWidth="1"/>
    <col min="16" max="16384" width="9.140625" style="2"/>
  </cols>
  <sheetData>
    <row r="1" spans="1:14" ht="26.25" customHeight="1" x14ac:dyDescent="0.5">
      <c r="A1" s="122" t="s">
        <v>81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</row>
    <row r="2" spans="1:14" ht="26.25" customHeight="1" x14ac:dyDescent="0.5">
      <c r="A2" s="122" t="s">
        <v>82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</row>
    <row r="3" spans="1:14" ht="26.25" customHeight="1" x14ac:dyDescent="0.5">
      <c r="A3" s="122" t="s">
        <v>162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</row>
    <row r="4" spans="1:14" ht="26.25" customHeight="1" x14ac:dyDescent="0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26.25" customHeight="1" x14ac:dyDescent="0.5">
      <c r="D5" s="1"/>
      <c r="E5" s="1"/>
      <c r="F5" s="1"/>
      <c r="G5" s="1"/>
      <c r="H5" s="1"/>
      <c r="I5" s="1"/>
      <c r="J5" s="1"/>
      <c r="K5" s="1"/>
      <c r="L5" s="1"/>
      <c r="M5" s="1"/>
      <c r="N5" s="3" t="s">
        <v>114</v>
      </c>
    </row>
    <row r="6" spans="1:14" ht="26.25" customHeight="1" x14ac:dyDescent="0.5">
      <c r="D6" s="1"/>
      <c r="E6" s="1"/>
      <c r="F6" s="124" t="s">
        <v>116</v>
      </c>
      <c r="G6" s="124"/>
      <c r="H6" s="124"/>
      <c r="I6" s="124"/>
      <c r="J6" s="124"/>
      <c r="K6" s="124"/>
      <c r="L6" s="124"/>
      <c r="M6" s="124"/>
      <c r="N6" s="124"/>
    </row>
    <row r="7" spans="1:14" ht="26.25" customHeight="1" x14ac:dyDescent="0.5">
      <c r="D7" s="39"/>
      <c r="F7" s="1" t="s">
        <v>94</v>
      </c>
      <c r="G7" s="2"/>
      <c r="H7" s="1" t="s">
        <v>95</v>
      </c>
      <c r="I7" s="2"/>
      <c r="J7" s="125" t="s">
        <v>61</v>
      </c>
      <c r="K7" s="125"/>
      <c r="L7" s="125"/>
      <c r="N7" s="1" t="s">
        <v>64</v>
      </c>
    </row>
    <row r="8" spans="1:14" ht="26.25" customHeight="1" x14ac:dyDescent="0.5">
      <c r="D8" s="39"/>
      <c r="E8" s="1"/>
      <c r="F8" s="1" t="s">
        <v>96</v>
      </c>
      <c r="G8" s="1"/>
      <c r="H8" s="1" t="s">
        <v>119</v>
      </c>
      <c r="I8" s="1"/>
      <c r="J8" s="1" t="s">
        <v>62</v>
      </c>
      <c r="K8" s="1"/>
      <c r="L8" s="1" t="s">
        <v>47</v>
      </c>
      <c r="N8" s="1" t="s">
        <v>97</v>
      </c>
    </row>
    <row r="9" spans="1:14" ht="26.25" customHeight="1" x14ac:dyDescent="0.5">
      <c r="D9" s="39"/>
      <c r="E9" s="1" t="s">
        <v>13</v>
      </c>
      <c r="F9" s="81" t="s">
        <v>60</v>
      </c>
      <c r="G9" s="1"/>
      <c r="H9" s="40" t="s">
        <v>120</v>
      </c>
      <c r="I9" s="1"/>
      <c r="J9" s="81" t="s">
        <v>63</v>
      </c>
      <c r="K9" s="1"/>
      <c r="L9" s="81"/>
      <c r="N9" s="81" t="s">
        <v>98</v>
      </c>
    </row>
    <row r="10" spans="1:14" s="39" customFormat="1" ht="26.25" customHeight="1" x14ac:dyDescent="0.5">
      <c r="E10" s="1"/>
      <c r="F10" s="41"/>
      <c r="G10" s="42"/>
      <c r="H10" s="41"/>
      <c r="I10" s="41"/>
      <c r="J10" s="41"/>
      <c r="K10" s="41"/>
      <c r="L10" s="16"/>
      <c r="M10" s="83"/>
      <c r="N10" s="41"/>
    </row>
    <row r="11" spans="1:14" ht="26.25" customHeight="1" x14ac:dyDescent="0.5">
      <c r="A11" s="2" t="s">
        <v>123</v>
      </c>
      <c r="C11" s="35"/>
      <c r="F11" s="43">
        <v>3613536044</v>
      </c>
      <c r="G11" s="43"/>
      <c r="H11" s="44">
        <v>-2364663159.5999999</v>
      </c>
      <c r="I11" s="43"/>
      <c r="J11" s="43">
        <v>102294491.98</v>
      </c>
      <c r="K11" s="43"/>
      <c r="L11" s="45">
        <v>-1012390790.3399999</v>
      </c>
      <c r="M11" s="43">
        <v>0</v>
      </c>
      <c r="N11" s="43">
        <f>SUM(F11:M11)</f>
        <v>338776586.0400002</v>
      </c>
    </row>
    <row r="12" spans="1:14" ht="26.25" customHeight="1" x14ac:dyDescent="0.5">
      <c r="B12" s="2" t="s">
        <v>132</v>
      </c>
      <c r="C12" s="35"/>
      <c r="E12" s="84" t="s">
        <v>153</v>
      </c>
      <c r="F12" s="13">
        <v>-1084060813.2</v>
      </c>
      <c r="G12" s="43"/>
      <c r="H12" s="13">
        <v>1084060813.2</v>
      </c>
      <c r="I12" s="13"/>
      <c r="J12" s="13">
        <v>-102294491.98</v>
      </c>
      <c r="K12" s="46"/>
      <c r="L12" s="47">
        <v>102294491.98</v>
      </c>
      <c r="N12" s="11">
        <f>SUM(F12:L12)</f>
        <v>0</v>
      </c>
    </row>
    <row r="13" spans="1:14" s="39" customFormat="1" ht="26.25" customHeight="1" x14ac:dyDescent="0.5">
      <c r="A13" s="39" t="s">
        <v>169</v>
      </c>
      <c r="B13" s="2"/>
      <c r="C13" s="2"/>
      <c r="D13" s="2"/>
      <c r="E13" s="1"/>
      <c r="F13" s="41"/>
      <c r="G13" s="41"/>
      <c r="H13" s="41"/>
      <c r="I13" s="41"/>
      <c r="J13" s="41"/>
      <c r="K13" s="41"/>
      <c r="L13" s="16"/>
      <c r="M13" s="83"/>
      <c r="N13" s="41"/>
    </row>
    <row r="14" spans="1:14" s="39" customFormat="1" ht="26.25" customHeight="1" x14ac:dyDescent="0.5">
      <c r="A14" s="2"/>
      <c r="B14" s="2" t="s">
        <v>163</v>
      </c>
      <c r="D14" s="2"/>
      <c r="E14" s="1"/>
      <c r="F14" s="83">
        <v>0</v>
      </c>
      <c r="G14" s="41"/>
      <c r="H14" s="83">
        <v>0</v>
      </c>
      <c r="I14" s="41"/>
      <c r="J14" s="83">
        <v>0</v>
      </c>
      <c r="K14" s="48"/>
      <c r="L14" s="49">
        <v>-88648221.210000008</v>
      </c>
      <c r="M14" s="49"/>
      <c r="N14" s="49">
        <f>SUM(F14:L14)</f>
        <v>-88648221.210000008</v>
      </c>
    </row>
    <row r="15" spans="1:14" ht="26.25" customHeight="1" x14ac:dyDescent="0.5">
      <c r="B15" s="50" t="s">
        <v>170</v>
      </c>
      <c r="E15" s="2"/>
      <c r="F15" s="42">
        <v>0</v>
      </c>
      <c r="G15" s="41"/>
      <c r="H15" s="42">
        <v>0</v>
      </c>
      <c r="I15" s="41"/>
      <c r="J15" s="42">
        <v>0</v>
      </c>
      <c r="K15" s="41"/>
      <c r="L15" s="43">
        <v>1328009.47</v>
      </c>
      <c r="M15" s="43"/>
      <c r="N15" s="43">
        <f>SUM(F15:L15)</f>
        <v>1328009.47</v>
      </c>
    </row>
    <row r="16" spans="1:14" ht="26.25" customHeight="1" x14ac:dyDescent="0.5">
      <c r="B16" s="51" t="s">
        <v>169</v>
      </c>
      <c r="E16" s="2"/>
      <c r="F16" s="52">
        <f>SUM(F14:F15)</f>
        <v>0</v>
      </c>
      <c r="G16" s="43">
        <v>0</v>
      </c>
      <c r="H16" s="52">
        <f>SUM(H14:H15)</f>
        <v>0</v>
      </c>
      <c r="I16" s="43">
        <v>0</v>
      </c>
      <c r="J16" s="52">
        <f>SUM(J14:J15)</f>
        <v>0</v>
      </c>
      <c r="K16" s="43">
        <v>0</v>
      </c>
      <c r="L16" s="53">
        <f>SUM(L14:L15)</f>
        <v>-87320211.74000001</v>
      </c>
      <c r="M16" s="43">
        <v>0</v>
      </c>
      <c r="N16" s="53">
        <f>SUM(N14:N15)</f>
        <v>-87320211.74000001</v>
      </c>
    </row>
    <row r="17" spans="1:14" s="39" customFormat="1" ht="26.25" customHeight="1" thickBot="1" x14ac:dyDescent="0.55000000000000004">
      <c r="A17" s="39" t="s">
        <v>140</v>
      </c>
      <c r="B17" s="54"/>
      <c r="C17" s="55"/>
      <c r="D17" s="55"/>
      <c r="E17" s="1"/>
      <c r="F17" s="56">
        <f>+F11+F16+F12</f>
        <v>2529475230.8000002</v>
      </c>
      <c r="G17" s="57">
        <v>0</v>
      </c>
      <c r="H17" s="56">
        <f>+H11+H16+H12</f>
        <v>-1280602346.3999999</v>
      </c>
      <c r="I17" s="57">
        <v>0</v>
      </c>
      <c r="J17" s="58">
        <f>+J11+J16+J12</f>
        <v>0</v>
      </c>
      <c r="K17" s="57">
        <v>0</v>
      </c>
      <c r="L17" s="56">
        <f>+L11+L16+L12</f>
        <v>-997416510.0999999</v>
      </c>
      <c r="M17" s="57">
        <v>0</v>
      </c>
      <c r="N17" s="56">
        <f>+N11+N16+N12</f>
        <v>251456374.30000019</v>
      </c>
    </row>
    <row r="18" spans="1:14" ht="26.25" customHeight="1" thickTop="1" x14ac:dyDescent="0.5">
      <c r="E18" s="2"/>
      <c r="F18" s="2"/>
      <c r="G18" s="2"/>
      <c r="H18" s="2"/>
      <c r="I18" s="2"/>
      <c r="J18" s="2"/>
      <c r="K18" s="2"/>
      <c r="L18" s="2"/>
    </row>
    <row r="19" spans="1:14" ht="26.25" customHeight="1" x14ac:dyDescent="0.5">
      <c r="A19" s="39" t="s">
        <v>143</v>
      </c>
      <c r="B19" s="39"/>
      <c r="C19" s="85"/>
      <c r="F19" s="11">
        <f>+F17</f>
        <v>2529475230.8000002</v>
      </c>
      <c r="G19" s="43"/>
      <c r="H19" s="13">
        <f>+H17</f>
        <v>-1280602346.3999999</v>
      </c>
      <c r="I19" s="43"/>
      <c r="J19" s="32">
        <f>+J17</f>
        <v>0</v>
      </c>
      <c r="K19" s="46"/>
      <c r="L19" s="47">
        <f>+L17</f>
        <v>-997416510.0999999</v>
      </c>
      <c r="N19" s="86">
        <f>+N17</f>
        <v>251456374.30000019</v>
      </c>
    </row>
    <row r="20" spans="1:14" ht="26.25" customHeight="1" x14ac:dyDescent="0.5">
      <c r="A20" s="39"/>
      <c r="B20" s="2" t="s">
        <v>175</v>
      </c>
      <c r="C20" s="85"/>
      <c r="E20" s="82">
        <v>25.3</v>
      </c>
      <c r="F20" s="11">
        <v>654245458.29999971</v>
      </c>
      <c r="G20" s="43"/>
      <c r="H20" s="13">
        <v>-542089094.02000022</v>
      </c>
      <c r="I20" s="43"/>
      <c r="J20" s="32">
        <v>0</v>
      </c>
      <c r="K20" s="46"/>
      <c r="L20" s="59">
        <v>0</v>
      </c>
      <c r="N20" s="86">
        <f>SUM(F20:L20)</f>
        <v>112156364.27999949</v>
      </c>
    </row>
    <row r="21" spans="1:14" ht="26.25" customHeight="1" x14ac:dyDescent="0.5">
      <c r="A21" s="39" t="s">
        <v>169</v>
      </c>
      <c r="B21" s="39"/>
      <c r="C21" s="39"/>
    </row>
    <row r="22" spans="1:14" ht="26.25" customHeight="1" x14ac:dyDescent="0.5">
      <c r="A22" s="39"/>
      <c r="B22" s="2" t="s">
        <v>163</v>
      </c>
      <c r="F22" s="83">
        <v>0</v>
      </c>
      <c r="G22" s="41"/>
      <c r="H22" s="83">
        <v>0</v>
      </c>
      <c r="I22" s="41"/>
      <c r="J22" s="83">
        <v>0</v>
      </c>
      <c r="L22" s="47">
        <f>+PL!J28</f>
        <v>-65899459.850000009</v>
      </c>
      <c r="M22" s="11"/>
      <c r="N22" s="13">
        <f>SUM(F22:L22)</f>
        <v>-65899459.850000009</v>
      </c>
    </row>
    <row r="23" spans="1:14" ht="26.25" customHeight="1" x14ac:dyDescent="0.5">
      <c r="B23" s="50" t="s">
        <v>170</v>
      </c>
      <c r="D23" s="35"/>
      <c r="E23" s="2"/>
      <c r="F23" s="60">
        <v>0</v>
      </c>
      <c r="G23" s="41"/>
      <c r="H23" s="60">
        <v>0</v>
      </c>
      <c r="I23" s="41"/>
      <c r="J23" s="60">
        <v>0</v>
      </c>
      <c r="K23" s="36"/>
      <c r="L23" s="61">
        <f>+PL!J29</f>
        <v>0</v>
      </c>
      <c r="N23" s="62">
        <f>SUM(F23:L23)</f>
        <v>0</v>
      </c>
    </row>
    <row r="24" spans="1:14" ht="26.25" customHeight="1" x14ac:dyDescent="0.5">
      <c r="B24" s="51" t="s">
        <v>169</v>
      </c>
      <c r="D24" s="35"/>
      <c r="E24" s="2"/>
      <c r="F24" s="87">
        <f>SUM(F22:F23)</f>
        <v>0</v>
      </c>
      <c r="G24" s="2"/>
      <c r="H24" s="87">
        <f>SUM(H22:H23)</f>
        <v>0</v>
      </c>
      <c r="I24" s="2"/>
      <c r="J24" s="63">
        <f>SUM(J22:J23)</f>
        <v>0</v>
      </c>
      <c r="K24" s="38"/>
      <c r="L24" s="64">
        <f>SUM(L22:L23)</f>
        <v>-65899459.850000009</v>
      </c>
      <c r="M24" s="11"/>
      <c r="N24" s="65">
        <f>SUM(N22:N23)</f>
        <v>-65899459.850000009</v>
      </c>
    </row>
    <row r="25" spans="1:14" ht="26.25" customHeight="1" thickBot="1" x14ac:dyDescent="0.55000000000000004">
      <c r="A25" s="39" t="s">
        <v>171</v>
      </c>
      <c r="B25" s="54"/>
      <c r="C25" s="55"/>
      <c r="D25" s="39"/>
      <c r="E25" s="2"/>
      <c r="F25" s="89">
        <f>+F19+F20+F24</f>
        <v>3183720689.0999999</v>
      </c>
      <c r="G25" s="2"/>
      <c r="H25" s="89">
        <f>+H19+H20+H24</f>
        <v>-1822691440.4200001</v>
      </c>
      <c r="I25" s="2"/>
      <c r="J25" s="58">
        <f>+J19+J20+J24</f>
        <v>0</v>
      </c>
      <c r="K25" s="2"/>
      <c r="L25" s="89">
        <f>+L19+L20+L24</f>
        <v>-1063315969.9499999</v>
      </c>
      <c r="N25" s="89">
        <f>+N19+N20+N24</f>
        <v>297713278.72999966</v>
      </c>
    </row>
    <row r="26" spans="1:14" ht="26.25" customHeight="1" thickTop="1" x14ac:dyDescent="0.5">
      <c r="E26" s="2"/>
      <c r="F26" s="2"/>
      <c r="G26" s="2"/>
      <c r="H26" s="2"/>
      <c r="I26" s="2"/>
      <c r="J26" s="2"/>
      <c r="K26" s="2"/>
      <c r="L26" s="2"/>
    </row>
    <row r="27" spans="1:14" ht="26.25" customHeight="1" x14ac:dyDescent="0.5">
      <c r="E27" s="2"/>
      <c r="F27" s="2"/>
      <c r="G27" s="2"/>
      <c r="H27" s="2"/>
      <c r="I27" s="2"/>
      <c r="J27" s="2"/>
      <c r="K27" s="2"/>
      <c r="L27" s="2"/>
    </row>
    <row r="28" spans="1:14" ht="26.25" customHeight="1" x14ac:dyDescent="0.5"/>
    <row r="29" spans="1:14" ht="26.25" customHeight="1" x14ac:dyDescent="0.5">
      <c r="A29" s="2" t="s">
        <v>29</v>
      </c>
      <c r="G29" s="43"/>
      <c r="I29" s="43"/>
      <c r="K29" s="46"/>
    </row>
    <row r="30" spans="1:14" ht="23.25" x14ac:dyDescent="0.5"/>
    <row r="31" spans="1:14" ht="23.25" x14ac:dyDescent="0.5"/>
    <row r="32" spans="1:14" ht="23.25" x14ac:dyDescent="0.5"/>
    <row r="33" ht="23.25" x14ac:dyDescent="0.5"/>
    <row r="34" ht="23.25" x14ac:dyDescent="0.5"/>
    <row r="35" ht="23.25" x14ac:dyDescent="0.5"/>
    <row r="36" ht="23.25" x14ac:dyDescent="0.5"/>
  </sheetData>
  <mergeCells count="5">
    <mergeCell ref="A1:N1"/>
    <mergeCell ref="A2:N2"/>
    <mergeCell ref="A3:N3"/>
    <mergeCell ref="F6:N6"/>
    <mergeCell ref="J7:L7"/>
  </mergeCells>
  <pageMargins left="0.59055118110236227" right="0.19685039370078741" top="0.68" bottom="0.39370078740157483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6699"/>
  </sheetPr>
  <dimension ref="A1:M77"/>
  <sheetViews>
    <sheetView tabSelected="1" topLeftCell="A46" zoomScale="80" zoomScaleNormal="80" zoomScaleSheetLayoutView="80" workbookViewId="0">
      <selection activeCell="C57" sqref="C57"/>
    </sheetView>
  </sheetViews>
  <sheetFormatPr defaultColWidth="9.140625" defaultRowHeight="24" customHeight="1" x14ac:dyDescent="0.5"/>
  <cols>
    <col min="1" max="1" width="2.85546875" style="2" customWidth="1"/>
    <col min="2" max="2" width="3.140625" style="2" customWidth="1"/>
    <col min="3" max="3" width="3.5703125" style="2" customWidth="1"/>
    <col min="4" max="4" width="43.42578125" style="2" customWidth="1"/>
    <col min="5" max="5" width="10.5703125" style="2" customWidth="1"/>
    <col min="6" max="6" width="17.5703125" style="2" customWidth="1"/>
    <col min="7" max="7" width="1.5703125" style="2" customWidth="1"/>
    <col min="8" max="8" width="17.5703125" style="2" customWidth="1"/>
    <col min="9" max="9" width="1.5703125" style="2" customWidth="1"/>
    <col min="10" max="10" width="17.5703125" style="2" customWidth="1"/>
    <col min="11" max="11" width="1.5703125" style="2" customWidth="1"/>
    <col min="12" max="12" width="17.5703125" style="2" customWidth="1"/>
    <col min="13" max="13" width="0.85546875" style="2" customWidth="1"/>
    <col min="14" max="16384" width="9.140625" style="2"/>
  </cols>
  <sheetData>
    <row r="1" spans="1:12" ht="26.25" customHeight="1" x14ac:dyDescent="0.5">
      <c r="A1" s="122" t="s">
        <v>81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spans="1:12" ht="26.25" customHeight="1" x14ac:dyDescent="0.5">
      <c r="A2" s="122" t="s">
        <v>65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spans="1:12" ht="26.25" customHeight="1" x14ac:dyDescent="0.5">
      <c r="A3" s="122" t="s">
        <v>162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</row>
    <row r="4" spans="1:12" ht="26.25" customHeight="1" x14ac:dyDescent="0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6.25" customHeight="1" x14ac:dyDescent="0.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 t="s">
        <v>114</v>
      </c>
    </row>
    <row r="6" spans="1:12" ht="26.25" customHeight="1" x14ac:dyDescent="0.5">
      <c r="F6" s="115"/>
      <c r="G6" s="81" t="s">
        <v>115</v>
      </c>
      <c r="H6" s="115"/>
      <c r="I6" s="1"/>
      <c r="J6" s="124" t="s">
        <v>116</v>
      </c>
      <c r="K6" s="124"/>
      <c r="L6" s="124"/>
    </row>
    <row r="7" spans="1:12" ht="26.25" customHeight="1" x14ac:dyDescent="0.5">
      <c r="E7" s="4"/>
      <c r="F7" s="5" t="s">
        <v>161</v>
      </c>
      <c r="G7" s="4"/>
      <c r="H7" s="5" t="s">
        <v>139</v>
      </c>
      <c r="I7" s="4"/>
      <c r="J7" s="5" t="s">
        <v>161</v>
      </c>
      <c r="K7" s="4"/>
      <c r="L7" s="5" t="s">
        <v>139</v>
      </c>
    </row>
    <row r="8" spans="1:12" ht="26.25" customHeight="1" x14ac:dyDescent="0.5">
      <c r="A8" s="116" t="s">
        <v>66</v>
      </c>
      <c r="B8" s="116"/>
      <c r="C8" s="116"/>
      <c r="D8" s="116"/>
      <c r="E8" s="116"/>
      <c r="F8" s="6"/>
      <c r="H8" s="117"/>
      <c r="L8" s="1"/>
    </row>
    <row r="9" spans="1:12" ht="26.25" customHeight="1" x14ac:dyDescent="0.5">
      <c r="A9" s="7"/>
      <c r="B9" s="8" t="s">
        <v>163</v>
      </c>
      <c r="C9" s="116"/>
      <c r="D9" s="9"/>
      <c r="E9" s="7"/>
      <c r="F9" s="10">
        <f>+PL!F28</f>
        <v>-65807562.609999999</v>
      </c>
      <c r="G9" s="10"/>
      <c r="H9" s="10">
        <v>-88805972.539999992</v>
      </c>
      <c r="I9" s="10"/>
      <c r="J9" s="10">
        <f>+PL!J28</f>
        <v>-65899459.850000009</v>
      </c>
      <c r="K9" s="10"/>
      <c r="L9" s="10">
        <v>-88648221.210000008</v>
      </c>
    </row>
    <row r="10" spans="1:12" ht="26.25" customHeight="1" x14ac:dyDescent="0.5">
      <c r="A10" s="7"/>
      <c r="B10" s="8" t="s">
        <v>104</v>
      </c>
      <c r="C10" s="8"/>
      <c r="D10" s="7"/>
      <c r="E10" s="7"/>
      <c r="F10" s="6"/>
      <c r="G10" s="6"/>
      <c r="H10" s="6"/>
      <c r="I10" s="6"/>
      <c r="J10" s="6"/>
      <c r="K10" s="6"/>
      <c r="L10" s="6"/>
    </row>
    <row r="11" spans="1:12" ht="26.25" customHeight="1" x14ac:dyDescent="0.5">
      <c r="A11" s="7"/>
      <c r="B11" s="7"/>
      <c r="C11" s="8" t="s">
        <v>67</v>
      </c>
      <c r="D11" s="7"/>
      <c r="E11" s="7"/>
      <c r="F11" s="6">
        <v>2849493.09</v>
      </c>
      <c r="G11" s="6"/>
      <c r="H11" s="6">
        <v>4782566.3</v>
      </c>
      <c r="I11" s="6"/>
      <c r="J11" s="7">
        <v>2849493.09</v>
      </c>
      <c r="K11" s="6"/>
      <c r="L11" s="6">
        <v>4782566.3</v>
      </c>
    </row>
    <row r="12" spans="1:12" ht="26.25" customHeight="1" x14ac:dyDescent="0.5">
      <c r="A12" s="7"/>
      <c r="B12" s="7"/>
      <c r="C12" s="8" t="s">
        <v>136</v>
      </c>
      <c r="D12" s="7"/>
      <c r="E12" s="7"/>
      <c r="F12" s="11">
        <v>0</v>
      </c>
      <c r="G12" s="12"/>
      <c r="H12" s="13">
        <v>-3056880</v>
      </c>
      <c r="I12" s="11"/>
      <c r="J12" s="11">
        <v>0</v>
      </c>
      <c r="K12" s="14"/>
      <c r="L12" s="13">
        <v>-3056880</v>
      </c>
    </row>
    <row r="13" spans="1:12" ht="26.25" customHeight="1" x14ac:dyDescent="0.5">
      <c r="A13" s="7"/>
      <c r="B13" s="7"/>
      <c r="C13" s="2" t="s">
        <v>154</v>
      </c>
      <c r="D13" s="7"/>
      <c r="E13" s="7"/>
      <c r="F13" s="11">
        <v>0</v>
      </c>
      <c r="G13" s="12"/>
      <c r="H13" s="13">
        <v>-920160.53999999899</v>
      </c>
      <c r="I13" s="11"/>
      <c r="J13" s="11">
        <v>0</v>
      </c>
      <c r="K13" s="14"/>
      <c r="L13" s="13">
        <v>-920160.53999999911</v>
      </c>
    </row>
    <row r="14" spans="1:12" ht="26.25" customHeight="1" x14ac:dyDescent="0.5">
      <c r="A14" s="7"/>
      <c r="B14" s="7"/>
      <c r="C14" s="8" t="s">
        <v>172</v>
      </c>
      <c r="D14" s="7"/>
      <c r="E14" s="7"/>
      <c r="F14" s="11">
        <v>404080.29000000004</v>
      </c>
      <c r="G14" s="12"/>
      <c r="H14" s="13">
        <v>3464889.2700000005</v>
      </c>
      <c r="I14" s="11"/>
      <c r="J14" s="11">
        <v>404080.29000000004</v>
      </c>
      <c r="K14" s="14"/>
      <c r="L14" s="13">
        <v>3464889.2700000005</v>
      </c>
    </row>
    <row r="15" spans="1:12" ht="26.25" customHeight="1" x14ac:dyDescent="0.5">
      <c r="A15" s="7"/>
      <c r="B15" s="7"/>
      <c r="C15" s="8" t="s">
        <v>133</v>
      </c>
      <c r="D15" s="7"/>
      <c r="E15" s="7"/>
      <c r="F15" s="15">
        <v>-877551.24</v>
      </c>
      <c r="G15" s="6"/>
      <c r="H15" s="6">
        <v>0</v>
      </c>
      <c r="I15" s="6"/>
      <c r="J15" s="15">
        <v>-877551.24</v>
      </c>
      <c r="K15" s="6"/>
      <c r="L15" s="6">
        <v>0</v>
      </c>
    </row>
    <row r="16" spans="1:12" ht="26.25" customHeight="1" x14ac:dyDescent="0.5">
      <c r="A16" s="7"/>
      <c r="B16" s="7"/>
      <c r="C16" s="2" t="s">
        <v>141</v>
      </c>
      <c r="D16" s="7"/>
      <c r="E16" s="7"/>
      <c r="F16" s="11">
        <v>3542950.63</v>
      </c>
      <c r="G16" s="16"/>
      <c r="H16" s="11">
        <v>1571794.43</v>
      </c>
      <c r="I16" s="16"/>
      <c r="J16" s="11">
        <v>3542950.63</v>
      </c>
      <c r="K16" s="17"/>
      <c r="L16" s="11">
        <v>1571794.43</v>
      </c>
    </row>
    <row r="17" spans="1:12" ht="26.25" customHeight="1" x14ac:dyDescent="0.5">
      <c r="A17" s="7"/>
      <c r="B17" s="7"/>
      <c r="C17" s="118" t="s">
        <v>146</v>
      </c>
      <c r="D17" s="7"/>
      <c r="E17" s="7"/>
      <c r="F17" s="11"/>
      <c r="G17" s="16"/>
      <c r="H17" s="11"/>
      <c r="I17" s="16"/>
      <c r="J17" s="11"/>
      <c r="K17" s="17"/>
      <c r="L17" s="11"/>
    </row>
    <row r="18" spans="1:12" ht="26.25" customHeight="1" x14ac:dyDescent="0.5">
      <c r="A18" s="7"/>
      <c r="B18" s="7"/>
      <c r="C18" s="118" t="s">
        <v>147</v>
      </c>
      <c r="D18" s="7"/>
      <c r="E18" s="7"/>
      <c r="F18" s="13">
        <v>-3590250.63</v>
      </c>
      <c r="G18" s="16"/>
      <c r="H18" s="90">
        <v>-1778204.43</v>
      </c>
      <c r="I18" s="16"/>
      <c r="J18" s="13">
        <v>-3590250.63</v>
      </c>
      <c r="K18" s="17"/>
      <c r="L18" s="90">
        <v>-1778204.43</v>
      </c>
    </row>
    <row r="19" spans="1:12" ht="26.25" customHeight="1" x14ac:dyDescent="0.5">
      <c r="A19" s="7"/>
      <c r="B19" s="7"/>
      <c r="C19" s="8" t="s">
        <v>156</v>
      </c>
      <c r="D19" s="7"/>
      <c r="E19" s="7"/>
      <c r="F19" s="11">
        <v>0</v>
      </c>
      <c r="G19" s="16"/>
      <c r="H19" s="11">
        <v>4498761.68</v>
      </c>
      <c r="I19" s="16"/>
      <c r="J19" s="11">
        <v>0</v>
      </c>
      <c r="K19" s="17"/>
      <c r="L19" s="11">
        <v>4498761.68</v>
      </c>
    </row>
    <row r="20" spans="1:12" ht="26.25" customHeight="1" x14ac:dyDescent="0.5">
      <c r="A20" s="7"/>
      <c r="B20" s="7"/>
      <c r="C20" s="8" t="s">
        <v>68</v>
      </c>
      <c r="D20" s="7"/>
      <c r="E20" s="7"/>
      <c r="F20" s="6">
        <v>1322112.3600000001</v>
      </c>
      <c r="G20" s="6"/>
      <c r="H20" s="6">
        <v>1048421.6000000003</v>
      </c>
      <c r="I20" s="6"/>
      <c r="J20" s="91">
        <v>1322112.3600000001</v>
      </c>
      <c r="K20" s="6"/>
      <c r="L20" s="6">
        <v>1048421.6000000003</v>
      </c>
    </row>
    <row r="21" spans="1:12" ht="26.25" customHeight="1" x14ac:dyDescent="0.5">
      <c r="A21" s="7"/>
      <c r="B21" s="7"/>
      <c r="C21" s="2" t="s">
        <v>128</v>
      </c>
      <c r="D21" s="7"/>
      <c r="E21" s="7"/>
      <c r="F21" s="10">
        <v>-3517608</v>
      </c>
      <c r="G21" s="6"/>
      <c r="H21" s="10">
        <v>-7683188.3499999996</v>
      </c>
      <c r="I21" s="6"/>
      <c r="J21" s="18">
        <v>-3517608</v>
      </c>
      <c r="K21" s="6"/>
      <c r="L21" s="10">
        <v>-7683188.3499999996</v>
      </c>
    </row>
    <row r="22" spans="1:12" ht="26.25" customHeight="1" x14ac:dyDescent="0.5">
      <c r="A22" s="7"/>
      <c r="B22" s="7"/>
      <c r="C22" s="8" t="s">
        <v>127</v>
      </c>
      <c r="D22" s="7"/>
      <c r="E22" s="7"/>
      <c r="F22" s="13">
        <v>636641.61</v>
      </c>
      <c r="G22" s="12"/>
      <c r="H22" s="13">
        <v>-86180.56</v>
      </c>
      <c r="I22" s="12"/>
      <c r="J22" s="13">
        <v>636641.61</v>
      </c>
      <c r="K22" s="14"/>
      <c r="L22" s="13">
        <v>-86663.360000000001</v>
      </c>
    </row>
    <row r="23" spans="1:12" ht="26.25" customHeight="1" x14ac:dyDescent="0.5">
      <c r="A23" s="7"/>
      <c r="B23" s="7"/>
      <c r="C23" s="8" t="s">
        <v>137</v>
      </c>
      <c r="D23" s="7"/>
      <c r="E23" s="7"/>
      <c r="F23" s="6">
        <v>29751252.739999998</v>
      </c>
      <c r="G23" s="6"/>
      <c r="H23" s="6">
        <v>30364701.57</v>
      </c>
      <c r="I23" s="6"/>
      <c r="J23" s="7">
        <v>29969893.840000004</v>
      </c>
      <c r="K23" s="6"/>
      <c r="L23" s="6">
        <v>30364701.57</v>
      </c>
    </row>
    <row r="24" spans="1:12" ht="26.25" customHeight="1" x14ac:dyDescent="0.5">
      <c r="A24" s="8" t="s">
        <v>148</v>
      </c>
      <c r="B24" s="7"/>
      <c r="C24" s="7"/>
      <c r="D24" s="7"/>
      <c r="E24" s="7"/>
      <c r="F24" s="19">
        <f>SUM(F9:F23)</f>
        <v>-35286441.760000005</v>
      </c>
      <c r="G24" s="6"/>
      <c r="H24" s="19">
        <f>SUM(H9:H23)</f>
        <v>-56599451.569999985</v>
      </c>
      <c r="I24" s="6"/>
      <c r="J24" s="19">
        <f>SUM(J9:J23)</f>
        <v>-35159697.900000006</v>
      </c>
      <c r="K24" s="6"/>
      <c r="L24" s="19">
        <f>SUM(L9:L23)</f>
        <v>-56442183.040000029</v>
      </c>
    </row>
    <row r="25" spans="1:12" ht="26.25" customHeight="1" x14ac:dyDescent="0.5">
      <c r="A25" s="8" t="s">
        <v>69</v>
      </c>
      <c r="B25" s="7"/>
      <c r="C25" s="7"/>
      <c r="D25" s="7"/>
      <c r="E25" s="7"/>
      <c r="F25" s="6"/>
      <c r="G25" s="6"/>
      <c r="H25" s="6"/>
      <c r="I25" s="6"/>
      <c r="J25" s="6"/>
      <c r="K25" s="6"/>
      <c r="L25" s="6"/>
    </row>
    <row r="26" spans="1:12" ht="26.25" customHeight="1" x14ac:dyDescent="0.5">
      <c r="A26" s="7"/>
      <c r="B26" s="7"/>
      <c r="C26" s="8" t="s">
        <v>16</v>
      </c>
      <c r="D26" s="8"/>
      <c r="E26" s="7"/>
      <c r="F26" s="10">
        <v>76916867.879999772</v>
      </c>
      <c r="G26" s="6"/>
      <c r="H26" s="18">
        <v>65368982.829999641</v>
      </c>
      <c r="I26" s="6"/>
      <c r="J26" s="10">
        <v>76916867.879999995</v>
      </c>
      <c r="K26" s="6"/>
      <c r="L26" s="18">
        <v>65368982.82999967</v>
      </c>
    </row>
    <row r="27" spans="1:12" ht="26.25" customHeight="1" x14ac:dyDescent="0.5">
      <c r="A27" s="7"/>
      <c r="B27" s="7"/>
      <c r="C27" s="2" t="s">
        <v>124</v>
      </c>
      <c r="D27" s="8"/>
      <c r="E27" s="7"/>
      <c r="F27" s="13">
        <v>92772.639999999868</v>
      </c>
      <c r="G27" s="12"/>
      <c r="H27" s="13">
        <v>-144997.41000000015</v>
      </c>
      <c r="I27" s="12"/>
      <c r="J27" s="13">
        <v>92772.64</v>
      </c>
      <c r="K27" s="20"/>
      <c r="L27" s="13">
        <v>-144997.40999999992</v>
      </c>
    </row>
    <row r="28" spans="1:12" ht="26.25" customHeight="1" x14ac:dyDescent="0.5">
      <c r="A28" s="7"/>
      <c r="B28" s="7"/>
      <c r="C28" s="8" t="s">
        <v>17</v>
      </c>
      <c r="D28" s="8"/>
      <c r="E28" s="7"/>
      <c r="F28" s="13">
        <v>-6236.69</v>
      </c>
      <c r="G28" s="6"/>
      <c r="H28" s="10">
        <v>4140434</v>
      </c>
      <c r="I28" s="6"/>
      <c r="J28" s="13">
        <v>-6236.69</v>
      </c>
      <c r="K28" s="6"/>
      <c r="L28" s="10">
        <v>4140434</v>
      </c>
    </row>
    <row r="29" spans="1:12" ht="26.25" customHeight="1" x14ac:dyDescent="0.5">
      <c r="A29" s="7"/>
      <c r="B29" s="7"/>
      <c r="C29" s="8" t="s">
        <v>26</v>
      </c>
      <c r="D29" s="8"/>
      <c r="E29" s="7"/>
      <c r="F29" s="10">
        <v>1032232.4599999995</v>
      </c>
      <c r="G29" s="6"/>
      <c r="H29" s="10">
        <v>-2526223.350000001</v>
      </c>
      <c r="I29" s="6"/>
      <c r="J29" s="10">
        <v>1032232.46</v>
      </c>
      <c r="K29" s="6"/>
      <c r="L29" s="10">
        <v>-2526223.350000001</v>
      </c>
    </row>
    <row r="30" spans="1:12" ht="26.25" customHeight="1" x14ac:dyDescent="0.5">
      <c r="A30" s="8" t="s">
        <v>70</v>
      </c>
      <c r="B30" s="7"/>
      <c r="C30" s="7"/>
      <c r="D30" s="7"/>
      <c r="E30" s="7"/>
      <c r="F30" s="6"/>
      <c r="G30" s="6"/>
      <c r="H30" s="6"/>
      <c r="I30" s="6"/>
      <c r="J30" s="6"/>
      <c r="K30" s="6"/>
      <c r="L30" s="6"/>
    </row>
    <row r="31" spans="1:12" ht="26.25" customHeight="1" x14ac:dyDescent="0.5">
      <c r="A31" s="7"/>
      <c r="B31" s="7"/>
      <c r="C31" s="8" t="s">
        <v>33</v>
      </c>
      <c r="D31" s="8"/>
      <c r="E31" s="7"/>
      <c r="F31" s="10">
        <v>7463545.5899999961</v>
      </c>
      <c r="G31" s="6"/>
      <c r="H31" s="10">
        <v>-2506592.439999979</v>
      </c>
      <c r="I31" s="6"/>
      <c r="J31" s="10">
        <v>7463545.5900000036</v>
      </c>
      <c r="K31" s="6"/>
      <c r="L31" s="18">
        <v>-2506592.439999979</v>
      </c>
    </row>
    <row r="32" spans="1:12" ht="26.25" customHeight="1" x14ac:dyDescent="0.5">
      <c r="A32" s="7"/>
      <c r="B32" s="7"/>
      <c r="C32" s="8" t="s">
        <v>34</v>
      </c>
      <c r="D32" s="8"/>
      <c r="E32" s="7"/>
      <c r="F32" s="10">
        <v>-370209.48999999976</v>
      </c>
      <c r="G32" s="6"/>
      <c r="H32" s="10">
        <v>1076198.73</v>
      </c>
      <c r="I32" s="6"/>
      <c r="J32" s="10">
        <v>-370209.48999999976</v>
      </c>
      <c r="K32" s="6"/>
      <c r="L32" s="10">
        <v>1076198.73</v>
      </c>
    </row>
    <row r="33" spans="1:13" ht="26.25" customHeight="1" x14ac:dyDescent="0.5">
      <c r="A33" s="7"/>
      <c r="B33" s="7"/>
      <c r="C33" s="8" t="s">
        <v>36</v>
      </c>
      <c r="D33" s="8"/>
      <c r="E33" s="9"/>
      <c r="F33" s="20">
        <v>1322009.54</v>
      </c>
      <c r="G33" s="16"/>
      <c r="H33" s="13">
        <v>-25973218.220000003</v>
      </c>
      <c r="I33" s="16"/>
      <c r="J33" s="20">
        <v>1322009.54</v>
      </c>
      <c r="K33" s="6"/>
      <c r="L33" s="10">
        <v>-25972018.219999999</v>
      </c>
    </row>
    <row r="34" spans="1:13" ht="26.25" customHeight="1" x14ac:dyDescent="0.5">
      <c r="A34" s="7"/>
      <c r="B34" s="7"/>
      <c r="C34" s="8" t="s">
        <v>158</v>
      </c>
      <c r="D34" s="8"/>
      <c r="E34" s="9"/>
      <c r="F34" s="20">
        <v>-120640.22</v>
      </c>
      <c r="G34" s="16"/>
      <c r="H34" s="13">
        <v>-1910850</v>
      </c>
      <c r="I34" s="16"/>
      <c r="J34" s="20">
        <v>-120640.22</v>
      </c>
      <c r="K34" s="6"/>
      <c r="L34" s="10">
        <v>-1910850</v>
      </c>
    </row>
    <row r="35" spans="1:13" ht="26.25" customHeight="1" x14ac:dyDescent="0.5">
      <c r="A35" s="7"/>
      <c r="B35" s="7"/>
      <c r="C35" s="8" t="s">
        <v>90</v>
      </c>
      <c r="D35" s="8"/>
      <c r="E35" s="9"/>
      <c r="F35" s="10">
        <v>-1247007.8100000005</v>
      </c>
      <c r="G35" s="6"/>
      <c r="H35" s="15">
        <v>340976.18999999948</v>
      </c>
      <c r="I35" s="6"/>
      <c r="J35" s="10">
        <v>-1247007.8100000005</v>
      </c>
      <c r="K35" s="6"/>
      <c r="L35" s="21">
        <v>340976.18999999948</v>
      </c>
    </row>
    <row r="36" spans="1:13" ht="26.25" customHeight="1" x14ac:dyDescent="0.5">
      <c r="A36" s="7"/>
      <c r="B36" s="7"/>
      <c r="C36" s="8" t="s">
        <v>71</v>
      </c>
      <c r="D36" s="8"/>
      <c r="E36" s="9"/>
      <c r="F36" s="19">
        <f>SUM(F24:F35)</f>
        <v>49796892.139999762</v>
      </c>
      <c r="G36" s="10"/>
      <c r="H36" s="19">
        <f>SUM(H24:H35)</f>
        <v>-18734741.24000033</v>
      </c>
      <c r="I36" s="10"/>
      <c r="J36" s="19">
        <f>SUM(J24:J35)</f>
        <v>49923635.999999993</v>
      </c>
      <c r="K36" s="10"/>
      <c r="L36" s="19">
        <f>SUM(L24:L35)</f>
        <v>-18576272.710000336</v>
      </c>
      <c r="M36" s="22"/>
    </row>
    <row r="37" spans="1:13" ht="26.25" customHeight="1" x14ac:dyDescent="0.5">
      <c r="A37" s="7"/>
      <c r="B37" s="7"/>
      <c r="C37" s="8"/>
      <c r="D37" s="8" t="s">
        <v>100</v>
      </c>
      <c r="E37" s="9"/>
      <c r="F37" s="10">
        <v>-2474081.44</v>
      </c>
      <c r="G37" s="6"/>
      <c r="H37" s="10">
        <v>-2343891.4300000002</v>
      </c>
      <c r="I37" s="6"/>
      <c r="J37" s="10">
        <v>-2470715.2999999989</v>
      </c>
      <c r="K37" s="6"/>
      <c r="L37" s="10">
        <v>-2283377.4600000009</v>
      </c>
    </row>
    <row r="38" spans="1:13" ht="26.25" customHeight="1" x14ac:dyDescent="0.5">
      <c r="A38" s="7"/>
      <c r="B38" s="7"/>
      <c r="C38" s="8"/>
      <c r="D38" s="118" t="s">
        <v>138</v>
      </c>
      <c r="E38" s="9"/>
      <c r="F38" s="6">
        <v>0</v>
      </c>
      <c r="G38" s="6"/>
      <c r="H38" s="6">
        <v>2683351.09</v>
      </c>
      <c r="I38" s="6"/>
      <c r="J38" s="6">
        <v>0</v>
      </c>
      <c r="K38" s="6"/>
      <c r="L38" s="6">
        <v>2683351.09</v>
      </c>
    </row>
    <row r="39" spans="1:13" ht="26.25" customHeight="1" x14ac:dyDescent="0.5">
      <c r="A39" s="116" t="s">
        <v>72</v>
      </c>
      <c r="B39" s="9"/>
      <c r="C39" s="7"/>
      <c r="D39" s="7"/>
      <c r="E39" s="9"/>
      <c r="F39" s="23">
        <f>SUM(F36:F38)</f>
        <v>47322810.699999765</v>
      </c>
      <c r="G39" s="24"/>
      <c r="H39" s="23">
        <f>SUM(H36:H38)</f>
        <v>-18395281.58000033</v>
      </c>
      <c r="I39" s="24"/>
      <c r="J39" s="23">
        <f>SUM(J36:J38)</f>
        <v>47452920.699999996</v>
      </c>
      <c r="K39" s="24"/>
      <c r="L39" s="23">
        <f>SUM(L36:L38)</f>
        <v>-18176299.080000337</v>
      </c>
    </row>
    <row r="40" spans="1:13" ht="26.25" customHeight="1" x14ac:dyDescent="0.5">
      <c r="A40" s="9"/>
      <c r="B40" s="9"/>
      <c r="C40" s="7"/>
      <c r="D40" s="7"/>
      <c r="E40" s="9"/>
      <c r="F40" s="6"/>
      <c r="G40" s="6"/>
      <c r="H40" s="6"/>
      <c r="I40" s="6"/>
      <c r="J40" s="6"/>
      <c r="K40" s="6"/>
      <c r="L40" s="6"/>
    </row>
    <row r="41" spans="1:13" ht="26.25" customHeight="1" x14ac:dyDescent="0.5">
      <c r="B41" s="9"/>
      <c r="C41" s="7"/>
      <c r="D41" s="7"/>
      <c r="E41" s="9"/>
      <c r="F41" s="6"/>
      <c r="G41" s="6"/>
      <c r="H41" s="6"/>
      <c r="I41" s="6"/>
      <c r="J41" s="6"/>
      <c r="K41" s="6"/>
      <c r="L41" s="6"/>
    </row>
    <row r="42" spans="1:13" ht="26.25" customHeight="1" x14ac:dyDescent="0.5">
      <c r="A42" s="8" t="s">
        <v>29</v>
      </c>
      <c r="B42" s="9"/>
      <c r="C42" s="7"/>
      <c r="D42" s="7"/>
      <c r="E42" s="9"/>
      <c r="F42" s="6"/>
      <c r="G42" s="6"/>
      <c r="H42" s="6"/>
      <c r="I42" s="6"/>
      <c r="J42" s="6"/>
      <c r="K42" s="6"/>
      <c r="L42" s="6"/>
    </row>
    <row r="43" spans="1:13" ht="24" customHeight="1" x14ac:dyDescent="0.5">
      <c r="A43" s="8"/>
      <c r="B43" s="9"/>
      <c r="C43" s="7"/>
      <c r="D43" s="7"/>
      <c r="E43" s="9"/>
      <c r="F43" s="6"/>
      <c r="G43" s="6"/>
      <c r="H43" s="6"/>
      <c r="I43" s="6"/>
      <c r="J43" s="6"/>
      <c r="K43" s="6"/>
      <c r="L43" s="6"/>
    </row>
    <row r="44" spans="1:13" ht="27" customHeight="1" x14ac:dyDescent="0.5">
      <c r="A44" s="127" t="s">
        <v>11</v>
      </c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</row>
    <row r="45" spans="1:13" ht="27" customHeight="1" x14ac:dyDescent="0.5">
      <c r="A45" s="126" t="s">
        <v>81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</row>
    <row r="46" spans="1:13" ht="27" customHeight="1" x14ac:dyDescent="0.5">
      <c r="A46" s="126" t="s">
        <v>73</v>
      </c>
      <c r="B46" s="126"/>
      <c r="C46" s="126"/>
      <c r="D46" s="126"/>
      <c r="E46" s="126"/>
      <c r="F46" s="126"/>
      <c r="G46" s="126"/>
      <c r="H46" s="126"/>
      <c r="I46" s="126"/>
      <c r="J46" s="126"/>
      <c r="K46" s="126"/>
      <c r="L46" s="126"/>
    </row>
    <row r="47" spans="1:13" ht="27" customHeight="1" x14ac:dyDescent="0.5">
      <c r="A47" s="122" t="s">
        <v>162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</row>
    <row r="48" spans="1:13" ht="27" customHeight="1" x14ac:dyDescent="0.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</row>
    <row r="49" spans="1:12" ht="27" customHeight="1" x14ac:dyDescent="0.5">
      <c r="A49" s="25"/>
      <c r="B49" s="25"/>
      <c r="C49" s="25"/>
      <c r="D49" s="25"/>
      <c r="E49" s="25"/>
      <c r="F49" s="1"/>
      <c r="G49" s="1"/>
      <c r="H49" s="1"/>
      <c r="I49" s="1"/>
      <c r="J49" s="1"/>
      <c r="K49" s="1"/>
      <c r="L49" s="3" t="s">
        <v>114</v>
      </c>
    </row>
    <row r="50" spans="1:12" ht="27" customHeight="1" x14ac:dyDescent="0.5">
      <c r="A50" s="7"/>
      <c r="B50" s="7"/>
      <c r="C50" s="7"/>
      <c r="D50" s="7"/>
      <c r="E50" s="7"/>
      <c r="F50" s="115"/>
      <c r="G50" s="81" t="s">
        <v>115</v>
      </c>
      <c r="H50" s="115"/>
      <c r="I50" s="1"/>
      <c r="J50" s="124" t="s">
        <v>116</v>
      </c>
      <c r="K50" s="124"/>
      <c r="L50" s="124"/>
    </row>
    <row r="51" spans="1:12" ht="27" customHeight="1" x14ac:dyDescent="0.5">
      <c r="A51" s="7"/>
      <c r="B51" s="7"/>
      <c r="C51" s="7"/>
      <c r="D51" s="7"/>
      <c r="E51" s="25"/>
      <c r="F51" s="5" t="s">
        <v>161</v>
      </c>
      <c r="G51" s="25"/>
      <c r="H51" s="26" t="s">
        <v>139</v>
      </c>
      <c r="I51" s="25"/>
      <c r="J51" s="26" t="s">
        <v>161</v>
      </c>
      <c r="K51" s="25"/>
      <c r="L51" s="26" t="s">
        <v>139</v>
      </c>
    </row>
    <row r="52" spans="1:12" ht="27" customHeight="1" x14ac:dyDescent="0.5">
      <c r="A52" s="116" t="s">
        <v>74</v>
      </c>
      <c r="B52" s="25"/>
      <c r="C52" s="25"/>
      <c r="D52" s="7"/>
      <c r="E52" s="25"/>
      <c r="F52" s="25"/>
      <c r="G52" s="27"/>
      <c r="H52" s="25"/>
      <c r="I52" s="27"/>
      <c r="J52" s="25"/>
      <c r="K52" s="27"/>
      <c r="L52" s="28"/>
    </row>
    <row r="53" spans="1:12" ht="27" customHeight="1" x14ac:dyDescent="0.5">
      <c r="A53" s="7"/>
      <c r="B53" s="7"/>
      <c r="C53" s="8" t="s">
        <v>134</v>
      </c>
      <c r="D53" s="25"/>
      <c r="E53" s="7"/>
      <c r="F53" s="10">
        <v>-128650.88</v>
      </c>
      <c r="G53" s="6"/>
      <c r="H53" s="18">
        <v>-65729.630000002682</v>
      </c>
      <c r="I53" s="6"/>
      <c r="J53" s="10">
        <v>-128650.88</v>
      </c>
      <c r="K53" s="6"/>
      <c r="L53" s="18">
        <v>-65729.630000002682</v>
      </c>
    </row>
    <row r="54" spans="1:12" ht="27" customHeight="1" x14ac:dyDescent="0.5">
      <c r="A54" s="7"/>
      <c r="B54" s="7"/>
      <c r="C54" s="8" t="s">
        <v>142</v>
      </c>
      <c r="D54" s="25"/>
      <c r="E54" s="7"/>
      <c r="F54" s="6">
        <v>877568.24</v>
      </c>
      <c r="G54" s="6"/>
      <c r="H54" s="7">
        <v>0</v>
      </c>
      <c r="I54" s="6"/>
      <c r="J54" s="6">
        <v>877568.24</v>
      </c>
      <c r="K54" s="6"/>
      <c r="L54" s="7">
        <v>0</v>
      </c>
    </row>
    <row r="55" spans="1:12" ht="27" customHeight="1" x14ac:dyDescent="0.5">
      <c r="A55" s="7"/>
      <c r="B55" s="7"/>
      <c r="C55" s="8" t="s">
        <v>155</v>
      </c>
      <c r="D55" s="25"/>
      <c r="E55" s="7"/>
      <c r="F55" s="119">
        <v>-2676000</v>
      </c>
      <c r="G55" s="6"/>
      <c r="H55" s="7">
        <v>0</v>
      </c>
      <c r="I55" s="6"/>
      <c r="J55" s="119">
        <v>-2676000</v>
      </c>
      <c r="K55" s="6"/>
      <c r="L55" s="7">
        <v>0</v>
      </c>
    </row>
    <row r="56" spans="1:12" ht="27" customHeight="1" x14ac:dyDescent="0.5">
      <c r="A56" s="7"/>
      <c r="B56" s="7"/>
      <c r="C56" s="8" t="s">
        <v>75</v>
      </c>
      <c r="D56" s="29"/>
      <c r="E56" s="7"/>
      <c r="F56" s="120">
        <f>-986202.82</f>
        <v>-986202.82</v>
      </c>
      <c r="G56" s="6"/>
      <c r="H56" s="120">
        <v>-1641117.8</v>
      </c>
      <c r="I56" s="6"/>
      <c r="J56" s="120">
        <f>-986202.82</f>
        <v>-986202.82</v>
      </c>
      <c r="K56" s="6"/>
      <c r="L56" s="120">
        <v>-1641117.8</v>
      </c>
    </row>
    <row r="57" spans="1:12" ht="27" customHeight="1" x14ac:dyDescent="0.5">
      <c r="A57" s="7"/>
      <c r="B57" s="7"/>
      <c r="C57" s="8" t="s">
        <v>182</v>
      </c>
      <c r="D57" s="29"/>
      <c r="E57" s="7"/>
      <c r="F57" s="120">
        <v>-149216163.62</v>
      </c>
      <c r="G57" s="6"/>
      <c r="H57" s="120">
        <v>-6200927.1399999997</v>
      </c>
      <c r="I57" s="6"/>
      <c r="J57" s="120">
        <v>-149216163.62</v>
      </c>
      <c r="K57" s="6"/>
      <c r="L57" s="120">
        <v>-6200927.1399999997</v>
      </c>
    </row>
    <row r="58" spans="1:12" ht="27" customHeight="1" x14ac:dyDescent="0.5">
      <c r="A58" s="7"/>
      <c r="B58" s="7"/>
      <c r="C58" s="8" t="s">
        <v>149</v>
      </c>
      <c r="D58" s="29"/>
      <c r="E58" s="7"/>
      <c r="F58" s="7">
        <v>0</v>
      </c>
      <c r="G58" s="6"/>
      <c r="H58" s="18">
        <v>-968350</v>
      </c>
      <c r="I58" s="6"/>
      <c r="J58" s="7">
        <v>0</v>
      </c>
      <c r="K58" s="6"/>
      <c r="L58" s="18">
        <v>-968350</v>
      </c>
    </row>
    <row r="59" spans="1:12" ht="27" customHeight="1" x14ac:dyDescent="0.5">
      <c r="A59" s="116" t="s">
        <v>76</v>
      </c>
      <c r="B59" s="7"/>
      <c r="C59" s="7"/>
      <c r="D59" s="7"/>
      <c r="E59" s="7"/>
      <c r="F59" s="23">
        <f>SUM(F53:F58)</f>
        <v>-152129449.08000001</v>
      </c>
      <c r="G59" s="30"/>
      <c r="H59" s="23">
        <f>SUM(H53:H58)</f>
        <v>-8876124.5700000022</v>
      </c>
      <c r="I59" s="30"/>
      <c r="J59" s="23">
        <f>SUM(J53:J58)</f>
        <v>-152129449.08000001</v>
      </c>
      <c r="K59" s="30"/>
      <c r="L59" s="23">
        <f>SUM(L53:L58)</f>
        <v>-8876124.5700000022</v>
      </c>
    </row>
    <row r="60" spans="1:12" ht="27" customHeight="1" x14ac:dyDescent="0.5">
      <c r="A60" s="116" t="s">
        <v>77</v>
      </c>
      <c r="B60" s="7"/>
      <c r="C60" s="7"/>
      <c r="D60" s="7"/>
      <c r="E60" s="7"/>
      <c r="F60" s="6"/>
      <c r="G60" s="6"/>
      <c r="H60" s="6"/>
      <c r="I60" s="6"/>
      <c r="J60" s="6"/>
      <c r="K60" s="6"/>
      <c r="L60" s="6"/>
    </row>
    <row r="61" spans="1:12" ht="27" customHeight="1" x14ac:dyDescent="0.5">
      <c r="A61" s="116"/>
      <c r="B61" s="7"/>
      <c r="C61" s="92" t="s">
        <v>177</v>
      </c>
      <c r="D61" s="7"/>
      <c r="E61" s="7"/>
      <c r="F61" s="6">
        <v>112156364.27999973</v>
      </c>
      <c r="G61" s="6"/>
      <c r="H61" s="6">
        <v>0</v>
      </c>
      <c r="I61" s="6"/>
      <c r="J61" s="6">
        <v>112156364.28</v>
      </c>
      <c r="K61" s="6"/>
      <c r="L61" s="6">
        <v>0</v>
      </c>
    </row>
    <row r="62" spans="1:12" ht="27" customHeight="1" x14ac:dyDescent="0.5">
      <c r="A62" s="116"/>
      <c r="B62" s="7"/>
      <c r="C62" s="8" t="s">
        <v>150</v>
      </c>
      <c r="D62" s="7"/>
      <c r="E62" s="7"/>
      <c r="F62" s="6">
        <v>0</v>
      </c>
      <c r="G62" s="6"/>
      <c r="H62" s="6">
        <v>0</v>
      </c>
      <c r="I62" s="6"/>
      <c r="J62" s="6">
        <v>80000000</v>
      </c>
      <c r="K62" s="6"/>
      <c r="L62" s="6">
        <v>0</v>
      </c>
    </row>
    <row r="63" spans="1:12" ht="27" customHeight="1" x14ac:dyDescent="0.5">
      <c r="A63" s="116"/>
      <c r="B63" s="7"/>
      <c r="C63" s="2" t="s">
        <v>176</v>
      </c>
      <c r="D63" s="7"/>
      <c r="E63" s="7"/>
      <c r="F63" s="6">
        <v>0</v>
      </c>
      <c r="G63" s="6"/>
      <c r="H63" s="6">
        <v>0</v>
      </c>
      <c r="I63" s="6"/>
      <c r="J63" s="10">
        <v>-80000000</v>
      </c>
      <c r="K63" s="6"/>
      <c r="L63" s="6">
        <v>0</v>
      </c>
    </row>
    <row r="64" spans="1:12" ht="27" customHeight="1" x14ac:dyDescent="0.5">
      <c r="A64" s="7"/>
      <c r="B64" s="9"/>
      <c r="C64" s="8" t="s">
        <v>106</v>
      </c>
      <c r="D64" s="7"/>
      <c r="E64" s="9"/>
      <c r="F64" s="6">
        <v>0</v>
      </c>
      <c r="G64" s="6"/>
      <c r="H64" s="10">
        <v>-16450000</v>
      </c>
      <c r="I64" s="6"/>
      <c r="J64" s="6">
        <v>0</v>
      </c>
      <c r="K64" s="6"/>
      <c r="L64" s="10">
        <v>-16450000</v>
      </c>
    </row>
    <row r="65" spans="1:12" ht="27" customHeight="1" x14ac:dyDescent="0.5">
      <c r="A65" s="7"/>
      <c r="B65" s="7"/>
      <c r="C65" s="8" t="s">
        <v>107</v>
      </c>
      <c r="D65" s="7"/>
      <c r="E65" s="7"/>
      <c r="F65" s="10">
        <v>-4625065.2699999996</v>
      </c>
      <c r="G65" s="6"/>
      <c r="H65" s="10">
        <v>-2037193.9100000001</v>
      </c>
      <c r="I65" s="6"/>
      <c r="J65" s="10">
        <v>-4625065.2699999996</v>
      </c>
      <c r="K65" s="6"/>
      <c r="L65" s="10">
        <v>-2037193.9100000001</v>
      </c>
    </row>
    <row r="66" spans="1:12" ht="27" customHeight="1" x14ac:dyDescent="0.5">
      <c r="A66" s="7"/>
      <c r="B66" s="7"/>
      <c r="C66" s="8" t="s">
        <v>99</v>
      </c>
      <c r="D66" s="7"/>
      <c r="E66" s="7"/>
      <c r="F66" s="10">
        <v>-1252.73</v>
      </c>
      <c r="G66" s="6"/>
      <c r="H66" s="10">
        <v>-4627430.2799999984</v>
      </c>
      <c r="I66" s="10"/>
      <c r="J66" s="10">
        <v>-219893.83</v>
      </c>
      <c r="K66" s="10"/>
      <c r="L66" s="10">
        <v>-10627430.280000009</v>
      </c>
    </row>
    <row r="67" spans="1:12" ht="27" customHeight="1" x14ac:dyDescent="0.5">
      <c r="A67" s="116" t="s">
        <v>78</v>
      </c>
      <c r="B67" s="7"/>
      <c r="C67" s="7"/>
      <c r="D67" s="7"/>
      <c r="E67" s="7"/>
      <c r="F67" s="23">
        <f>SUM(F61:F66)</f>
        <v>107530046.27999973</v>
      </c>
      <c r="G67" s="24"/>
      <c r="H67" s="23">
        <f>SUM(H61:H66)</f>
        <v>-23114624.189999998</v>
      </c>
      <c r="I67" s="24"/>
      <c r="J67" s="23">
        <f>SUM(J61:J66)</f>
        <v>107311405.18000001</v>
      </c>
      <c r="K67" s="24"/>
      <c r="L67" s="23">
        <f>SUM(L61:L66)</f>
        <v>-29114624.190000009</v>
      </c>
    </row>
    <row r="68" spans="1:12" ht="27" customHeight="1" x14ac:dyDescent="0.5">
      <c r="A68" s="116" t="s">
        <v>79</v>
      </c>
      <c r="B68" s="7"/>
      <c r="C68" s="7"/>
      <c r="D68" s="7"/>
      <c r="E68" s="7"/>
      <c r="F68" s="10">
        <f>+F39+F59+F67</f>
        <v>2723407.8999994844</v>
      </c>
      <c r="G68" s="6"/>
      <c r="H68" s="10">
        <f>+H39+H59+H67</f>
        <v>-50386030.340000331</v>
      </c>
      <c r="I68" s="6"/>
      <c r="J68" s="10">
        <f>+J39+J59+J67</f>
        <v>2634876.7999999821</v>
      </c>
      <c r="K68" s="6"/>
      <c r="L68" s="10">
        <f>+L39+L59+L67</f>
        <v>-56167047.840000346</v>
      </c>
    </row>
    <row r="69" spans="1:12" ht="27" customHeight="1" x14ac:dyDescent="0.5">
      <c r="A69" s="116" t="s">
        <v>178</v>
      </c>
      <c r="B69" s="7"/>
      <c r="C69" s="7"/>
      <c r="D69" s="7"/>
      <c r="E69" s="7"/>
      <c r="F69" s="6">
        <v>146285811.80000001</v>
      </c>
      <c r="G69" s="6"/>
      <c r="H69" s="31">
        <v>196671842.13999999</v>
      </c>
      <c r="I69" s="6"/>
      <c r="J69" s="6">
        <v>52528453.749999993</v>
      </c>
      <c r="K69" s="6"/>
      <c r="L69" s="6">
        <v>108695501.58999999</v>
      </c>
    </row>
    <row r="70" spans="1:12" ht="27" customHeight="1" thickBot="1" x14ac:dyDescent="0.55000000000000004">
      <c r="A70" s="116" t="s">
        <v>179</v>
      </c>
      <c r="B70" s="9"/>
      <c r="C70" s="9"/>
      <c r="D70" s="9"/>
      <c r="E70" s="32"/>
      <c r="F70" s="33">
        <f>SUM(F68:F69)</f>
        <v>149009219.69999951</v>
      </c>
      <c r="G70" s="30"/>
      <c r="H70" s="33">
        <f>SUM(H68:H69)</f>
        <v>146285811.79999965</v>
      </c>
      <c r="I70" s="30"/>
      <c r="J70" s="33">
        <f>SUM(J68:J69)</f>
        <v>55163330.549999975</v>
      </c>
      <c r="K70" s="30"/>
      <c r="L70" s="33">
        <f>SUM(L68:L69)</f>
        <v>52528453.749999642</v>
      </c>
    </row>
    <row r="71" spans="1:12" ht="27" customHeight="1" thickTop="1" x14ac:dyDescent="0.5">
      <c r="A71" s="34"/>
      <c r="B71" s="9"/>
      <c r="C71" s="9"/>
      <c r="D71" s="9"/>
      <c r="E71" s="9"/>
      <c r="F71" s="30"/>
      <c r="G71" s="6"/>
      <c r="H71" s="30"/>
      <c r="I71" s="6"/>
      <c r="J71" s="30"/>
      <c r="K71" s="6"/>
      <c r="L71" s="30"/>
    </row>
    <row r="72" spans="1:12" ht="27" customHeight="1" x14ac:dyDescent="0.5">
      <c r="B72" s="7"/>
      <c r="C72" s="7"/>
      <c r="D72" s="7"/>
      <c r="E72" s="7"/>
      <c r="F72" s="7"/>
      <c r="G72" s="6"/>
      <c r="H72" s="7"/>
      <c r="I72" s="6"/>
      <c r="J72" s="7"/>
      <c r="K72" s="6"/>
      <c r="L72" s="7"/>
    </row>
    <row r="73" spans="1:12" ht="27" customHeight="1" x14ac:dyDescent="0.5">
      <c r="A73" s="121" t="s">
        <v>111</v>
      </c>
    </row>
    <row r="74" spans="1:12" ht="27" customHeight="1" x14ac:dyDescent="0.5"/>
    <row r="75" spans="1:12" ht="27" customHeight="1" x14ac:dyDescent="0.5"/>
    <row r="76" spans="1:12" ht="27" customHeight="1" x14ac:dyDescent="0.5">
      <c r="A76" s="2" t="s">
        <v>29</v>
      </c>
      <c r="B76" s="35"/>
      <c r="C76" s="35"/>
      <c r="H76" s="35"/>
      <c r="I76" s="36"/>
      <c r="K76" s="36"/>
    </row>
    <row r="77" spans="1:12" ht="24" customHeight="1" x14ac:dyDescent="0.5">
      <c r="B77" s="35"/>
      <c r="C77" s="35"/>
      <c r="F77" s="37"/>
      <c r="H77" s="38"/>
      <c r="I77" s="38"/>
      <c r="J77" s="37"/>
      <c r="K77" s="38"/>
    </row>
  </sheetData>
  <mergeCells count="9">
    <mergeCell ref="A46:L46"/>
    <mergeCell ref="A47:L47"/>
    <mergeCell ref="J50:L50"/>
    <mergeCell ref="A1:L1"/>
    <mergeCell ref="A2:L2"/>
    <mergeCell ref="A3:L3"/>
    <mergeCell ref="J6:L6"/>
    <mergeCell ref="A44:L44"/>
    <mergeCell ref="A45:L45"/>
  </mergeCells>
  <pageMargins left="0.62" right="0.39370078740157483" top="0.63" bottom="0.3937007874015748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</vt:lpstr>
      <vt:lpstr>Cash flow</vt:lpstr>
      <vt:lpstr>'Cash flow'!Print_Area</vt:lpstr>
      <vt:lpstr>COMPANY!Print_Area</vt:lpstr>
      <vt:lpstr>CONSO!Print_Area</vt:lpstr>
      <vt:lpstr>PL!Print_Area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user4 lastname</cp:lastModifiedBy>
  <cp:revision/>
  <cp:lastPrinted>2024-02-28T10:47:50Z</cp:lastPrinted>
  <dcterms:created xsi:type="dcterms:W3CDTF">2000-11-23T02:48:11Z</dcterms:created>
  <dcterms:modified xsi:type="dcterms:W3CDTF">2024-02-28T10:47:55Z</dcterms:modified>
</cp:coreProperties>
</file>