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24226"/>
  <mc:AlternateContent xmlns:mc="http://schemas.openxmlformats.org/markup-compatibility/2006">
    <mc:Choice Requires="x15">
      <x15ac:absPath xmlns:x15ac="http://schemas.microsoft.com/office/spreadsheetml/2010/11/ac" url="O:\งบการเงินตามสายงาน\นพฤกษ์\นพฤกษ์-ระวีวรรณ\ระวีวรรณ-2566\LPN_2566\LPN_Dec'66\"/>
    </mc:Choice>
  </mc:AlternateContent>
  <xr:revisionPtr revIDLastSave="0" documentId="13_ncr:1_{177B3966-01B2-473B-8C63-41C3177B824A}" xr6:coauthVersionLast="47" xr6:coauthVersionMax="47" xr10:uidLastSave="{00000000-0000-0000-0000-000000000000}"/>
  <bookViews>
    <workbookView xWindow="-120" yWindow="-120" windowWidth="29040" windowHeight="15720" tabRatio="834" activeTab="4" xr2:uid="{00000000-000D-0000-FFFF-FFFF00000000}"/>
  </bookViews>
  <sheets>
    <sheet name="งบแสดงฐานะการเงิน" sheetId="5" r:id="rId1"/>
    <sheet name="งบกำไรขาดทุนเบ็ดเสร็จ" sheetId="10" r:id="rId2"/>
    <sheet name="งบเปลี่ยนแปลง-รวม" sheetId="6" r:id="rId3"/>
    <sheet name="งบเปลี่ยนแปลง-เฉพาะ" sheetId="7" r:id="rId4"/>
    <sheet name="งบกระแสเงินสด" sheetId="12" r:id="rId5"/>
  </sheets>
  <definedNames>
    <definedName name="a" localSheetId="3">'งบเปลี่ยนแปลง-เฉพาะ'!$A$1:$S$12</definedName>
    <definedName name="_xlnm.Print_Area" localSheetId="4">งบกระแสเงินสด!$A$1:$K$90</definedName>
    <definedName name="_xlnm.Print_Area" localSheetId="1">งบกำไรขาดทุนเบ็ดเสร็จ!$A$1:$Q$50</definedName>
    <definedName name="_xlnm.Print_Area" localSheetId="3">'งบเปลี่ยนแปลง-เฉพาะ'!$A$1:$S$30</definedName>
    <definedName name="_xlnm.Print_Area" localSheetId="2">'งบเปลี่ยนแปลง-รวม'!$A$1:$Y$34</definedName>
    <definedName name="_xlnm.Print_Area" localSheetId="0">งบแสดงฐานะการเงิน!$A$1:$M$105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3" i="12" l="1"/>
  <c r="G27" i="12" l="1"/>
  <c r="K27" i="12" l="1"/>
  <c r="E83" i="12" l="1"/>
  <c r="E68" i="12"/>
  <c r="I85" i="12"/>
  <c r="E85" i="12"/>
  <c r="K83" i="12"/>
  <c r="G83" i="12"/>
  <c r="K68" i="12"/>
  <c r="I68" i="12"/>
  <c r="G68" i="12"/>
  <c r="K40" i="12"/>
  <c r="I40" i="12"/>
  <c r="G40" i="12"/>
  <c r="E40" i="12"/>
  <c r="K33" i="12"/>
  <c r="I33" i="12"/>
  <c r="G33" i="12"/>
  <c r="E33" i="12"/>
  <c r="K11" i="12"/>
  <c r="I11" i="12"/>
  <c r="G11" i="12"/>
  <c r="E11" i="12"/>
  <c r="K10" i="12"/>
  <c r="I10" i="12"/>
  <c r="G10" i="12"/>
  <c r="E10" i="12"/>
  <c r="K8" i="12"/>
  <c r="G8" i="12"/>
  <c r="G6" i="12"/>
  <c r="K6" i="12" s="1"/>
  <c r="K54" i="12" s="1"/>
  <c r="E6" i="12"/>
  <c r="E54" i="12" s="1"/>
  <c r="A3" i="12"/>
  <c r="A51" i="12" s="1"/>
  <c r="G25" i="12" l="1"/>
  <c r="G41" i="12" s="1"/>
  <c r="G45" i="12" s="1"/>
  <c r="G84" i="12" s="1"/>
  <c r="G86" i="12" s="1"/>
  <c r="K25" i="12"/>
  <c r="K41" i="12" s="1"/>
  <c r="K45" i="12" s="1"/>
  <c r="K84" i="12" s="1"/>
  <c r="K86" i="12" s="1"/>
  <c r="I6" i="12"/>
  <c r="I54" i="12" s="1"/>
  <c r="G54" i="12"/>
  <c r="V28" i="6"/>
  <c r="V27" i="6" l="1"/>
  <c r="V20" i="6"/>
  <c r="V19" i="6" l="1"/>
  <c r="V21" i="6" s="1"/>
  <c r="V22" i="6" s="1"/>
  <c r="P21" i="6" l="1"/>
  <c r="P22" i="6" s="1"/>
  <c r="N21" i="6"/>
  <c r="N22" i="6" s="1"/>
  <c r="L21" i="6"/>
  <c r="L22" i="6" s="1"/>
  <c r="J21" i="6"/>
  <c r="J22" i="6" s="1"/>
  <c r="H21" i="6"/>
  <c r="H22" i="6" s="1"/>
  <c r="F21" i="6"/>
  <c r="F22" i="6" s="1"/>
  <c r="P29" i="6"/>
  <c r="N29" i="6"/>
  <c r="L29" i="6"/>
  <c r="J29" i="6"/>
  <c r="H29" i="6"/>
  <c r="F29" i="6"/>
  <c r="N19" i="7"/>
  <c r="N20" i="7" s="1"/>
  <c r="L19" i="7"/>
  <c r="L20" i="7" s="1"/>
  <c r="J19" i="7"/>
  <c r="J20" i="7" s="1"/>
  <c r="H19" i="7"/>
  <c r="H20" i="7" s="1"/>
  <c r="F19" i="7"/>
  <c r="F20" i="7" s="1"/>
  <c r="N25" i="7"/>
  <c r="L25" i="7"/>
  <c r="J25" i="7"/>
  <c r="H25" i="7"/>
  <c r="F25" i="7"/>
  <c r="A3" i="6"/>
  <c r="P35" i="10"/>
  <c r="P18" i="7" s="1"/>
  <c r="N35" i="10"/>
  <c r="P24" i="7" s="1"/>
  <c r="J35" i="10"/>
  <c r="L35" i="10"/>
  <c r="R20" i="6" s="1"/>
  <c r="J26" i="7" l="1"/>
  <c r="P30" i="6"/>
  <c r="H30" i="6"/>
  <c r="F30" i="6"/>
  <c r="J30" i="6"/>
  <c r="N30" i="6"/>
  <c r="L30" i="6"/>
  <c r="N26" i="7"/>
  <c r="L26" i="7"/>
  <c r="F26" i="7"/>
  <c r="H26" i="7"/>
  <c r="P16" i="10" l="1"/>
  <c r="N16" i="10"/>
  <c r="L16" i="10"/>
  <c r="J16" i="10"/>
  <c r="A23" i="7"/>
  <c r="R26" i="6"/>
  <c r="T26" i="6" s="1"/>
  <c r="X26" i="6" s="1"/>
  <c r="D21" i="6"/>
  <c r="D22" i="6" s="1"/>
  <c r="T15" i="6"/>
  <c r="X15" i="6" s="1"/>
  <c r="T18" i="6"/>
  <c r="X18" i="6" s="1"/>
  <c r="R22" i="7"/>
  <c r="R16" i="7"/>
  <c r="D19" i="7"/>
  <c r="D20" i="7" s="1"/>
  <c r="R14" i="7"/>
  <c r="D29" i="6" l="1"/>
  <c r="D30" i="6" s="1"/>
  <c r="T23" i="6" l="1"/>
  <c r="X23" i="6" s="1"/>
  <c r="R13" i="7" l="1"/>
  <c r="T16" i="6"/>
  <c r="X16" i="6" s="1"/>
  <c r="T14" i="6"/>
  <c r="N43" i="10"/>
  <c r="V29" i="6" l="1"/>
  <c r="V30" i="6" s="1"/>
  <c r="R28" i="6"/>
  <c r="T28" i="6" s="1"/>
  <c r="N24" i="10"/>
  <c r="J24" i="10"/>
  <c r="N11" i="10"/>
  <c r="J11" i="10"/>
  <c r="N17" i="10" l="1"/>
  <c r="J17" i="10"/>
  <c r="J29" i="10" s="1"/>
  <c r="J31" i="10" s="1"/>
  <c r="E8" i="12" s="1"/>
  <c r="E25" i="12" s="1"/>
  <c r="E41" i="12" l="1"/>
  <c r="E45" i="12" s="1"/>
  <c r="E84" i="12" s="1"/>
  <c r="E86" i="12" s="1"/>
  <c r="J36" i="10"/>
  <c r="R27" i="6"/>
  <c r="R29" i="6" s="1"/>
  <c r="N29" i="10"/>
  <c r="N31" i="10" l="1"/>
  <c r="I8" i="12" s="1"/>
  <c r="I25" i="12" s="1"/>
  <c r="I41" i="12" s="1"/>
  <c r="I45" i="12" s="1"/>
  <c r="I84" i="12" s="1"/>
  <c r="I86" i="12" s="1"/>
  <c r="N36" i="10" l="1"/>
  <c r="P23" i="7"/>
  <c r="P25" i="7" s="1"/>
  <c r="N38" i="10"/>
  <c r="J38" i="10"/>
  <c r="F68" i="5"/>
  <c r="J42" i="10" l="1"/>
  <c r="N46" i="10"/>
  <c r="N40" i="10"/>
  <c r="J46" i="10"/>
  <c r="J40" i="10"/>
  <c r="N42" i="10"/>
  <c r="T24" i="6"/>
  <c r="X24" i="6" s="1"/>
  <c r="N44" i="10" l="1"/>
  <c r="J44" i="10"/>
  <c r="F14" i="5" l="1"/>
  <c r="A20" i="7" l="1"/>
  <c r="P43" i="10" l="1"/>
  <c r="L96" i="5" l="1"/>
  <c r="L98" i="5" s="1"/>
  <c r="L68" i="5"/>
  <c r="L57" i="5"/>
  <c r="L29" i="5"/>
  <c r="L14" i="5"/>
  <c r="H96" i="5"/>
  <c r="H98" i="5" s="1"/>
  <c r="H68" i="5"/>
  <c r="H57" i="5"/>
  <c r="H29" i="5"/>
  <c r="H14" i="5"/>
  <c r="H30" i="5" l="1"/>
  <c r="L30" i="5"/>
  <c r="L69" i="5"/>
  <c r="L99" i="5" s="1"/>
  <c r="H69" i="5"/>
  <c r="H99" i="5" s="1"/>
  <c r="F29" i="5" l="1"/>
  <c r="R18" i="7" l="1"/>
  <c r="A19" i="7" l="1"/>
  <c r="A25" i="7"/>
  <c r="A3" i="7"/>
  <c r="A17" i="7" l="1"/>
  <c r="D25" i="7" l="1"/>
  <c r="D26" i="7" s="1"/>
  <c r="R21" i="7"/>
  <c r="R15" i="7"/>
  <c r="R25" i="6"/>
  <c r="T25" i="6" s="1"/>
  <c r="X25" i="6" s="1"/>
  <c r="T20" i="6"/>
  <c r="X20" i="6" s="1"/>
  <c r="T17" i="6"/>
  <c r="P24" i="10"/>
  <c r="L24" i="10"/>
  <c r="P11" i="10"/>
  <c r="L11" i="10"/>
  <c r="J96" i="5"/>
  <c r="J68" i="5"/>
  <c r="J57" i="5"/>
  <c r="F57" i="5"/>
  <c r="J29" i="5"/>
  <c r="J14" i="5"/>
  <c r="J98" i="5" l="1"/>
  <c r="X17" i="6"/>
  <c r="X14" i="6"/>
  <c r="L17" i="10"/>
  <c r="X28" i="6"/>
  <c r="F30" i="5"/>
  <c r="R24" i="7"/>
  <c r="P17" i="10"/>
  <c r="J30" i="5"/>
  <c r="J69" i="5"/>
  <c r="J99" i="5" s="1"/>
  <c r="F69" i="5"/>
  <c r="P29" i="10" l="1"/>
  <c r="L29" i="10"/>
  <c r="L31" i="10" l="1"/>
  <c r="P31" i="10"/>
  <c r="R23" i="7"/>
  <c r="T27" i="6"/>
  <c r="T29" i="6" s="1"/>
  <c r="P17" i="7" l="1"/>
  <c r="R19" i="6"/>
  <c r="R21" i="6" s="1"/>
  <c r="R22" i="6" s="1"/>
  <c r="R30" i="6" s="1"/>
  <c r="R25" i="7"/>
  <c r="P36" i="10"/>
  <c r="P42" i="10" s="1"/>
  <c r="P38" i="10"/>
  <c r="L38" i="10"/>
  <c r="L40" i="10" s="1"/>
  <c r="L36" i="10"/>
  <c r="L42" i="10" s="1"/>
  <c r="X27" i="6"/>
  <c r="P19" i="7" l="1"/>
  <c r="P20" i="7" s="1"/>
  <c r="P26" i="7" s="1"/>
  <c r="R17" i="7"/>
  <c r="X29" i="6"/>
  <c r="P46" i="10"/>
  <c r="P40" i="10"/>
  <c r="T19" i="6"/>
  <c r="T21" i="6" s="1"/>
  <c r="T22" i="6" s="1"/>
  <c r="T30" i="6" s="1"/>
  <c r="L46" i="10"/>
  <c r="R19" i="7" l="1"/>
  <c r="L44" i="10"/>
  <c r="P44" i="10"/>
  <c r="X19" i="6"/>
  <c r="X21" i="6" l="1"/>
  <c r="R20" i="7"/>
  <c r="R26" i="7" l="1"/>
  <c r="X22" i="6"/>
  <c r="A26" i="7"/>
  <c r="A13" i="7"/>
  <c r="L79" i="5"/>
  <c r="J79" i="5"/>
  <c r="H79" i="5"/>
  <c r="A76" i="5"/>
  <c r="L43" i="5"/>
  <c r="J43" i="5"/>
  <c r="H43" i="5"/>
  <c r="F43" i="5"/>
  <c r="F79" i="5" s="1"/>
  <c r="A40" i="5"/>
  <c r="P6" i="10"/>
  <c r="N6" i="10"/>
  <c r="X30" i="6" l="1"/>
  <c r="F96" i="5"/>
  <c r="F98" i="5" l="1"/>
  <c r="F99" i="5" l="1"/>
</calcChain>
</file>

<file path=xl/sharedStrings.xml><?xml version="1.0" encoding="utf-8"?>
<sst xmlns="http://schemas.openxmlformats.org/spreadsheetml/2006/main" count="322" uniqueCount="243">
  <si>
    <t>บริษัท แอล.พี.เอ็น. ดีเวลลอปเมนท์ จำกัด (มหาชน) และบริษัทย่อย</t>
  </si>
  <si>
    <t>งบแสดงฐานะการเงิน</t>
  </si>
  <si>
    <t>ณ วันที่ 31 ธันวาคม 2566</t>
  </si>
  <si>
    <t xml:space="preserve">   งบการเงินรวม (บาท)</t>
  </si>
  <si>
    <t>งบการเงินเฉพาะกิจการ (บาท)</t>
  </si>
  <si>
    <t>หมายเหตุ</t>
  </si>
  <si>
    <t xml:space="preserve"> 31 ธันวาคม 2566</t>
  </si>
  <si>
    <t xml:space="preserve"> 31 ธันวาคม 2565</t>
  </si>
  <si>
    <t>สินทรัพย์</t>
  </si>
  <si>
    <t>สินทรัพย์หมุนเวียน</t>
  </si>
  <si>
    <t xml:space="preserve">เงินสดและรายการเทียบเท่าเงินสด </t>
  </si>
  <si>
    <t>ลูกหนี้การค้าและลูกหนี้หมุนเวียนอื่น</t>
  </si>
  <si>
    <t>5</t>
  </si>
  <si>
    <t xml:space="preserve">เงินให้กู้ยืมระยะสั้นแก่กิจการที่เกี่ยวข้องกัน </t>
  </si>
  <si>
    <t>8.3</t>
  </si>
  <si>
    <t>ที่ดินและต้นทุนโครงการระหว่างก่อสร้าง</t>
  </si>
  <si>
    <t>3.5, 6.1</t>
  </si>
  <si>
    <t xml:space="preserve">สินค้าสำเร็จรูปคงเหลือ </t>
  </si>
  <si>
    <t>3.6, 7</t>
  </si>
  <si>
    <t>รวมสินทรัพย์หมุนเวียน</t>
  </si>
  <si>
    <t>สินทรัพย์ไม่หมุนเวียน</t>
  </si>
  <si>
    <t>เงินลงทุนในบริษัทย่อยและบริษัทร่วม</t>
  </si>
  <si>
    <t>3.7, 8.4</t>
  </si>
  <si>
    <t xml:space="preserve">ที่ดินและต้นทุนโครงการรอการพัฒนา   </t>
  </si>
  <si>
    <t>3.8, 6.2</t>
  </si>
  <si>
    <t>อสังหาริมทรัพย์เพื่อการลงทุน</t>
  </si>
  <si>
    <t>3.10, 9</t>
  </si>
  <si>
    <t>ที่ดิน อาคารและอุปกรณ์</t>
  </si>
  <si>
    <t>3.11, 10</t>
  </si>
  <si>
    <t>สินทรัพย์สิทธิการใช้ - สิทธิการเช่า</t>
  </si>
  <si>
    <t>3.9, 11</t>
  </si>
  <si>
    <t xml:space="preserve">สินทรัพย์สิทธิการใช้ </t>
  </si>
  <si>
    <t>3.16, 20.1</t>
  </si>
  <si>
    <t>ค่าความนิยม</t>
  </si>
  <si>
    <t>3.13, 34</t>
  </si>
  <si>
    <t xml:space="preserve">สินทรัพย์ไม่มีตัวตนอื่น </t>
  </si>
  <si>
    <t>3.14, 12</t>
  </si>
  <si>
    <t>สินทรัพย์ภาษีเงินได้รอการตัดบัญชี</t>
  </si>
  <si>
    <t>3.18, 13</t>
  </si>
  <si>
    <t>สินทรัพย์ไม่หมุนเวียนอื่น</t>
  </si>
  <si>
    <t>ภาษีถูกหัก ณ ที่จ่าย</t>
  </si>
  <si>
    <t>ลูกหนี้ที่เกี่ยวข้องกัน - ผลประโยชน์พนักงาน</t>
  </si>
  <si>
    <t>8.7</t>
  </si>
  <si>
    <t>อื่น ๆ</t>
  </si>
  <si>
    <t>รวมสินทรัพย์ไม่หมุนเวียน</t>
  </si>
  <si>
    <t>รวมสินทรัพย์</t>
  </si>
  <si>
    <t>หมายเหตุประกอบงบการเงินเป็นส่วนหนึ่งของงบการเงินนี้</t>
  </si>
  <si>
    <t xml:space="preserve"> - 2 -</t>
  </si>
  <si>
    <t>งบแสดงฐานะการเงิน (ต่อ)</t>
  </si>
  <si>
    <t>หนี้สินและส่วนของผู้ถือหุ้น</t>
  </si>
  <si>
    <t>หนี้สินหมุนเวียน</t>
  </si>
  <si>
    <t xml:space="preserve">เงินเบิกเกินบัญชีและเงินกู้ยืมระยะสั้นจาก </t>
  </si>
  <si>
    <t xml:space="preserve">สถาบันการเงิน    </t>
  </si>
  <si>
    <t>เจ้าหนี้การค้าและเจ้าหนี้หมุนเวียนอื่น</t>
  </si>
  <si>
    <t>เงินกู้ยืมระยะสั้นกิจการที่เกี่ยวข้องกัน</t>
  </si>
  <si>
    <t>8.10</t>
  </si>
  <si>
    <t>หนี้สินระยะยาวส่วนที่ถึงกำหนดชำระภายในหนึ่งปี</t>
  </si>
  <si>
    <t>-  เงินกู้ยืมระยะยาว</t>
  </si>
  <si>
    <t>-  หุ้นกู้</t>
  </si>
  <si>
    <t>-  หนี้สินจากสัญญาขายทรัพย์สินที่ให้</t>
  </si>
  <si>
    <t xml:space="preserve"> สิทธิลูกค้าขายคืน</t>
  </si>
  <si>
    <t>-  หนี้สินตามสัญญาเช่า</t>
  </si>
  <si>
    <t>20.2</t>
  </si>
  <si>
    <t>ภาษีเงินได้ค้างจ่าย</t>
  </si>
  <si>
    <t>รวมหนี้สินหมุนเวียน</t>
  </si>
  <si>
    <t>หนี้สินไม่หมุนเวียน</t>
  </si>
  <si>
    <t>รายได้รับล่วงหน้าค่าสิทธิการเช่า</t>
  </si>
  <si>
    <t>เงินกู้ยืมระยะยาว</t>
  </si>
  <si>
    <t xml:space="preserve">หุ้นกู้ </t>
  </si>
  <si>
    <t>หนี้สินตามสัญญาเช่า</t>
  </si>
  <si>
    <t>3.16, 20.2</t>
  </si>
  <si>
    <t>ประมาณการหนี้สินไม่หมุนเวียนสำหรับ</t>
  </si>
  <si>
    <t xml:space="preserve">ผลประโยชน์พนักงาน </t>
  </si>
  <si>
    <t>3.21.2, 21</t>
  </si>
  <si>
    <t>หนี้สินไม่หมุนเวียนอื่น</t>
  </si>
  <si>
    <t>เงินมัดจำค่าเช่าและบริการ</t>
  </si>
  <si>
    <t>รวมหนี้สินไม่หมุนเวียน</t>
  </si>
  <si>
    <t>รวมหนี้สิน</t>
  </si>
  <si>
    <t xml:space="preserve"> - 3 -</t>
  </si>
  <si>
    <t>หนี้สินและส่วนของผู้ถือหุ้น (ต่อ)</t>
  </si>
  <si>
    <t>ส่วนของผู้ถือหุ้น</t>
  </si>
  <si>
    <t>ทุนเรือนหุ้น</t>
  </si>
  <si>
    <t xml:space="preserve">ทุนจดทะเบียน </t>
  </si>
  <si>
    <t xml:space="preserve">หุ้นสามัญ จำนวน 1,454,198,768 หุ้น </t>
  </si>
  <si>
    <t xml:space="preserve">มูลค่าหุ้นละ 1.00 บาท </t>
  </si>
  <si>
    <t>ทุนที่ออกและเรียกชำระแล้ว</t>
  </si>
  <si>
    <t xml:space="preserve">ส่วนเกินมูลค่าหุ้น </t>
  </si>
  <si>
    <t>กำไร(ขาดทุน)จากการเปลี่ยนแปลงสัดส่วน</t>
  </si>
  <si>
    <t>การถือหุ้นในบริษัทย่อย</t>
  </si>
  <si>
    <t>กำไรสะสม</t>
  </si>
  <si>
    <t>จัดสรรแล้ว</t>
  </si>
  <si>
    <t>สำรองตามกฎหมาย</t>
  </si>
  <si>
    <t>ยังไม่ได้จัดสรร</t>
  </si>
  <si>
    <t>รวมส่วนของบริษัทใหญ่</t>
  </si>
  <si>
    <t>ส่วนที่เป็นของส่วนได้เสียที่ไม่มีอำนาจควบคุม</t>
  </si>
  <si>
    <t>รวมส่วนของผู้ถือหุ้น</t>
  </si>
  <si>
    <t>รวมหนี้สินและส่วนของผู้ถือหุ้น</t>
  </si>
  <si>
    <t>งบกำไรขาดทุนเบ็ดเสร็จ</t>
  </si>
  <si>
    <t>สำหรับปี สิ้นสุดวันที่ 31 ธันวาคม 2566</t>
  </si>
  <si>
    <t>งบการเงินรวม (บาท)</t>
  </si>
  <si>
    <t>2566</t>
  </si>
  <si>
    <t>2565</t>
  </si>
  <si>
    <t>รายได้จากการขายและบริการ</t>
  </si>
  <si>
    <t>รายได้จากการขาย</t>
  </si>
  <si>
    <t>รายได้จากธุรกิจให้เช่าและบริการ</t>
  </si>
  <si>
    <t>รายได้จากธุรกิจรับจ้างบริหารจัดการ</t>
  </si>
  <si>
    <t>รวมรายได้จากการขายและบริการ</t>
  </si>
  <si>
    <t>ต้นทุนขายและบริการ</t>
  </si>
  <si>
    <t>ต้นทุนขาย</t>
  </si>
  <si>
    <t>ต้นทุนจากธุรกิจให้เช่าและบริการ</t>
  </si>
  <si>
    <t>ต้นทุนจากธุรกิจรับจ้างบริหารจัดการ</t>
  </si>
  <si>
    <t>รวมต้นทุนจากการขายและบริการ</t>
  </si>
  <si>
    <t>กำไรขั้นต้น</t>
  </si>
  <si>
    <t>รายได้อื่น</t>
  </si>
  <si>
    <t>ดอกเบี้ยรับ</t>
  </si>
  <si>
    <t>เงินปันผลรับ</t>
  </si>
  <si>
    <t>รายได้จากการเปลี่ยนแปลงสัญญา</t>
  </si>
  <si>
    <t>กำไรจากการจำหน่ายทรัพย์สิน</t>
  </si>
  <si>
    <t>อื่นๆ</t>
  </si>
  <si>
    <t>รวมรายได้อื่น</t>
  </si>
  <si>
    <t>ต้นทุนในการจัดจำหน่าย</t>
  </si>
  <si>
    <t>ค่าใช้จ่ายในการบริหาร</t>
  </si>
  <si>
    <t xml:space="preserve">ต้นทุนทางการเงิน </t>
  </si>
  <si>
    <t>ส่วนแบ่งกำไร(ขาดทุน)จากเงินลงทุนในบริษัทร่วม</t>
  </si>
  <si>
    <t>8.4</t>
  </si>
  <si>
    <t>กำไรก่อนภาษีเงินได้</t>
  </si>
  <si>
    <t>ค่าใช้จ่ายภาษีเงินได้</t>
  </si>
  <si>
    <t>กำไรสำหรับปี</t>
  </si>
  <si>
    <t>กำไร(ขาดทุน)เบ็ดเสร็จอื่น :</t>
  </si>
  <si>
    <t>รายการที่จะไม่ถูกจัดประเภทใหม่ไว้ในกำไรหรือขาดทุนในภายหลัง</t>
  </si>
  <si>
    <t>ผลกำไร(ขาดทุน)จากการวัดมูลค่าใหม่ของผลประโยชน์พนักงานที่กำหนดไว้</t>
  </si>
  <si>
    <t>กำไร(ขาดทุน)เบ็ดเสร็จอื่นสำหรับปี - สุทธิจากภาษี</t>
  </si>
  <si>
    <t>กำไรเบ็ดเสร็จรวมสำหรับปี</t>
  </si>
  <si>
    <t>การปันส่วนกำไร</t>
  </si>
  <si>
    <t>ส่วนที่เป็นของบริษัทใหญ่</t>
  </si>
  <si>
    <t>การปันส่วนกำไรเบ็ดเสร็จรวม</t>
  </si>
  <si>
    <t>กำไรต่อหุ้น</t>
  </si>
  <si>
    <t xml:space="preserve">กำไรต่อหุ้นขั้นพื้นฐาน </t>
  </si>
  <si>
    <t>จำนวนหุ้นถัวเฉลี่ย</t>
  </si>
  <si>
    <t xml:space="preserve">หมายเหตุประกอบงบการเงินเป็นส่วนหนึ่งของงบการเงินนี้  </t>
  </si>
  <si>
    <t xml:space="preserve">งบแสดงการเปลี่ยนแปลงส่วนของผู้ถือหุ้น </t>
  </si>
  <si>
    <t>(บาท)</t>
  </si>
  <si>
    <t>งบการเงินรวม</t>
  </si>
  <si>
    <t>ส่วนของบริษัทใหญ่</t>
  </si>
  <si>
    <t>กำไร(ขาดทุน)จาก</t>
  </si>
  <si>
    <t>ส่วนเกิน</t>
  </si>
  <si>
    <t>การเปลี่ยนแปลง</t>
  </si>
  <si>
    <t>รวมส่วนของ</t>
  </si>
  <si>
    <t>ส่วนได้เสียที่ไม่มี</t>
  </si>
  <si>
    <t>สัดส่วนการถือหุ้น</t>
  </si>
  <si>
    <t>สำรองตาม</t>
  </si>
  <si>
    <t>สำรองสำหรับ</t>
  </si>
  <si>
    <t>ผู้ถือหุ้น</t>
  </si>
  <si>
    <t>รวม</t>
  </si>
  <si>
    <t>มูลค่าหุ้นสามัญ</t>
  </si>
  <si>
    <t>มูลค่าหุ้นซื้อคืน</t>
  </si>
  <si>
    <t>หุ้นทุนซื้อคืน</t>
  </si>
  <si>
    <t>ในบริษัทย่อย</t>
  </si>
  <si>
    <t>กฎหมาย</t>
  </si>
  <si>
    <t>หุ้นที่บริษัทฯ ซื้อคืน</t>
  </si>
  <si>
    <t>บริษัทใหญ่</t>
  </si>
  <si>
    <t>อำนาจควบคุม</t>
  </si>
  <si>
    <t>ยอดยกมา ณ วันที่ 1 มกราคม 2565</t>
  </si>
  <si>
    <t>ลดทุนหุ้นซื้อคืนระหว่างปี</t>
  </si>
  <si>
    <t>24, 26.2</t>
  </si>
  <si>
    <t>บริษัทย่อยจ่ายเงินปันผล</t>
  </si>
  <si>
    <t>เงินปันผลจ่าย</t>
  </si>
  <si>
    <t>เงินปันผลจ่ายระหว่างกาล</t>
  </si>
  <si>
    <t>กำไร(ขาดทุน)สำหรับปี</t>
  </si>
  <si>
    <t>กำไร(ขาดทุน)เบ็ดเสร็จอื่น</t>
  </si>
  <si>
    <t>ยอดคงเหลือ ณ วันที่ 31 ธันวาคม 2565</t>
  </si>
  <si>
    <t>เพิ่มขึ้นจากการรวมธุรกิจ</t>
  </si>
  <si>
    <t>ยอดคงเหลือ ณ วันที่ 31 ธันวาคม 2566</t>
  </si>
  <si>
    <t>งบแสดงการเปลี่ยนแปลงส่วนของผู้ถือหุ้น (ต่อ)</t>
  </si>
  <si>
    <t>งบการเงินเฉพาะกิจการ</t>
  </si>
  <si>
    <t>มูลค่า-หุ้นซื้อคืน</t>
  </si>
  <si>
    <t>งบกระแสเงินสด</t>
  </si>
  <si>
    <t xml:space="preserve">    งบการเงินเฉพาะกิจการ (บาท)</t>
  </si>
  <si>
    <t>กระแสเงินสดจากกิจกรรมดำเนินงาน</t>
  </si>
  <si>
    <t>ปรับรายการที่กระทบกำไร (ขาดทุน) เป็นเงินสดรับ (จ่าย)</t>
  </si>
  <si>
    <t>ต้นทุนทางการเงิน</t>
  </si>
  <si>
    <t>ประมาณการหนี้สินไม่หมุนเวียนสำหรับผลประโยชน์พนักงาน</t>
  </si>
  <si>
    <t>หนี้สูญ และหนี้สงสัยจะสูญ</t>
  </si>
  <si>
    <t>ค่าเสื่อมราคาสินทรัพย์ดำเนินงานและสินทรัพย์ลงทุน</t>
  </si>
  <si>
    <t xml:space="preserve">     และค่าตัดจำหน่ายสินทรัพย์ไม่มีตัวตนอื่น สิทธิการเช่า</t>
  </si>
  <si>
    <t>(กำไร)จากการขายเงินลงทุน</t>
  </si>
  <si>
    <t>ขาดทุนจากการปรับแบบโครงการ</t>
  </si>
  <si>
    <t>โอนปรับภาษีซื้อไม่ขอคืน</t>
  </si>
  <si>
    <t>(กำไร)จากการจำหน่ายทรัพย์สิน</t>
  </si>
  <si>
    <t>ขาดทุนจากการตัดจำหน่ายทรัพย์สินสูญหาย/บริจาค</t>
  </si>
  <si>
    <t>ส่วนแบ่งกำไรขาดทุนเบ็ดเสร็จอื่นในบริษัทร่วม</t>
  </si>
  <si>
    <t xml:space="preserve">          กำไรจากการดำเนินงานก่อนการเปลี่ยนแปลง</t>
  </si>
  <si>
    <t xml:space="preserve">         ในสินทรัพย์และหนี้สินดำเนินงาน</t>
  </si>
  <si>
    <t>สินทรัพย์จากการดำเนินงาน (เพิ่มขึ้น) ลดลง</t>
  </si>
  <si>
    <t>ลูกหนี้การค้าและลูกหนี้หมุนเวียนอื่นกิจการที่เกี่ยวข้องกัน</t>
  </si>
  <si>
    <t>สินค้าคงเหลือ</t>
  </si>
  <si>
    <t>เงินฝากธนาคารที่มีภาระผูกพัน</t>
  </si>
  <si>
    <t xml:space="preserve">         สินทรัพย์จากการดำเนินงาน (เพิ่มขึ้น) ลดลง</t>
  </si>
  <si>
    <t>หนี้สินจากการดำเนินงาน เพิ่มขึ้น (ลดลง)</t>
  </si>
  <si>
    <t>เจ้าหนี้การค้าและเจ้าหนี้หมุนเวียนอื่นกิจการที่เกี่ยวข้องกัน</t>
  </si>
  <si>
    <t>รายได้รับล่วงหน้าค่าเช่า</t>
  </si>
  <si>
    <t>จ่ายผลประโยชน์พนักงาน</t>
  </si>
  <si>
    <t xml:space="preserve">        หนี้สินจากการดำเนินงาน เพิ่มขึ้น (ลดลง)</t>
  </si>
  <si>
    <t>เงินสดรับ(จ่าย)จากการดำเนินงาน</t>
  </si>
  <si>
    <t xml:space="preserve">        จ่ายดอกเบี้ย</t>
  </si>
  <si>
    <t xml:space="preserve">        รับคืนภาษีเงินได้</t>
  </si>
  <si>
    <t xml:space="preserve">        จ่ายภาษีเงินได้</t>
  </si>
  <si>
    <t>เงินสดสุทธิได้มาจาก(ใช้ไปใน)กิจกรรมดำเนินงาน</t>
  </si>
  <si>
    <t>- 2 -</t>
  </si>
  <si>
    <t>งบกระแสเงินสด (ต่อ)</t>
  </si>
  <si>
    <t>กระแสเงินสดจากกิจกรรมการลงทุน</t>
  </si>
  <si>
    <t>เงินสดรับจากการขายเงินลงทุน</t>
  </si>
  <si>
    <t>เงินให้กู้ยืมระยะสั้นแก่กิจการที่เกี่ยวข้องกัน (เพิ่มขึ้น) ลดลง</t>
  </si>
  <si>
    <t>เงินลงทุนในบริษัทย่อย และบริษัทร่วม</t>
  </si>
  <si>
    <t>เงินสดจ่ายซื้อเงินลงทุนในบริษัทย่อย</t>
  </si>
  <si>
    <t>รับเงินปันผล</t>
  </si>
  <si>
    <t>ซื้ออสังหาริมทรัพย์เพื่อการลงทุน</t>
  </si>
  <si>
    <t>สินทรัพย์สิทธิการใช้</t>
  </si>
  <si>
    <t>ซื้อสินทรัพย์ถาวร</t>
  </si>
  <si>
    <t xml:space="preserve">ซื้อสินทรัพย์ไม่มีตัวตนอื่น </t>
  </si>
  <si>
    <t>เงินสดรับจากการขายสินทรัพย์ถาวร</t>
  </si>
  <si>
    <t>เงินสดรับจากการขายอสังหาริมทรัพย์เพื่อการลงทุน</t>
  </si>
  <si>
    <t>เงินสดรับจากดอกเบี้ย</t>
  </si>
  <si>
    <t>เงินสดสุทธิได้มาจาก(ใช้ไปใน)กิจกรรมการลงทุน</t>
  </si>
  <si>
    <t>กระแสเงินสดจากกิจกรรมจัดหาเงิน</t>
  </si>
  <si>
    <t>(คืน)เงินเบิกเกินบัญชี</t>
  </si>
  <si>
    <t>รับเงินกู้ยืมระยะสั้นจากกิจการที่เกี่ยวข้องกัน</t>
  </si>
  <si>
    <t>รับเงินกู้ยืมระยะสั้นจากสถาบันการเงิน</t>
  </si>
  <si>
    <t>คืนเงินกู้ยืมระยะสั้นจากสถาบันการเงิน</t>
  </si>
  <si>
    <t>ดอกเบี้ยจ่ายล่วงหน้า เงินกู้ยืมระยะสั้น</t>
  </si>
  <si>
    <t>รับเงินกู้ยืมระยะยาว</t>
  </si>
  <si>
    <t>คืนเงินกู้ยืมระยะยาว</t>
  </si>
  <si>
    <t>รับเงินจากหุ้นกู้</t>
  </si>
  <si>
    <t>จ่ายค่าธรรมเนียมในการออกหุ้นกู้</t>
  </si>
  <si>
    <t>คืนเงินหุ้นกู้</t>
  </si>
  <si>
    <t>คืนเงินหนี้สินจากสัญญาขายทรัพย์สินที่ให้สิทธิลูกค้าขายคืน</t>
  </si>
  <si>
    <t>จ่ายชำระหนี้สินตามสัญญาเช่า</t>
  </si>
  <si>
    <t>จ่ายเงินปันผล</t>
  </si>
  <si>
    <t>เงินสดสุทธิได้มาจาก(ใช้ไปใน)กิจกรรมจัดหาเงิน</t>
  </si>
  <si>
    <t>เงินสดและรายการเทียบเท่าเงินสดเพิ่มขึ้น (ลดลง) สุทธิ</t>
  </si>
  <si>
    <t>เงินสดและรายการเทียบเท่าเงินสด ณ วันที่ 1 มกราคม</t>
  </si>
  <si>
    <t>เงินสดและรายการเทียบเท่าเงินสด ณ วันที่ 31 ธันวาคม</t>
  </si>
  <si>
    <t>การเปิดเผยข้อมูลเกี่ยวกับกระแสเงินสดเพิ่มเติม  ดูหมายเหตุประกอบงบการเงิน ข้อ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</si>
</sst>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 #,##0.00_);_(* \(#,##0.00\);_(* &quot;-&quot;??_);_(@_)"/>
    <numFmt numFmtId="165" formatCode="#,##0\ ;\(#,##0\)"/>
    <numFmt numFmtId="166" formatCode="#,##0.00\ ;\(#,##0.00\)"/>
    <numFmt numFmtId="167" formatCode="#,##0.0_);[Red]\(#,##0.0\)"/>
    <numFmt numFmtId="168" formatCode="#,##0;\(#,##0\)"/>
    <numFmt numFmtId="169" formatCode="\$#,##0.00;\(\$#,##0.00\)"/>
    <numFmt numFmtId="170" formatCode="\$#,##0;\(\$#,##0\)"/>
    <numFmt numFmtId="171" formatCode="#,##0.00\ ;\-"/>
    <numFmt numFmtId="172" formatCode="#,##0.0;[Red]\-#,##0.0"/>
  </numFmts>
  <fonts count="77">
    <font>
      <sz val="14"/>
      <color indexed="8"/>
      <name val="Angsana New"/>
      <family val="2"/>
      <charset val="222"/>
    </font>
    <font>
      <sz val="11"/>
      <color theme="1"/>
      <name val="Calibri"/>
      <family val="2"/>
      <charset val="222"/>
      <scheme val="minor"/>
    </font>
    <font>
      <sz val="11"/>
      <color theme="1"/>
      <name val="Calibri"/>
      <family val="2"/>
      <charset val="222"/>
      <scheme val="minor"/>
    </font>
    <font>
      <sz val="14"/>
      <name val="AngsanaUPC"/>
      <family val="1"/>
      <charset val="222"/>
    </font>
    <font>
      <vertAlign val="superscript"/>
      <sz val="18"/>
      <name val="AngsanaUPC"/>
      <family val="1"/>
      <charset val="222"/>
    </font>
    <font>
      <sz val="10"/>
      <name val="Courier"/>
      <family val="3"/>
    </font>
    <font>
      <sz val="14"/>
      <name val="Cordia New"/>
      <family val="2"/>
    </font>
    <font>
      <sz val="10"/>
      <name val="Times New Roman"/>
      <family val="1"/>
    </font>
    <font>
      <sz val="14"/>
      <color indexed="8"/>
      <name val="Angsana New"/>
      <family val="2"/>
      <charset val="222"/>
    </font>
    <font>
      <sz val="8"/>
      <name val="Angsana New"/>
      <family val="2"/>
      <charset val="222"/>
    </font>
    <font>
      <sz val="10"/>
      <name val="Courier"/>
      <family val="3"/>
    </font>
    <font>
      <sz val="14"/>
      <name val="CordiaUPC"/>
      <family val="2"/>
      <charset val="222"/>
    </font>
    <font>
      <sz val="10"/>
      <name val="ApFont"/>
    </font>
    <font>
      <u/>
      <sz val="11.9"/>
      <color indexed="12"/>
      <name val="CordiaUPC"/>
      <family val="2"/>
      <charset val="222"/>
    </font>
    <font>
      <u/>
      <sz val="11.9"/>
      <color indexed="36"/>
      <name val="CordiaUPC"/>
      <family val="2"/>
      <charset val="222"/>
    </font>
    <font>
      <b/>
      <sz val="15"/>
      <name val="Angsana New"/>
      <family val="1"/>
    </font>
    <font>
      <sz val="15"/>
      <name val="Angsana New"/>
      <family val="1"/>
    </font>
    <font>
      <b/>
      <sz val="15"/>
      <color indexed="8"/>
      <name val="Angsana New"/>
      <family val="1"/>
    </font>
    <font>
      <sz val="15"/>
      <color indexed="14"/>
      <name val="Angsana New"/>
      <family val="1"/>
    </font>
    <font>
      <sz val="15"/>
      <color indexed="8"/>
      <name val="Angsana New"/>
      <family val="1"/>
    </font>
    <font>
      <b/>
      <u/>
      <sz val="15"/>
      <name val="Angsana New"/>
      <family val="1"/>
    </font>
    <font>
      <b/>
      <sz val="15"/>
      <color theme="1"/>
      <name val="Angsana New"/>
      <family val="1"/>
    </font>
    <font>
      <sz val="15"/>
      <color theme="1"/>
      <name val="Angsana New"/>
      <family val="1"/>
    </font>
    <font>
      <sz val="14"/>
      <name val="Angsana New"/>
      <family val="1"/>
    </font>
    <font>
      <sz val="15"/>
      <color theme="0"/>
      <name val="Angsana New"/>
      <family val="1"/>
    </font>
    <font>
      <vertAlign val="superscript"/>
      <sz val="15"/>
      <color theme="1"/>
      <name val="Angsana New"/>
      <family val="1"/>
    </font>
    <font>
      <sz val="14"/>
      <color indexed="8"/>
      <name val="AngsanaUPC"/>
      <family val="2"/>
      <charset val="222"/>
    </font>
    <font>
      <sz val="14"/>
      <color indexed="9"/>
      <name val="AngsanaUPC"/>
      <family val="2"/>
      <charset val="222"/>
    </font>
    <font>
      <sz val="14"/>
      <color indexed="9"/>
      <name val="Angsana New"/>
      <family val="2"/>
      <charset val="222"/>
    </font>
    <font>
      <b/>
      <sz val="11"/>
      <color indexed="10"/>
      <name val="Tahoma"/>
      <family val="2"/>
    </font>
    <font>
      <b/>
      <sz val="11"/>
      <color indexed="9"/>
      <name val="Tahoma"/>
      <family val="2"/>
    </font>
    <font>
      <sz val="11"/>
      <color theme="1"/>
      <name val="Calibri"/>
      <family val="2"/>
      <scheme val="minor"/>
    </font>
    <font>
      <sz val="10"/>
      <name val="Arial"/>
      <family val="2"/>
    </font>
    <font>
      <sz val="14"/>
      <name val="AngsanaUPC"/>
      <family val="1"/>
    </font>
    <font>
      <sz val="16"/>
      <name val="Angsana New"/>
      <family val="1"/>
    </font>
    <font>
      <u/>
      <sz val="10"/>
      <color indexed="12"/>
      <name val="Courier"/>
      <family val="3"/>
    </font>
    <font>
      <u/>
      <sz val="8"/>
      <color indexed="12"/>
      <name val="Arial"/>
      <family val="2"/>
    </font>
    <font>
      <sz val="11"/>
      <color indexed="62"/>
      <name val="Tahoma"/>
      <family val="2"/>
    </font>
    <font>
      <sz val="10"/>
      <color indexed="8"/>
      <name val="MS Sans Serif"/>
      <family val="2"/>
      <charset val="222"/>
    </font>
    <font>
      <sz val="12"/>
      <name val="Helv"/>
      <charset val="222"/>
    </font>
    <font>
      <b/>
      <sz val="11"/>
      <color indexed="63"/>
      <name val="Tahoma"/>
      <family val="2"/>
    </font>
    <font>
      <b/>
      <sz val="11"/>
      <color indexed="8"/>
      <name val="Tahoma"/>
      <family val="2"/>
    </font>
    <font>
      <b/>
      <sz val="14"/>
      <color indexed="10"/>
      <name val="AngsanaUPC"/>
      <family val="2"/>
      <charset val="222"/>
    </font>
    <font>
      <b/>
      <sz val="14"/>
      <color indexed="10"/>
      <name val="Angsana New"/>
      <family val="2"/>
      <charset val="222"/>
    </font>
    <font>
      <sz val="14"/>
      <color indexed="10"/>
      <name val="AngsanaUPC"/>
      <family val="2"/>
      <charset val="222"/>
    </font>
    <font>
      <sz val="14"/>
      <color indexed="10"/>
      <name val="Angsana New"/>
      <family val="2"/>
      <charset val="222"/>
    </font>
    <font>
      <i/>
      <sz val="14"/>
      <color indexed="23"/>
      <name val="AngsanaUPC"/>
      <family val="2"/>
      <charset val="222"/>
    </font>
    <font>
      <i/>
      <sz val="14"/>
      <color indexed="23"/>
      <name val="Angsana New"/>
      <family val="2"/>
      <charset val="222"/>
    </font>
    <font>
      <b/>
      <sz val="18"/>
      <color indexed="62"/>
      <name val="Tahoma"/>
      <family val="2"/>
      <charset val="222"/>
    </font>
    <font>
      <b/>
      <sz val="14"/>
      <color indexed="9"/>
      <name val="AngsanaUPC"/>
      <family val="2"/>
      <charset val="222"/>
    </font>
    <font>
      <b/>
      <sz val="14"/>
      <color indexed="9"/>
      <name val="Angsana New"/>
      <family val="2"/>
      <charset val="222"/>
    </font>
    <font>
      <sz val="14"/>
      <color indexed="17"/>
      <name val="AngsanaUPC"/>
      <family val="2"/>
      <charset val="222"/>
    </font>
    <font>
      <sz val="14"/>
      <color indexed="17"/>
      <name val="Angsana New"/>
      <family val="2"/>
      <charset val="222"/>
    </font>
    <font>
      <sz val="14"/>
      <color indexed="62"/>
      <name val="AngsanaUPC"/>
      <family val="2"/>
      <charset val="222"/>
    </font>
    <font>
      <sz val="14"/>
      <color indexed="62"/>
      <name val="Angsana New"/>
      <family val="2"/>
      <charset val="222"/>
    </font>
    <font>
      <sz val="14"/>
      <color indexed="19"/>
      <name val="AngsanaUPC"/>
      <family val="2"/>
      <charset val="222"/>
    </font>
    <font>
      <sz val="14"/>
      <color indexed="19"/>
      <name val="Angsana New"/>
      <family val="2"/>
      <charset val="222"/>
    </font>
    <font>
      <b/>
      <sz val="14"/>
      <color indexed="8"/>
      <name val="AngsanaUPC"/>
      <family val="2"/>
      <charset val="222"/>
    </font>
    <font>
      <b/>
      <sz val="14"/>
      <color indexed="8"/>
      <name val="Angsana New"/>
      <family val="2"/>
      <charset val="222"/>
    </font>
    <font>
      <sz val="14"/>
      <color indexed="20"/>
      <name val="AngsanaUPC"/>
      <family val="2"/>
      <charset val="222"/>
    </font>
    <font>
      <sz val="14"/>
      <color indexed="20"/>
      <name val="Angsana New"/>
      <family val="2"/>
      <charset val="222"/>
    </font>
    <font>
      <b/>
      <sz val="14"/>
      <color indexed="63"/>
      <name val="AngsanaUPC"/>
      <family val="2"/>
      <charset val="222"/>
    </font>
    <font>
      <b/>
      <sz val="14"/>
      <color indexed="63"/>
      <name val="Angsana New"/>
      <family val="2"/>
      <charset val="222"/>
    </font>
    <font>
      <sz val="10"/>
      <name val="Courier"/>
      <family val="3"/>
      <charset val="222"/>
    </font>
    <font>
      <b/>
      <sz val="15"/>
      <color indexed="62"/>
      <name val="AngsanaUPC"/>
      <family val="2"/>
      <charset val="222"/>
    </font>
    <font>
      <b/>
      <sz val="15"/>
      <color indexed="62"/>
      <name val="Angsana New"/>
      <family val="2"/>
      <charset val="222"/>
    </font>
    <font>
      <b/>
      <sz val="13"/>
      <color indexed="62"/>
      <name val="AngsanaUPC"/>
      <family val="2"/>
      <charset val="222"/>
    </font>
    <font>
      <b/>
      <sz val="13"/>
      <color indexed="62"/>
      <name val="Angsana New"/>
      <family val="2"/>
      <charset val="222"/>
    </font>
    <font>
      <b/>
      <sz val="11"/>
      <color indexed="62"/>
      <name val="AngsanaUPC"/>
      <family val="2"/>
      <charset val="222"/>
    </font>
    <font>
      <b/>
      <sz val="11"/>
      <color indexed="62"/>
      <name val="Angsana New"/>
      <family val="2"/>
      <charset val="222"/>
    </font>
    <font>
      <b/>
      <sz val="15"/>
      <name val="Angsana New"/>
      <family val="1"/>
      <charset val="222"/>
    </font>
    <font>
      <sz val="15"/>
      <name val="Angsana New"/>
      <family val="1"/>
      <charset val="222"/>
    </font>
    <font>
      <sz val="14"/>
      <name val="Angsana New"/>
      <family val="1"/>
      <charset val="222"/>
    </font>
    <font>
      <sz val="16"/>
      <name val="Angsana New"/>
      <family val="1"/>
      <charset val="222"/>
    </font>
    <font>
      <sz val="15"/>
      <name val="AngsanaUPC"/>
      <family val="1"/>
    </font>
    <font>
      <sz val="15"/>
      <color rgb="FFFF0000"/>
      <name val="Angsana New"/>
      <family val="1"/>
      <charset val="222"/>
    </font>
    <font>
      <sz val="11"/>
      <name val="Angsana New"/>
      <family val="1"/>
      <charset val="222"/>
    </font>
  </fonts>
  <fills count="1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46"/>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s>
  <borders count="1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right/>
      <top/>
      <bottom style="medium">
        <color indexed="64"/>
      </bottom>
      <diagonal/>
    </border>
    <border>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s>
  <cellStyleXfs count="509">
    <xf numFmtId="0" fontId="0" fillId="0" borderId="0"/>
    <xf numFmtId="164" fontId="8" fillId="0" borderId="0" applyFont="0" applyFill="0" applyBorder="0" applyAlignment="0" applyProtection="0"/>
    <xf numFmtId="168" fontId="7" fillId="0" borderId="0"/>
    <xf numFmtId="169" fontId="7" fillId="0" borderId="0"/>
    <xf numFmtId="170" fontId="7" fillId="0" borderId="0"/>
    <xf numFmtId="0" fontId="6" fillId="0" borderId="0"/>
    <xf numFmtId="164" fontId="4" fillId="0" borderId="0" applyFill="0" applyBorder="0" applyAlignment="0" applyProtection="0"/>
    <xf numFmtId="0" fontId="3" fillId="0" borderId="0"/>
    <xf numFmtId="39" fontId="10" fillId="0" borderId="0"/>
    <xf numFmtId="39" fontId="5" fillId="0" borderId="0"/>
    <xf numFmtId="39" fontId="5" fillId="0" borderId="0"/>
    <xf numFmtId="164" fontId="3" fillId="0" borderId="0" applyFont="0" applyFill="0" applyBorder="0" applyAlignment="0" applyProtection="0"/>
    <xf numFmtId="37" fontId="11" fillId="0" borderId="0"/>
    <xf numFmtId="4" fontId="12"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2" fontId="6" fillId="0" borderId="0" applyFont="0" applyFill="0" applyBorder="0" applyAlignment="0" applyProtection="0"/>
    <xf numFmtId="44" fontId="6" fillId="0" borderId="0" applyFont="0" applyFill="0" applyBorder="0" applyAlignment="0" applyProtection="0"/>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39" fontId="5" fillId="0" borderId="0"/>
    <xf numFmtId="164" fontId="3" fillId="0" borderId="0" applyFont="0" applyFill="0" applyBorder="0" applyAlignment="0" applyProtection="0"/>
    <xf numFmtId="9" fontId="3" fillId="0" borderId="0" applyFont="0" applyFill="0" applyBorder="0" applyAlignment="0" applyProtection="0"/>
    <xf numFmtId="164" fontId="8" fillId="0" borderId="0" applyFont="0" applyFill="0" applyBorder="0" applyAlignment="0" applyProtection="0"/>
    <xf numFmtId="0" fontId="26" fillId="2" borderId="0" applyNumberFormat="0" applyBorder="0" applyAlignment="0" applyProtection="0"/>
    <xf numFmtId="0" fontId="8" fillId="2"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8" fillId="6" borderId="0" applyNumberFormat="0" applyBorder="0" applyAlignment="0" applyProtection="0"/>
    <xf numFmtId="0" fontId="26" fillId="5"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8" borderId="0" applyNumberFormat="0" applyBorder="0" applyAlignment="0" applyProtection="0"/>
    <xf numFmtId="0" fontId="8"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8" fillId="9" borderId="0" applyNumberFormat="0" applyBorder="0" applyAlignment="0" applyProtection="0"/>
    <xf numFmtId="0" fontId="26" fillId="9"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30" fillId="13" borderId="9" applyNumberFormat="0" applyAlignment="0" applyProtection="0"/>
    <xf numFmtId="164" fontId="31" fillId="0" borderId="0" applyFont="0" applyFill="0" applyBorder="0" applyAlignment="0" applyProtection="0"/>
    <xf numFmtId="164" fontId="3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164" fontId="3"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164" fontId="32"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4" fillId="0" borderId="0"/>
    <xf numFmtId="0" fontId="38" fillId="0" borderId="0"/>
    <xf numFmtId="0" fontId="2" fillId="0" borderId="0"/>
    <xf numFmtId="0" fontId="38" fillId="0" borderId="0"/>
    <xf numFmtId="0" fontId="31" fillId="0" borderId="0"/>
    <xf numFmtId="0" fontId="31" fillId="0" borderId="0"/>
    <xf numFmtId="0" fontId="23" fillId="0" borderId="0"/>
    <xf numFmtId="0" fontId="32" fillId="0" borderId="0"/>
    <xf numFmtId="39" fontId="5" fillId="0" borderId="0"/>
    <xf numFmtId="0" fontId="32" fillId="0" borderId="0"/>
    <xf numFmtId="0" fontId="32" fillId="0" borderId="0" applyFill="0"/>
    <xf numFmtId="0" fontId="2" fillId="0" borderId="0"/>
    <xf numFmtId="0" fontId="32" fillId="0" borderId="0"/>
    <xf numFmtId="0" fontId="6" fillId="0" borderId="0"/>
    <xf numFmtId="0" fontId="32" fillId="0" borderId="0"/>
    <xf numFmtId="39" fontId="5" fillId="0" borderId="0"/>
    <xf numFmtId="0" fontId="33" fillId="0" borderId="0"/>
    <xf numFmtId="0" fontId="8" fillId="0" borderId="0"/>
    <xf numFmtId="0" fontId="8" fillId="0" borderId="0"/>
    <xf numFmtId="39" fontId="5" fillId="0" borderId="0"/>
    <xf numFmtId="0" fontId="32" fillId="0" borderId="0"/>
    <xf numFmtId="39" fontId="39" fillId="0" borderId="0"/>
    <xf numFmtId="0" fontId="38" fillId="0" borderId="0"/>
    <xf numFmtId="0" fontId="34" fillId="0" borderId="0"/>
    <xf numFmtId="0" fontId="34" fillId="0" borderId="0"/>
    <xf numFmtId="0" fontId="38" fillId="0" borderId="0"/>
    <xf numFmtId="0" fontId="2" fillId="0" borderId="0"/>
    <xf numFmtId="0" fontId="34" fillId="0" borderId="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9" fontId="23"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23" fillId="0" borderId="0" applyFont="0" applyFill="0" applyBorder="0" applyAlignment="0" applyProtection="0"/>
    <xf numFmtId="9" fontId="11"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2"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2" fillId="12" borderId="8"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164" fontId="4" fillId="0" borderId="0" applyFill="0" applyBorder="0" applyAlignment="0" applyProtection="0"/>
    <xf numFmtId="43"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13" borderId="9" applyNumberFormat="0" applyAlignment="0" applyProtection="0"/>
    <xf numFmtId="0" fontId="50" fillId="13" borderId="9" applyNumberFormat="0" applyAlignment="0" applyProtection="0"/>
    <xf numFmtId="0" fontId="50" fillId="13" borderId="9" applyNumberFormat="0" applyAlignment="0" applyProtection="0"/>
    <xf numFmtId="0" fontId="50" fillId="13" borderId="9" applyNumberFormat="0" applyAlignment="0" applyProtection="0"/>
    <xf numFmtId="0" fontId="49" fillId="13" borderId="9" applyNumberFormat="0" applyAlignment="0" applyProtection="0"/>
    <xf numFmtId="0" fontId="44" fillId="0" borderId="13" applyNumberFormat="0" applyFill="0" applyAlignment="0" applyProtection="0"/>
    <xf numFmtId="0" fontId="45" fillId="0" borderId="13" applyNumberFormat="0" applyFill="0" applyAlignment="0" applyProtection="0"/>
    <xf numFmtId="0" fontId="44" fillId="0" borderId="13" applyNumberFormat="0" applyFill="0" applyAlignment="0" applyProtection="0"/>
    <xf numFmtId="0" fontId="51" fillId="7" borderId="0" applyNumberFormat="0" applyBorder="0" applyAlignment="0" applyProtection="0"/>
    <xf numFmtId="0" fontId="52" fillId="7" borderId="0" applyNumberFormat="0" applyBorder="0" applyAlignment="0" applyProtection="0"/>
    <xf numFmtId="0" fontId="51" fillId="7" borderId="0" applyNumberFormat="0" applyBorder="0" applyAlignment="0" applyProtection="0"/>
    <xf numFmtId="0" fontId="34" fillId="0" borderId="0"/>
    <xf numFmtId="39" fontId="5" fillId="0" borderId="0"/>
    <xf numFmtId="0" fontId="6" fillId="0" borderId="0"/>
    <xf numFmtId="0" fontId="39" fillId="0" borderId="0"/>
    <xf numFmtId="0" fontId="39" fillId="0" borderId="0"/>
    <xf numFmtId="0" fontId="39" fillId="0" borderId="0"/>
    <xf numFmtId="0" fontId="39" fillId="0" borderId="0"/>
    <xf numFmtId="0" fontId="39" fillId="0" borderId="0"/>
    <xf numFmtId="0" fontId="6" fillId="0" borderId="0"/>
    <xf numFmtId="0" fontId="53"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3" fillId="8" borderId="8" applyNumberFormat="0" applyAlignment="0" applyProtection="0"/>
    <xf numFmtId="0" fontId="55" fillId="8" borderId="0" applyNumberFormat="0" applyBorder="0" applyAlignment="0" applyProtection="0"/>
    <xf numFmtId="0" fontId="56" fillId="8" borderId="0" applyNumberFormat="0" applyBorder="0" applyAlignment="0" applyProtection="0"/>
    <xf numFmtId="0" fontId="55" fillId="8" borderId="0" applyNumberFormat="0" applyBorder="0" applyAlignment="0" applyProtection="0"/>
    <xf numFmtId="9" fontId="3" fillId="0" borderId="0" applyFont="0" applyFill="0" applyBorder="0" applyAlignment="0" applyProtection="0"/>
    <xf numFmtId="0" fontId="57"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7" fillId="0" borderId="12" applyNumberFormat="0" applyFill="0" applyAlignment="0" applyProtection="0"/>
    <xf numFmtId="0" fontId="59" fillId="14" borderId="0" applyNumberFormat="0" applyBorder="0" applyAlignment="0" applyProtection="0"/>
    <xf numFmtId="0" fontId="60" fillId="14" borderId="0" applyNumberFormat="0" applyBorder="0" applyAlignment="0" applyProtection="0"/>
    <xf numFmtId="0" fontId="59" fillId="14" borderId="0" applyNumberFormat="0" applyBorder="0" applyAlignment="0" applyProtection="0"/>
    <xf numFmtId="0" fontId="27" fillId="15" borderId="0" applyNumberFormat="0" applyBorder="0" applyAlignment="0" applyProtection="0"/>
    <xf numFmtId="0" fontId="28"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16" borderId="0" applyNumberFormat="0" applyBorder="0" applyAlignment="0" applyProtection="0"/>
    <xf numFmtId="0" fontId="28"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8"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8" fillId="18" borderId="0" applyNumberFormat="0" applyBorder="0" applyAlignment="0" applyProtection="0"/>
    <xf numFmtId="0" fontId="27" fillId="18" borderId="0" applyNumberFormat="0" applyBorder="0" applyAlignment="0" applyProtection="0"/>
    <xf numFmtId="0" fontId="61"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1" fillId="12" borderId="11" applyNumberFormat="0" applyAlignment="0" applyProtection="0"/>
    <xf numFmtId="0" fontId="6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63" fillId="4" borderId="10" applyNumberFormat="0" applyFont="0" applyAlignment="0" applyProtection="0"/>
    <xf numFmtId="0" fontId="64" fillId="0" borderId="14" applyNumberFormat="0" applyFill="0" applyAlignment="0" applyProtection="0"/>
    <xf numFmtId="0" fontId="65" fillId="0" borderId="14" applyNumberFormat="0" applyFill="0" applyAlignment="0" applyProtection="0"/>
    <xf numFmtId="0" fontId="64" fillId="0" borderId="14" applyNumberFormat="0" applyFill="0" applyAlignment="0" applyProtection="0"/>
    <xf numFmtId="0" fontId="66" fillId="0" borderId="15" applyNumberFormat="0" applyFill="0" applyAlignment="0" applyProtection="0"/>
    <xf numFmtId="0" fontId="67" fillId="0" borderId="15" applyNumberFormat="0" applyFill="0" applyAlignment="0" applyProtection="0"/>
    <xf numFmtId="0" fontId="66" fillId="0" borderId="15" applyNumberFormat="0" applyFill="0" applyAlignment="0" applyProtection="0"/>
    <xf numFmtId="0" fontId="68" fillId="0" borderId="16" applyNumberFormat="0" applyFill="0" applyAlignment="0" applyProtection="0"/>
    <xf numFmtId="0" fontId="69" fillId="0" borderId="16" applyNumberFormat="0" applyFill="0" applyAlignment="0" applyProtection="0"/>
    <xf numFmtId="0" fontId="68" fillId="0" borderId="16" applyNumberFormat="0" applyFill="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43" fontId="8" fillId="0" borderId="0" applyFont="0" applyFill="0" applyBorder="0" applyAlignment="0" applyProtection="0"/>
    <xf numFmtId="43" fontId="4"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cellStyleXfs>
  <cellXfs count="160">
    <xf numFmtId="0" fontId="0" fillId="0" borderId="0" xfId="0"/>
    <xf numFmtId="40" fontId="16" fillId="0" borderId="0" xfId="6" applyNumberFormat="1" applyFont="1" applyFill="1" applyAlignment="1">
      <alignment horizontal="centerContinuous"/>
    </xf>
    <xf numFmtId="40" fontId="15" fillId="0" borderId="0" xfId="6" applyNumberFormat="1" applyFont="1" applyFill="1"/>
    <xf numFmtId="164" fontId="16" fillId="0" borderId="0" xfId="1" applyFont="1" applyFill="1" applyAlignment="1">
      <alignment horizontal="right"/>
    </xf>
    <xf numFmtId="164" fontId="16" fillId="0" borderId="0" xfId="1" applyFont="1" applyFill="1" applyBorder="1" applyAlignment="1">
      <alignment horizontal="right"/>
    </xf>
    <xf numFmtId="164" fontId="19" fillId="0" borderId="0" xfId="1" applyFont="1" applyFill="1" applyAlignment="1">
      <alignment horizontal="right"/>
    </xf>
    <xf numFmtId="164" fontId="16" fillId="0" borderId="1" xfId="1" applyFont="1" applyFill="1" applyBorder="1" applyAlignment="1">
      <alignment horizontal="right"/>
    </xf>
    <xf numFmtId="164" fontId="19" fillId="0" borderId="1" xfId="1" applyFont="1" applyFill="1" applyBorder="1" applyAlignment="1">
      <alignment horizontal="right"/>
    </xf>
    <xf numFmtId="164" fontId="16" fillId="0" borderId="3" xfId="1" applyFont="1" applyFill="1" applyBorder="1" applyAlignment="1">
      <alignment horizontal="right"/>
    </xf>
    <xf numFmtId="164" fontId="16" fillId="0" borderId="2" xfId="1" applyFont="1" applyFill="1" applyBorder="1" applyAlignment="1">
      <alignment horizontal="right"/>
    </xf>
    <xf numFmtId="164" fontId="16" fillId="0" borderId="5" xfId="1" applyFont="1" applyFill="1" applyBorder="1" applyAlignment="1">
      <alignment horizontal="right"/>
    </xf>
    <xf numFmtId="164" fontId="16" fillId="0" borderId="5" xfId="1" applyFont="1" applyFill="1" applyBorder="1" applyAlignment="1">
      <alignment horizontal="center"/>
    </xf>
    <xf numFmtId="166" fontId="16" fillId="0" borderId="0" xfId="6" applyNumberFormat="1" applyFont="1" applyFill="1" applyBorder="1" applyAlignment="1">
      <alignment horizontal="right"/>
    </xf>
    <xf numFmtId="165" fontId="16" fillId="0" borderId="0" xfId="6" applyNumberFormat="1" applyFont="1" applyFill="1" applyBorder="1" applyAlignment="1">
      <alignment horizontal="right"/>
    </xf>
    <xf numFmtId="40" fontId="16" fillId="0" borderId="0" xfId="6" applyNumberFormat="1" applyFont="1" applyFill="1" applyBorder="1"/>
    <xf numFmtId="164" fontId="22" fillId="0" borderId="0" xfId="1" applyFont="1" applyFill="1"/>
    <xf numFmtId="164" fontId="22" fillId="0" borderId="0" xfId="1" applyFont="1" applyFill="1" applyBorder="1"/>
    <xf numFmtId="164" fontId="16" fillId="0" borderId="0" xfId="1" quotePrefix="1" applyFont="1" applyFill="1" applyAlignment="1">
      <alignment horizontal="right"/>
    </xf>
    <xf numFmtId="40" fontId="16" fillId="0" borderId="0" xfId="6" applyNumberFormat="1" applyFont="1" applyFill="1" applyAlignment="1">
      <alignment horizontal="right"/>
    </xf>
    <xf numFmtId="40" fontId="16" fillId="0" borderId="0" xfId="6" applyNumberFormat="1" applyFont="1" applyFill="1" applyBorder="1" applyAlignment="1">
      <alignment horizontal="right"/>
    </xf>
    <xf numFmtId="164" fontId="16" fillId="0" borderId="0" xfId="1" applyFont="1" applyFill="1"/>
    <xf numFmtId="166" fontId="16" fillId="0" borderId="0" xfId="6" applyNumberFormat="1" applyFont="1" applyFill="1" applyAlignment="1">
      <alignment horizontal="right"/>
    </xf>
    <xf numFmtId="164" fontId="16" fillId="0" borderId="4" xfId="1" applyFont="1" applyFill="1" applyBorder="1" applyAlignment="1">
      <alignment horizontal="right"/>
    </xf>
    <xf numFmtId="40" fontId="16" fillId="0" borderId="0" xfId="6" applyNumberFormat="1" applyFont="1" applyFill="1"/>
    <xf numFmtId="164" fontId="22" fillId="0" borderId="0" xfId="1" applyFont="1" applyFill="1" applyBorder="1" applyAlignment="1"/>
    <xf numFmtId="39" fontId="22" fillId="0" borderId="0" xfId="1" applyNumberFormat="1" applyFont="1" applyFill="1" applyBorder="1" applyAlignment="1"/>
    <xf numFmtId="164" fontId="25" fillId="0" borderId="0" xfId="1" applyFont="1" applyFill="1" applyAlignment="1"/>
    <xf numFmtId="164" fontId="24" fillId="0" borderId="0" xfId="1" applyFont="1" applyFill="1"/>
    <xf numFmtId="164" fontId="24" fillId="0" borderId="0" xfId="1" applyFont="1" applyFill="1" applyBorder="1" applyAlignment="1"/>
    <xf numFmtId="40" fontId="71" fillId="0" borderId="0" xfId="6" applyNumberFormat="1" applyFont="1" applyFill="1" applyBorder="1"/>
    <xf numFmtId="40" fontId="70" fillId="0" borderId="0" xfId="6" applyNumberFormat="1" applyFont="1" applyFill="1"/>
    <xf numFmtId="40" fontId="71" fillId="0" borderId="0" xfId="6" applyNumberFormat="1" applyFont="1" applyFill="1"/>
    <xf numFmtId="164" fontId="71" fillId="0" borderId="0" xfId="1" applyFont="1" applyFill="1" applyAlignment="1">
      <alignment horizontal="right"/>
    </xf>
    <xf numFmtId="164" fontId="71" fillId="0" borderId="0" xfId="1" quotePrefix="1" applyFont="1" applyFill="1" applyAlignment="1">
      <alignment horizontal="center"/>
    </xf>
    <xf numFmtId="164" fontId="71" fillId="0" borderId="3" xfId="1" applyFont="1" applyFill="1" applyBorder="1" applyAlignment="1">
      <alignment horizontal="right"/>
    </xf>
    <xf numFmtId="164" fontId="71" fillId="0" borderId="0" xfId="1" applyFont="1" applyFill="1"/>
    <xf numFmtId="171" fontId="71" fillId="0" borderId="0" xfId="1" applyNumberFormat="1" applyFont="1" applyFill="1" applyAlignment="1">
      <alignment horizontal="center"/>
    </xf>
    <xf numFmtId="166" fontId="71" fillId="0" borderId="0" xfId="6" applyNumberFormat="1" applyFont="1" applyFill="1" applyAlignment="1">
      <alignment horizontal="right"/>
    </xf>
    <xf numFmtId="164" fontId="71" fillId="0" borderId="0" xfId="1" applyFont="1" applyFill="1" applyBorder="1" applyAlignment="1">
      <alignment horizontal="right"/>
    </xf>
    <xf numFmtId="164" fontId="71" fillId="0" borderId="0" xfId="1" applyFont="1" applyFill="1" applyAlignment="1">
      <alignment horizontal="center"/>
    </xf>
    <xf numFmtId="164" fontId="71" fillId="0" borderId="5" xfId="1" applyFont="1" applyFill="1" applyBorder="1" applyAlignment="1">
      <alignment horizontal="right"/>
    </xf>
    <xf numFmtId="166" fontId="71" fillId="0" borderId="0" xfId="6" applyNumberFormat="1" applyFont="1" applyFill="1" applyBorder="1" applyAlignment="1">
      <alignment horizontal="right"/>
    </xf>
    <xf numFmtId="164" fontId="71" fillId="0" borderId="1" xfId="1" applyFont="1" applyFill="1" applyBorder="1" applyAlignment="1">
      <alignment horizontal="right"/>
    </xf>
    <xf numFmtId="40" fontId="71" fillId="0" borderId="0" xfId="6" applyNumberFormat="1" applyFont="1" applyFill="1" applyBorder="1" applyAlignment="1">
      <alignment horizontal="center"/>
    </xf>
    <xf numFmtId="164" fontId="71" fillId="0" borderId="0" xfId="1" applyFont="1" applyFill="1" applyBorder="1"/>
    <xf numFmtId="164" fontId="71" fillId="0" borderId="4" xfId="1" applyFont="1" applyFill="1" applyBorder="1" applyAlignment="1">
      <alignment horizontal="right"/>
    </xf>
    <xf numFmtId="164" fontId="71" fillId="0" borderId="0" xfId="1" quotePrefix="1" applyFont="1" applyFill="1" applyAlignment="1">
      <alignment horizontal="center" shrinkToFit="1"/>
    </xf>
    <xf numFmtId="164" fontId="73" fillId="0" borderId="0" xfId="1" applyFont="1" applyFill="1" applyBorder="1"/>
    <xf numFmtId="164" fontId="73" fillId="0" borderId="1" xfId="1" applyFont="1" applyFill="1" applyBorder="1"/>
    <xf numFmtId="43" fontId="16" fillId="0" borderId="1" xfId="480" applyFont="1" applyFill="1" applyBorder="1" applyAlignment="1">
      <alignment horizontal="right"/>
    </xf>
    <xf numFmtId="164" fontId="16" fillId="0" borderId="0" xfId="1" applyFont="1" applyFill="1" applyBorder="1" applyAlignment="1"/>
    <xf numFmtId="164" fontId="22" fillId="0" borderId="2" xfId="1" applyFont="1" applyFill="1" applyBorder="1"/>
    <xf numFmtId="164" fontId="22" fillId="0" borderId="3" xfId="1" applyFont="1" applyFill="1" applyBorder="1" applyAlignment="1"/>
    <xf numFmtId="164" fontId="25" fillId="0" borderId="0" xfId="1" applyFont="1" applyFill="1" applyBorder="1" applyAlignment="1"/>
    <xf numFmtId="164" fontId="22" fillId="0" borderId="0" xfId="1" applyFont="1" applyFill="1" applyAlignment="1"/>
    <xf numFmtId="164" fontId="22" fillId="0" borderId="5" xfId="1" applyFont="1" applyFill="1" applyBorder="1" applyAlignment="1"/>
    <xf numFmtId="164" fontId="22" fillId="0" borderId="1" xfId="1" applyFont="1" applyFill="1" applyBorder="1"/>
    <xf numFmtId="164" fontId="73" fillId="0" borderId="1" xfId="1" applyFont="1" applyFill="1" applyBorder="1" applyAlignment="1">
      <alignment horizontal="right"/>
    </xf>
    <xf numFmtId="40" fontId="16" fillId="0" borderId="0" xfId="1" applyNumberFormat="1" applyFont="1" applyFill="1" applyAlignment="1">
      <alignment horizontal="right"/>
    </xf>
    <xf numFmtId="40" fontId="16" fillId="0" borderId="2" xfId="1" applyNumberFormat="1" applyFont="1" applyFill="1" applyBorder="1" applyAlignment="1">
      <alignment horizontal="right"/>
    </xf>
    <xf numFmtId="40" fontId="16" fillId="0" borderId="0" xfId="1" quotePrefix="1" applyNumberFormat="1" applyFont="1" applyFill="1" applyAlignment="1">
      <alignment horizontal="right"/>
    </xf>
    <xf numFmtId="40" fontId="70" fillId="0" borderId="0" xfId="7" applyNumberFormat="1" applyFont="1" applyAlignment="1">
      <alignment horizontal="center"/>
    </xf>
    <xf numFmtId="4" fontId="71" fillId="0" borderId="0" xfId="7" applyNumberFormat="1" applyFont="1"/>
    <xf numFmtId="40" fontId="71" fillId="0" borderId="0" xfId="7" applyNumberFormat="1" applyFont="1"/>
    <xf numFmtId="40" fontId="71" fillId="0" borderId="0" xfId="7" applyNumberFormat="1" applyFont="1" applyAlignment="1">
      <alignment horizontal="center"/>
    </xf>
    <xf numFmtId="49" fontId="70" fillId="0" borderId="3" xfId="7" applyNumberFormat="1" applyFont="1" applyBorder="1" applyAlignment="1">
      <alignment horizontal="center"/>
    </xf>
    <xf numFmtId="40" fontId="71" fillId="0" borderId="3" xfId="7" applyNumberFormat="1" applyFont="1" applyBorder="1" applyAlignment="1">
      <alignment horizontal="center"/>
    </xf>
    <xf numFmtId="40" fontId="70" fillId="0" borderId="0" xfId="7" applyNumberFormat="1" applyFont="1"/>
    <xf numFmtId="40" fontId="71" fillId="0" borderId="0" xfId="7" applyNumberFormat="1" applyFont="1" applyAlignment="1">
      <alignment horizontal="left"/>
    </xf>
    <xf numFmtId="167" fontId="71" fillId="0" borderId="0" xfId="7" quotePrefix="1" applyNumberFormat="1" applyFont="1" applyAlignment="1">
      <alignment horizontal="center"/>
    </xf>
    <xf numFmtId="40" fontId="71" fillId="0" borderId="0" xfId="7" quotePrefix="1" applyNumberFormat="1" applyFont="1" applyAlignment="1">
      <alignment horizontal="center"/>
    </xf>
    <xf numFmtId="38" fontId="71" fillId="0" borderId="0" xfId="7" quotePrefix="1" applyNumberFormat="1" applyFont="1" applyAlignment="1">
      <alignment horizontal="center"/>
    </xf>
    <xf numFmtId="39" fontId="71" fillId="0" borderId="0" xfId="8" applyFont="1" applyAlignment="1">
      <alignment horizontal="left"/>
    </xf>
    <xf numFmtId="49" fontId="70" fillId="0" borderId="0" xfId="7" applyNumberFormat="1" applyFont="1" applyAlignment="1">
      <alignment horizontal="center"/>
    </xf>
    <xf numFmtId="38" fontId="71" fillId="0" borderId="0" xfId="7" applyNumberFormat="1" applyFont="1" applyAlignment="1">
      <alignment horizontal="center"/>
    </xf>
    <xf numFmtId="0" fontId="74" fillId="0" borderId="0" xfId="0" quotePrefix="1" applyFont="1" applyAlignment="1">
      <alignment horizontal="left"/>
    </xf>
    <xf numFmtId="40" fontId="71" fillId="0" borderId="0" xfId="7" quotePrefix="1" applyNumberFormat="1" applyFont="1"/>
    <xf numFmtId="40" fontId="71" fillId="0" borderId="0" xfId="7" quotePrefix="1" applyNumberFormat="1" applyFont="1" applyAlignment="1">
      <alignment horizontal="left"/>
    </xf>
    <xf numFmtId="40" fontId="71" fillId="0" borderId="0" xfId="7" applyNumberFormat="1" applyFont="1" applyAlignment="1">
      <alignment horizontal="left" indent="1"/>
    </xf>
    <xf numFmtId="40" fontId="75" fillId="0" borderId="0" xfId="7" applyNumberFormat="1" applyFont="1"/>
    <xf numFmtId="40" fontId="76" fillId="0" borderId="0" xfId="7" applyNumberFormat="1" applyFont="1" applyAlignment="1">
      <alignment wrapText="1"/>
    </xf>
    <xf numFmtId="0" fontId="70" fillId="0" borderId="0" xfId="7" applyFont="1" applyAlignment="1">
      <alignment horizontal="center"/>
    </xf>
    <xf numFmtId="0" fontId="71" fillId="0" borderId="3" xfId="7" applyFont="1" applyBorder="1" applyAlignment="1">
      <alignment horizontal="center"/>
    </xf>
    <xf numFmtId="167" fontId="71" fillId="0" borderId="0" xfId="7" applyNumberFormat="1" applyFont="1" applyAlignment="1">
      <alignment horizontal="center"/>
    </xf>
    <xf numFmtId="172" fontId="71" fillId="0" borderId="0" xfId="7" quotePrefix="1" applyNumberFormat="1" applyFont="1" applyAlignment="1">
      <alignment horizontal="center" shrinkToFit="1"/>
    </xf>
    <xf numFmtId="40" fontId="71" fillId="0" borderId="0" xfId="5" applyNumberFormat="1" applyFont="1"/>
    <xf numFmtId="0" fontId="16" fillId="0" borderId="0" xfId="0" applyFont="1"/>
    <xf numFmtId="40" fontId="15" fillId="0" borderId="0" xfId="7" applyNumberFormat="1" applyFont="1" applyAlignment="1">
      <alignment horizontal="centerContinuous"/>
    </xf>
    <xf numFmtId="40" fontId="16" fillId="0" borderId="0" xfId="7" applyNumberFormat="1" applyFont="1" applyAlignment="1">
      <alignment horizontal="centerContinuous"/>
    </xf>
    <xf numFmtId="4" fontId="16" fillId="0" borderId="0" xfId="7" applyNumberFormat="1" applyFont="1"/>
    <xf numFmtId="40" fontId="16" fillId="0" borderId="0" xfId="7" applyNumberFormat="1" applyFont="1"/>
    <xf numFmtId="40" fontId="17" fillId="0" borderId="0" xfId="9" quotePrefix="1" applyNumberFormat="1" applyFont="1" applyAlignment="1">
      <alignment horizontal="center"/>
    </xf>
    <xf numFmtId="40" fontId="17" fillId="0" borderId="0" xfId="9" applyNumberFormat="1" applyFont="1" applyAlignment="1">
      <alignment horizontal="center"/>
    </xf>
    <xf numFmtId="4" fontId="18" fillId="0" borderId="0" xfId="7" applyNumberFormat="1" applyFont="1"/>
    <xf numFmtId="40" fontId="19" fillId="0" borderId="0" xfId="7" applyNumberFormat="1" applyFont="1"/>
    <xf numFmtId="40" fontId="16" fillId="0" borderId="0" xfId="7" applyNumberFormat="1" applyFont="1" applyAlignment="1">
      <alignment horizontal="center"/>
    </xf>
    <xf numFmtId="49" fontId="15" fillId="0" borderId="3" xfId="7" applyNumberFormat="1" applyFont="1" applyBorder="1" applyAlignment="1">
      <alignment horizontal="center"/>
    </xf>
    <xf numFmtId="40" fontId="20" fillId="0" borderId="0" xfId="7" applyNumberFormat="1" applyFont="1" applyAlignment="1">
      <alignment horizontal="center"/>
    </xf>
    <xf numFmtId="49" fontId="15" fillId="0" borderId="3" xfId="7" quotePrefix="1" applyNumberFormat="1" applyFont="1" applyBorder="1" applyAlignment="1">
      <alignment horizontal="center"/>
    </xf>
    <xf numFmtId="40" fontId="16" fillId="0" borderId="0" xfId="7" applyNumberFormat="1" applyFont="1" applyAlignment="1">
      <alignment horizontal="left"/>
    </xf>
    <xf numFmtId="40" fontId="22" fillId="0" borderId="0" xfId="7" quotePrefix="1" applyNumberFormat="1" applyFont="1" applyAlignment="1">
      <alignment horizontal="center" shrinkToFit="1"/>
    </xf>
    <xf numFmtId="40" fontId="16" fillId="0" borderId="0" xfId="7" quotePrefix="1" applyNumberFormat="1" applyFont="1" applyAlignment="1">
      <alignment horizontal="left"/>
    </xf>
    <xf numFmtId="40" fontId="16" fillId="0" borderId="0" xfId="7" quotePrefix="1" applyNumberFormat="1" applyFont="1" applyAlignment="1">
      <alignment horizontal="center"/>
    </xf>
    <xf numFmtId="39" fontId="16" fillId="0" borderId="0" xfId="10" applyFont="1" applyAlignment="1">
      <alignment horizontal="left"/>
    </xf>
    <xf numFmtId="0" fontId="21" fillId="0" borderId="0" xfId="0" applyFont="1" applyAlignment="1">
      <alignment horizontal="center"/>
    </xf>
    <xf numFmtId="0" fontId="22" fillId="0" borderId="0" xfId="0" applyFont="1"/>
    <xf numFmtId="40" fontId="21" fillId="0" borderId="0" xfId="0" quotePrefix="1" applyNumberFormat="1" applyFont="1" applyAlignment="1">
      <alignment horizontal="centerContinuous"/>
    </xf>
    <xf numFmtId="0" fontId="21" fillId="0" borderId="0" xfId="0" quotePrefix="1" applyFont="1" applyAlignment="1">
      <alignment horizontal="centerContinuous"/>
    </xf>
    <xf numFmtId="0" fontId="21" fillId="0" borderId="6" xfId="0" applyFont="1" applyBorder="1" applyAlignment="1">
      <alignment horizontal="center"/>
    </xf>
    <xf numFmtId="0" fontId="22" fillId="0" borderId="6" xfId="0" applyFont="1" applyBorder="1" applyAlignment="1">
      <alignment horizontal="right"/>
    </xf>
    <xf numFmtId="0" fontId="21" fillId="0" borderId="7" xfId="0" applyFont="1" applyBorder="1" applyAlignment="1">
      <alignment horizontal="center"/>
    </xf>
    <xf numFmtId="0" fontId="21" fillId="0" borderId="2" xfId="0" applyFont="1" applyBorder="1" applyAlignment="1">
      <alignment horizontal="center"/>
    </xf>
    <xf numFmtId="0" fontId="22" fillId="0" borderId="2" xfId="0" applyFont="1" applyBorder="1" applyAlignment="1">
      <alignment horizontal="right"/>
    </xf>
    <xf numFmtId="0" fontId="22" fillId="0" borderId="0" xfId="0" applyFont="1" applyAlignment="1">
      <alignment horizontal="center"/>
    </xf>
    <xf numFmtId="0" fontId="22" fillId="0" borderId="2" xfId="0" applyFont="1" applyBorder="1" applyAlignment="1">
      <alignment horizontal="center"/>
    </xf>
    <xf numFmtId="0" fontId="22" fillId="0" borderId="0" xfId="0" quotePrefix="1" applyFont="1" applyAlignment="1">
      <alignment horizontal="center"/>
    </xf>
    <xf numFmtId="0" fontId="22" fillId="0" borderId="2" xfId="0" applyFont="1" applyBorder="1" applyAlignment="1">
      <alignment vertical="center"/>
    </xf>
    <xf numFmtId="0" fontId="23" fillId="0" borderId="0" xfId="0" applyFont="1" applyAlignment="1">
      <alignment horizontal="center" vertical="center"/>
    </xf>
    <xf numFmtId="0" fontId="22" fillId="0" borderId="0" xfId="0" applyFont="1" applyAlignment="1">
      <alignment vertical="center"/>
    </xf>
    <xf numFmtId="0" fontId="22" fillId="0" borderId="6" xfId="0" applyFont="1" applyBorder="1" applyAlignment="1">
      <alignment horizontal="center"/>
    </xf>
    <xf numFmtId="0" fontId="22" fillId="0" borderId="0" xfId="7" quotePrefix="1" applyFont="1" applyAlignment="1">
      <alignment horizontal="left"/>
    </xf>
    <xf numFmtId="0" fontId="22" fillId="0" borderId="0" xfId="7" applyFont="1"/>
    <xf numFmtId="4" fontId="22" fillId="0" borderId="0" xfId="0" applyNumberFormat="1" applyFont="1"/>
    <xf numFmtId="0" fontId="22" fillId="0" borderId="0" xfId="0" quotePrefix="1" applyFont="1" applyAlignment="1">
      <alignment horizontal="left"/>
    </xf>
    <xf numFmtId="0" fontId="22" fillId="0" borderId="0" xfId="7" applyFont="1" applyAlignment="1">
      <alignment horizontal="center"/>
    </xf>
    <xf numFmtId="39" fontId="22" fillId="0" borderId="0" xfId="9" applyFont="1" applyAlignment="1">
      <alignment horizontal="left"/>
    </xf>
    <xf numFmtId="43" fontId="22" fillId="0" borderId="0" xfId="0" applyNumberFormat="1" applyFont="1"/>
    <xf numFmtId="164" fontId="22" fillId="0" borderId="0" xfId="0" applyNumberFormat="1" applyFont="1"/>
    <xf numFmtId="0" fontId="21" fillId="0" borderId="0" xfId="0" quotePrefix="1" applyFont="1" applyAlignment="1">
      <alignment horizontal="center"/>
    </xf>
    <xf numFmtId="40" fontId="15" fillId="0" borderId="0" xfId="9" quotePrefix="1" applyNumberFormat="1" applyFont="1" applyAlignment="1">
      <alignment horizontal="center"/>
    </xf>
    <xf numFmtId="40" fontId="15" fillId="0" borderId="0" xfId="9" applyNumberFormat="1" applyFont="1" applyAlignment="1">
      <alignment horizontal="center"/>
    </xf>
    <xf numFmtId="40" fontId="15" fillId="0" borderId="0" xfId="7" applyNumberFormat="1" applyFont="1"/>
    <xf numFmtId="40" fontId="15" fillId="0" borderId="3" xfId="7" quotePrefix="1" applyNumberFormat="1" applyFont="1" applyBorder="1" applyAlignment="1">
      <alignment horizontal="center"/>
    </xf>
    <xf numFmtId="40" fontId="22" fillId="0" borderId="0" xfId="7" applyNumberFormat="1" applyFont="1" applyAlignment="1">
      <alignment horizontal="left"/>
    </xf>
    <xf numFmtId="40" fontId="16" fillId="0" borderId="0" xfId="7" applyNumberFormat="1" applyFont="1" applyAlignment="1">
      <alignment horizontal="right"/>
    </xf>
    <xf numFmtId="39" fontId="16" fillId="0" borderId="0" xfId="9" applyFont="1" applyAlignment="1">
      <alignment horizontal="left"/>
    </xf>
    <xf numFmtId="166" fontId="16" fillId="0" borderId="0" xfId="7" applyNumberFormat="1" applyFont="1"/>
    <xf numFmtId="166" fontId="16" fillId="0" borderId="0" xfId="7" applyNumberFormat="1" applyFont="1" applyAlignment="1">
      <alignment horizontal="right"/>
    </xf>
    <xf numFmtId="40" fontId="15" fillId="0" borderId="0" xfId="7" applyNumberFormat="1" applyFont="1" applyAlignment="1">
      <alignment horizontal="left"/>
    </xf>
    <xf numFmtId="40" fontId="70" fillId="0" borderId="0" xfId="7" applyNumberFormat="1" applyFont="1" applyAlignment="1">
      <alignment horizontal="center"/>
    </xf>
    <xf numFmtId="40" fontId="70" fillId="0" borderId="1" xfId="6" applyNumberFormat="1" applyFont="1" applyFill="1" applyBorder="1" applyAlignment="1">
      <alignment horizontal="center"/>
    </xf>
    <xf numFmtId="0" fontId="72" fillId="0" borderId="1" xfId="0" applyFont="1" applyBorder="1" applyAlignment="1">
      <alignment horizontal="center"/>
    </xf>
    <xf numFmtId="0" fontId="72" fillId="0" borderId="1" xfId="0" applyFont="1" applyBorder="1"/>
    <xf numFmtId="40" fontId="71" fillId="0" borderId="0" xfId="7" applyNumberFormat="1" applyFont="1" applyAlignment="1">
      <alignment horizontal="center"/>
    </xf>
    <xf numFmtId="40" fontId="15" fillId="0" borderId="0" xfId="7" applyNumberFormat="1" applyFont="1" applyAlignment="1">
      <alignment horizontal="center"/>
    </xf>
    <xf numFmtId="40" fontId="17" fillId="0" borderId="0" xfId="9" quotePrefix="1" applyNumberFormat="1" applyFont="1" applyAlignment="1">
      <alignment horizontal="center"/>
    </xf>
    <xf numFmtId="40" fontId="17" fillId="0" borderId="0" xfId="9" applyNumberFormat="1" applyFont="1" applyAlignment="1">
      <alignment horizontal="center"/>
    </xf>
    <xf numFmtId="40" fontId="15" fillId="0" borderId="1" xfId="6" applyNumberFormat="1" applyFont="1" applyFill="1" applyBorder="1" applyAlignment="1">
      <alignment horizontal="center"/>
    </xf>
    <xf numFmtId="0" fontId="21" fillId="0" borderId="0" xfId="0" applyFont="1" applyAlignment="1">
      <alignment horizontal="center"/>
    </xf>
    <xf numFmtId="40" fontId="21" fillId="0" borderId="0" xfId="0" quotePrefix="1" applyNumberFormat="1" applyFont="1" applyAlignment="1">
      <alignment horizontal="center"/>
    </xf>
    <xf numFmtId="0" fontId="21" fillId="0" borderId="1" xfId="0" applyFont="1" applyBorder="1" applyAlignment="1">
      <alignment horizontal="center"/>
    </xf>
    <xf numFmtId="0" fontId="22" fillId="0" borderId="3" xfId="0" applyFont="1" applyBorder="1" applyAlignment="1">
      <alignment horizontal="center"/>
    </xf>
    <xf numFmtId="0" fontId="22" fillId="0" borderId="0" xfId="0" quotePrefix="1" applyFont="1" applyAlignment="1">
      <alignment horizontal="center"/>
    </xf>
    <xf numFmtId="0" fontId="22" fillId="0" borderId="0" xfId="0" applyFont="1" applyAlignment="1">
      <alignment horizontal="center"/>
    </xf>
    <xf numFmtId="0" fontId="21" fillId="0" borderId="0" xfId="0" applyFont="1" applyAlignment="1">
      <alignment horizontal="center" wrapText="1"/>
    </xf>
    <xf numFmtId="40" fontId="21" fillId="0" borderId="0" xfId="0" applyNumberFormat="1" applyFont="1" applyAlignment="1">
      <alignment horizontal="center" wrapText="1"/>
    </xf>
    <xf numFmtId="0" fontId="22" fillId="0" borderId="2" xfId="0" quotePrefix="1" applyFont="1" applyBorder="1" applyAlignment="1">
      <alignment horizontal="center"/>
    </xf>
    <xf numFmtId="40" fontId="15" fillId="0" borderId="0" xfId="9" applyNumberFormat="1" applyFont="1" applyAlignment="1">
      <alignment horizontal="center"/>
    </xf>
    <xf numFmtId="40" fontId="16" fillId="0" borderId="0" xfId="7" quotePrefix="1" applyNumberFormat="1" applyFont="1" applyAlignment="1">
      <alignment horizontal="center"/>
    </xf>
    <xf numFmtId="40" fontId="15" fillId="0" borderId="0" xfId="9" quotePrefix="1" applyNumberFormat="1" applyFont="1" applyAlignment="1">
      <alignment horizontal="center"/>
    </xf>
  </cellXfs>
  <cellStyles count="509">
    <cellStyle name="20% - ส่วนที่ถูกเน้น1" xfId="24" xr:uid="{00000000-0005-0000-0000-000000000000}"/>
    <cellStyle name="20% - ส่วนที่ถูกเน้น1 2" xfId="25" xr:uid="{00000000-0005-0000-0000-000001000000}"/>
    <cellStyle name="20% - ส่วนที่ถูกเน้น1 3" xfId="26" xr:uid="{00000000-0005-0000-0000-000002000000}"/>
    <cellStyle name="20% - ส่วนที่ถูกเน้น2" xfId="27" xr:uid="{00000000-0005-0000-0000-000003000000}"/>
    <cellStyle name="20% - ส่วนที่ถูกเน้น2 2" xfId="28" xr:uid="{00000000-0005-0000-0000-000004000000}"/>
    <cellStyle name="20% - ส่วนที่ถูกเน้น2 3" xfId="29" xr:uid="{00000000-0005-0000-0000-000005000000}"/>
    <cellStyle name="20% - ส่วนที่ถูกเน้น3" xfId="30" xr:uid="{00000000-0005-0000-0000-000006000000}"/>
    <cellStyle name="20% - ส่วนที่ถูกเน้น3 2" xfId="31" xr:uid="{00000000-0005-0000-0000-000007000000}"/>
    <cellStyle name="20% - ส่วนที่ถูกเน้น3 3" xfId="32" xr:uid="{00000000-0005-0000-0000-000008000000}"/>
    <cellStyle name="20% - ส่วนที่ถูกเน้น4" xfId="33" xr:uid="{00000000-0005-0000-0000-000009000000}"/>
    <cellStyle name="20% - ส่วนที่ถูกเน้น4 2" xfId="34" xr:uid="{00000000-0005-0000-0000-00000A000000}"/>
    <cellStyle name="20% - ส่วนที่ถูกเน้น4 3" xfId="35" xr:uid="{00000000-0005-0000-0000-00000B000000}"/>
    <cellStyle name="20% - ส่วนที่ถูกเน้น5" xfId="36" xr:uid="{00000000-0005-0000-0000-00000C000000}"/>
    <cellStyle name="20% - ส่วนที่ถูกเน้น5 2" xfId="37" xr:uid="{00000000-0005-0000-0000-00000D000000}"/>
    <cellStyle name="20% - ส่วนที่ถูกเน้น5 3" xfId="38" xr:uid="{00000000-0005-0000-0000-00000E000000}"/>
    <cellStyle name="20% - ส่วนที่ถูกเน้น6" xfId="39" xr:uid="{00000000-0005-0000-0000-00000F000000}"/>
    <cellStyle name="20% - ส่วนที่ถูกเน้น6 2" xfId="40" xr:uid="{00000000-0005-0000-0000-000010000000}"/>
    <cellStyle name="20% - ส่วนที่ถูกเน้น6 3" xfId="41" xr:uid="{00000000-0005-0000-0000-000011000000}"/>
    <cellStyle name="40% - ส่วนที่ถูกเน้น1" xfId="42" xr:uid="{00000000-0005-0000-0000-000012000000}"/>
    <cellStyle name="40% - ส่วนที่ถูกเน้น1 2" xfId="43" xr:uid="{00000000-0005-0000-0000-000013000000}"/>
    <cellStyle name="40% - ส่วนที่ถูกเน้น1 3" xfId="44" xr:uid="{00000000-0005-0000-0000-000014000000}"/>
    <cellStyle name="40% - ส่วนที่ถูกเน้น2" xfId="45" xr:uid="{00000000-0005-0000-0000-000015000000}"/>
    <cellStyle name="40% - ส่วนที่ถูกเน้น2 2" xfId="46" xr:uid="{00000000-0005-0000-0000-000016000000}"/>
    <cellStyle name="40% - ส่วนที่ถูกเน้น2 3" xfId="47" xr:uid="{00000000-0005-0000-0000-000017000000}"/>
    <cellStyle name="40% - ส่วนที่ถูกเน้น3" xfId="48" xr:uid="{00000000-0005-0000-0000-000018000000}"/>
    <cellStyle name="40% - ส่วนที่ถูกเน้น3 2" xfId="49" xr:uid="{00000000-0005-0000-0000-000019000000}"/>
    <cellStyle name="40% - ส่วนที่ถูกเน้น3 3" xfId="50" xr:uid="{00000000-0005-0000-0000-00001A000000}"/>
    <cellStyle name="40% - ส่วนที่ถูกเน้น4" xfId="51" xr:uid="{00000000-0005-0000-0000-00001B000000}"/>
    <cellStyle name="40% - ส่วนที่ถูกเน้น4 2" xfId="52" xr:uid="{00000000-0005-0000-0000-00001C000000}"/>
    <cellStyle name="40% - ส่วนที่ถูกเน้น4 3" xfId="53" xr:uid="{00000000-0005-0000-0000-00001D000000}"/>
    <cellStyle name="40% - ส่วนที่ถูกเน้น5" xfId="54" xr:uid="{00000000-0005-0000-0000-00001E000000}"/>
    <cellStyle name="40% - ส่วนที่ถูกเน้น5 2" xfId="55" xr:uid="{00000000-0005-0000-0000-00001F000000}"/>
    <cellStyle name="40% - ส่วนที่ถูกเน้น5 3" xfId="56" xr:uid="{00000000-0005-0000-0000-000020000000}"/>
    <cellStyle name="40% - ส่วนที่ถูกเน้น6" xfId="57" xr:uid="{00000000-0005-0000-0000-000021000000}"/>
    <cellStyle name="40% - ส่วนที่ถูกเน้น6 2" xfId="58" xr:uid="{00000000-0005-0000-0000-000022000000}"/>
    <cellStyle name="40% - ส่วนที่ถูกเน้น6 3" xfId="59" xr:uid="{00000000-0005-0000-0000-000023000000}"/>
    <cellStyle name="60% - ส่วนที่ถูกเน้น1" xfId="60" xr:uid="{00000000-0005-0000-0000-000024000000}"/>
    <cellStyle name="60% - ส่วนที่ถูกเน้น1 2" xfId="61" xr:uid="{00000000-0005-0000-0000-000025000000}"/>
    <cellStyle name="60% - ส่วนที่ถูกเน้น1 3" xfId="62" xr:uid="{00000000-0005-0000-0000-000026000000}"/>
    <cellStyle name="60% - ส่วนที่ถูกเน้น2" xfId="63" xr:uid="{00000000-0005-0000-0000-000027000000}"/>
    <cellStyle name="60% - ส่วนที่ถูกเน้น2 2" xfId="64" xr:uid="{00000000-0005-0000-0000-000028000000}"/>
    <cellStyle name="60% - ส่วนที่ถูกเน้น2 3" xfId="65" xr:uid="{00000000-0005-0000-0000-000029000000}"/>
    <cellStyle name="60% - ส่วนที่ถูกเน้น3" xfId="66" xr:uid="{00000000-0005-0000-0000-00002A000000}"/>
    <cellStyle name="60% - ส่วนที่ถูกเน้น3 2" xfId="67" xr:uid="{00000000-0005-0000-0000-00002B000000}"/>
    <cellStyle name="60% - ส่วนที่ถูกเน้น3 3" xfId="68" xr:uid="{00000000-0005-0000-0000-00002C000000}"/>
    <cellStyle name="60% - ส่วนที่ถูกเน้น4" xfId="69" xr:uid="{00000000-0005-0000-0000-00002D000000}"/>
    <cellStyle name="60% - ส่วนที่ถูกเน้น4 2" xfId="70" xr:uid="{00000000-0005-0000-0000-00002E000000}"/>
    <cellStyle name="60% - ส่วนที่ถูกเน้น4 3" xfId="71" xr:uid="{00000000-0005-0000-0000-00002F000000}"/>
    <cellStyle name="60% - ส่วนที่ถูกเน้น5" xfId="72" xr:uid="{00000000-0005-0000-0000-000030000000}"/>
    <cellStyle name="60% - ส่วนที่ถูกเน้น5 2" xfId="73" xr:uid="{00000000-0005-0000-0000-000031000000}"/>
    <cellStyle name="60% - ส่วนที่ถูกเน้น5 3" xfId="74" xr:uid="{00000000-0005-0000-0000-000032000000}"/>
    <cellStyle name="60% - ส่วนที่ถูกเน้น6" xfId="75" xr:uid="{00000000-0005-0000-0000-000033000000}"/>
    <cellStyle name="60% - ส่วนที่ถูกเน้น6 2" xfId="76" xr:uid="{00000000-0005-0000-0000-000034000000}"/>
    <cellStyle name="60% - ส่วนที่ถูกเน้น6 3" xfId="77" xr:uid="{00000000-0005-0000-0000-000035000000}"/>
    <cellStyle name="Calculation 2" xfId="78" xr:uid="{00000000-0005-0000-0000-000036000000}"/>
    <cellStyle name="Calculation 2 2" xfId="79" xr:uid="{00000000-0005-0000-0000-000037000000}"/>
    <cellStyle name="Calculation 2 2 2" xfId="80" xr:uid="{00000000-0005-0000-0000-000038000000}"/>
    <cellStyle name="Calculation 2 2 3" xfId="81" xr:uid="{00000000-0005-0000-0000-000039000000}"/>
    <cellStyle name="Calculation 2 2 4" xfId="82" xr:uid="{00000000-0005-0000-0000-00003A000000}"/>
    <cellStyle name="Calculation 2 3" xfId="83" xr:uid="{00000000-0005-0000-0000-00003B000000}"/>
    <cellStyle name="Calculation 2 3 2" xfId="84" xr:uid="{00000000-0005-0000-0000-00003C000000}"/>
    <cellStyle name="Calculation 2 3 3" xfId="85" xr:uid="{00000000-0005-0000-0000-00003D000000}"/>
    <cellStyle name="Calculation 2 3 4" xfId="86" xr:uid="{00000000-0005-0000-0000-00003E000000}"/>
    <cellStyle name="Calculation 2 4" xfId="87" xr:uid="{00000000-0005-0000-0000-00003F000000}"/>
    <cellStyle name="Calculation 2 5" xfId="88" xr:uid="{00000000-0005-0000-0000-000040000000}"/>
    <cellStyle name="Calculation 2 6" xfId="89" xr:uid="{00000000-0005-0000-0000-000041000000}"/>
    <cellStyle name="Calculation 3" xfId="90" xr:uid="{00000000-0005-0000-0000-000042000000}"/>
    <cellStyle name="Calculation 3 2" xfId="91" xr:uid="{00000000-0005-0000-0000-000043000000}"/>
    <cellStyle name="Calculation 3 3" xfId="92" xr:uid="{00000000-0005-0000-0000-000044000000}"/>
    <cellStyle name="Calculation 3 4" xfId="93" xr:uid="{00000000-0005-0000-0000-000045000000}"/>
    <cellStyle name="Calculation 4" xfId="94" xr:uid="{00000000-0005-0000-0000-000046000000}"/>
    <cellStyle name="Calculation 4 2" xfId="95" xr:uid="{00000000-0005-0000-0000-000047000000}"/>
    <cellStyle name="Calculation 4 3" xfId="96" xr:uid="{00000000-0005-0000-0000-000048000000}"/>
    <cellStyle name="Calculation 4 4" xfId="97" xr:uid="{00000000-0005-0000-0000-000049000000}"/>
    <cellStyle name="Calculation 5" xfId="98" xr:uid="{00000000-0005-0000-0000-00004A000000}"/>
    <cellStyle name="Calculation 5 2" xfId="99" xr:uid="{00000000-0005-0000-0000-00004B000000}"/>
    <cellStyle name="Calculation 6" xfId="100" xr:uid="{00000000-0005-0000-0000-00004C000000}"/>
    <cellStyle name="Calculation 7" xfId="101" xr:uid="{00000000-0005-0000-0000-00004D000000}"/>
    <cellStyle name="Check Cell 2" xfId="102" xr:uid="{00000000-0005-0000-0000-00004E000000}"/>
    <cellStyle name="Comma 11" xfId="103" xr:uid="{00000000-0005-0000-0000-000050000000}"/>
    <cellStyle name="Comma 11 2" xfId="485" xr:uid="{00000000-0005-0000-0000-000051000000}"/>
    <cellStyle name="Comma 11 3" xfId="104" xr:uid="{00000000-0005-0000-0000-000052000000}"/>
    <cellStyle name="Comma 11 3 2" xfId="486" xr:uid="{00000000-0005-0000-0000-000053000000}"/>
    <cellStyle name="Comma 2" xfId="13" xr:uid="{00000000-0005-0000-0000-000054000000}"/>
    <cellStyle name="Comma 2 2" xfId="105" xr:uid="{00000000-0005-0000-0000-000055000000}"/>
    <cellStyle name="Comma 2 2 2" xfId="106" xr:uid="{00000000-0005-0000-0000-000056000000}"/>
    <cellStyle name="Comma 2 2 2 2" xfId="488" xr:uid="{00000000-0005-0000-0000-000057000000}"/>
    <cellStyle name="Comma 2 2 3" xfId="487" xr:uid="{00000000-0005-0000-0000-000058000000}"/>
    <cellStyle name="Comma 2 3" xfId="107" xr:uid="{00000000-0005-0000-0000-000059000000}"/>
    <cellStyle name="Comma 2 3 2" xfId="108" xr:uid="{00000000-0005-0000-0000-00005A000000}"/>
    <cellStyle name="Comma 2 3 2 2" xfId="490" xr:uid="{00000000-0005-0000-0000-00005B000000}"/>
    <cellStyle name="Comma 2 3 3" xfId="489" xr:uid="{00000000-0005-0000-0000-00005C000000}"/>
    <cellStyle name="Comma 2 4" xfId="109" xr:uid="{00000000-0005-0000-0000-00005D000000}"/>
    <cellStyle name="Comma 2 4 2" xfId="110" xr:uid="{00000000-0005-0000-0000-00005E000000}"/>
    <cellStyle name="Comma 2 4 2 2" xfId="492" xr:uid="{00000000-0005-0000-0000-00005F000000}"/>
    <cellStyle name="Comma 2 4 3" xfId="491" xr:uid="{00000000-0005-0000-0000-000060000000}"/>
    <cellStyle name="Comma 2 5" xfId="111" xr:uid="{00000000-0005-0000-0000-000061000000}"/>
    <cellStyle name="Comma 2 5 2" xfId="493" xr:uid="{00000000-0005-0000-0000-000062000000}"/>
    <cellStyle name="Comma 3" xfId="21" xr:uid="{00000000-0005-0000-0000-000063000000}"/>
    <cellStyle name="Comma 3 2" xfId="112" xr:uid="{00000000-0005-0000-0000-000064000000}"/>
    <cellStyle name="Comma 3 2 2" xfId="494" xr:uid="{00000000-0005-0000-0000-000065000000}"/>
    <cellStyle name="Comma 3 3" xfId="483" xr:uid="{00000000-0005-0000-0000-000066000000}"/>
    <cellStyle name="Comma 4" xfId="23" xr:uid="{00000000-0005-0000-0000-000067000000}"/>
    <cellStyle name="Comma 4 2" xfId="113" xr:uid="{00000000-0005-0000-0000-000068000000}"/>
    <cellStyle name="Comma 4 2 2" xfId="495" xr:uid="{00000000-0005-0000-0000-000069000000}"/>
    <cellStyle name="Comma 4 3" xfId="484" xr:uid="{00000000-0005-0000-0000-00006A000000}"/>
    <cellStyle name="Comma 5" xfId="114" xr:uid="{00000000-0005-0000-0000-00006B000000}"/>
    <cellStyle name="Comma 5 2" xfId="115" xr:uid="{00000000-0005-0000-0000-00006C000000}"/>
    <cellStyle name="Comma 5 2 2" xfId="497" xr:uid="{00000000-0005-0000-0000-00006D000000}"/>
    <cellStyle name="Comma 5 3" xfId="496" xr:uid="{00000000-0005-0000-0000-00006E000000}"/>
    <cellStyle name="Comma 6" xfId="116" xr:uid="{00000000-0005-0000-0000-00006F000000}"/>
    <cellStyle name="Comma 6 2" xfId="498" xr:uid="{00000000-0005-0000-0000-000070000000}"/>
    <cellStyle name="Comma 7" xfId="117" xr:uid="{00000000-0005-0000-0000-000071000000}"/>
    <cellStyle name="Comma 7 2" xfId="499" xr:uid="{00000000-0005-0000-0000-000072000000}"/>
    <cellStyle name="Comma 8" xfId="118" xr:uid="{00000000-0005-0000-0000-000073000000}"/>
    <cellStyle name="Comma 8 2" xfId="500" xr:uid="{00000000-0005-0000-0000-000074000000}"/>
    <cellStyle name="Comma 9" xfId="480" xr:uid="{00000000-0005-0000-0000-000075000000}"/>
    <cellStyle name="comma zerodec" xfId="2" xr:uid="{00000000-0005-0000-0000-000076000000}"/>
    <cellStyle name="Currency 2" xfId="119" xr:uid="{00000000-0005-0000-0000-000077000000}"/>
    <cellStyle name="Currency 2 2" xfId="501" xr:uid="{00000000-0005-0000-0000-000078000000}"/>
    <cellStyle name="Currency 3" xfId="120" xr:uid="{00000000-0005-0000-0000-000079000000}"/>
    <cellStyle name="Currency 3 2" xfId="502" xr:uid="{00000000-0005-0000-0000-00007A000000}"/>
    <cellStyle name="Currency1" xfId="3" xr:uid="{00000000-0005-0000-0000-00007B000000}"/>
    <cellStyle name="Dollar (zero dec)" xfId="4" xr:uid="{00000000-0005-0000-0000-00007C000000}"/>
    <cellStyle name="Hyperlink 2" xfId="121" xr:uid="{00000000-0005-0000-0000-00007D000000}"/>
    <cellStyle name="Hyperlink 2 2" xfId="122" xr:uid="{00000000-0005-0000-0000-00007E000000}"/>
    <cellStyle name="Input 2" xfId="123" xr:uid="{00000000-0005-0000-0000-00007F000000}"/>
    <cellStyle name="Input 2 2" xfId="124" xr:uid="{00000000-0005-0000-0000-000080000000}"/>
    <cellStyle name="Input 2 2 2" xfId="125" xr:uid="{00000000-0005-0000-0000-000081000000}"/>
    <cellStyle name="Input 2 2 3" xfId="126" xr:uid="{00000000-0005-0000-0000-000082000000}"/>
    <cellStyle name="Input 2 2 4" xfId="127" xr:uid="{00000000-0005-0000-0000-000083000000}"/>
    <cellStyle name="Input 2 3" xfId="128" xr:uid="{00000000-0005-0000-0000-000084000000}"/>
    <cellStyle name="Input 2 3 2" xfId="129" xr:uid="{00000000-0005-0000-0000-000085000000}"/>
    <cellStyle name="Input 2 3 3" xfId="130" xr:uid="{00000000-0005-0000-0000-000086000000}"/>
    <cellStyle name="Input 2 3 4" xfId="131" xr:uid="{00000000-0005-0000-0000-000087000000}"/>
    <cellStyle name="Input 2 4" xfId="132" xr:uid="{00000000-0005-0000-0000-000088000000}"/>
    <cellStyle name="Input 2 5" xfId="133" xr:uid="{00000000-0005-0000-0000-000089000000}"/>
    <cellStyle name="Input 2 6" xfId="134" xr:uid="{00000000-0005-0000-0000-00008A000000}"/>
    <cellStyle name="Input 3" xfId="135" xr:uid="{00000000-0005-0000-0000-00008B000000}"/>
    <cellStyle name="Input 3 2" xfId="136" xr:uid="{00000000-0005-0000-0000-00008C000000}"/>
    <cellStyle name="Input 3 3" xfId="137" xr:uid="{00000000-0005-0000-0000-00008D000000}"/>
    <cellStyle name="Input 3 4" xfId="138" xr:uid="{00000000-0005-0000-0000-00008E000000}"/>
    <cellStyle name="Input 4" xfId="139" xr:uid="{00000000-0005-0000-0000-00008F000000}"/>
    <cellStyle name="Input 4 2" xfId="140" xr:uid="{00000000-0005-0000-0000-000090000000}"/>
    <cellStyle name="Input 4 3" xfId="141" xr:uid="{00000000-0005-0000-0000-000091000000}"/>
    <cellStyle name="Input 4 4" xfId="142" xr:uid="{00000000-0005-0000-0000-000092000000}"/>
    <cellStyle name="Input 5" xfId="143" xr:uid="{00000000-0005-0000-0000-000093000000}"/>
    <cellStyle name="Input 5 2" xfId="144" xr:uid="{00000000-0005-0000-0000-000094000000}"/>
    <cellStyle name="Input 6" xfId="145" xr:uid="{00000000-0005-0000-0000-000095000000}"/>
    <cellStyle name="Input 7" xfId="146" xr:uid="{00000000-0005-0000-0000-000096000000}"/>
    <cellStyle name="Normal 10" xfId="147" xr:uid="{00000000-0005-0000-0000-000098000000}"/>
    <cellStyle name="Normal 10 2" xfId="148" xr:uid="{00000000-0005-0000-0000-000099000000}"/>
    <cellStyle name="Normal 11" xfId="149" xr:uid="{00000000-0005-0000-0000-00009A000000}"/>
    <cellStyle name="Normal 11 2" xfId="150" xr:uid="{00000000-0005-0000-0000-00009B000000}"/>
    <cellStyle name="Normal 11 3" xfId="503" xr:uid="{00000000-0005-0000-0000-00009C000000}"/>
    <cellStyle name="Normal 12" xfId="151" xr:uid="{00000000-0005-0000-0000-00009D000000}"/>
    <cellStyle name="Normal 13 3" xfId="152" xr:uid="{00000000-0005-0000-0000-00009E000000}"/>
    <cellStyle name="Normal 2" xfId="12" xr:uid="{00000000-0005-0000-0000-00009F000000}"/>
    <cellStyle name="Normal 2 2" xfId="153" xr:uid="{00000000-0005-0000-0000-0000A0000000}"/>
    <cellStyle name="Normal 2 2 2" xfId="154" xr:uid="{00000000-0005-0000-0000-0000A1000000}"/>
    <cellStyle name="Normal 2 3" xfId="155" xr:uid="{00000000-0005-0000-0000-0000A2000000}"/>
    <cellStyle name="Normal 2 3 2" xfId="156" xr:uid="{00000000-0005-0000-0000-0000A3000000}"/>
    <cellStyle name="Normal 2 4" xfId="157" xr:uid="{00000000-0005-0000-0000-0000A4000000}"/>
    <cellStyle name="Normal 2 4 2" xfId="158" xr:uid="{00000000-0005-0000-0000-0000A5000000}"/>
    <cellStyle name="Normal 2 4 2 2" xfId="504" xr:uid="{00000000-0005-0000-0000-0000A6000000}"/>
    <cellStyle name="Normal 2 5" xfId="159" xr:uid="{00000000-0005-0000-0000-0000A7000000}"/>
    <cellStyle name="Normal 3" xfId="20" xr:uid="{00000000-0005-0000-0000-0000A8000000}"/>
    <cellStyle name="Normal 3 2" xfId="160" xr:uid="{00000000-0005-0000-0000-0000A9000000}"/>
    <cellStyle name="Normal 3 3" xfId="161" xr:uid="{00000000-0005-0000-0000-0000AA000000}"/>
    <cellStyle name="Normal 4" xfId="162" xr:uid="{00000000-0005-0000-0000-0000AB000000}"/>
    <cellStyle name="Normal 4 2" xfId="163" xr:uid="{00000000-0005-0000-0000-0000AC000000}"/>
    <cellStyle name="Normal 5" xfId="164" xr:uid="{00000000-0005-0000-0000-0000AD000000}"/>
    <cellStyle name="Normal 5 2" xfId="165" xr:uid="{00000000-0005-0000-0000-0000AE000000}"/>
    <cellStyle name="Normal 5 3" xfId="166" xr:uid="{00000000-0005-0000-0000-0000AF000000}"/>
    <cellStyle name="Normal 5 4" xfId="167" xr:uid="{00000000-0005-0000-0000-0000B0000000}"/>
    <cellStyle name="Normal 6" xfId="168" xr:uid="{00000000-0005-0000-0000-0000B1000000}"/>
    <cellStyle name="Normal 6 2" xfId="169" xr:uid="{00000000-0005-0000-0000-0000B2000000}"/>
    <cellStyle name="Normal 7" xfId="170" xr:uid="{00000000-0005-0000-0000-0000B3000000}"/>
    <cellStyle name="Normal 7 2" xfId="171" xr:uid="{00000000-0005-0000-0000-0000B4000000}"/>
    <cellStyle name="Normal 7 3" xfId="172" xr:uid="{00000000-0005-0000-0000-0000B5000000}"/>
    <cellStyle name="Normal 8" xfId="173" xr:uid="{00000000-0005-0000-0000-0000B6000000}"/>
    <cellStyle name="Normal 8 2" xfId="505" xr:uid="{00000000-0005-0000-0000-0000B7000000}"/>
    <cellStyle name="Normal 9" xfId="174" xr:uid="{00000000-0005-0000-0000-0000B8000000}"/>
    <cellStyle name="Normal_งบดุล 2" xfId="5" xr:uid="{00000000-0005-0000-0000-0000B9000000}"/>
    <cellStyle name="Note 2" xfId="175" xr:uid="{00000000-0005-0000-0000-0000BA000000}"/>
    <cellStyle name="Note 2 2" xfId="176" xr:uid="{00000000-0005-0000-0000-0000BB000000}"/>
    <cellStyle name="Note 2 2 2" xfId="177" xr:uid="{00000000-0005-0000-0000-0000BC000000}"/>
    <cellStyle name="Note 2 2 3" xfId="178" xr:uid="{00000000-0005-0000-0000-0000BD000000}"/>
    <cellStyle name="Note 2 2 4" xfId="179" xr:uid="{00000000-0005-0000-0000-0000BE000000}"/>
    <cellStyle name="Note 2 3" xfId="180" xr:uid="{00000000-0005-0000-0000-0000BF000000}"/>
    <cellStyle name="Note 2 3 2" xfId="181" xr:uid="{00000000-0005-0000-0000-0000C0000000}"/>
    <cellStyle name="Note 2 3 3" xfId="182" xr:uid="{00000000-0005-0000-0000-0000C1000000}"/>
    <cellStyle name="Note 2 3 4" xfId="183" xr:uid="{00000000-0005-0000-0000-0000C2000000}"/>
    <cellStyle name="Note 2 4" xfId="184" xr:uid="{00000000-0005-0000-0000-0000C3000000}"/>
    <cellStyle name="Note 2 5" xfId="185" xr:uid="{00000000-0005-0000-0000-0000C4000000}"/>
    <cellStyle name="Note 2 6" xfId="186" xr:uid="{00000000-0005-0000-0000-0000C5000000}"/>
    <cellStyle name="Note 3" xfId="187" xr:uid="{00000000-0005-0000-0000-0000C6000000}"/>
    <cellStyle name="Note 3 2" xfId="188" xr:uid="{00000000-0005-0000-0000-0000C7000000}"/>
    <cellStyle name="Note 3 3" xfId="189" xr:uid="{00000000-0005-0000-0000-0000C8000000}"/>
    <cellStyle name="Note 3 4" xfId="190" xr:uid="{00000000-0005-0000-0000-0000C9000000}"/>
    <cellStyle name="Note 4" xfId="191" xr:uid="{00000000-0005-0000-0000-0000CA000000}"/>
    <cellStyle name="Note 4 2" xfId="192" xr:uid="{00000000-0005-0000-0000-0000CB000000}"/>
    <cellStyle name="Note 4 3" xfId="193" xr:uid="{00000000-0005-0000-0000-0000CC000000}"/>
    <cellStyle name="Note 4 4" xfId="194" xr:uid="{00000000-0005-0000-0000-0000CD000000}"/>
    <cellStyle name="Note 5" xfId="195" xr:uid="{00000000-0005-0000-0000-0000CE000000}"/>
    <cellStyle name="Note 5 2" xfId="196" xr:uid="{00000000-0005-0000-0000-0000CF000000}"/>
    <cellStyle name="Note 6" xfId="197" xr:uid="{00000000-0005-0000-0000-0000D0000000}"/>
    <cellStyle name="Note 7" xfId="198" xr:uid="{00000000-0005-0000-0000-0000D1000000}"/>
    <cellStyle name="Output 2" xfId="199" xr:uid="{00000000-0005-0000-0000-0000D2000000}"/>
    <cellStyle name="Output 2 2" xfId="200" xr:uid="{00000000-0005-0000-0000-0000D3000000}"/>
    <cellStyle name="Output 2 2 2" xfId="201" xr:uid="{00000000-0005-0000-0000-0000D4000000}"/>
    <cellStyle name="Output 2 2 3" xfId="202" xr:uid="{00000000-0005-0000-0000-0000D5000000}"/>
    <cellStyle name="Output 2 2 4" xfId="203" xr:uid="{00000000-0005-0000-0000-0000D6000000}"/>
    <cellStyle name="Output 2 3" xfId="204" xr:uid="{00000000-0005-0000-0000-0000D7000000}"/>
    <cellStyle name="Output 2 3 2" xfId="205" xr:uid="{00000000-0005-0000-0000-0000D8000000}"/>
    <cellStyle name="Output 2 3 3" xfId="206" xr:uid="{00000000-0005-0000-0000-0000D9000000}"/>
    <cellStyle name="Output 2 3 4" xfId="207" xr:uid="{00000000-0005-0000-0000-0000DA000000}"/>
    <cellStyle name="Output 2 4" xfId="208" xr:uid="{00000000-0005-0000-0000-0000DB000000}"/>
    <cellStyle name="Output 2 5" xfId="209" xr:uid="{00000000-0005-0000-0000-0000DC000000}"/>
    <cellStyle name="Output 2 6" xfId="210" xr:uid="{00000000-0005-0000-0000-0000DD000000}"/>
    <cellStyle name="Output 3" xfId="211" xr:uid="{00000000-0005-0000-0000-0000DE000000}"/>
    <cellStyle name="Output 3 2" xfId="212" xr:uid="{00000000-0005-0000-0000-0000DF000000}"/>
    <cellStyle name="Output 3 3" xfId="213" xr:uid="{00000000-0005-0000-0000-0000E0000000}"/>
    <cellStyle name="Output 3 4" xfId="214" xr:uid="{00000000-0005-0000-0000-0000E1000000}"/>
    <cellStyle name="Output 4" xfId="215" xr:uid="{00000000-0005-0000-0000-0000E2000000}"/>
    <cellStyle name="Output 4 2" xfId="216" xr:uid="{00000000-0005-0000-0000-0000E3000000}"/>
    <cellStyle name="Output 4 3" xfId="217" xr:uid="{00000000-0005-0000-0000-0000E4000000}"/>
    <cellStyle name="Output 4 4" xfId="218" xr:uid="{00000000-0005-0000-0000-0000E5000000}"/>
    <cellStyle name="Output 5" xfId="219" xr:uid="{00000000-0005-0000-0000-0000E6000000}"/>
    <cellStyle name="Output 5 2" xfId="220" xr:uid="{00000000-0005-0000-0000-0000E7000000}"/>
    <cellStyle name="Output 6" xfId="221" xr:uid="{00000000-0005-0000-0000-0000E8000000}"/>
    <cellStyle name="Output 7" xfId="222" xr:uid="{00000000-0005-0000-0000-0000E9000000}"/>
    <cellStyle name="Percent 2" xfId="22" xr:uid="{00000000-0005-0000-0000-0000EA000000}"/>
    <cellStyle name="Percent 2 2" xfId="223" xr:uid="{00000000-0005-0000-0000-0000EB000000}"/>
    <cellStyle name="Percent 2 2 2" xfId="224" xr:uid="{00000000-0005-0000-0000-0000EC000000}"/>
    <cellStyle name="Percent 2 3" xfId="225" xr:uid="{00000000-0005-0000-0000-0000ED000000}"/>
    <cellStyle name="Percent 2 4" xfId="226" xr:uid="{00000000-0005-0000-0000-0000EE000000}"/>
    <cellStyle name="Percent 3" xfId="227" xr:uid="{00000000-0005-0000-0000-0000EF000000}"/>
    <cellStyle name="Percent 4" xfId="228" xr:uid="{00000000-0005-0000-0000-0000F0000000}"/>
    <cellStyle name="Percent 5" xfId="229" xr:uid="{00000000-0005-0000-0000-0000F1000000}"/>
    <cellStyle name="Percent 6" xfId="230" xr:uid="{00000000-0005-0000-0000-0000F2000000}"/>
    <cellStyle name="Percent 6 2" xfId="506" xr:uid="{00000000-0005-0000-0000-0000F3000000}"/>
    <cellStyle name="Total 2" xfId="231" xr:uid="{00000000-0005-0000-0000-0000F4000000}"/>
    <cellStyle name="Total 2 2" xfId="232" xr:uid="{00000000-0005-0000-0000-0000F5000000}"/>
    <cellStyle name="Total 2 2 2" xfId="233" xr:uid="{00000000-0005-0000-0000-0000F6000000}"/>
    <cellStyle name="Total 2 2 3" xfId="234" xr:uid="{00000000-0005-0000-0000-0000F7000000}"/>
    <cellStyle name="Total 2 2 4" xfId="235" xr:uid="{00000000-0005-0000-0000-0000F8000000}"/>
    <cellStyle name="Total 2 3" xfId="236" xr:uid="{00000000-0005-0000-0000-0000F9000000}"/>
    <cellStyle name="Total 2 3 2" xfId="237" xr:uid="{00000000-0005-0000-0000-0000FA000000}"/>
    <cellStyle name="Total 2 3 3" xfId="238" xr:uid="{00000000-0005-0000-0000-0000FB000000}"/>
    <cellStyle name="Total 2 3 4" xfId="239" xr:uid="{00000000-0005-0000-0000-0000FC000000}"/>
    <cellStyle name="Total 2 4" xfId="240" xr:uid="{00000000-0005-0000-0000-0000FD000000}"/>
    <cellStyle name="Total 2 5" xfId="241" xr:uid="{00000000-0005-0000-0000-0000FE000000}"/>
    <cellStyle name="Total 2 6" xfId="242" xr:uid="{00000000-0005-0000-0000-0000FF000000}"/>
    <cellStyle name="Total 3" xfId="243" xr:uid="{00000000-0005-0000-0000-000000010000}"/>
    <cellStyle name="Total 3 2" xfId="244" xr:uid="{00000000-0005-0000-0000-000001010000}"/>
    <cellStyle name="Total 3 3" xfId="245" xr:uid="{00000000-0005-0000-0000-000002010000}"/>
    <cellStyle name="Total 3 4" xfId="246" xr:uid="{00000000-0005-0000-0000-000003010000}"/>
    <cellStyle name="Total 4" xfId="247" xr:uid="{00000000-0005-0000-0000-000004010000}"/>
    <cellStyle name="Total 4 2" xfId="248" xr:uid="{00000000-0005-0000-0000-000005010000}"/>
    <cellStyle name="Total 4 3" xfId="249" xr:uid="{00000000-0005-0000-0000-000006010000}"/>
    <cellStyle name="Total 4 4" xfId="250" xr:uid="{00000000-0005-0000-0000-000007010000}"/>
    <cellStyle name="Total 5" xfId="251" xr:uid="{00000000-0005-0000-0000-000008010000}"/>
    <cellStyle name="Total 5 2" xfId="252" xr:uid="{00000000-0005-0000-0000-000009010000}"/>
    <cellStyle name="Total 6" xfId="253" xr:uid="{00000000-0005-0000-0000-00000A010000}"/>
    <cellStyle name="Total 7" xfId="254" xr:uid="{00000000-0005-0000-0000-00000B010000}"/>
    <cellStyle name="การคำนวณ" xfId="255" xr:uid="{00000000-0005-0000-0000-00000C010000}"/>
    <cellStyle name="การคำนวณ 2" xfId="256" xr:uid="{00000000-0005-0000-0000-00000D010000}"/>
    <cellStyle name="การคำนวณ 2 2" xfId="257" xr:uid="{00000000-0005-0000-0000-00000E010000}"/>
    <cellStyle name="การคำนวณ 2 2 2" xfId="258" xr:uid="{00000000-0005-0000-0000-00000F010000}"/>
    <cellStyle name="การคำนวณ 2 2 3" xfId="259" xr:uid="{00000000-0005-0000-0000-000010010000}"/>
    <cellStyle name="การคำนวณ 2 2 4" xfId="260" xr:uid="{00000000-0005-0000-0000-000011010000}"/>
    <cellStyle name="การคำนวณ 2 3" xfId="261" xr:uid="{00000000-0005-0000-0000-000012010000}"/>
    <cellStyle name="การคำนวณ 2 3 2" xfId="262" xr:uid="{00000000-0005-0000-0000-000013010000}"/>
    <cellStyle name="การคำนวณ 2 3 3" xfId="263" xr:uid="{00000000-0005-0000-0000-000014010000}"/>
    <cellStyle name="การคำนวณ 2 3 4" xfId="264" xr:uid="{00000000-0005-0000-0000-000015010000}"/>
    <cellStyle name="การคำนวณ 2 4" xfId="265" xr:uid="{00000000-0005-0000-0000-000016010000}"/>
    <cellStyle name="การคำนวณ 2 4 2" xfId="266" xr:uid="{00000000-0005-0000-0000-000017010000}"/>
    <cellStyle name="การคำนวณ 2 4 3" xfId="267" xr:uid="{00000000-0005-0000-0000-000018010000}"/>
    <cellStyle name="การคำนวณ 2 4 4" xfId="268" xr:uid="{00000000-0005-0000-0000-000019010000}"/>
    <cellStyle name="การคำนวณ 2 5" xfId="269" xr:uid="{00000000-0005-0000-0000-00001A010000}"/>
    <cellStyle name="การคำนวณ 2 6" xfId="270" xr:uid="{00000000-0005-0000-0000-00001B010000}"/>
    <cellStyle name="การคำนวณ 2 7" xfId="271" xr:uid="{00000000-0005-0000-0000-00001C010000}"/>
    <cellStyle name="การคำนวณ 3" xfId="272" xr:uid="{00000000-0005-0000-0000-00001D010000}"/>
    <cellStyle name="การคำนวณ 3 2" xfId="273" xr:uid="{00000000-0005-0000-0000-00001E010000}"/>
    <cellStyle name="การคำนวณ 3 2 2" xfId="274" xr:uid="{00000000-0005-0000-0000-00001F010000}"/>
    <cellStyle name="การคำนวณ 3 2 3" xfId="275" xr:uid="{00000000-0005-0000-0000-000020010000}"/>
    <cellStyle name="การคำนวณ 3 2 4" xfId="276" xr:uid="{00000000-0005-0000-0000-000021010000}"/>
    <cellStyle name="การคำนวณ 3 3" xfId="277" xr:uid="{00000000-0005-0000-0000-000022010000}"/>
    <cellStyle name="การคำนวณ 3 3 2" xfId="278" xr:uid="{00000000-0005-0000-0000-000023010000}"/>
    <cellStyle name="การคำนวณ 3 3 3" xfId="279" xr:uid="{00000000-0005-0000-0000-000024010000}"/>
    <cellStyle name="การคำนวณ 3 3 4" xfId="280" xr:uid="{00000000-0005-0000-0000-000025010000}"/>
    <cellStyle name="การคำนวณ 3 4" xfId="281" xr:uid="{00000000-0005-0000-0000-000026010000}"/>
    <cellStyle name="การคำนวณ 3 5" xfId="282" xr:uid="{00000000-0005-0000-0000-000027010000}"/>
    <cellStyle name="การคำนวณ 3 6" xfId="283" xr:uid="{00000000-0005-0000-0000-000028010000}"/>
    <cellStyle name="การคำนวณ 4" xfId="284" xr:uid="{00000000-0005-0000-0000-000029010000}"/>
    <cellStyle name="การคำนวณ 5" xfId="285" xr:uid="{00000000-0005-0000-0000-00002A010000}"/>
    <cellStyle name="ข้อความเตือน" xfId="286" xr:uid="{00000000-0005-0000-0000-00002B010000}"/>
    <cellStyle name="ข้อความเตือน 2" xfId="287" xr:uid="{00000000-0005-0000-0000-00002C010000}"/>
    <cellStyle name="ข้อความเตือน 3" xfId="288" xr:uid="{00000000-0005-0000-0000-00002D010000}"/>
    <cellStyle name="ข้อความอธิบาย" xfId="289" xr:uid="{00000000-0005-0000-0000-00002E010000}"/>
    <cellStyle name="ข้อความอธิบาย 2" xfId="290" xr:uid="{00000000-0005-0000-0000-00002F010000}"/>
    <cellStyle name="ข้อความอธิบาย 3" xfId="291" xr:uid="{00000000-0005-0000-0000-000030010000}"/>
    <cellStyle name="เครื่องหมายจุลภาค [0]_Book2" xfId="14" xr:uid="{00000000-0005-0000-0000-000031010000}"/>
    <cellStyle name="เครื่องหมายจุลภาค 2" xfId="6" xr:uid="{00000000-0005-0000-0000-000032010000}"/>
    <cellStyle name="เครื่องหมายจุลภาค 2 2" xfId="292" xr:uid="{00000000-0005-0000-0000-000033010000}"/>
    <cellStyle name="เครื่องหมายจุลภาค 2 2 2" xfId="507" xr:uid="{00000000-0005-0000-0000-000034010000}"/>
    <cellStyle name="เครื่องหมายจุลภาค 2 3" xfId="293" xr:uid="{00000000-0005-0000-0000-000035010000}"/>
    <cellStyle name="เครื่องหมายจุลภาค 2 3 2" xfId="508" xr:uid="{00000000-0005-0000-0000-000036010000}"/>
    <cellStyle name="เครื่องหมายจุลภาค 2 4" xfId="481" xr:uid="{00000000-0005-0000-0000-000037010000}"/>
    <cellStyle name="เครื่องหมายจุลภาค 3" xfId="11" xr:uid="{00000000-0005-0000-0000-000038010000}"/>
    <cellStyle name="เครื่องหมายจุลภาค 3 2" xfId="482" xr:uid="{00000000-0005-0000-0000-000039010000}"/>
    <cellStyle name="เครื่องหมายจุลภาค 4" xfId="294" xr:uid="{00000000-0005-0000-0000-00003A010000}"/>
    <cellStyle name="เครื่องหมายจุลภาค 5" xfId="295" xr:uid="{00000000-0005-0000-0000-00003B010000}"/>
    <cellStyle name="เครื่องหมายจุลภาค 6" xfId="296" xr:uid="{00000000-0005-0000-0000-00003C010000}"/>
    <cellStyle name="เครื่องหมายจุลภาค_Book2" xfId="15" xr:uid="{00000000-0005-0000-0000-00003D010000}"/>
    <cellStyle name="เครื่องหมายสกุลเงิน [0]_Book2" xfId="16" xr:uid="{00000000-0005-0000-0000-00003E010000}"/>
    <cellStyle name="เครื่องหมายสกุลเงิน_Book2" xfId="17" xr:uid="{00000000-0005-0000-0000-00003F010000}"/>
    <cellStyle name="จุลภาค" xfId="1" builtinId="3"/>
    <cellStyle name="ชื่อเรื่อง" xfId="297" xr:uid="{00000000-0005-0000-0000-000040010000}"/>
    <cellStyle name="ชื่อเรื่อง 2" xfId="298" xr:uid="{00000000-0005-0000-0000-000041010000}"/>
    <cellStyle name="เชื่อมโยงหลายมิติ_BS&amp;PL" xfId="18" xr:uid="{00000000-0005-0000-0000-000042010000}"/>
    <cellStyle name="เซลล์ตรวจสอบ" xfId="299" xr:uid="{00000000-0005-0000-0000-000043010000}"/>
    <cellStyle name="เซลล์ตรวจสอบ 2" xfId="300" xr:uid="{00000000-0005-0000-0000-000044010000}"/>
    <cellStyle name="เซลล์ตรวจสอบ 2 2" xfId="301" xr:uid="{00000000-0005-0000-0000-000045010000}"/>
    <cellStyle name="เซลล์ตรวจสอบ 3" xfId="302" xr:uid="{00000000-0005-0000-0000-000046010000}"/>
    <cellStyle name="เซลล์ตรวจสอบ 4" xfId="303" xr:uid="{00000000-0005-0000-0000-000047010000}"/>
    <cellStyle name="เซลล์ที่มีการเชื่อมโยง" xfId="304" xr:uid="{00000000-0005-0000-0000-000048010000}"/>
    <cellStyle name="เซลล์ที่มีการเชื่อมโยง 2" xfId="305" xr:uid="{00000000-0005-0000-0000-000049010000}"/>
    <cellStyle name="เซลล์ที่มีการเชื่อมโยง 3" xfId="306" xr:uid="{00000000-0005-0000-0000-00004A010000}"/>
    <cellStyle name="ดี" xfId="307" xr:uid="{00000000-0005-0000-0000-00004B010000}"/>
    <cellStyle name="ดี 2" xfId="308" xr:uid="{00000000-0005-0000-0000-00004C010000}"/>
    <cellStyle name="ดี 3" xfId="309" xr:uid="{00000000-0005-0000-0000-00004D010000}"/>
    <cellStyle name="ตามการเชื่อมโยงหลายมิติ_BS&amp;PL" xfId="19" xr:uid="{00000000-0005-0000-0000-00004E010000}"/>
    <cellStyle name="ปกติ" xfId="0" builtinId="0"/>
    <cellStyle name="ปกติ 2" xfId="7" xr:uid="{00000000-0005-0000-0000-00004F010000}"/>
    <cellStyle name="ปกติ 2 2" xfId="310" xr:uid="{00000000-0005-0000-0000-000050010000}"/>
    <cellStyle name="ปกติ 2 3" xfId="311" xr:uid="{00000000-0005-0000-0000-000051010000}"/>
    <cellStyle name="ปกติ 3" xfId="312" xr:uid="{00000000-0005-0000-0000-000052010000}"/>
    <cellStyle name="ปกติ 4" xfId="313" xr:uid="{00000000-0005-0000-0000-000053010000}"/>
    <cellStyle name="ปกติ 5" xfId="314" xr:uid="{00000000-0005-0000-0000-000054010000}"/>
    <cellStyle name="ปกติ 6" xfId="315" xr:uid="{00000000-0005-0000-0000-000055010000}"/>
    <cellStyle name="ปกติ 7" xfId="316" xr:uid="{00000000-0005-0000-0000-000056010000}"/>
    <cellStyle name="ปกติ 8" xfId="317" xr:uid="{00000000-0005-0000-0000-000057010000}"/>
    <cellStyle name="ปกติ 9" xfId="318" xr:uid="{00000000-0005-0000-0000-000058010000}"/>
    <cellStyle name="ปกติ_Sheet1" xfId="8" xr:uid="{00000000-0005-0000-0000-000059010000}"/>
    <cellStyle name="ปกติ_Sheet1 2" xfId="9" xr:uid="{00000000-0005-0000-0000-00005A010000}"/>
    <cellStyle name="ปกติ_Sheet1_LPN-Mar'54-T2" xfId="10" xr:uid="{00000000-0005-0000-0000-00005B010000}"/>
    <cellStyle name="ป้อนค่า" xfId="319" xr:uid="{00000000-0005-0000-0000-00005C010000}"/>
    <cellStyle name="ป้อนค่า 2" xfId="320" xr:uid="{00000000-0005-0000-0000-00005D010000}"/>
    <cellStyle name="ป้อนค่า 2 2" xfId="321" xr:uid="{00000000-0005-0000-0000-00005E010000}"/>
    <cellStyle name="ป้อนค่า 2 2 2" xfId="322" xr:uid="{00000000-0005-0000-0000-00005F010000}"/>
    <cellStyle name="ป้อนค่า 2 2 3" xfId="323" xr:uid="{00000000-0005-0000-0000-000060010000}"/>
    <cellStyle name="ป้อนค่า 2 2 4" xfId="324" xr:uid="{00000000-0005-0000-0000-000061010000}"/>
    <cellStyle name="ป้อนค่า 2 3" xfId="325" xr:uid="{00000000-0005-0000-0000-000062010000}"/>
    <cellStyle name="ป้อนค่า 2 3 2" xfId="326" xr:uid="{00000000-0005-0000-0000-000063010000}"/>
    <cellStyle name="ป้อนค่า 2 3 3" xfId="327" xr:uid="{00000000-0005-0000-0000-000064010000}"/>
    <cellStyle name="ป้อนค่า 2 3 4" xfId="328" xr:uid="{00000000-0005-0000-0000-000065010000}"/>
    <cellStyle name="ป้อนค่า 2 4" xfId="329" xr:uid="{00000000-0005-0000-0000-000066010000}"/>
    <cellStyle name="ป้อนค่า 2 4 2" xfId="330" xr:uid="{00000000-0005-0000-0000-000067010000}"/>
    <cellStyle name="ป้อนค่า 2 4 3" xfId="331" xr:uid="{00000000-0005-0000-0000-000068010000}"/>
    <cellStyle name="ป้อนค่า 2 4 4" xfId="332" xr:uid="{00000000-0005-0000-0000-000069010000}"/>
    <cellStyle name="ป้อนค่า 2 5" xfId="333" xr:uid="{00000000-0005-0000-0000-00006A010000}"/>
    <cellStyle name="ป้อนค่า 2 6" xfId="334" xr:uid="{00000000-0005-0000-0000-00006B010000}"/>
    <cellStyle name="ป้อนค่า 2 7" xfId="335" xr:uid="{00000000-0005-0000-0000-00006C010000}"/>
    <cellStyle name="ป้อนค่า 3" xfId="336" xr:uid="{00000000-0005-0000-0000-00006D010000}"/>
    <cellStyle name="ป้อนค่า 3 2" xfId="337" xr:uid="{00000000-0005-0000-0000-00006E010000}"/>
    <cellStyle name="ป้อนค่า 3 2 2" xfId="338" xr:uid="{00000000-0005-0000-0000-00006F010000}"/>
    <cellStyle name="ป้อนค่า 3 2 3" xfId="339" xr:uid="{00000000-0005-0000-0000-000070010000}"/>
    <cellStyle name="ป้อนค่า 3 2 4" xfId="340" xr:uid="{00000000-0005-0000-0000-000071010000}"/>
    <cellStyle name="ป้อนค่า 3 3" xfId="341" xr:uid="{00000000-0005-0000-0000-000072010000}"/>
    <cellStyle name="ป้อนค่า 3 3 2" xfId="342" xr:uid="{00000000-0005-0000-0000-000073010000}"/>
    <cellStyle name="ป้อนค่า 3 3 3" xfId="343" xr:uid="{00000000-0005-0000-0000-000074010000}"/>
    <cellStyle name="ป้อนค่า 3 3 4" xfId="344" xr:uid="{00000000-0005-0000-0000-000075010000}"/>
    <cellStyle name="ป้อนค่า 3 4" xfId="345" xr:uid="{00000000-0005-0000-0000-000076010000}"/>
    <cellStyle name="ป้อนค่า 3 5" xfId="346" xr:uid="{00000000-0005-0000-0000-000077010000}"/>
    <cellStyle name="ป้อนค่า 3 6" xfId="347" xr:uid="{00000000-0005-0000-0000-000078010000}"/>
    <cellStyle name="ป้อนค่า 4" xfId="348" xr:uid="{00000000-0005-0000-0000-000079010000}"/>
    <cellStyle name="ป้อนค่า 5" xfId="349" xr:uid="{00000000-0005-0000-0000-00007A010000}"/>
    <cellStyle name="ปานกลาง" xfId="350" xr:uid="{00000000-0005-0000-0000-00007B010000}"/>
    <cellStyle name="ปานกลาง 2" xfId="351" xr:uid="{00000000-0005-0000-0000-00007C010000}"/>
    <cellStyle name="ปานกลาง 3" xfId="352" xr:uid="{00000000-0005-0000-0000-00007D010000}"/>
    <cellStyle name="เปอร์เซ็นต์ 2" xfId="353" xr:uid="{00000000-0005-0000-0000-00007E010000}"/>
    <cellStyle name="ผลรวม" xfId="354" xr:uid="{00000000-0005-0000-0000-00007F010000}"/>
    <cellStyle name="ผลรวม 2" xfId="355" xr:uid="{00000000-0005-0000-0000-000080010000}"/>
    <cellStyle name="ผลรวม 2 2" xfId="356" xr:uid="{00000000-0005-0000-0000-000081010000}"/>
    <cellStyle name="ผลรวม 2 2 2" xfId="357" xr:uid="{00000000-0005-0000-0000-000082010000}"/>
    <cellStyle name="ผลรวม 2 2 3" xfId="358" xr:uid="{00000000-0005-0000-0000-000083010000}"/>
    <cellStyle name="ผลรวม 2 2 4" xfId="359" xr:uid="{00000000-0005-0000-0000-000084010000}"/>
    <cellStyle name="ผลรวม 2 3" xfId="360" xr:uid="{00000000-0005-0000-0000-000085010000}"/>
    <cellStyle name="ผลรวม 2 3 2" xfId="361" xr:uid="{00000000-0005-0000-0000-000086010000}"/>
    <cellStyle name="ผลรวม 2 3 3" xfId="362" xr:uid="{00000000-0005-0000-0000-000087010000}"/>
    <cellStyle name="ผลรวม 2 3 4" xfId="363" xr:uid="{00000000-0005-0000-0000-000088010000}"/>
    <cellStyle name="ผลรวม 2 4" xfId="364" xr:uid="{00000000-0005-0000-0000-000089010000}"/>
    <cellStyle name="ผลรวม 2 4 2" xfId="365" xr:uid="{00000000-0005-0000-0000-00008A010000}"/>
    <cellStyle name="ผลรวม 2 4 3" xfId="366" xr:uid="{00000000-0005-0000-0000-00008B010000}"/>
    <cellStyle name="ผลรวม 2 4 4" xfId="367" xr:uid="{00000000-0005-0000-0000-00008C010000}"/>
    <cellStyle name="ผลรวม 2 5" xfId="368" xr:uid="{00000000-0005-0000-0000-00008D010000}"/>
    <cellStyle name="ผลรวม 2 6" xfId="369" xr:uid="{00000000-0005-0000-0000-00008E010000}"/>
    <cellStyle name="ผลรวม 2 7" xfId="370" xr:uid="{00000000-0005-0000-0000-00008F010000}"/>
    <cellStyle name="ผลรวม 3" xfId="371" xr:uid="{00000000-0005-0000-0000-000090010000}"/>
    <cellStyle name="ผลรวม 3 2" xfId="372" xr:uid="{00000000-0005-0000-0000-000091010000}"/>
    <cellStyle name="ผลรวม 3 2 2" xfId="373" xr:uid="{00000000-0005-0000-0000-000092010000}"/>
    <cellStyle name="ผลรวม 3 2 3" xfId="374" xr:uid="{00000000-0005-0000-0000-000093010000}"/>
    <cellStyle name="ผลรวม 3 2 4" xfId="375" xr:uid="{00000000-0005-0000-0000-000094010000}"/>
    <cellStyle name="ผลรวม 3 3" xfId="376" xr:uid="{00000000-0005-0000-0000-000095010000}"/>
    <cellStyle name="ผลรวม 3 3 2" xfId="377" xr:uid="{00000000-0005-0000-0000-000096010000}"/>
    <cellStyle name="ผลรวม 3 3 3" xfId="378" xr:uid="{00000000-0005-0000-0000-000097010000}"/>
    <cellStyle name="ผลรวม 3 3 4" xfId="379" xr:uid="{00000000-0005-0000-0000-000098010000}"/>
    <cellStyle name="ผลรวม 3 4" xfId="380" xr:uid="{00000000-0005-0000-0000-000099010000}"/>
    <cellStyle name="ผลรวม 3 5" xfId="381" xr:uid="{00000000-0005-0000-0000-00009A010000}"/>
    <cellStyle name="ผลรวม 3 6" xfId="382" xr:uid="{00000000-0005-0000-0000-00009B010000}"/>
    <cellStyle name="ผลรวม 4" xfId="383" xr:uid="{00000000-0005-0000-0000-00009C010000}"/>
    <cellStyle name="ผลรวม 5" xfId="384" xr:uid="{00000000-0005-0000-0000-00009D010000}"/>
    <cellStyle name="แย่" xfId="385" xr:uid="{00000000-0005-0000-0000-00009E010000}"/>
    <cellStyle name="แย่ 2" xfId="386" xr:uid="{00000000-0005-0000-0000-00009F010000}"/>
    <cellStyle name="แย่ 3" xfId="387" xr:uid="{00000000-0005-0000-0000-0000A0010000}"/>
    <cellStyle name="ส่วนที่ถูกเน้น1" xfId="388" xr:uid="{00000000-0005-0000-0000-0000A1010000}"/>
    <cellStyle name="ส่วนที่ถูกเน้น1 2" xfId="389" xr:uid="{00000000-0005-0000-0000-0000A2010000}"/>
    <cellStyle name="ส่วนที่ถูกเน้น1 3" xfId="390" xr:uid="{00000000-0005-0000-0000-0000A3010000}"/>
    <cellStyle name="ส่วนที่ถูกเน้น2" xfId="391" xr:uid="{00000000-0005-0000-0000-0000A4010000}"/>
    <cellStyle name="ส่วนที่ถูกเน้น2 2" xfId="392" xr:uid="{00000000-0005-0000-0000-0000A5010000}"/>
    <cellStyle name="ส่วนที่ถูกเน้น2 3" xfId="393" xr:uid="{00000000-0005-0000-0000-0000A6010000}"/>
    <cellStyle name="ส่วนที่ถูกเน้น3" xfId="394" xr:uid="{00000000-0005-0000-0000-0000A7010000}"/>
    <cellStyle name="ส่วนที่ถูกเน้น3 2" xfId="395" xr:uid="{00000000-0005-0000-0000-0000A8010000}"/>
    <cellStyle name="ส่วนที่ถูกเน้น3 3" xfId="396" xr:uid="{00000000-0005-0000-0000-0000A9010000}"/>
    <cellStyle name="ส่วนที่ถูกเน้น4" xfId="397" xr:uid="{00000000-0005-0000-0000-0000AA010000}"/>
    <cellStyle name="ส่วนที่ถูกเน้น4 2" xfId="398" xr:uid="{00000000-0005-0000-0000-0000AB010000}"/>
    <cellStyle name="ส่วนที่ถูกเน้น4 3" xfId="399" xr:uid="{00000000-0005-0000-0000-0000AC010000}"/>
    <cellStyle name="ส่วนที่ถูกเน้น5" xfId="400" xr:uid="{00000000-0005-0000-0000-0000AD010000}"/>
    <cellStyle name="ส่วนที่ถูกเน้น5 2" xfId="401" xr:uid="{00000000-0005-0000-0000-0000AE010000}"/>
    <cellStyle name="ส่วนที่ถูกเน้น5 3" xfId="402" xr:uid="{00000000-0005-0000-0000-0000AF010000}"/>
    <cellStyle name="ส่วนที่ถูกเน้น6" xfId="403" xr:uid="{00000000-0005-0000-0000-0000B0010000}"/>
    <cellStyle name="ส่วนที่ถูกเน้น6 2" xfId="404" xr:uid="{00000000-0005-0000-0000-0000B1010000}"/>
    <cellStyle name="ส่วนที่ถูกเน้น6 3" xfId="405" xr:uid="{00000000-0005-0000-0000-0000B2010000}"/>
    <cellStyle name="แสดงผล" xfId="406" xr:uid="{00000000-0005-0000-0000-0000B3010000}"/>
    <cellStyle name="แสดงผล 2" xfId="407" xr:uid="{00000000-0005-0000-0000-0000B4010000}"/>
    <cellStyle name="แสดงผล 2 2" xfId="408" xr:uid="{00000000-0005-0000-0000-0000B5010000}"/>
    <cellStyle name="แสดงผล 2 2 2" xfId="409" xr:uid="{00000000-0005-0000-0000-0000B6010000}"/>
    <cellStyle name="แสดงผล 2 2 3" xfId="410" xr:uid="{00000000-0005-0000-0000-0000B7010000}"/>
    <cellStyle name="แสดงผล 2 2 4" xfId="411" xr:uid="{00000000-0005-0000-0000-0000B8010000}"/>
    <cellStyle name="แสดงผล 2 3" xfId="412" xr:uid="{00000000-0005-0000-0000-0000B9010000}"/>
    <cellStyle name="แสดงผล 2 3 2" xfId="413" xr:uid="{00000000-0005-0000-0000-0000BA010000}"/>
    <cellStyle name="แสดงผล 2 3 3" xfId="414" xr:uid="{00000000-0005-0000-0000-0000BB010000}"/>
    <cellStyle name="แสดงผล 2 3 4" xfId="415" xr:uid="{00000000-0005-0000-0000-0000BC010000}"/>
    <cellStyle name="แสดงผล 2 4" xfId="416" xr:uid="{00000000-0005-0000-0000-0000BD010000}"/>
    <cellStyle name="แสดงผล 2 4 2" xfId="417" xr:uid="{00000000-0005-0000-0000-0000BE010000}"/>
    <cellStyle name="แสดงผล 2 4 3" xfId="418" xr:uid="{00000000-0005-0000-0000-0000BF010000}"/>
    <cellStyle name="แสดงผล 2 4 4" xfId="419" xr:uid="{00000000-0005-0000-0000-0000C0010000}"/>
    <cellStyle name="แสดงผล 2 5" xfId="420" xr:uid="{00000000-0005-0000-0000-0000C1010000}"/>
    <cellStyle name="แสดงผล 2 6" xfId="421" xr:uid="{00000000-0005-0000-0000-0000C2010000}"/>
    <cellStyle name="แสดงผล 2 7" xfId="422" xr:uid="{00000000-0005-0000-0000-0000C3010000}"/>
    <cellStyle name="แสดงผล 3" xfId="423" xr:uid="{00000000-0005-0000-0000-0000C4010000}"/>
    <cellStyle name="แสดงผล 3 2" xfId="424" xr:uid="{00000000-0005-0000-0000-0000C5010000}"/>
    <cellStyle name="แสดงผล 3 2 2" xfId="425" xr:uid="{00000000-0005-0000-0000-0000C6010000}"/>
    <cellStyle name="แสดงผล 3 2 3" xfId="426" xr:uid="{00000000-0005-0000-0000-0000C7010000}"/>
    <cellStyle name="แสดงผล 3 2 4" xfId="427" xr:uid="{00000000-0005-0000-0000-0000C8010000}"/>
    <cellStyle name="แสดงผล 3 3" xfId="428" xr:uid="{00000000-0005-0000-0000-0000C9010000}"/>
    <cellStyle name="แสดงผล 3 3 2" xfId="429" xr:uid="{00000000-0005-0000-0000-0000CA010000}"/>
    <cellStyle name="แสดงผล 3 3 3" xfId="430" xr:uid="{00000000-0005-0000-0000-0000CB010000}"/>
    <cellStyle name="แสดงผล 3 3 4" xfId="431" xr:uid="{00000000-0005-0000-0000-0000CC010000}"/>
    <cellStyle name="แสดงผล 3 4" xfId="432" xr:uid="{00000000-0005-0000-0000-0000CD010000}"/>
    <cellStyle name="แสดงผล 3 5" xfId="433" xr:uid="{00000000-0005-0000-0000-0000CE010000}"/>
    <cellStyle name="แสดงผล 3 6" xfId="434" xr:uid="{00000000-0005-0000-0000-0000CF010000}"/>
    <cellStyle name="แสดงผล 4" xfId="435" xr:uid="{00000000-0005-0000-0000-0000D0010000}"/>
    <cellStyle name="แสดงผล 5" xfId="436" xr:uid="{00000000-0005-0000-0000-0000D1010000}"/>
    <cellStyle name="หมายเหตุ" xfId="437" xr:uid="{00000000-0005-0000-0000-0000D2010000}"/>
    <cellStyle name="หมายเหตุ 2" xfId="438" xr:uid="{00000000-0005-0000-0000-0000D3010000}"/>
    <cellStyle name="หมายเหตุ 2 2" xfId="439" xr:uid="{00000000-0005-0000-0000-0000D4010000}"/>
    <cellStyle name="หมายเหตุ 2 2 2" xfId="440" xr:uid="{00000000-0005-0000-0000-0000D5010000}"/>
    <cellStyle name="หมายเหตุ 2 2 3" xfId="441" xr:uid="{00000000-0005-0000-0000-0000D6010000}"/>
    <cellStyle name="หมายเหตุ 2 2 4" xfId="442" xr:uid="{00000000-0005-0000-0000-0000D7010000}"/>
    <cellStyle name="หมายเหตุ 2 3" xfId="443" xr:uid="{00000000-0005-0000-0000-0000D8010000}"/>
    <cellStyle name="หมายเหตุ 2 3 2" xfId="444" xr:uid="{00000000-0005-0000-0000-0000D9010000}"/>
    <cellStyle name="หมายเหตุ 2 3 3" xfId="445" xr:uid="{00000000-0005-0000-0000-0000DA010000}"/>
    <cellStyle name="หมายเหตุ 2 3 4" xfId="446" xr:uid="{00000000-0005-0000-0000-0000DB010000}"/>
    <cellStyle name="หมายเหตุ 2 4" xfId="447" xr:uid="{00000000-0005-0000-0000-0000DC010000}"/>
    <cellStyle name="หมายเหตุ 2 4 2" xfId="448" xr:uid="{00000000-0005-0000-0000-0000DD010000}"/>
    <cellStyle name="หมายเหตุ 2 4 3" xfId="449" xr:uid="{00000000-0005-0000-0000-0000DE010000}"/>
    <cellStyle name="หมายเหตุ 2 4 4" xfId="450" xr:uid="{00000000-0005-0000-0000-0000DF010000}"/>
    <cellStyle name="หมายเหตุ 2 5" xfId="451" xr:uid="{00000000-0005-0000-0000-0000E0010000}"/>
    <cellStyle name="หมายเหตุ 2 6" xfId="452" xr:uid="{00000000-0005-0000-0000-0000E1010000}"/>
    <cellStyle name="หมายเหตุ 2 7" xfId="453" xr:uid="{00000000-0005-0000-0000-0000E2010000}"/>
    <cellStyle name="หมายเหตุ 3" xfId="454" xr:uid="{00000000-0005-0000-0000-0000E3010000}"/>
    <cellStyle name="หมายเหตุ 3 2" xfId="455" xr:uid="{00000000-0005-0000-0000-0000E4010000}"/>
    <cellStyle name="หมายเหตุ 3 2 2" xfId="456" xr:uid="{00000000-0005-0000-0000-0000E5010000}"/>
    <cellStyle name="หมายเหตุ 3 2 3" xfId="457" xr:uid="{00000000-0005-0000-0000-0000E6010000}"/>
    <cellStyle name="หมายเหตุ 3 2 4" xfId="458" xr:uid="{00000000-0005-0000-0000-0000E7010000}"/>
    <cellStyle name="หมายเหตุ 3 3" xfId="459" xr:uid="{00000000-0005-0000-0000-0000E8010000}"/>
    <cellStyle name="หมายเหตุ 3 3 2" xfId="460" xr:uid="{00000000-0005-0000-0000-0000E9010000}"/>
    <cellStyle name="หมายเหตุ 3 3 3" xfId="461" xr:uid="{00000000-0005-0000-0000-0000EA010000}"/>
    <cellStyle name="หมายเหตุ 3 3 4" xfId="462" xr:uid="{00000000-0005-0000-0000-0000EB010000}"/>
    <cellStyle name="หมายเหตุ 3 4" xfId="463" xr:uid="{00000000-0005-0000-0000-0000EC010000}"/>
    <cellStyle name="หมายเหตุ 3 5" xfId="464" xr:uid="{00000000-0005-0000-0000-0000ED010000}"/>
    <cellStyle name="หมายเหตุ 3 6" xfId="465" xr:uid="{00000000-0005-0000-0000-0000EE010000}"/>
    <cellStyle name="หมายเหตุ 4" xfId="466" xr:uid="{00000000-0005-0000-0000-0000EF010000}"/>
    <cellStyle name="หมายเหตุ 5" xfId="467" xr:uid="{00000000-0005-0000-0000-0000F0010000}"/>
    <cellStyle name="หัวเรื่อง 1" xfId="468" xr:uid="{00000000-0005-0000-0000-0000F1010000}"/>
    <cellStyle name="หัวเรื่อง 1 2" xfId="469" xr:uid="{00000000-0005-0000-0000-0000F2010000}"/>
    <cellStyle name="หัวเรื่อง 1 3" xfId="470" xr:uid="{00000000-0005-0000-0000-0000F3010000}"/>
    <cellStyle name="หัวเรื่อง 2" xfId="471" xr:uid="{00000000-0005-0000-0000-0000F4010000}"/>
    <cellStyle name="หัวเรื่อง 2 2" xfId="472" xr:uid="{00000000-0005-0000-0000-0000F5010000}"/>
    <cellStyle name="หัวเรื่อง 2 3" xfId="473" xr:uid="{00000000-0005-0000-0000-0000F6010000}"/>
    <cellStyle name="หัวเรื่อง 3" xfId="474" xr:uid="{00000000-0005-0000-0000-0000F7010000}"/>
    <cellStyle name="หัวเรื่อง 3 2" xfId="475" xr:uid="{00000000-0005-0000-0000-0000F8010000}"/>
    <cellStyle name="หัวเรื่อง 3 3" xfId="476" xr:uid="{00000000-0005-0000-0000-0000F9010000}"/>
    <cellStyle name="หัวเรื่อง 4" xfId="477" xr:uid="{00000000-0005-0000-0000-0000FA010000}"/>
    <cellStyle name="หัวเรื่อง 4 2" xfId="478" xr:uid="{00000000-0005-0000-0000-0000FB010000}"/>
    <cellStyle name="หัวเรื่อง 4 3" xfId="479" xr:uid="{00000000-0005-0000-0000-0000FC010000}"/>
  </cellStyles>
  <dxfs count="0"/>
  <tableStyles count="0" defaultTableStyle="TableStyleMedium9" defaultPivotStyle="PivotStyleLight16"/>
  <colors>
    <mruColors>
      <color rgb="FFCCFFCC"/>
      <color rgb="FFFF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7"/>
  <sheetViews>
    <sheetView topLeftCell="A4" zoomScale="90" zoomScaleNormal="90" zoomScaleSheetLayoutView="100" workbookViewId="0">
      <selection activeCell="F11" sqref="F11"/>
    </sheetView>
  </sheetViews>
  <sheetFormatPr defaultColWidth="9.33203125" defaultRowHeight="27.95" customHeight="1"/>
  <cols>
    <col min="1" max="2" width="3.83203125" style="63" customWidth="1"/>
    <col min="3" max="3" width="5.83203125" style="63" customWidth="1"/>
    <col min="4" max="4" width="35.83203125" style="63" customWidth="1"/>
    <col min="5" max="5" width="10.1640625" style="63" bestFit="1" customWidth="1"/>
    <col min="6" max="6" width="19.33203125" style="31" customWidth="1"/>
    <col min="7" max="7" width="1.83203125" style="63" customWidth="1"/>
    <col min="8" max="8" width="19.33203125" style="31" customWidth="1"/>
    <col min="9" max="9" width="1.83203125" style="31" customWidth="1"/>
    <col min="10" max="10" width="19.33203125" style="31" customWidth="1"/>
    <col min="11" max="11" width="1.83203125" style="31" customWidth="1"/>
    <col min="12" max="12" width="19.33203125" style="31" customWidth="1"/>
    <col min="13" max="13" width="1.83203125" style="62" customWidth="1"/>
    <col min="14" max="14" width="9.33203125" style="63" customWidth="1"/>
    <col min="15" max="16384" width="9.33203125" style="63"/>
  </cols>
  <sheetData>
    <row r="1" spans="1:13" ht="26.1" customHeight="1">
      <c r="A1" s="139" t="s">
        <v>0</v>
      </c>
      <c r="B1" s="139"/>
      <c r="C1" s="139"/>
      <c r="D1" s="139"/>
      <c r="E1" s="139"/>
      <c r="F1" s="139"/>
      <c r="G1" s="139"/>
      <c r="H1" s="139"/>
      <c r="I1" s="139"/>
      <c r="J1" s="139"/>
      <c r="K1" s="139"/>
      <c r="L1" s="139"/>
    </row>
    <row r="2" spans="1:13" ht="26.1" customHeight="1">
      <c r="A2" s="139" t="s">
        <v>1</v>
      </c>
      <c r="B2" s="139"/>
      <c r="C2" s="139"/>
      <c r="D2" s="139"/>
      <c r="E2" s="139"/>
      <c r="F2" s="139"/>
      <c r="G2" s="139"/>
      <c r="H2" s="139"/>
      <c r="I2" s="139"/>
      <c r="J2" s="139"/>
      <c r="K2" s="139"/>
      <c r="L2" s="139"/>
    </row>
    <row r="3" spans="1:13" ht="26.1" customHeight="1">
      <c r="A3" s="139" t="s">
        <v>2</v>
      </c>
      <c r="B3" s="139"/>
      <c r="C3" s="139"/>
      <c r="D3" s="139"/>
      <c r="E3" s="139"/>
      <c r="F3" s="139"/>
      <c r="G3" s="139"/>
      <c r="H3" s="139"/>
      <c r="I3" s="139"/>
      <c r="J3" s="139"/>
      <c r="K3" s="139"/>
      <c r="L3" s="139"/>
      <c r="M3" s="63"/>
    </row>
    <row r="4" spans="1:13" ht="26.1" customHeight="1">
      <c r="F4" s="29"/>
      <c r="H4" s="29"/>
      <c r="I4" s="29"/>
      <c r="J4" s="29"/>
      <c r="K4" s="29"/>
      <c r="L4" s="29"/>
    </row>
    <row r="5" spans="1:13" ht="26.1" customHeight="1">
      <c r="E5" s="61"/>
      <c r="F5" s="140" t="s">
        <v>3</v>
      </c>
      <c r="G5" s="141"/>
      <c r="H5" s="141"/>
      <c r="I5" s="30"/>
      <c r="J5" s="140" t="s">
        <v>4</v>
      </c>
      <c r="K5" s="142"/>
      <c r="L5" s="142"/>
    </row>
    <row r="6" spans="1:13" ht="26.1" customHeight="1">
      <c r="E6" s="64" t="s">
        <v>5</v>
      </c>
      <c r="F6" s="65" t="s">
        <v>6</v>
      </c>
      <c r="G6" s="66"/>
      <c r="H6" s="65" t="s">
        <v>7</v>
      </c>
      <c r="I6" s="61"/>
      <c r="J6" s="65" t="s">
        <v>6</v>
      </c>
      <c r="K6" s="66"/>
      <c r="L6" s="65" t="s">
        <v>7</v>
      </c>
    </row>
    <row r="7" spans="1:13" ht="26.1" customHeight="1">
      <c r="A7" s="139" t="s">
        <v>8</v>
      </c>
      <c r="B7" s="139"/>
      <c r="C7" s="139"/>
      <c r="D7" s="139"/>
      <c r="E7" s="64"/>
      <c r="F7" s="63"/>
      <c r="H7" s="63"/>
      <c r="I7" s="63"/>
      <c r="J7" s="63"/>
      <c r="K7" s="63"/>
      <c r="L7" s="63"/>
    </row>
    <row r="8" spans="1:13" ht="26.1" customHeight="1">
      <c r="A8" s="67" t="s">
        <v>9</v>
      </c>
    </row>
    <row r="9" spans="1:13" ht="26.1" customHeight="1">
      <c r="B9" s="68" t="s">
        <v>10</v>
      </c>
      <c r="E9" s="69">
        <v>3.2</v>
      </c>
      <c r="F9" s="32">
        <v>569301402</v>
      </c>
      <c r="G9" s="33"/>
      <c r="H9" s="32">
        <v>508088858.94</v>
      </c>
      <c r="I9" s="32"/>
      <c r="J9" s="32">
        <v>267754084.72</v>
      </c>
      <c r="K9" s="32"/>
      <c r="L9" s="32">
        <v>233563343.09</v>
      </c>
    </row>
    <row r="10" spans="1:13" ht="26.1" customHeight="1">
      <c r="B10" s="63" t="s">
        <v>11</v>
      </c>
      <c r="E10" s="70" t="s">
        <v>12</v>
      </c>
      <c r="F10" s="32">
        <v>475041614.06999999</v>
      </c>
      <c r="G10" s="33"/>
      <c r="H10" s="32">
        <v>734859706.43999994</v>
      </c>
      <c r="I10" s="32"/>
      <c r="J10" s="32">
        <v>108904034.03</v>
      </c>
      <c r="K10" s="32"/>
      <c r="L10" s="32">
        <v>297057761.89999998</v>
      </c>
    </row>
    <row r="11" spans="1:13" ht="26.1" customHeight="1">
      <c r="B11" s="68" t="s">
        <v>13</v>
      </c>
      <c r="E11" s="70" t="s">
        <v>14</v>
      </c>
      <c r="F11" s="32">
        <v>336500000</v>
      </c>
      <c r="G11" s="33"/>
      <c r="H11" s="32">
        <v>297875000</v>
      </c>
      <c r="I11" s="32"/>
      <c r="J11" s="32">
        <v>2258050000</v>
      </c>
      <c r="K11" s="32"/>
      <c r="L11" s="32">
        <v>1984425000</v>
      </c>
      <c r="M11" s="63"/>
    </row>
    <row r="12" spans="1:13" ht="26.1" customHeight="1">
      <c r="B12" s="68" t="s">
        <v>15</v>
      </c>
      <c r="E12" s="71" t="s">
        <v>16</v>
      </c>
      <c r="F12" s="32">
        <v>13036981298.77</v>
      </c>
      <c r="G12" s="33"/>
      <c r="H12" s="32">
        <v>11041819566.58</v>
      </c>
      <c r="I12" s="32"/>
      <c r="J12" s="32">
        <v>8824354681.4699993</v>
      </c>
      <c r="K12" s="32"/>
      <c r="L12" s="32">
        <v>7639856525.0799999</v>
      </c>
    </row>
    <row r="13" spans="1:13" ht="26.1" customHeight="1">
      <c r="B13" s="68" t="s">
        <v>17</v>
      </c>
      <c r="E13" s="70" t="s">
        <v>18</v>
      </c>
      <c r="F13" s="32">
        <v>6673155913.0500002</v>
      </c>
      <c r="G13" s="33"/>
      <c r="H13" s="32">
        <v>7119348776.6999998</v>
      </c>
      <c r="I13" s="32"/>
      <c r="J13" s="32">
        <v>5941656588.4200001</v>
      </c>
      <c r="K13" s="32"/>
      <c r="L13" s="32">
        <v>6670674867.3400002</v>
      </c>
      <c r="M13" s="63"/>
    </row>
    <row r="14" spans="1:13" ht="26.1" customHeight="1">
      <c r="D14" s="67" t="s">
        <v>19</v>
      </c>
      <c r="F14" s="34">
        <f>ROUND(SUM(F9:F13),2)</f>
        <v>21090980227.889999</v>
      </c>
      <c r="G14" s="35"/>
      <c r="H14" s="34">
        <f>ROUND(SUM(H9:H13),2)</f>
        <v>19701991908.66</v>
      </c>
      <c r="I14" s="32"/>
      <c r="J14" s="34">
        <f>ROUND(SUM(J9:J13),2)</f>
        <v>17400719388.639999</v>
      </c>
      <c r="K14" s="32"/>
      <c r="L14" s="34">
        <f>ROUND(SUM(L9:L13),2)</f>
        <v>16825577497.41</v>
      </c>
      <c r="M14" s="63"/>
    </row>
    <row r="15" spans="1:13" ht="26.1" customHeight="1">
      <c r="A15" s="67" t="s">
        <v>20</v>
      </c>
      <c r="F15" s="36"/>
      <c r="H15" s="36"/>
      <c r="I15" s="37"/>
      <c r="J15" s="36"/>
      <c r="K15" s="37"/>
      <c r="L15" s="36"/>
      <c r="M15" s="63"/>
    </row>
    <row r="16" spans="1:13" ht="26.1" customHeight="1">
      <c r="B16" s="68" t="s">
        <v>21</v>
      </c>
      <c r="E16" s="64" t="s">
        <v>22</v>
      </c>
      <c r="F16" s="32">
        <v>53141857.450000003</v>
      </c>
      <c r="G16" s="39"/>
      <c r="H16" s="32">
        <v>54029256.18</v>
      </c>
      <c r="I16" s="32"/>
      <c r="J16" s="32">
        <v>738935417.14999998</v>
      </c>
      <c r="K16" s="32"/>
      <c r="L16" s="32">
        <v>638935417.14999998</v>
      </c>
      <c r="M16" s="63"/>
    </row>
    <row r="17" spans="1:13" ht="26.1" customHeight="1">
      <c r="B17" s="68" t="s">
        <v>23</v>
      </c>
      <c r="E17" s="71" t="s">
        <v>24</v>
      </c>
      <c r="F17" s="32">
        <v>1557983595.2599998</v>
      </c>
      <c r="G17" s="33"/>
      <c r="H17" s="32">
        <v>538583899.65999997</v>
      </c>
      <c r="I17" s="32"/>
      <c r="J17" s="32">
        <v>1523578503.8899999</v>
      </c>
      <c r="K17" s="32"/>
      <c r="L17" s="32">
        <v>504178808.29000002</v>
      </c>
      <c r="M17" s="63"/>
    </row>
    <row r="18" spans="1:13" ht="26.1" customHeight="1">
      <c r="B18" s="68" t="s">
        <v>25</v>
      </c>
      <c r="E18" s="70" t="s">
        <v>26</v>
      </c>
      <c r="F18" s="32">
        <v>2822935944.8099999</v>
      </c>
      <c r="G18" s="33"/>
      <c r="H18" s="32">
        <v>2993982210.2199998</v>
      </c>
      <c r="I18" s="32"/>
      <c r="J18" s="32">
        <v>2870423249.6900001</v>
      </c>
      <c r="K18" s="32"/>
      <c r="L18" s="32">
        <v>3043084131.5100002</v>
      </c>
      <c r="M18" s="63"/>
    </row>
    <row r="19" spans="1:13" ht="26.1" customHeight="1">
      <c r="B19" s="68" t="s">
        <v>27</v>
      </c>
      <c r="E19" s="70" t="s">
        <v>28</v>
      </c>
      <c r="F19" s="32">
        <v>276502260.52999997</v>
      </c>
      <c r="G19" s="33"/>
      <c r="H19" s="32">
        <v>266069703.38999999</v>
      </c>
      <c r="I19" s="32"/>
      <c r="J19" s="32">
        <v>164847058.78</v>
      </c>
      <c r="K19" s="32"/>
      <c r="L19" s="32">
        <v>153664102.18000001</v>
      </c>
      <c r="M19" s="63"/>
    </row>
    <row r="20" spans="1:13" ht="26.1" customHeight="1">
      <c r="B20" s="68" t="s">
        <v>29</v>
      </c>
      <c r="E20" s="70" t="s">
        <v>30</v>
      </c>
      <c r="F20" s="32">
        <v>322734229.50999999</v>
      </c>
      <c r="G20" s="33"/>
      <c r="H20" s="38">
        <v>179220987.94</v>
      </c>
      <c r="I20" s="32"/>
      <c r="J20" s="32">
        <v>171750035.46000001</v>
      </c>
      <c r="K20" s="32"/>
      <c r="L20" s="38">
        <v>179220987.94</v>
      </c>
      <c r="M20" s="63"/>
    </row>
    <row r="21" spans="1:13" ht="26.1" customHeight="1">
      <c r="B21" s="68" t="s">
        <v>31</v>
      </c>
      <c r="E21" s="70" t="s">
        <v>32</v>
      </c>
      <c r="F21" s="38">
        <v>24946892.859999999</v>
      </c>
      <c r="G21" s="33"/>
      <c r="H21" s="38">
        <v>11751752.07</v>
      </c>
      <c r="I21" s="32"/>
      <c r="J21" s="38">
        <v>41191492.289999999</v>
      </c>
      <c r="K21" s="32"/>
      <c r="L21" s="38">
        <v>42671087.219999999</v>
      </c>
      <c r="M21" s="63"/>
    </row>
    <row r="22" spans="1:13" ht="26.1" customHeight="1">
      <c r="B22" s="63" t="s">
        <v>33</v>
      </c>
      <c r="E22" s="70" t="s">
        <v>34</v>
      </c>
      <c r="F22" s="38">
        <v>63968163.57</v>
      </c>
      <c r="G22" s="35"/>
      <c r="H22" s="38">
        <v>32763266.27</v>
      </c>
      <c r="I22" s="32"/>
      <c r="J22" s="38">
        <v>0</v>
      </c>
      <c r="K22" s="32"/>
      <c r="L22" s="38">
        <v>0</v>
      </c>
      <c r="M22" s="63"/>
    </row>
    <row r="23" spans="1:13" ht="26.1" customHeight="1">
      <c r="B23" s="68" t="s">
        <v>35</v>
      </c>
      <c r="E23" s="70" t="s">
        <v>36</v>
      </c>
      <c r="F23" s="32">
        <v>30321389.249999996</v>
      </c>
      <c r="G23" s="33"/>
      <c r="H23" s="32">
        <v>6391280.0800000001</v>
      </c>
      <c r="I23" s="32"/>
      <c r="J23" s="32">
        <v>3449353.05</v>
      </c>
      <c r="K23" s="32"/>
      <c r="L23" s="32">
        <v>3232184.8</v>
      </c>
      <c r="M23" s="63"/>
    </row>
    <row r="24" spans="1:13" ht="26.1" customHeight="1">
      <c r="B24" s="68" t="s">
        <v>37</v>
      </c>
      <c r="E24" s="70" t="s">
        <v>38</v>
      </c>
      <c r="F24" s="32">
        <v>139547560.13999999</v>
      </c>
      <c r="G24" s="33"/>
      <c r="H24" s="32">
        <v>149105843.65000001</v>
      </c>
      <c r="I24" s="32"/>
      <c r="J24" s="32">
        <v>102397482.09</v>
      </c>
      <c r="K24" s="32"/>
      <c r="L24" s="32">
        <v>104824742.04000001</v>
      </c>
      <c r="M24" s="63"/>
    </row>
    <row r="25" spans="1:13" ht="26.1" customHeight="1">
      <c r="B25" s="63" t="s">
        <v>39</v>
      </c>
      <c r="F25" s="38"/>
      <c r="G25" s="35"/>
      <c r="H25" s="38"/>
      <c r="I25" s="32"/>
      <c r="J25" s="38"/>
      <c r="K25" s="32"/>
      <c r="L25" s="38"/>
      <c r="M25" s="63"/>
    </row>
    <row r="26" spans="1:13" ht="26.1" customHeight="1">
      <c r="C26" s="63" t="s">
        <v>40</v>
      </c>
      <c r="F26" s="38">
        <v>62532299.729999997</v>
      </c>
      <c r="G26" s="35"/>
      <c r="H26" s="38">
        <v>51584470.18</v>
      </c>
      <c r="I26" s="32"/>
      <c r="J26" s="38">
        <v>13242136.009999998</v>
      </c>
      <c r="K26" s="32"/>
      <c r="L26" s="38">
        <v>13242136.009999998</v>
      </c>
      <c r="M26" s="63"/>
    </row>
    <row r="27" spans="1:13" ht="26.1" customHeight="1">
      <c r="C27" s="63" t="s">
        <v>41</v>
      </c>
      <c r="E27" s="70" t="s">
        <v>42</v>
      </c>
      <c r="F27" s="38">
        <v>0</v>
      </c>
      <c r="G27" s="35"/>
      <c r="H27" s="38">
        <v>0</v>
      </c>
      <c r="I27" s="38"/>
      <c r="J27" s="32">
        <v>37237435</v>
      </c>
      <c r="K27" s="38"/>
      <c r="L27" s="32">
        <v>38545901</v>
      </c>
      <c r="M27" s="63"/>
    </row>
    <row r="28" spans="1:13" ht="26.1" customHeight="1">
      <c r="C28" s="63" t="s">
        <v>43</v>
      </c>
      <c r="F28" s="38">
        <v>120265181.01000001</v>
      </c>
      <c r="G28" s="35"/>
      <c r="H28" s="38">
        <v>128608709.49000034</v>
      </c>
      <c r="I28" s="32"/>
      <c r="J28" s="38">
        <v>94360124.459999993</v>
      </c>
      <c r="K28" s="32"/>
      <c r="L28" s="38">
        <v>86377959.569999993</v>
      </c>
      <c r="M28" s="63"/>
    </row>
    <row r="29" spans="1:13" ht="26.1" customHeight="1">
      <c r="D29" s="67" t="s">
        <v>44</v>
      </c>
      <c r="F29" s="34">
        <f>ROUND(SUM(F16:F28),2)</f>
        <v>5474879374.1199999</v>
      </c>
      <c r="G29" s="35"/>
      <c r="H29" s="34">
        <f>ROUND(SUM(H16:H28),2)</f>
        <v>4412091379.1300001</v>
      </c>
      <c r="I29" s="32"/>
      <c r="J29" s="34">
        <f>ROUND(SUM(J16:J28),2)</f>
        <v>5761412287.8699999</v>
      </c>
      <c r="K29" s="32"/>
      <c r="L29" s="34">
        <f>ROUND(SUM(L16:L28),2)</f>
        <v>4807977457.71</v>
      </c>
      <c r="M29" s="63"/>
    </row>
    <row r="30" spans="1:13" ht="26.1" customHeight="1" thickBot="1">
      <c r="A30" s="67" t="s">
        <v>45</v>
      </c>
      <c r="F30" s="40">
        <f>ROUND(SUM(F14,F29),2)</f>
        <v>26565859602.009998</v>
      </c>
      <c r="G30" s="35"/>
      <c r="H30" s="40">
        <f>ROUND(SUM(H14,H29),2)</f>
        <v>24114083287.790001</v>
      </c>
      <c r="I30" s="38"/>
      <c r="J30" s="40">
        <f>ROUND(SUM(J14,J29),2)</f>
        <v>23162131676.509998</v>
      </c>
      <c r="K30" s="38"/>
      <c r="L30" s="40">
        <f>ROUND(SUM(L14,L29),2)</f>
        <v>21633554955.119999</v>
      </c>
      <c r="M30" s="63"/>
    </row>
    <row r="31" spans="1:13" ht="26.1" customHeight="1" thickTop="1">
      <c r="A31" s="67"/>
      <c r="F31" s="38"/>
      <c r="G31" s="35"/>
      <c r="H31" s="38"/>
      <c r="I31" s="38"/>
      <c r="J31" s="38"/>
      <c r="K31" s="38"/>
      <c r="L31" s="38"/>
      <c r="M31" s="63"/>
    </row>
    <row r="32" spans="1:13" ht="26.1" customHeight="1">
      <c r="A32" s="72"/>
      <c r="F32" s="41"/>
      <c r="H32" s="41"/>
      <c r="I32" s="41"/>
      <c r="J32" s="41"/>
      <c r="K32" s="41"/>
      <c r="L32" s="41"/>
      <c r="M32" s="63"/>
    </row>
    <row r="33" spans="1:13" ht="26.1" customHeight="1">
      <c r="F33" s="41"/>
      <c r="H33" s="41"/>
      <c r="I33" s="41"/>
      <c r="J33" s="41"/>
      <c r="K33" s="41"/>
      <c r="L33" s="41"/>
      <c r="M33" s="63"/>
    </row>
    <row r="34" spans="1:13" ht="26.1" customHeight="1">
      <c r="A34" s="72"/>
      <c r="F34" s="41"/>
      <c r="H34" s="41"/>
      <c r="I34" s="41"/>
      <c r="J34" s="41"/>
      <c r="K34" s="41"/>
      <c r="L34" s="41"/>
      <c r="M34" s="63"/>
    </row>
    <row r="35" spans="1:13" ht="26.1" customHeight="1">
      <c r="A35" s="72" t="s">
        <v>46</v>
      </c>
      <c r="F35" s="41"/>
      <c r="H35" s="41"/>
      <c r="I35" s="41"/>
      <c r="J35" s="41"/>
      <c r="K35" s="41"/>
      <c r="L35" s="41"/>
      <c r="M35" s="63"/>
    </row>
    <row r="36" spans="1:13" ht="26.1" customHeight="1">
      <c r="A36" s="72"/>
      <c r="F36" s="41"/>
      <c r="H36" s="41"/>
      <c r="I36" s="41"/>
      <c r="J36" s="41"/>
      <c r="K36" s="41"/>
      <c r="L36" s="41"/>
      <c r="M36" s="63"/>
    </row>
    <row r="37" spans="1:13" ht="26.1" customHeight="1">
      <c r="A37" s="143" t="s">
        <v>47</v>
      </c>
      <c r="B37" s="143"/>
      <c r="C37" s="143"/>
      <c r="D37" s="143"/>
      <c r="E37" s="143"/>
      <c r="F37" s="143"/>
      <c r="G37" s="143"/>
      <c r="H37" s="143"/>
      <c r="I37" s="143"/>
      <c r="J37" s="143"/>
      <c r="K37" s="143"/>
      <c r="L37" s="143"/>
      <c r="M37" s="63"/>
    </row>
    <row r="38" spans="1:13" ht="26.1" customHeight="1">
      <c r="A38" s="139" t="s">
        <v>0</v>
      </c>
      <c r="B38" s="139"/>
      <c r="C38" s="139"/>
      <c r="D38" s="139"/>
      <c r="E38" s="139"/>
      <c r="F38" s="139"/>
      <c r="G38" s="139"/>
      <c r="H38" s="139"/>
      <c r="I38" s="139"/>
      <c r="J38" s="139"/>
      <c r="K38" s="139"/>
      <c r="L38" s="139"/>
    </row>
    <row r="39" spans="1:13" ht="26.1" customHeight="1">
      <c r="A39" s="139" t="s">
        <v>48</v>
      </c>
      <c r="B39" s="139"/>
      <c r="C39" s="139"/>
      <c r="D39" s="139"/>
      <c r="E39" s="139"/>
      <c r="F39" s="139"/>
      <c r="G39" s="139"/>
      <c r="H39" s="139"/>
      <c r="I39" s="139"/>
      <c r="J39" s="139"/>
      <c r="K39" s="139"/>
      <c r="L39" s="139"/>
    </row>
    <row r="40" spans="1:13" ht="26.1" customHeight="1">
      <c r="A40" s="139" t="str">
        <f>A3</f>
        <v>ณ วันที่ 31 ธันวาคม 2566</v>
      </c>
      <c r="B40" s="139"/>
      <c r="C40" s="139"/>
      <c r="D40" s="139"/>
      <c r="E40" s="139"/>
      <c r="F40" s="139"/>
      <c r="G40" s="139"/>
      <c r="H40" s="139"/>
      <c r="I40" s="139"/>
      <c r="J40" s="139"/>
      <c r="K40" s="139"/>
      <c r="L40" s="139"/>
    </row>
    <row r="41" spans="1:13" ht="26.1" customHeight="1">
      <c r="C41" s="61"/>
      <c r="D41" s="61"/>
      <c r="E41" s="61"/>
      <c r="F41" s="61"/>
      <c r="G41" s="61"/>
      <c r="H41" s="61"/>
      <c r="I41" s="61"/>
      <c r="J41" s="61"/>
      <c r="K41" s="61"/>
      <c r="L41" s="61"/>
    </row>
    <row r="42" spans="1:13" ht="26.1" customHeight="1">
      <c r="E42" s="61"/>
      <c r="F42" s="140" t="s">
        <v>3</v>
      </c>
      <c r="G42" s="141"/>
      <c r="H42" s="141"/>
      <c r="I42" s="30"/>
      <c r="J42" s="140" t="s">
        <v>4</v>
      </c>
      <c r="K42" s="142"/>
      <c r="L42" s="142"/>
    </row>
    <row r="43" spans="1:13" ht="26.1" customHeight="1">
      <c r="E43" s="64" t="s">
        <v>5</v>
      </c>
      <c r="F43" s="65" t="str">
        <f>F6</f>
        <v xml:space="preserve"> 31 ธันวาคม 2566</v>
      </c>
      <c r="G43" s="66"/>
      <c r="H43" s="65" t="str">
        <f>H6</f>
        <v xml:space="preserve"> 31 ธันวาคม 2565</v>
      </c>
      <c r="I43" s="61"/>
      <c r="J43" s="65" t="str">
        <f>J6</f>
        <v xml:space="preserve"> 31 ธันวาคม 2566</v>
      </c>
      <c r="K43" s="66"/>
      <c r="L43" s="65" t="str">
        <f>L6</f>
        <v xml:space="preserve"> 31 ธันวาคม 2565</v>
      </c>
    </row>
    <row r="44" spans="1:13" ht="26.1" customHeight="1">
      <c r="A44" s="139" t="s">
        <v>49</v>
      </c>
      <c r="B44" s="139"/>
      <c r="C44" s="139"/>
      <c r="D44" s="139"/>
      <c r="E44" s="64"/>
      <c r="F44" s="73"/>
      <c r="G44" s="64"/>
      <c r="H44" s="73"/>
      <c r="I44" s="61"/>
      <c r="J44" s="73"/>
      <c r="K44" s="64"/>
      <c r="L44" s="73"/>
    </row>
    <row r="45" spans="1:13" ht="26.1" customHeight="1">
      <c r="A45" s="67" t="s">
        <v>50</v>
      </c>
    </row>
    <row r="46" spans="1:13" ht="26.1" customHeight="1">
      <c r="B46" s="68" t="s">
        <v>51</v>
      </c>
      <c r="I46" s="29"/>
      <c r="K46" s="29"/>
    </row>
    <row r="47" spans="1:13" ht="26.1" customHeight="1">
      <c r="C47" s="63" t="s">
        <v>52</v>
      </c>
      <c r="E47" s="74">
        <v>14</v>
      </c>
      <c r="F47" s="32">
        <v>8158136520.1000004</v>
      </c>
      <c r="G47" s="39"/>
      <c r="H47" s="32">
        <v>6666044670.3699999</v>
      </c>
      <c r="I47" s="38"/>
      <c r="J47" s="32">
        <v>6814280508.1000004</v>
      </c>
      <c r="K47" s="38"/>
      <c r="L47" s="32">
        <v>5734810028.3699999</v>
      </c>
    </row>
    <row r="48" spans="1:13" ht="26.1" customHeight="1">
      <c r="B48" s="63" t="s">
        <v>53</v>
      </c>
      <c r="E48" s="74">
        <v>15</v>
      </c>
      <c r="F48" s="32">
        <v>1027496638.9699999</v>
      </c>
      <c r="G48" s="39"/>
      <c r="H48" s="32">
        <v>942244520.25999999</v>
      </c>
      <c r="I48" s="38"/>
      <c r="J48" s="32">
        <v>658116737.8900001</v>
      </c>
      <c r="K48" s="38"/>
      <c r="L48" s="32">
        <v>710128660.32000005</v>
      </c>
    </row>
    <row r="49" spans="1:19" ht="26.1" customHeight="1">
      <c r="B49" s="75" t="s">
        <v>54</v>
      </c>
      <c r="E49" s="71" t="s">
        <v>55</v>
      </c>
      <c r="F49" s="32">
        <v>0</v>
      </c>
      <c r="G49" s="39"/>
      <c r="H49" s="32">
        <v>0</v>
      </c>
      <c r="I49" s="38"/>
      <c r="J49" s="32">
        <v>58611822</v>
      </c>
      <c r="K49" s="38"/>
      <c r="L49" s="32">
        <v>307000000</v>
      </c>
    </row>
    <row r="50" spans="1:19" ht="26.1" customHeight="1">
      <c r="B50" s="75" t="s">
        <v>56</v>
      </c>
      <c r="E50" s="71"/>
      <c r="F50" s="32"/>
      <c r="G50" s="39"/>
      <c r="H50" s="32"/>
      <c r="I50" s="38"/>
      <c r="J50" s="32"/>
      <c r="K50" s="38"/>
      <c r="L50" s="32"/>
    </row>
    <row r="51" spans="1:19" ht="26.1" customHeight="1">
      <c r="C51" s="76" t="s">
        <v>57</v>
      </c>
      <c r="E51" s="74">
        <v>17</v>
      </c>
      <c r="F51" s="32">
        <v>311200000</v>
      </c>
      <c r="G51" s="39"/>
      <c r="H51" s="32">
        <v>0</v>
      </c>
      <c r="I51" s="38"/>
      <c r="J51" s="32">
        <v>310000000</v>
      </c>
      <c r="K51" s="38"/>
      <c r="L51" s="32">
        <v>0</v>
      </c>
    </row>
    <row r="52" spans="1:19" ht="26.1" customHeight="1">
      <c r="C52" s="76" t="s">
        <v>58</v>
      </c>
      <c r="E52" s="74">
        <v>18</v>
      </c>
      <c r="F52" s="32">
        <v>1898022789.8800001</v>
      </c>
      <c r="G52" s="39"/>
      <c r="H52" s="32">
        <v>47592699.840000004</v>
      </c>
      <c r="I52" s="38"/>
      <c r="J52" s="32">
        <v>1898022789.8800001</v>
      </c>
      <c r="K52" s="38"/>
      <c r="L52" s="32">
        <v>47592699.840000004</v>
      </c>
    </row>
    <row r="53" spans="1:19" ht="26.1" customHeight="1">
      <c r="C53" s="77" t="s">
        <v>59</v>
      </c>
      <c r="E53" s="74"/>
      <c r="F53" s="32"/>
      <c r="G53" s="39"/>
      <c r="H53" s="32"/>
      <c r="I53" s="38"/>
      <c r="J53" s="32"/>
      <c r="K53" s="38"/>
      <c r="L53" s="32"/>
    </row>
    <row r="54" spans="1:19" ht="26.1" customHeight="1">
      <c r="B54" s="68"/>
      <c r="C54" s="78" t="s">
        <v>60</v>
      </c>
      <c r="E54" s="74">
        <v>19</v>
      </c>
      <c r="F54" s="32">
        <v>0</v>
      </c>
      <c r="G54" s="39"/>
      <c r="H54" s="32">
        <v>22126512</v>
      </c>
      <c r="I54" s="38"/>
      <c r="J54" s="32">
        <v>0</v>
      </c>
      <c r="K54" s="38"/>
      <c r="L54" s="32">
        <v>22126512</v>
      </c>
    </row>
    <row r="55" spans="1:19" ht="26.1" customHeight="1">
      <c r="C55" s="76" t="s">
        <v>61</v>
      </c>
      <c r="E55" s="71" t="s">
        <v>62</v>
      </c>
      <c r="F55" s="32">
        <v>17044383.539999999</v>
      </c>
      <c r="G55" s="39"/>
      <c r="H55" s="32">
        <v>4401234.8</v>
      </c>
      <c r="I55" s="38"/>
      <c r="J55" s="32">
        <v>5483908.6500000004</v>
      </c>
      <c r="K55" s="38"/>
      <c r="L55" s="32">
        <v>4989757.3600000003</v>
      </c>
    </row>
    <row r="56" spans="1:19" ht="26.1" customHeight="1">
      <c r="B56" s="63" t="s">
        <v>63</v>
      </c>
      <c r="F56" s="32">
        <v>9014664.4700000007</v>
      </c>
      <c r="G56" s="35"/>
      <c r="H56" s="32">
        <v>18311209.649999999</v>
      </c>
      <c r="I56" s="38"/>
      <c r="J56" s="32">
        <v>3873798.9700000007</v>
      </c>
      <c r="K56" s="38"/>
      <c r="L56" s="32">
        <v>7770397.6599999992</v>
      </c>
      <c r="M56" s="63"/>
    </row>
    <row r="57" spans="1:19" ht="26.1" customHeight="1">
      <c r="D57" s="67" t="s">
        <v>64</v>
      </c>
      <c r="F57" s="34">
        <f>ROUND(SUM(F47:F56),2)</f>
        <v>11420914996.959999</v>
      </c>
      <c r="G57" s="35"/>
      <c r="H57" s="34">
        <f>ROUND(SUM(H47:H56),2)</f>
        <v>7700720846.9200001</v>
      </c>
      <c r="I57" s="38"/>
      <c r="J57" s="34">
        <f>ROUND(SUM(J47:J56),2)</f>
        <v>9748389565.4899998</v>
      </c>
      <c r="K57" s="38"/>
      <c r="L57" s="34">
        <f>ROUND(SUM(L47:L56),2)</f>
        <v>6834418055.5500002</v>
      </c>
      <c r="M57" s="63"/>
    </row>
    <row r="58" spans="1:19" ht="26.1" customHeight="1">
      <c r="A58" s="67" t="s">
        <v>65</v>
      </c>
      <c r="F58" s="32"/>
      <c r="H58" s="32"/>
      <c r="I58" s="32"/>
      <c r="J58" s="32"/>
      <c r="K58" s="32"/>
      <c r="L58" s="32"/>
      <c r="M58" s="63"/>
      <c r="P58" s="79"/>
    </row>
    <row r="59" spans="1:19" ht="26.1" customHeight="1">
      <c r="A59" s="67"/>
      <c r="B59" s="63" t="s">
        <v>66</v>
      </c>
      <c r="E59" s="74">
        <v>16</v>
      </c>
      <c r="F59" s="32">
        <v>229515311.81999999</v>
      </c>
      <c r="G59" s="35"/>
      <c r="H59" s="32">
        <v>239982926.06</v>
      </c>
      <c r="I59" s="32"/>
      <c r="J59" s="32">
        <v>229515311.81999999</v>
      </c>
      <c r="K59" s="32"/>
      <c r="L59" s="32">
        <v>239982926.06</v>
      </c>
      <c r="M59" s="63"/>
    </row>
    <row r="60" spans="1:19" ht="26.1" customHeight="1">
      <c r="A60" s="67"/>
      <c r="B60" s="63" t="s">
        <v>67</v>
      </c>
      <c r="E60" s="74">
        <v>17</v>
      </c>
      <c r="F60" s="32">
        <v>874909390</v>
      </c>
      <c r="G60" s="35"/>
      <c r="H60" s="32">
        <v>450234340</v>
      </c>
      <c r="I60" s="32"/>
      <c r="J60" s="32">
        <v>200000000</v>
      </c>
      <c r="K60" s="32"/>
      <c r="L60" s="32">
        <v>0</v>
      </c>
      <c r="M60" s="63"/>
    </row>
    <row r="61" spans="1:19" ht="26.1" customHeight="1">
      <c r="B61" s="68" t="s">
        <v>68</v>
      </c>
      <c r="E61" s="74">
        <v>18</v>
      </c>
      <c r="F61" s="38">
        <v>1494894385.1399999</v>
      </c>
      <c r="G61" s="39"/>
      <c r="H61" s="38">
        <v>3385647752.23</v>
      </c>
      <c r="I61" s="38"/>
      <c r="J61" s="38">
        <v>1494894385.1399999</v>
      </c>
      <c r="K61" s="38"/>
      <c r="L61" s="38">
        <v>3385647752.23</v>
      </c>
      <c r="M61" s="63"/>
      <c r="N61" s="80"/>
      <c r="O61" s="80"/>
      <c r="P61" s="80"/>
      <c r="Q61" s="80"/>
      <c r="R61" s="80"/>
      <c r="S61" s="80"/>
    </row>
    <row r="62" spans="1:19" ht="26.1" customHeight="1">
      <c r="A62" s="67"/>
      <c r="B62" s="68" t="s">
        <v>69</v>
      </c>
      <c r="E62" s="74" t="s">
        <v>70</v>
      </c>
      <c r="F62" s="38">
        <v>114906141.49000001</v>
      </c>
      <c r="G62" s="35"/>
      <c r="H62" s="32">
        <v>5603820.2599999961</v>
      </c>
      <c r="I62" s="32"/>
      <c r="J62" s="32">
        <v>50988707.579999998</v>
      </c>
      <c r="K62" s="32"/>
      <c r="L62" s="32">
        <v>39011589</v>
      </c>
      <c r="M62" s="63"/>
    </row>
    <row r="63" spans="1:19" ht="26.1" customHeight="1">
      <c r="B63" s="63" t="s">
        <v>71</v>
      </c>
      <c r="E63" s="74"/>
      <c r="F63" s="38"/>
      <c r="G63" s="39"/>
      <c r="H63" s="38"/>
      <c r="I63" s="38"/>
      <c r="J63" s="38"/>
      <c r="K63" s="38"/>
      <c r="L63" s="38"/>
      <c r="M63" s="63"/>
    </row>
    <row r="64" spans="1:19" ht="26.1" customHeight="1">
      <c r="C64" s="63" t="s">
        <v>72</v>
      </c>
      <c r="E64" s="64" t="s">
        <v>73</v>
      </c>
      <c r="F64" s="38">
        <v>371149454.14999998</v>
      </c>
      <c r="G64" s="39"/>
      <c r="H64" s="38">
        <v>371727650</v>
      </c>
      <c r="I64" s="38"/>
      <c r="J64" s="32">
        <v>136850371.75999999</v>
      </c>
      <c r="K64" s="38"/>
      <c r="L64" s="32">
        <v>137989079</v>
      </c>
      <c r="M64" s="63"/>
    </row>
    <row r="65" spans="1:13" ht="26.1" customHeight="1">
      <c r="B65" s="63" t="s">
        <v>74</v>
      </c>
      <c r="F65" s="32"/>
      <c r="G65" s="35"/>
      <c r="H65" s="32"/>
      <c r="I65" s="38"/>
      <c r="J65" s="32"/>
      <c r="K65" s="38"/>
      <c r="L65" s="32"/>
      <c r="M65" s="63"/>
    </row>
    <row r="66" spans="1:13" ht="26.1" customHeight="1">
      <c r="C66" s="63" t="s">
        <v>75</v>
      </c>
      <c r="F66" s="38">
        <v>57364140.590000004</v>
      </c>
      <c r="G66" s="35"/>
      <c r="H66" s="38">
        <v>49239922.890000001</v>
      </c>
      <c r="I66" s="38"/>
      <c r="J66" s="32">
        <v>52907076.590000004</v>
      </c>
      <c r="K66" s="38"/>
      <c r="L66" s="32">
        <v>48514937.890000001</v>
      </c>
      <c r="M66" s="63"/>
    </row>
    <row r="67" spans="1:13" ht="26.1" customHeight="1">
      <c r="C67" s="63" t="s">
        <v>43</v>
      </c>
      <c r="F67" s="42">
        <v>43314744.889999993</v>
      </c>
      <c r="G67" s="35"/>
      <c r="H67" s="42">
        <v>43400027.969999999</v>
      </c>
      <c r="I67" s="38"/>
      <c r="J67" s="42">
        <v>30434726.829999998</v>
      </c>
      <c r="K67" s="38"/>
      <c r="L67" s="42">
        <v>31179942.260000002</v>
      </c>
      <c r="M67" s="63"/>
    </row>
    <row r="68" spans="1:13" ht="26.1" customHeight="1">
      <c r="D68" s="67" t="s">
        <v>76</v>
      </c>
      <c r="F68" s="38">
        <f>ROUND(SUM(F59:F67),2)</f>
        <v>3186053568.0799999</v>
      </c>
      <c r="G68" s="35"/>
      <c r="H68" s="38">
        <f>ROUND(SUM(H59:H67),2)</f>
        <v>4545836439.4099998</v>
      </c>
      <c r="I68" s="38"/>
      <c r="J68" s="38">
        <f>ROUND(SUM(J59:J67),2)</f>
        <v>2195590579.7199998</v>
      </c>
      <c r="K68" s="38"/>
      <c r="L68" s="38">
        <f>ROUND(SUM(L59:L67),2)</f>
        <v>3882326226.4400001</v>
      </c>
    </row>
    <row r="69" spans="1:13" ht="26.1" customHeight="1">
      <c r="A69" s="67" t="s">
        <v>77</v>
      </c>
      <c r="F69" s="34">
        <f>ROUND(SUM(F57,F68),2)</f>
        <v>14606968565.040001</v>
      </c>
      <c r="G69" s="35"/>
      <c r="H69" s="34">
        <f>ROUND(SUM(H57,H68),2)</f>
        <v>12246557286.33</v>
      </c>
      <c r="I69" s="38"/>
      <c r="J69" s="34">
        <f>ROUND(SUM(J57,J68),2)</f>
        <v>11943980145.209999</v>
      </c>
      <c r="K69" s="38"/>
      <c r="L69" s="34">
        <f>ROUND(SUM(L57,L68),2)</f>
        <v>10716744281.99</v>
      </c>
    </row>
    <row r="70" spans="1:13" ht="26.1" customHeight="1">
      <c r="B70" s="77"/>
      <c r="F70" s="43"/>
      <c r="H70" s="43"/>
      <c r="I70" s="29"/>
      <c r="J70" s="43"/>
      <c r="K70" s="29"/>
      <c r="L70" s="43"/>
    </row>
    <row r="71" spans="1:13" ht="26.1" customHeight="1">
      <c r="B71" s="77"/>
      <c r="F71" s="43"/>
      <c r="H71" s="43"/>
      <c r="I71" s="29"/>
      <c r="J71" s="43"/>
      <c r="K71" s="29"/>
      <c r="L71" s="43"/>
    </row>
    <row r="72" spans="1:13" ht="26.1" customHeight="1">
      <c r="A72" s="72" t="s">
        <v>46</v>
      </c>
      <c r="F72" s="43"/>
      <c r="H72" s="43"/>
      <c r="I72" s="29"/>
      <c r="J72" s="29"/>
      <c r="K72" s="29"/>
      <c r="L72" s="29"/>
    </row>
    <row r="73" spans="1:13" ht="26.1" customHeight="1">
      <c r="A73" s="143" t="s">
        <v>78</v>
      </c>
      <c r="B73" s="143"/>
      <c r="C73" s="143"/>
      <c r="D73" s="143"/>
      <c r="E73" s="143"/>
      <c r="F73" s="143"/>
      <c r="G73" s="143"/>
      <c r="H73" s="143"/>
      <c r="I73" s="143"/>
      <c r="J73" s="143"/>
      <c r="K73" s="143"/>
      <c r="L73" s="143"/>
    </row>
    <row r="74" spans="1:13" ht="26.1" customHeight="1">
      <c r="A74" s="139" t="s">
        <v>0</v>
      </c>
      <c r="B74" s="139"/>
      <c r="C74" s="139"/>
      <c r="D74" s="139"/>
      <c r="E74" s="139"/>
      <c r="F74" s="139"/>
      <c r="G74" s="139"/>
      <c r="H74" s="139"/>
      <c r="I74" s="139"/>
      <c r="J74" s="139"/>
      <c r="K74" s="139"/>
      <c r="L74" s="139"/>
    </row>
    <row r="75" spans="1:13" ht="26.1" customHeight="1">
      <c r="A75" s="139" t="s">
        <v>48</v>
      </c>
      <c r="B75" s="139"/>
      <c r="C75" s="139"/>
      <c r="D75" s="139"/>
      <c r="E75" s="139"/>
      <c r="F75" s="139"/>
      <c r="G75" s="139"/>
      <c r="H75" s="139"/>
      <c r="I75" s="139"/>
      <c r="J75" s="139"/>
      <c r="K75" s="139"/>
      <c r="L75" s="139"/>
    </row>
    <row r="76" spans="1:13" ht="26.1" customHeight="1">
      <c r="A76" s="139" t="str">
        <f>A3</f>
        <v>ณ วันที่ 31 ธันวาคม 2566</v>
      </c>
      <c r="B76" s="139"/>
      <c r="C76" s="139"/>
      <c r="D76" s="139"/>
      <c r="E76" s="139"/>
      <c r="F76" s="139"/>
      <c r="G76" s="139"/>
      <c r="H76" s="139"/>
      <c r="I76" s="139"/>
      <c r="J76" s="139"/>
      <c r="K76" s="139"/>
      <c r="L76" s="139"/>
    </row>
    <row r="77" spans="1:13" ht="26.1" customHeight="1">
      <c r="F77" s="61"/>
      <c r="H77" s="61"/>
      <c r="I77" s="61"/>
      <c r="J77" s="61"/>
      <c r="K77" s="61"/>
      <c r="L77" s="61"/>
    </row>
    <row r="78" spans="1:13" ht="26.1" customHeight="1">
      <c r="E78" s="61"/>
      <c r="F78" s="140" t="s">
        <v>3</v>
      </c>
      <c r="G78" s="141"/>
      <c r="H78" s="141"/>
      <c r="I78" s="30"/>
      <c r="J78" s="140" t="s">
        <v>4</v>
      </c>
      <c r="K78" s="142"/>
      <c r="L78" s="142"/>
    </row>
    <row r="79" spans="1:13" ht="26.1" customHeight="1">
      <c r="E79" s="64" t="s">
        <v>5</v>
      </c>
      <c r="F79" s="65" t="str">
        <f>F43</f>
        <v xml:space="preserve"> 31 ธันวาคม 2566</v>
      </c>
      <c r="G79" s="66"/>
      <c r="H79" s="65" t="str">
        <f>H6</f>
        <v xml:space="preserve"> 31 ธันวาคม 2565</v>
      </c>
      <c r="I79" s="81"/>
      <c r="J79" s="65" t="str">
        <f>J6</f>
        <v xml:space="preserve"> 31 ธันวาคม 2566</v>
      </c>
      <c r="K79" s="82"/>
      <c r="L79" s="65" t="str">
        <f>L6</f>
        <v xml:space="preserve"> 31 ธันวาคม 2565</v>
      </c>
    </row>
    <row r="80" spans="1:13" ht="26.1" customHeight="1">
      <c r="A80" s="139" t="s">
        <v>79</v>
      </c>
      <c r="B80" s="139"/>
      <c r="C80" s="139"/>
      <c r="D80" s="139"/>
      <c r="E80" s="64"/>
      <c r="F80" s="73"/>
      <c r="G80" s="64"/>
      <c r="H80" s="73"/>
      <c r="I80" s="61"/>
      <c r="J80" s="73"/>
      <c r="K80" s="64"/>
      <c r="L80" s="73"/>
    </row>
    <row r="81" spans="1:13" ht="26.1" customHeight="1">
      <c r="A81" s="67" t="s">
        <v>80</v>
      </c>
      <c r="F81" s="35"/>
      <c r="G81" s="35"/>
      <c r="H81" s="35"/>
      <c r="I81" s="35"/>
      <c r="J81" s="35"/>
      <c r="K81" s="35"/>
      <c r="L81" s="35"/>
    </row>
    <row r="82" spans="1:13" ht="26.1" customHeight="1">
      <c r="B82" s="68" t="s">
        <v>81</v>
      </c>
      <c r="E82" s="71"/>
      <c r="F82" s="44"/>
      <c r="G82" s="33"/>
      <c r="H82" s="44"/>
      <c r="I82" s="35"/>
      <c r="J82" s="35"/>
      <c r="K82" s="35"/>
      <c r="L82" s="35"/>
    </row>
    <row r="83" spans="1:13" ht="26.1" customHeight="1">
      <c r="C83" s="63" t="s">
        <v>82</v>
      </c>
      <c r="F83" s="35"/>
      <c r="G83" s="35"/>
      <c r="H83" s="35"/>
      <c r="I83" s="35"/>
      <c r="J83" s="35"/>
      <c r="K83" s="35"/>
      <c r="L83" s="35"/>
    </row>
    <row r="84" spans="1:13" ht="26.1" customHeight="1">
      <c r="C84" s="77" t="s">
        <v>83</v>
      </c>
      <c r="F84" s="35"/>
      <c r="G84" s="35"/>
      <c r="H84" s="35"/>
      <c r="I84" s="35"/>
      <c r="J84" s="35"/>
      <c r="K84" s="35"/>
      <c r="L84" s="35"/>
    </row>
    <row r="85" spans="1:13" ht="26.1" customHeight="1" thickBot="1">
      <c r="D85" s="63" t="s">
        <v>84</v>
      </c>
      <c r="F85" s="45">
        <v>1454198768</v>
      </c>
      <c r="G85" s="35"/>
      <c r="H85" s="45">
        <v>1454198768</v>
      </c>
      <c r="I85" s="35"/>
      <c r="J85" s="45">
        <v>1454198768</v>
      </c>
      <c r="K85" s="35"/>
      <c r="L85" s="45">
        <v>1454198768</v>
      </c>
    </row>
    <row r="86" spans="1:13" ht="26.1" customHeight="1" thickTop="1">
      <c r="C86" s="63" t="s">
        <v>85</v>
      </c>
      <c r="F86" s="44"/>
      <c r="G86" s="35"/>
      <c r="H86" s="44"/>
      <c r="I86" s="44"/>
      <c r="J86" s="44"/>
      <c r="K86" s="44"/>
      <c r="L86" s="44"/>
    </row>
    <row r="87" spans="1:13" ht="26.1" customHeight="1">
      <c r="C87" s="77" t="s">
        <v>83</v>
      </c>
      <c r="F87" s="44"/>
      <c r="G87" s="35"/>
      <c r="H87" s="44"/>
      <c r="I87" s="44"/>
      <c r="J87" s="44"/>
      <c r="K87" s="44"/>
      <c r="L87" s="44"/>
    </row>
    <row r="88" spans="1:13" ht="26.1" customHeight="1">
      <c r="C88" s="68"/>
      <c r="D88" s="63" t="s">
        <v>84</v>
      </c>
      <c r="E88" s="83"/>
      <c r="F88" s="38">
        <v>1454198768</v>
      </c>
      <c r="G88" s="39"/>
      <c r="H88" s="38">
        <v>1454198768</v>
      </c>
      <c r="I88" s="38"/>
      <c r="J88" s="38">
        <v>1454198768</v>
      </c>
      <c r="K88" s="38"/>
      <c r="L88" s="38">
        <v>1454198768</v>
      </c>
    </row>
    <row r="89" spans="1:13" ht="26.1" customHeight="1">
      <c r="B89" s="68" t="s">
        <v>86</v>
      </c>
      <c r="E89" s="83"/>
      <c r="F89" s="35">
        <v>441807166</v>
      </c>
      <c r="G89" s="39"/>
      <c r="H89" s="35">
        <v>441807166</v>
      </c>
      <c r="I89" s="35"/>
      <c r="J89" s="35">
        <v>441807166</v>
      </c>
      <c r="K89" s="35"/>
      <c r="L89" s="35">
        <v>441807166</v>
      </c>
    </row>
    <row r="90" spans="1:13" ht="26.1" customHeight="1">
      <c r="B90" s="63" t="s">
        <v>87</v>
      </c>
      <c r="E90" s="83"/>
      <c r="F90" s="35"/>
      <c r="G90" s="39"/>
      <c r="H90" s="35"/>
      <c r="I90" s="35"/>
      <c r="J90" s="35"/>
      <c r="K90" s="35"/>
      <c r="L90" s="35"/>
      <c r="M90" s="63"/>
    </row>
    <row r="91" spans="1:13" ht="26.1" customHeight="1">
      <c r="C91" s="63" t="s">
        <v>88</v>
      </c>
      <c r="E91" s="84"/>
      <c r="F91" s="38">
        <v>-1052991.2399999993</v>
      </c>
      <c r="G91" s="44"/>
      <c r="H91" s="38">
        <v>-1052991.2399999993</v>
      </c>
      <c r="I91" s="38"/>
      <c r="J91" s="38">
        <v>0</v>
      </c>
      <c r="K91" s="38"/>
      <c r="L91" s="38">
        <v>0</v>
      </c>
      <c r="M91" s="63"/>
    </row>
    <row r="92" spans="1:13" ht="26.1" customHeight="1">
      <c r="B92" s="63" t="s">
        <v>89</v>
      </c>
      <c r="F92" s="38"/>
      <c r="G92" s="44"/>
      <c r="H92" s="38"/>
      <c r="I92" s="38"/>
      <c r="J92" s="38"/>
      <c r="K92" s="38"/>
      <c r="L92" s="38"/>
      <c r="M92" s="63"/>
    </row>
    <row r="93" spans="1:13" ht="26.1" customHeight="1">
      <c r="C93" s="63" t="s">
        <v>90</v>
      </c>
      <c r="F93" s="38"/>
      <c r="G93" s="35"/>
      <c r="H93" s="38"/>
      <c r="I93" s="38"/>
      <c r="J93" s="38"/>
      <c r="K93" s="38"/>
      <c r="L93" s="38"/>
      <c r="M93" s="63"/>
    </row>
    <row r="94" spans="1:13" ht="26.1" customHeight="1">
      <c r="D94" s="68" t="s">
        <v>91</v>
      </c>
      <c r="E94" s="84">
        <v>26.1</v>
      </c>
      <c r="F94" s="32">
        <v>148000000</v>
      </c>
      <c r="G94" s="46"/>
      <c r="H94" s="32">
        <v>148000000</v>
      </c>
      <c r="I94" s="32"/>
      <c r="J94" s="32">
        <v>148000000</v>
      </c>
      <c r="K94" s="32"/>
      <c r="L94" s="32">
        <v>148000000</v>
      </c>
      <c r="M94" s="63"/>
    </row>
    <row r="95" spans="1:13" ht="26.1" customHeight="1">
      <c r="C95" s="63" t="s">
        <v>92</v>
      </c>
      <c r="E95" s="71"/>
      <c r="F95" s="42">
        <v>9899545144.7099991</v>
      </c>
      <c r="G95" s="44"/>
      <c r="H95" s="42">
        <v>9824353033.6499996</v>
      </c>
      <c r="I95" s="38"/>
      <c r="J95" s="42">
        <v>9174145597.2999973</v>
      </c>
      <c r="K95" s="38"/>
      <c r="L95" s="42">
        <v>8872804739.1300011</v>
      </c>
      <c r="M95" s="63"/>
    </row>
    <row r="96" spans="1:13" ht="26.1" customHeight="1">
      <c r="B96" s="67" t="s">
        <v>93</v>
      </c>
      <c r="F96" s="38">
        <f>ROUND(SUM(F88:F95),2)</f>
        <v>11942498087.469999</v>
      </c>
      <c r="G96" s="44"/>
      <c r="H96" s="38">
        <f>ROUND(SUM(H88:H95),2)</f>
        <v>11867305976.41</v>
      </c>
      <c r="I96" s="38"/>
      <c r="J96" s="38">
        <f>ROUND(SUM(J88:J95),2)</f>
        <v>11218151531.299999</v>
      </c>
      <c r="K96" s="38"/>
      <c r="L96" s="38">
        <f>ROUND(SUM(L88:L95),2)</f>
        <v>10916810673.129999</v>
      </c>
      <c r="M96" s="63"/>
    </row>
    <row r="97" spans="1:13" ht="26.1" customHeight="1">
      <c r="B97" s="63" t="s">
        <v>94</v>
      </c>
      <c r="F97" s="42">
        <v>16392949.5</v>
      </c>
      <c r="G97" s="47"/>
      <c r="H97" s="38">
        <v>220025.05</v>
      </c>
      <c r="I97" s="47"/>
      <c r="J97" s="57">
        <v>0</v>
      </c>
      <c r="K97" s="47"/>
      <c r="L97" s="48">
        <v>0</v>
      </c>
      <c r="M97" s="63"/>
    </row>
    <row r="98" spans="1:13" ht="26.1" customHeight="1">
      <c r="D98" s="67" t="s">
        <v>95</v>
      </c>
      <c r="F98" s="34">
        <f>ROUND(SUM(F96:F97),2)</f>
        <v>11958891036.969999</v>
      </c>
      <c r="G98" s="35"/>
      <c r="H98" s="34">
        <f>ROUND(SUM(H96:H97),2)</f>
        <v>11867526001.459999</v>
      </c>
      <c r="I98" s="38"/>
      <c r="J98" s="34">
        <f>ROUND(SUM(J96:J97),2)</f>
        <v>11218151531.299999</v>
      </c>
      <c r="K98" s="38"/>
      <c r="L98" s="34">
        <f>ROUND(SUM(L96:L97),2)</f>
        <v>10916810673.129999</v>
      </c>
      <c r="M98" s="63"/>
    </row>
    <row r="99" spans="1:13" ht="26.1" customHeight="1" thickBot="1">
      <c r="A99" s="67" t="s">
        <v>96</v>
      </c>
      <c r="F99" s="40">
        <f>ROUND(SUM(F69,F98),2)</f>
        <v>26565859602.009998</v>
      </c>
      <c r="G99" s="35"/>
      <c r="H99" s="40">
        <f>ROUND(SUM(H69,H98),2)</f>
        <v>24114083287.790001</v>
      </c>
      <c r="I99" s="38"/>
      <c r="J99" s="40">
        <f>ROUND(SUM(J69,J98),2)</f>
        <v>23162131676.509998</v>
      </c>
      <c r="K99" s="38"/>
      <c r="L99" s="40">
        <f>ROUND(SUM(L69,L98),2)</f>
        <v>21633554955.119999</v>
      </c>
      <c r="M99" s="63"/>
    </row>
    <row r="100" spans="1:13" ht="26.1" customHeight="1" thickTop="1">
      <c r="B100" s="67"/>
      <c r="F100" s="38"/>
      <c r="G100" s="38"/>
      <c r="H100" s="38"/>
      <c r="I100" s="38"/>
      <c r="J100" s="38"/>
      <c r="K100" s="38"/>
      <c r="L100" s="38"/>
      <c r="M100" s="63"/>
    </row>
    <row r="101" spans="1:13" ht="26.1" customHeight="1">
      <c r="B101" s="67"/>
      <c r="F101" s="38"/>
      <c r="G101" s="38"/>
      <c r="H101" s="38"/>
      <c r="I101" s="38"/>
      <c r="J101" s="38"/>
      <c r="K101" s="38"/>
      <c r="L101" s="38"/>
      <c r="M101" s="63"/>
    </row>
    <row r="102" spans="1:13" ht="26.1" customHeight="1">
      <c r="B102" s="67"/>
      <c r="F102" s="38"/>
      <c r="G102" s="38"/>
      <c r="H102" s="38"/>
      <c r="I102" s="38"/>
      <c r="J102" s="38"/>
      <c r="K102" s="38"/>
      <c r="L102" s="38"/>
      <c r="M102" s="63"/>
    </row>
    <row r="103" spans="1:13" ht="26.1" customHeight="1">
      <c r="B103" s="67"/>
      <c r="F103" s="38"/>
      <c r="G103" s="38"/>
      <c r="H103" s="38"/>
      <c r="I103" s="38"/>
      <c r="J103" s="38"/>
      <c r="K103" s="38"/>
      <c r="L103" s="38"/>
      <c r="M103" s="63"/>
    </row>
    <row r="104" spans="1:13" ht="26.1" customHeight="1">
      <c r="A104" s="72" t="s">
        <v>46</v>
      </c>
      <c r="B104" s="67"/>
      <c r="F104" s="41"/>
      <c r="H104" s="41"/>
      <c r="I104" s="41"/>
      <c r="J104" s="41"/>
      <c r="K104" s="41"/>
      <c r="L104" s="41"/>
    </row>
    <row r="105" spans="1:13" ht="26.1" customHeight="1">
      <c r="B105" s="85"/>
      <c r="F105" s="29"/>
      <c r="H105" s="29"/>
      <c r="I105" s="29"/>
      <c r="J105" s="29"/>
      <c r="K105" s="29"/>
      <c r="L105" s="29"/>
    </row>
    <row r="106" spans="1:13" ht="27.95" customHeight="1">
      <c r="F106" s="44"/>
      <c r="H106" s="44"/>
      <c r="I106" s="29"/>
      <c r="J106" s="44"/>
      <c r="K106" s="29"/>
      <c r="L106" s="44"/>
    </row>
    <row r="107" spans="1:13" ht="27.95" customHeight="1">
      <c r="C107" s="77"/>
      <c r="F107" s="29"/>
      <c r="H107" s="29"/>
      <c r="I107" s="29"/>
      <c r="J107" s="29"/>
      <c r="K107" s="29"/>
      <c r="L107" s="29"/>
    </row>
  </sheetData>
  <mergeCells count="20">
    <mergeCell ref="A73:L73"/>
    <mergeCell ref="A76:L76"/>
    <mergeCell ref="A80:D80"/>
    <mergeCell ref="A74:L74"/>
    <mergeCell ref="A75:L75"/>
    <mergeCell ref="F78:H78"/>
    <mergeCell ref="J78:L78"/>
    <mergeCell ref="A1:L1"/>
    <mergeCell ref="A38:L38"/>
    <mergeCell ref="A39:L39"/>
    <mergeCell ref="A37:L37"/>
    <mergeCell ref="A2:L2"/>
    <mergeCell ref="A7:D7"/>
    <mergeCell ref="A3:L3"/>
    <mergeCell ref="A44:D44"/>
    <mergeCell ref="A40:L40"/>
    <mergeCell ref="F5:H5"/>
    <mergeCell ref="J5:L5"/>
    <mergeCell ref="F42:H42"/>
    <mergeCell ref="J42:L42"/>
  </mergeCells>
  <phoneticPr fontId="0" type="noConversion"/>
  <pageMargins left="0.62992125984251968" right="0.19685039370078741" top="0.51" bottom="0.31496062992125984" header="0.27559055118110237" footer="0"/>
  <pageSetup paperSize="9" scale="77" orientation="portrait" r:id="rId1"/>
  <headerFooter scaleWithDoc="0" alignWithMargins="0"/>
  <rowBreaks count="2" manualBreakCount="2">
    <brk id="36" max="12" man="1"/>
    <brk id="72" max="12" man="1"/>
  </rowBreaks>
  <ignoredErrors>
    <ignoredError sqref="E55 E10 E17:E21 E23:E27 E49 E11:E1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9"/>
  <sheetViews>
    <sheetView zoomScaleNormal="100" zoomScaleSheetLayoutView="90" workbookViewId="0">
      <pane xSplit="9" ySplit="6" topLeftCell="J45" activePane="bottomRight" state="frozen"/>
      <selection pane="topRight" activeCell="I1" sqref="I1"/>
      <selection pane="bottomLeft" activeCell="A7" sqref="A7"/>
      <selection pane="bottomRight" sqref="A1:XFD1048576"/>
    </sheetView>
  </sheetViews>
  <sheetFormatPr defaultColWidth="9.33203125" defaultRowHeight="23.1" customHeight="1"/>
  <cols>
    <col min="1" max="2" width="4.83203125" style="86" customWidth="1"/>
    <col min="3" max="3" width="9.33203125" style="86"/>
    <col min="4" max="8" width="9.33203125" style="86" customWidth="1"/>
    <col min="9" max="9" width="10" style="86" customWidth="1"/>
    <col min="10" max="10" width="18.83203125" style="86" customWidth="1"/>
    <col min="11" max="11" width="1.83203125" style="86" customWidth="1"/>
    <col min="12" max="12" width="20" style="86" bestFit="1" customWidth="1"/>
    <col min="13" max="13" width="1.83203125" style="86" customWidth="1"/>
    <col min="14" max="14" width="18.83203125" style="86" customWidth="1"/>
    <col min="15" max="15" width="1.83203125" style="86" customWidth="1"/>
    <col min="16" max="16" width="18.83203125" style="86" customWidth="1"/>
    <col min="17" max="17" width="1.83203125" style="86" customWidth="1"/>
    <col min="18" max="16384" width="9.33203125" style="86"/>
  </cols>
  <sheetData>
    <row r="1" spans="1:17" ht="23.45" customHeight="1">
      <c r="A1" s="144" t="s">
        <v>0</v>
      </c>
      <c r="B1" s="144"/>
      <c r="C1" s="144"/>
      <c r="D1" s="144"/>
      <c r="E1" s="144"/>
      <c r="F1" s="144"/>
      <c r="G1" s="144"/>
      <c r="H1" s="144"/>
      <c r="I1" s="144"/>
      <c r="J1" s="144"/>
      <c r="K1" s="144"/>
      <c r="L1" s="144"/>
      <c r="M1" s="144"/>
      <c r="N1" s="144"/>
      <c r="O1" s="144"/>
      <c r="P1" s="144"/>
    </row>
    <row r="2" spans="1:17" s="90" customFormat="1" ht="23.45" customHeight="1">
      <c r="A2" s="87" t="s">
        <v>97</v>
      </c>
      <c r="B2" s="88"/>
      <c r="C2" s="88"/>
      <c r="D2" s="88"/>
      <c r="E2" s="88"/>
      <c r="F2" s="88"/>
      <c r="G2" s="88"/>
      <c r="H2" s="88"/>
      <c r="I2" s="88"/>
      <c r="J2" s="1"/>
      <c r="K2" s="1"/>
      <c r="L2" s="1"/>
      <c r="M2" s="1"/>
      <c r="N2" s="1"/>
      <c r="O2" s="1"/>
      <c r="P2" s="1"/>
      <c r="Q2" s="89"/>
    </row>
    <row r="3" spans="1:17" s="94" customFormat="1" ht="23.45" customHeight="1">
      <c r="A3" s="145" t="s">
        <v>98</v>
      </c>
      <c r="B3" s="146"/>
      <c r="C3" s="146"/>
      <c r="D3" s="146"/>
      <c r="E3" s="146"/>
      <c r="F3" s="146"/>
      <c r="G3" s="146"/>
      <c r="H3" s="146"/>
      <c r="I3" s="146"/>
      <c r="J3" s="146"/>
      <c r="K3" s="146"/>
      <c r="L3" s="146"/>
      <c r="M3" s="146"/>
      <c r="N3" s="146"/>
      <c r="O3" s="146"/>
      <c r="P3" s="146"/>
      <c r="Q3" s="93"/>
    </row>
    <row r="4" spans="1:17" s="94" customFormat="1" ht="23.45" customHeight="1">
      <c r="A4" s="91"/>
      <c r="B4" s="92"/>
      <c r="C4" s="92"/>
      <c r="D4" s="92"/>
      <c r="E4" s="92"/>
      <c r="F4" s="92"/>
      <c r="G4" s="92"/>
      <c r="H4" s="92"/>
      <c r="I4" s="92"/>
      <c r="J4" s="92"/>
      <c r="K4" s="92"/>
      <c r="L4" s="92"/>
      <c r="M4" s="92"/>
      <c r="N4" s="92"/>
      <c r="O4" s="92"/>
      <c r="P4" s="92"/>
      <c r="Q4" s="93"/>
    </row>
    <row r="5" spans="1:17" s="90" customFormat="1" ht="23.45" customHeight="1">
      <c r="J5" s="147" t="s">
        <v>99</v>
      </c>
      <c r="K5" s="147"/>
      <c r="L5" s="147"/>
      <c r="M5" s="2"/>
      <c r="N5" s="147" t="s">
        <v>4</v>
      </c>
      <c r="O5" s="147"/>
      <c r="P5" s="147"/>
      <c r="Q5" s="89"/>
    </row>
    <row r="6" spans="1:17" s="90" customFormat="1" ht="23.45" customHeight="1">
      <c r="I6" s="95" t="s">
        <v>5</v>
      </c>
      <c r="J6" s="96" t="s">
        <v>100</v>
      </c>
      <c r="K6" s="96"/>
      <c r="L6" s="96" t="s">
        <v>101</v>
      </c>
      <c r="M6" s="97"/>
      <c r="N6" s="98" t="str">
        <f>J6</f>
        <v>2566</v>
      </c>
      <c r="O6" s="96"/>
      <c r="P6" s="98" t="str">
        <f>L6</f>
        <v>2565</v>
      </c>
      <c r="Q6" s="89"/>
    </row>
    <row r="7" spans="1:17" ht="23.45" customHeight="1">
      <c r="A7" s="90" t="s">
        <v>102</v>
      </c>
      <c r="B7" s="90"/>
      <c r="C7" s="90"/>
      <c r="D7" s="90"/>
      <c r="E7" s="90"/>
      <c r="F7" s="90"/>
      <c r="G7" s="90"/>
      <c r="H7" s="90"/>
      <c r="I7" s="90"/>
      <c r="J7" s="90"/>
      <c r="K7" s="90"/>
      <c r="L7" s="90"/>
      <c r="M7" s="90"/>
      <c r="N7" s="90"/>
      <c r="O7" s="90"/>
      <c r="P7" s="90"/>
    </row>
    <row r="8" spans="1:17" ht="23.45" customHeight="1">
      <c r="A8" s="90"/>
      <c r="B8" s="90" t="s">
        <v>103</v>
      </c>
      <c r="C8" s="90"/>
      <c r="D8" s="90"/>
      <c r="E8" s="90"/>
      <c r="F8" s="90"/>
      <c r="G8" s="90"/>
      <c r="H8" s="90"/>
      <c r="I8" s="90"/>
      <c r="J8" s="3">
        <v>5103430809.3599997</v>
      </c>
      <c r="K8" s="4"/>
      <c r="L8" s="5">
        <v>8422977060.0500002</v>
      </c>
      <c r="M8" s="3"/>
      <c r="N8" s="3">
        <v>4163736774.1199999</v>
      </c>
      <c r="O8" s="4"/>
      <c r="P8" s="5">
        <v>7254860370.96</v>
      </c>
    </row>
    <row r="9" spans="1:17" ht="23.45" customHeight="1">
      <c r="A9" s="90"/>
      <c r="B9" s="90" t="s">
        <v>104</v>
      </c>
      <c r="C9" s="90"/>
      <c r="D9" s="90"/>
      <c r="E9" s="90"/>
      <c r="F9" s="90"/>
      <c r="G9" s="90"/>
      <c r="H9" s="90"/>
      <c r="I9" s="90"/>
      <c r="J9" s="3">
        <v>332149340.65999997</v>
      </c>
      <c r="K9" s="4"/>
      <c r="L9" s="5">
        <v>308010698.07999998</v>
      </c>
      <c r="M9" s="3"/>
      <c r="N9" s="3">
        <v>311936324.36000001</v>
      </c>
      <c r="O9" s="4"/>
      <c r="P9" s="5">
        <v>303186111.76999998</v>
      </c>
    </row>
    <row r="10" spans="1:17" ht="23.45" customHeight="1">
      <c r="A10" s="90"/>
      <c r="B10" s="90" t="s">
        <v>105</v>
      </c>
      <c r="C10" s="90"/>
      <c r="D10" s="90"/>
      <c r="E10" s="90"/>
      <c r="F10" s="90"/>
      <c r="G10" s="90"/>
      <c r="H10" s="90"/>
      <c r="I10" s="90"/>
      <c r="J10" s="3">
        <v>1970926937.8199999</v>
      </c>
      <c r="K10" s="4"/>
      <c r="L10" s="5">
        <v>1544757090.51</v>
      </c>
      <c r="M10" s="3"/>
      <c r="N10" s="3">
        <v>0</v>
      </c>
      <c r="O10" s="4"/>
      <c r="P10" s="5">
        <v>0</v>
      </c>
    </row>
    <row r="11" spans="1:17" ht="23.45" customHeight="1">
      <c r="A11" s="90"/>
      <c r="B11" s="90"/>
      <c r="C11" s="90" t="s">
        <v>106</v>
      </c>
      <c r="D11" s="90"/>
      <c r="E11" s="90"/>
      <c r="F11" s="90"/>
      <c r="G11" s="90"/>
      <c r="H11" s="90"/>
      <c r="I11" s="90"/>
      <c r="J11" s="8">
        <f>ROUND(SUM(J8:J10),2)</f>
        <v>7406507087.8400002</v>
      </c>
      <c r="K11" s="4"/>
      <c r="L11" s="8">
        <f>ROUND(SUM(L8:L10),2)</f>
        <v>10275744848.639999</v>
      </c>
      <c r="M11" s="3"/>
      <c r="N11" s="8">
        <f>ROUND(SUM(N8:N10),2)</f>
        <v>4475673098.4799995</v>
      </c>
      <c r="O11" s="4"/>
      <c r="P11" s="8">
        <f>ROUND(SUM(P8:P10),2)</f>
        <v>7558046482.7299995</v>
      </c>
    </row>
    <row r="12" spans="1:17" ht="23.45" customHeight="1">
      <c r="A12" s="90" t="s">
        <v>107</v>
      </c>
      <c r="B12" s="90"/>
      <c r="C12" s="90"/>
      <c r="D12" s="90"/>
      <c r="E12" s="90"/>
      <c r="F12" s="90"/>
      <c r="G12" s="90"/>
      <c r="H12" s="90"/>
      <c r="I12" s="90"/>
      <c r="J12" s="3"/>
      <c r="K12" s="4"/>
      <c r="L12" s="3"/>
      <c r="M12" s="3"/>
      <c r="N12" s="3"/>
      <c r="O12" s="4"/>
      <c r="P12" s="3"/>
    </row>
    <row r="13" spans="1:17" ht="23.45" customHeight="1">
      <c r="A13" s="90"/>
      <c r="B13" s="99" t="s">
        <v>108</v>
      </c>
      <c r="C13" s="90"/>
      <c r="D13" s="90"/>
      <c r="E13" s="90"/>
      <c r="F13" s="90"/>
      <c r="G13" s="90"/>
      <c r="H13" s="90"/>
      <c r="I13" s="90"/>
      <c r="J13" s="3">
        <v>-4009385430.1199999</v>
      </c>
      <c r="K13" s="4"/>
      <c r="L13" s="5">
        <v>-6633597446.6099997</v>
      </c>
      <c r="M13" s="3"/>
      <c r="N13" s="3">
        <v>-3255619027.04</v>
      </c>
      <c r="O13" s="4"/>
      <c r="P13" s="5">
        <v>-5718020001.6599998</v>
      </c>
    </row>
    <row r="14" spans="1:17" ht="23.45" customHeight="1">
      <c r="A14" s="90"/>
      <c r="B14" s="90" t="s">
        <v>109</v>
      </c>
      <c r="C14" s="90"/>
      <c r="D14" s="90"/>
      <c r="E14" s="90"/>
      <c r="F14" s="90"/>
      <c r="G14" s="90"/>
      <c r="H14" s="90"/>
      <c r="I14" s="90"/>
      <c r="J14" s="3">
        <v>-222679587.74000001</v>
      </c>
      <c r="K14" s="4"/>
      <c r="L14" s="5">
        <v>-203777645.09</v>
      </c>
      <c r="M14" s="3"/>
      <c r="N14" s="3">
        <v>-206282392.90000001</v>
      </c>
      <c r="O14" s="4"/>
      <c r="P14" s="5">
        <v>-196050181.49000001</v>
      </c>
    </row>
    <row r="15" spans="1:17" ht="23.45" customHeight="1">
      <c r="A15" s="90"/>
      <c r="B15" s="90" t="s">
        <v>110</v>
      </c>
      <c r="C15" s="90"/>
      <c r="D15" s="90"/>
      <c r="E15" s="90"/>
      <c r="F15" s="90"/>
      <c r="G15" s="90"/>
      <c r="H15" s="90"/>
      <c r="I15" s="90"/>
      <c r="J15" s="3">
        <v>-1545047688.7</v>
      </c>
      <c r="K15" s="4"/>
      <c r="L15" s="5">
        <v>-1185785209.9400001</v>
      </c>
      <c r="M15" s="3"/>
      <c r="N15" s="3">
        <v>0</v>
      </c>
      <c r="O15" s="4"/>
      <c r="P15" s="5">
        <v>0</v>
      </c>
    </row>
    <row r="16" spans="1:17" ht="23.45" customHeight="1">
      <c r="A16" s="90"/>
      <c r="B16" s="90"/>
      <c r="C16" s="90" t="s">
        <v>111</v>
      </c>
      <c r="D16" s="90"/>
      <c r="E16" s="90"/>
      <c r="F16" s="90"/>
      <c r="G16" s="90"/>
      <c r="H16" s="90"/>
      <c r="I16" s="90"/>
      <c r="J16" s="8">
        <f>ROUND(SUM(J13:J15),2)</f>
        <v>-5777112706.5600004</v>
      </c>
      <c r="K16" s="4"/>
      <c r="L16" s="8">
        <f>ROUND(SUM(L13:L15),2)</f>
        <v>-8023160301.6400003</v>
      </c>
      <c r="M16" s="3"/>
      <c r="N16" s="8">
        <f>ROUND(SUM(N13:N15),2)</f>
        <v>-3461901419.9400001</v>
      </c>
      <c r="O16" s="4"/>
      <c r="P16" s="8">
        <f>ROUND(SUM(P13:P15),2)</f>
        <v>-5914070183.1499996</v>
      </c>
    </row>
    <row r="17" spans="1:17" ht="23.45" customHeight="1">
      <c r="A17" s="90" t="s">
        <v>112</v>
      </c>
      <c r="B17" s="90"/>
      <c r="C17" s="90"/>
      <c r="D17" s="90"/>
      <c r="E17" s="90"/>
      <c r="F17" s="90"/>
      <c r="G17" s="90"/>
      <c r="H17" s="90"/>
      <c r="I17" s="90"/>
      <c r="J17" s="8">
        <f>ROUND(SUM(J11,J16),2)</f>
        <v>1629394381.28</v>
      </c>
      <c r="K17" s="4"/>
      <c r="L17" s="8">
        <f>ROUND(SUM(L11,L16),2)</f>
        <v>2252584547</v>
      </c>
      <c r="M17" s="3"/>
      <c r="N17" s="8">
        <f>ROUND(SUM(N11,N16),2)</f>
        <v>1013771678.54</v>
      </c>
      <c r="O17" s="4"/>
      <c r="P17" s="8">
        <f>ROUND(SUM(P11,P16),2)</f>
        <v>1643976299.5799999</v>
      </c>
    </row>
    <row r="18" spans="1:17" ht="23.45" customHeight="1">
      <c r="A18" s="90" t="s">
        <v>113</v>
      </c>
      <c r="B18" s="90"/>
      <c r="C18" s="90"/>
      <c r="D18" s="90"/>
      <c r="E18" s="90"/>
      <c r="F18" s="90"/>
      <c r="G18" s="90"/>
      <c r="H18" s="90"/>
      <c r="I18" s="90"/>
      <c r="J18" s="3"/>
      <c r="K18" s="4"/>
      <c r="L18" s="3"/>
      <c r="M18" s="3"/>
      <c r="N18" s="3"/>
      <c r="O18" s="4"/>
      <c r="P18" s="3"/>
    </row>
    <row r="19" spans="1:17" ht="23.45" customHeight="1">
      <c r="A19" s="90"/>
      <c r="B19" s="90" t="s">
        <v>114</v>
      </c>
      <c r="C19" s="90"/>
      <c r="D19" s="90"/>
      <c r="E19" s="90"/>
      <c r="F19" s="90"/>
      <c r="G19" s="90"/>
      <c r="H19" s="90"/>
      <c r="I19" s="90"/>
      <c r="J19" s="3">
        <v>18805510.82</v>
      </c>
      <c r="K19" s="4"/>
      <c r="L19" s="5">
        <v>13660105.670000028</v>
      </c>
      <c r="M19" s="3"/>
      <c r="N19" s="3">
        <v>82325272.609999999</v>
      </c>
      <c r="O19" s="4"/>
      <c r="P19" s="5">
        <v>33921451.479999997</v>
      </c>
    </row>
    <row r="20" spans="1:17" ht="23.45" customHeight="1">
      <c r="A20" s="90"/>
      <c r="B20" s="90" t="s">
        <v>115</v>
      </c>
      <c r="C20" s="90"/>
      <c r="D20" s="90"/>
      <c r="E20" s="90"/>
      <c r="F20" s="90"/>
      <c r="G20" s="90"/>
      <c r="H20" s="90"/>
      <c r="I20" s="90"/>
      <c r="J20" s="3">
        <v>0</v>
      </c>
      <c r="K20" s="4"/>
      <c r="L20" s="5">
        <v>0</v>
      </c>
      <c r="M20" s="3"/>
      <c r="N20" s="3">
        <v>399997666.63</v>
      </c>
      <c r="O20" s="4"/>
      <c r="P20" s="5">
        <v>555985268.58000004</v>
      </c>
    </row>
    <row r="21" spans="1:17" ht="23.45" customHeight="1">
      <c r="A21" s="90"/>
      <c r="B21" s="90" t="s">
        <v>116</v>
      </c>
      <c r="C21" s="90"/>
      <c r="D21" s="90"/>
      <c r="E21" s="90"/>
      <c r="F21" s="90"/>
      <c r="G21" s="90"/>
      <c r="H21" s="90"/>
      <c r="I21" s="90"/>
      <c r="J21" s="3">
        <v>6258181.6500000004</v>
      </c>
      <c r="K21" s="4"/>
      <c r="L21" s="5">
        <v>3941521.6</v>
      </c>
      <c r="M21" s="3"/>
      <c r="N21" s="3">
        <v>5311747.6500000004</v>
      </c>
      <c r="O21" s="4"/>
      <c r="P21" s="5">
        <v>2907322.5</v>
      </c>
    </row>
    <row r="22" spans="1:17" ht="23.45" customHeight="1">
      <c r="A22" s="90"/>
      <c r="B22" s="90" t="s">
        <v>117</v>
      </c>
      <c r="C22" s="90"/>
      <c r="D22" s="90"/>
      <c r="E22" s="90"/>
      <c r="F22" s="90"/>
      <c r="G22" s="90"/>
      <c r="H22" s="90"/>
      <c r="I22" s="90"/>
      <c r="J22" s="3">
        <v>1383635.31</v>
      </c>
      <c r="K22" s="4"/>
      <c r="L22" s="5">
        <v>562432.82999999996</v>
      </c>
      <c r="M22" s="3"/>
      <c r="N22" s="3">
        <v>1019063.47</v>
      </c>
      <c r="O22" s="4"/>
      <c r="P22" s="5">
        <v>541978.38</v>
      </c>
    </row>
    <row r="23" spans="1:17" ht="23.45" customHeight="1">
      <c r="A23" s="90"/>
      <c r="B23" s="90" t="s">
        <v>118</v>
      </c>
      <c r="C23" s="90"/>
      <c r="D23" s="90"/>
      <c r="E23" s="90"/>
      <c r="F23" s="90"/>
      <c r="G23" s="90"/>
      <c r="H23" s="90"/>
      <c r="I23" s="90"/>
      <c r="J23" s="3">
        <v>10964409.390000002</v>
      </c>
      <c r="K23" s="4"/>
      <c r="L23" s="5">
        <v>7413052.0099999988</v>
      </c>
      <c r="M23" s="3"/>
      <c r="N23" s="3">
        <v>9249146.9700000007</v>
      </c>
      <c r="O23" s="4"/>
      <c r="P23" s="5">
        <v>11063032.949999999</v>
      </c>
    </row>
    <row r="24" spans="1:17" ht="23.45" customHeight="1">
      <c r="A24" s="90"/>
      <c r="B24" s="90"/>
      <c r="C24" s="90" t="s">
        <v>119</v>
      </c>
      <c r="D24" s="90"/>
      <c r="E24" s="90"/>
      <c r="F24" s="90"/>
      <c r="G24" s="90"/>
      <c r="H24" s="90"/>
      <c r="I24" s="90"/>
      <c r="J24" s="8">
        <f>ROUND(SUM(J19:J23),2)</f>
        <v>37411737.170000002</v>
      </c>
      <c r="K24" s="4"/>
      <c r="L24" s="8">
        <f>ROUND(SUM(L19:L23),2)</f>
        <v>25577112.109999999</v>
      </c>
      <c r="M24" s="3"/>
      <c r="N24" s="8">
        <f>ROUND(SUM(N19:N23),2)</f>
        <v>497902897.32999998</v>
      </c>
      <c r="O24" s="4"/>
      <c r="P24" s="8">
        <f>ROUND(SUM(P19:P23),2)</f>
        <v>604419053.88999999</v>
      </c>
    </row>
    <row r="25" spans="1:17" ht="23.45" customHeight="1">
      <c r="A25" s="90" t="s">
        <v>120</v>
      </c>
      <c r="B25" s="90"/>
      <c r="C25" s="90"/>
      <c r="D25" s="90"/>
      <c r="E25" s="90"/>
      <c r="F25" s="90"/>
      <c r="G25" s="90"/>
      <c r="H25" s="90"/>
      <c r="I25" s="90"/>
      <c r="J25" s="3">
        <v>-393350611.81999999</v>
      </c>
      <c r="K25" s="4"/>
      <c r="L25" s="5">
        <v>-624986228.19000006</v>
      </c>
      <c r="M25" s="3"/>
      <c r="N25" s="3">
        <v>-317433434.33999997</v>
      </c>
      <c r="O25" s="4"/>
      <c r="P25" s="5">
        <v>-572364034.12</v>
      </c>
    </row>
    <row r="26" spans="1:17" ht="23.45" customHeight="1">
      <c r="A26" s="90" t="s">
        <v>121</v>
      </c>
      <c r="B26" s="90"/>
      <c r="C26" s="90"/>
      <c r="D26" s="90"/>
      <c r="E26" s="90"/>
      <c r="F26" s="90"/>
      <c r="G26" s="90"/>
      <c r="H26" s="90"/>
      <c r="I26" s="90"/>
      <c r="J26" s="3">
        <v>-727136582.05999994</v>
      </c>
      <c r="K26" s="4"/>
      <c r="L26" s="5">
        <v>-642588106.44000006</v>
      </c>
      <c r="M26" s="3"/>
      <c r="N26" s="3">
        <v>-403412705.25999999</v>
      </c>
      <c r="O26" s="4"/>
      <c r="P26" s="5">
        <v>-377630084.60000002</v>
      </c>
    </row>
    <row r="27" spans="1:17" ht="23.45" customHeight="1">
      <c r="A27" s="90" t="s">
        <v>122</v>
      </c>
      <c r="B27" s="90"/>
      <c r="C27" s="90"/>
      <c r="D27" s="90"/>
      <c r="E27" s="90"/>
      <c r="F27" s="90"/>
      <c r="G27" s="90"/>
      <c r="H27" s="90"/>
      <c r="I27" s="90"/>
      <c r="J27" s="3">
        <v>-53059925.590000004</v>
      </c>
      <c r="K27" s="4"/>
      <c r="L27" s="5">
        <v>-190878046.22999999</v>
      </c>
      <c r="M27" s="3"/>
      <c r="N27" s="3">
        <v>-117750600.16</v>
      </c>
      <c r="O27" s="4"/>
      <c r="P27" s="5">
        <v>-209557702.09</v>
      </c>
    </row>
    <row r="28" spans="1:17" ht="23.45" customHeight="1">
      <c r="A28" s="90" t="s">
        <v>123</v>
      </c>
      <c r="B28" s="90"/>
      <c r="C28" s="90"/>
      <c r="D28" s="90"/>
      <c r="E28" s="90"/>
      <c r="F28" s="90"/>
      <c r="G28" s="90"/>
      <c r="H28" s="90"/>
      <c r="I28" s="100" t="s">
        <v>124</v>
      </c>
      <c r="J28" s="3">
        <v>-887398.73</v>
      </c>
      <c r="K28" s="4"/>
      <c r="L28" s="5">
        <v>-1738872.65</v>
      </c>
      <c r="M28" s="3"/>
      <c r="N28" s="3">
        <v>0</v>
      </c>
      <c r="O28" s="4"/>
      <c r="P28" s="5">
        <v>0</v>
      </c>
    </row>
    <row r="29" spans="1:17" ht="23.45" customHeight="1">
      <c r="A29" s="90" t="s">
        <v>125</v>
      </c>
      <c r="B29" s="90"/>
      <c r="C29" s="90"/>
      <c r="D29" s="90"/>
      <c r="E29" s="90"/>
      <c r="F29" s="90"/>
      <c r="G29" s="90"/>
      <c r="H29" s="90"/>
      <c r="I29" s="90"/>
      <c r="J29" s="9">
        <f>ROUND(SUM(J24:J28,J17),2)</f>
        <v>492371600.25</v>
      </c>
      <c r="K29" s="4"/>
      <c r="L29" s="9">
        <f>ROUND(SUM(L24:L28,L17),2)</f>
        <v>817970405.60000002</v>
      </c>
      <c r="M29" s="4"/>
      <c r="N29" s="9">
        <f>ROUND(SUM(N24:N28,N17),2)</f>
        <v>673077836.11000001</v>
      </c>
      <c r="O29" s="4"/>
      <c r="P29" s="9">
        <f>ROUND(SUM(P24:P28,P17),2)</f>
        <v>1088843532.6600001</v>
      </c>
    </row>
    <row r="30" spans="1:17" ht="23.45" customHeight="1">
      <c r="A30" s="90" t="s">
        <v>126</v>
      </c>
      <c r="B30" s="90"/>
      <c r="C30" s="90"/>
      <c r="D30" s="90"/>
      <c r="E30" s="90"/>
      <c r="F30" s="90"/>
      <c r="G30" s="90"/>
      <c r="H30" s="90"/>
      <c r="I30" s="95" t="s">
        <v>38</v>
      </c>
      <c r="J30" s="6">
        <v>-130733585.7</v>
      </c>
      <c r="K30" s="4"/>
      <c r="L30" s="7">
        <v>-205807555.47999999</v>
      </c>
      <c r="M30" s="3"/>
      <c r="N30" s="6">
        <v>-80938984.340000004</v>
      </c>
      <c r="O30" s="4"/>
      <c r="P30" s="7">
        <v>-146963146.19999999</v>
      </c>
    </row>
    <row r="31" spans="1:17" ht="23.45" customHeight="1">
      <c r="A31" s="90" t="s">
        <v>127</v>
      </c>
      <c r="B31" s="90"/>
      <c r="C31" s="90"/>
      <c r="D31" s="90"/>
      <c r="E31" s="90"/>
      <c r="F31" s="90"/>
      <c r="G31" s="90"/>
      <c r="H31" s="90"/>
      <c r="I31" s="95"/>
      <c r="J31" s="4">
        <f>ROUND(SUM(J29:J30),2)</f>
        <v>361638014.55000001</v>
      </c>
      <c r="K31" s="4"/>
      <c r="L31" s="4">
        <f>ROUND(SUM(L29:L30),2)</f>
        <v>612162850.12</v>
      </c>
      <c r="M31" s="3"/>
      <c r="N31" s="4">
        <f>ROUND(SUM(N29:N30),2)</f>
        <v>592138851.76999998</v>
      </c>
      <c r="O31" s="4"/>
      <c r="P31" s="4">
        <f>ROUND(SUM(P29:P30),2)</f>
        <v>941880386.46000004</v>
      </c>
    </row>
    <row r="32" spans="1:17" ht="23.45" customHeight="1">
      <c r="A32" s="90" t="s">
        <v>128</v>
      </c>
      <c r="B32" s="90"/>
      <c r="C32" s="90"/>
      <c r="D32" s="90"/>
      <c r="E32" s="90"/>
      <c r="F32" s="90"/>
      <c r="G32" s="90"/>
      <c r="H32" s="90"/>
      <c r="I32" s="95"/>
      <c r="J32" s="4"/>
      <c r="K32" s="4"/>
      <c r="L32" s="4"/>
      <c r="M32" s="4"/>
      <c r="N32" s="4"/>
      <c r="O32" s="4"/>
      <c r="P32" s="4"/>
      <c r="Q32" s="4"/>
    </row>
    <row r="33" spans="1:17" ht="23.45" customHeight="1">
      <c r="A33" s="90" t="s">
        <v>129</v>
      </c>
      <c r="B33" s="90"/>
      <c r="C33" s="90"/>
      <c r="D33" s="90"/>
      <c r="E33" s="90"/>
      <c r="F33" s="90"/>
      <c r="G33" s="90"/>
      <c r="H33" s="90"/>
      <c r="I33" s="95"/>
      <c r="J33" s="4"/>
      <c r="K33" s="4"/>
      <c r="L33" s="4"/>
      <c r="M33" s="3"/>
      <c r="N33" s="4"/>
      <c r="O33" s="4"/>
      <c r="P33" s="4"/>
      <c r="Q33" s="4"/>
    </row>
    <row r="34" spans="1:17" ht="23.45" customHeight="1">
      <c r="A34" s="90"/>
      <c r="B34" s="90" t="s">
        <v>130</v>
      </c>
      <c r="C34" s="90"/>
      <c r="D34" s="90"/>
      <c r="E34" s="90"/>
      <c r="F34" s="90"/>
      <c r="G34" s="90"/>
      <c r="H34" s="90"/>
      <c r="I34" s="95"/>
      <c r="J34" s="6">
        <v>13335612.800000001</v>
      </c>
      <c r="K34" s="4"/>
      <c r="L34" s="6">
        <v>76300026.290000007</v>
      </c>
      <c r="M34" s="3"/>
      <c r="N34" s="6">
        <v>0</v>
      </c>
      <c r="O34" s="4"/>
      <c r="P34" s="6">
        <v>38027984.770000003</v>
      </c>
      <c r="Q34" s="4"/>
    </row>
    <row r="35" spans="1:17" ht="23.45" customHeight="1">
      <c r="A35" s="90" t="s">
        <v>131</v>
      </c>
      <c r="B35" s="90"/>
      <c r="C35" s="90"/>
      <c r="D35" s="90"/>
      <c r="E35" s="90"/>
      <c r="F35" s="90"/>
      <c r="G35" s="90"/>
      <c r="H35" s="90"/>
      <c r="I35" s="95"/>
      <c r="J35" s="6">
        <f>ROUND(SUM(J32:J34),2)</f>
        <v>13335612.800000001</v>
      </c>
      <c r="K35" s="4"/>
      <c r="L35" s="6">
        <f>ROUND(SUM(L32:L34),2)</f>
        <v>76300026.290000007</v>
      </c>
      <c r="M35" s="3"/>
      <c r="N35" s="6">
        <f>ROUND(SUM(N32:N34),2)</f>
        <v>0</v>
      </c>
      <c r="O35" s="4"/>
      <c r="P35" s="6">
        <f>ROUND(SUM(P32:P34),2)</f>
        <v>38027984.770000003</v>
      </c>
      <c r="Q35" s="4"/>
    </row>
    <row r="36" spans="1:17" ht="23.45" customHeight="1" thickBot="1">
      <c r="A36" s="99" t="s">
        <v>132</v>
      </c>
      <c r="B36" s="90"/>
      <c r="C36" s="90"/>
      <c r="D36" s="90"/>
      <c r="E36" s="90"/>
      <c r="F36" s="90"/>
      <c r="G36" s="90"/>
      <c r="H36" s="90"/>
      <c r="I36" s="95"/>
      <c r="J36" s="10">
        <f>ROUND(SUM(J31,J35),2)</f>
        <v>374973627.35000002</v>
      </c>
      <c r="K36" s="4"/>
      <c r="L36" s="10">
        <f>ROUND(SUM(L31,L35),2)</f>
        <v>688462876.40999997</v>
      </c>
      <c r="M36" s="4"/>
      <c r="N36" s="10">
        <f>ROUND(SUM(N31,N35),2)</f>
        <v>592138851.76999998</v>
      </c>
      <c r="O36" s="4"/>
      <c r="P36" s="10">
        <f>ROUND(SUM(P31,P35),2)</f>
        <v>979908371.23000002</v>
      </c>
    </row>
    <row r="37" spans="1:17" ht="23.45" customHeight="1" thickTop="1">
      <c r="A37" s="99" t="s">
        <v>133</v>
      </c>
      <c r="B37" s="101"/>
      <c r="C37" s="90"/>
      <c r="D37" s="90"/>
      <c r="E37" s="90"/>
      <c r="F37" s="90"/>
      <c r="G37" s="90"/>
      <c r="H37" s="90"/>
      <c r="I37" s="90"/>
      <c r="J37" s="4"/>
      <c r="K37" s="4"/>
      <c r="L37" s="4"/>
      <c r="M37" s="4"/>
      <c r="N37" s="4"/>
      <c r="O37" s="4"/>
      <c r="P37" s="4"/>
    </row>
    <row r="38" spans="1:17" ht="23.45" customHeight="1">
      <c r="A38" s="99"/>
      <c r="B38" s="99" t="s">
        <v>134</v>
      </c>
      <c r="C38" s="90"/>
      <c r="D38" s="90"/>
      <c r="E38" s="90"/>
      <c r="F38" s="90"/>
      <c r="G38" s="90"/>
      <c r="H38" s="90"/>
      <c r="I38" s="90"/>
      <c r="J38" s="4">
        <f>J31-J39</f>
        <v>352655825.42000002</v>
      </c>
      <c r="K38" s="4"/>
      <c r="L38" s="4">
        <f>L31-L39</f>
        <v>612139869.75</v>
      </c>
      <c r="M38" s="4"/>
      <c r="N38" s="4">
        <f>N31-N39</f>
        <v>592138851.76999998</v>
      </c>
      <c r="O38" s="4"/>
      <c r="P38" s="4">
        <f>P31-P39</f>
        <v>941880386.46000004</v>
      </c>
    </row>
    <row r="39" spans="1:17" ht="23.45" customHeight="1">
      <c r="A39" s="90"/>
      <c r="B39" s="99" t="s">
        <v>94</v>
      </c>
      <c r="C39" s="90"/>
      <c r="D39" s="90"/>
      <c r="E39" s="90"/>
      <c r="F39" s="90"/>
      <c r="G39" s="90"/>
      <c r="H39" s="90"/>
      <c r="I39" s="90"/>
      <c r="J39" s="6">
        <v>8982189.1300000008</v>
      </c>
      <c r="K39" s="4"/>
      <c r="L39" s="7">
        <v>22980.37</v>
      </c>
      <c r="M39" s="3"/>
      <c r="N39" s="6">
        <v>0</v>
      </c>
      <c r="O39" s="4"/>
      <c r="P39" s="3">
        <v>0</v>
      </c>
    </row>
    <row r="40" spans="1:17" ht="23.45" customHeight="1" thickBot="1">
      <c r="A40" s="99"/>
      <c r="B40" s="90"/>
      <c r="C40" s="90"/>
      <c r="D40" s="90"/>
      <c r="E40" s="90"/>
      <c r="F40" s="90"/>
      <c r="G40" s="90"/>
      <c r="H40" s="90"/>
      <c r="I40" s="90"/>
      <c r="J40" s="10">
        <f>ROUND(SUM(J38:J39),2)</f>
        <v>361638014.55000001</v>
      </c>
      <c r="K40" s="4"/>
      <c r="L40" s="11">
        <f>ROUND(SUM(L38:L39),2)</f>
        <v>612162850.12</v>
      </c>
      <c r="M40" s="3"/>
      <c r="N40" s="10">
        <f>ROUND(SUM(N38:N39),2)</f>
        <v>592138851.76999998</v>
      </c>
      <c r="O40" s="4"/>
      <c r="P40" s="10">
        <f>ROUND(SUM(P38:P39),2)</f>
        <v>941880386.46000004</v>
      </c>
    </row>
    <row r="41" spans="1:17" ht="23.45" customHeight="1" thickTop="1">
      <c r="A41" s="99" t="s">
        <v>135</v>
      </c>
      <c r="B41" s="90"/>
      <c r="C41" s="90"/>
      <c r="D41" s="90"/>
      <c r="E41" s="90"/>
      <c r="F41" s="90"/>
      <c r="G41" s="90"/>
      <c r="H41" s="90"/>
      <c r="I41" s="90"/>
      <c r="J41" s="4"/>
      <c r="K41" s="4"/>
      <c r="L41" s="4"/>
      <c r="M41" s="3"/>
      <c r="N41" s="4"/>
      <c r="O41" s="4"/>
      <c r="P41" s="4"/>
    </row>
    <row r="42" spans="1:17" ht="23.45" customHeight="1">
      <c r="A42" s="99"/>
      <c r="B42" s="90" t="s">
        <v>134</v>
      </c>
      <c r="C42" s="90"/>
      <c r="D42" s="90"/>
      <c r="E42" s="90"/>
      <c r="F42" s="90"/>
      <c r="G42" s="90"/>
      <c r="H42" s="90"/>
      <c r="I42" s="90"/>
      <c r="J42" s="4">
        <f>J36-J43</f>
        <v>365990104.66000003</v>
      </c>
      <c r="K42" s="4"/>
      <c r="L42" s="4">
        <f>L36-L43</f>
        <v>688435541.71999991</v>
      </c>
      <c r="M42" s="4"/>
      <c r="N42" s="4">
        <f>N36-N43</f>
        <v>592138851.76999998</v>
      </c>
      <c r="O42" s="4"/>
      <c r="P42" s="4">
        <f>P36-P43</f>
        <v>979908371.23000002</v>
      </c>
    </row>
    <row r="43" spans="1:17" ht="23.45" customHeight="1">
      <c r="A43" s="99"/>
      <c r="B43" s="90" t="s">
        <v>94</v>
      </c>
      <c r="C43" s="90"/>
      <c r="D43" s="90"/>
      <c r="E43" s="90"/>
      <c r="F43" s="90"/>
      <c r="G43" s="90"/>
      <c r="H43" s="90"/>
      <c r="I43" s="90"/>
      <c r="J43" s="7">
        <v>8983522.6899999995</v>
      </c>
      <c r="K43" s="4"/>
      <c r="L43" s="7">
        <v>27334.69</v>
      </c>
      <c r="M43" s="3"/>
      <c r="N43" s="7">
        <f>N39</f>
        <v>0</v>
      </c>
      <c r="O43" s="4"/>
      <c r="P43" s="7">
        <f>P39</f>
        <v>0</v>
      </c>
    </row>
    <row r="44" spans="1:17" ht="23.45" customHeight="1" thickBot="1">
      <c r="A44" s="99"/>
      <c r="B44" s="90"/>
      <c r="C44" s="90"/>
      <c r="D44" s="90"/>
      <c r="E44" s="90"/>
      <c r="F44" s="90"/>
      <c r="G44" s="90"/>
      <c r="H44" s="90"/>
      <c r="I44" s="90"/>
      <c r="J44" s="10">
        <f>ROUND(SUM(J42:J43),2)</f>
        <v>374973627.35000002</v>
      </c>
      <c r="K44" s="4"/>
      <c r="L44" s="11">
        <f>ROUND(SUM(L42:L43),2)</f>
        <v>688462876.40999997</v>
      </c>
      <c r="M44" s="3"/>
      <c r="N44" s="10">
        <f>ROUND(SUM(N42:N43),2)</f>
        <v>592138851.76999998</v>
      </c>
      <c r="O44" s="4"/>
      <c r="P44" s="10">
        <f>ROUND(SUM(P42:P43),2)</f>
        <v>979908371.23000002</v>
      </c>
    </row>
    <row r="45" spans="1:17" ht="23.45" customHeight="1" thickTop="1">
      <c r="A45" s="99" t="s">
        <v>136</v>
      </c>
      <c r="B45" s="90"/>
      <c r="C45" s="90"/>
      <c r="D45" s="90"/>
      <c r="E45" s="90"/>
      <c r="F45" s="90"/>
      <c r="G45" s="90"/>
      <c r="H45" s="90"/>
      <c r="I45" s="90"/>
      <c r="J45" s="4"/>
      <c r="K45" s="4"/>
      <c r="L45" s="4"/>
      <c r="M45" s="4"/>
      <c r="N45" s="4"/>
      <c r="O45" s="4"/>
      <c r="P45" s="4"/>
    </row>
    <row r="46" spans="1:17" ht="23.45" customHeight="1">
      <c r="A46" s="90"/>
      <c r="B46" s="101" t="s">
        <v>137</v>
      </c>
      <c r="C46" s="90"/>
      <c r="D46" s="90"/>
      <c r="E46" s="90"/>
      <c r="F46" s="90"/>
      <c r="G46" s="90"/>
      <c r="H46" s="90"/>
      <c r="I46" s="102">
        <v>3.2</v>
      </c>
      <c r="J46" s="12">
        <f>ROUND((J38/J47),2)</f>
        <v>0.24</v>
      </c>
      <c r="K46" s="12"/>
      <c r="L46" s="12">
        <f>ROUND((L38/L47),2)</f>
        <v>0.42</v>
      </c>
      <c r="M46" s="12"/>
      <c r="N46" s="12">
        <f>ROUND((N38/N47),2)</f>
        <v>0.41</v>
      </c>
      <c r="O46" s="12"/>
      <c r="P46" s="12">
        <f>ROUND((P38/P47),2)</f>
        <v>0.65</v>
      </c>
    </row>
    <row r="47" spans="1:17" ht="23.45" customHeight="1">
      <c r="A47" s="90"/>
      <c r="B47" s="90" t="s">
        <v>138</v>
      </c>
      <c r="C47" s="90"/>
      <c r="D47" s="90"/>
      <c r="E47" s="90"/>
      <c r="F47" s="90"/>
      <c r="G47" s="90"/>
      <c r="H47" s="90"/>
      <c r="I47" s="90"/>
      <c r="J47" s="13">
        <v>1454198768</v>
      </c>
      <c r="K47" s="13"/>
      <c r="L47" s="13">
        <v>1454198768</v>
      </c>
      <c r="M47" s="13"/>
      <c r="N47" s="13">
        <v>1454198768</v>
      </c>
      <c r="O47" s="13"/>
      <c r="P47" s="13">
        <v>1454198768</v>
      </c>
    </row>
    <row r="48" spans="1:17" s="90" customFormat="1" ht="23.45" customHeight="1">
      <c r="J48" s="13"/>
      <c r="K48" s="13"/>
      <c r="L48" s="13"/>
      <c r="M48" s="13"/>
      <c r="N48" s="13"/>
      <c r="O48" s="13"/>
      <c r="P48" s="13"/>
    </row>
    <row r="49" spans="1:16" ht="23.45" customHeight="1">
      <c r="A49" s="103" t="s">
        <v>139</v>
      </c>
      <c r="B49" s="90"/>
      <c r="C49" s="90"/>
      <c r="D49" s="90"/>
      <c r="E49" s="90"/>
      <c r="F49" s="90"/>
      <c r="G49" s="90"/>
      <c r="H49" s="90"/>
      <c r="I49" s="90"/>
      <c r="J49" s="14"/>
      <c r="K49" s="14"/>
      <c r="L49" s="14"/>
      <c r="M49" s="14"/>
      <c r="N49" s="14"/>
      <c r="O49" s="14"/>
      <c r="P49" s="14"/>
    </row>
  </sheetData>
  <mergeCells count="4">
    <mergeCell ref="A1:P1"/>
    <mergeCell ref="A3:P3"/>
    <mergeCell ref="N5:P5"/>
    <mergeCell ref="J5:L5"/>
  </mergeCells>
  <phoneticPr fontId="9" type="noConversion"/>
  <pageMargins left="0.70866141732283472" right="0.23622047244094491" top="0.43307086614173229" bottom="7.874015748031496E-2" header="0.23622047244094491" footer="0.15748031496062992"/>
  <pageSetup paperSize="9" scale="70" fitToWidth="0" fitToHeight="0" orientation="portrait" r:id="rId1"/>
  <headerFooter scaleWithDoc="0" alignWithMargins="0"/>
  <ignoredErrors>
    <ignoredError sqref="J7:P7 K6 M6:P6 J6 L6 I2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6"/>
  <sheetViews>
    <sheetView topLeftCell="A13" zoomScale="90" zoomScaleNormal="90" zoomScaleSheetLayoutView="80" workbookViewId="0">
      <selection activeCell="D8" sqref="D8:X8"/>
    </sheetView>
  </sheetViews>
  <sheetFormatPr defaultColWidth="12" defaultRowHeight="21.75"/>
  <cols>
    <col min="1" max="1" width="36.33203125" style="105" customWidth="1"/>
    <col min="2" max="2" width="2" style="105" customWidth="1"/>
    <col min="3" max="3" width="10.33203125" style="105" bestFit="1" customWidth="1"/>
    <col min="4" max="4" width="19.83203125" style="105" customWidth="1"/>
    <col min="5" max="5" width="1.83203125" style="105" customWidth="1"/>
    <col min="6" max="6" width="19.83203125" style="105" customWidth="1"/>
    <col min="7" max="7" width="1.83203125" style="105" customWidth="1"/>
    <col min="8" max="8" width="19.83203125" style="105" customWidth="1"/>
    <col min="9" max="9" width="1.83203125" style="105" customWidth="1"/>
    <col min="10" max="10" width="19.83203125" style="105" customWidth="1"/>
    <col min="11" max="11" width="1.83203125" style="105" customWidth="1"/>
    <col min="12" max="12" width="19.83203125" style="105" customWidth="1"/>
    <col min="13" max="13" width="1.83203125" style="105" customWidth="1"/>
    <col min="14" max="14" width="19.83203125" style="105" customWidth="1"/>
    <col min="15" max="15" width="1.83203125" style="105" customWidth="1"/>
    <col min="16" max="16" width="19.83203125" style="105" customWidth="1"/>
    <col min="17" max="17" width="1.83203125" style="105" customWidth="1"/>
    <col min="18" max="18" width="19.83203125" style="105" customWidth="1"/>
    <col min="19" max="19" width="1.83203125" style="105" customWidth="1"/>
    <col min="20" max="20" width="20.83203125" style="105" bestFit="1" customWidth="1"/>
    <col min="21" max="21" width="1.83203125" style="105" customWidth="1"/>
    <col min="22" max="22" width="19.83203125" style="105" customWidth="1"/>
    <col min="23" max="23" width="1.83203125" style="105" customWidth="1"/>
    <col min="24" max="24" width="20.83203125" style="105" bestFit="1" customWidth="1"/>
    <col min="25" max="25" width="1.83203125" style="105" customWidth="1"/>
    <col min="26" max="16384" width="12" style="105"/>
  </cols>
  <sheetData>
    <row r="1" spans="1:25" ht="27.95" customHeight="1">
      <c r="A1" s="148" t="s">
        <v>0</v>
      </c>
      <c r="B1" s="148"/>
      <c r="C1" s="148"/>
      <c r="D1" s="148"/>
      <c r="E1" s="148"/>
      <c r="F1" s="148"/>
      <c r="G1" s="148"/>
      <c r="H1" s="148"/>
      <c r="I1" s="148"/>
      <c r="J1" s="148"/>
      <c r="K1" s="148"/>
      <c r="L1" s="148"/>
      <c r="M1" s="148"/>
      <c r="N1" s="148"/>
      <c r="O1" s="148"/>
      <c r="P1" s="148"/>
      <c r="Q1" s="148"/>
      <c r="R1" s="148"/>
      <c r="S1" s="148"/>
      <c r="T1" s="148"/>
      <c r="U1" s="148"/>
      <c r="V1" s="148"/>
      <c r="W1" s="148"/>
      <c r="X1" s="148"/>
    </row>
    <row r="2" spans="1:25" ht="27.95" customHeight="1">
      <c r="A2" s="148" t="s">
        <v>140</v>
      </c>
      <c r="B2" s="148"/>
      <c r="C2" s="148"/>
      <c r="D2" s="148"/>
      <c r="E2" s="148"/>
      <c r="F2" s="148"/>
      <c r="G2" s="148"/>
      <c r="H2" s="148"/>
      <c r="I2" s="148"/>
      <c r="J2" s="148"/>
      <c r="K2" s="148"/>
      <c r="L2" s="148"/>
      <c r="M2" s="148"/>
      <c r="N2" s="148"/>
      <c r="O2" s="148"/>
      <c r="P2" s="148"/>
      <c r="Q2" s="148"/>
      <c r="R2" s="148"/>
      <c r="S2" s="148"/>
      <c r="T2" s="148"/>
      <c r="U2" s="148"/>
      <c r="V2" s="148"/>
      <c r="W2" s="148"/>
      <c r="X2" s="148"/>
    </row>
    <row r="3" spans="1:25" ht="27.95" customHeight="1">
      <c r="A3" s="149" t="str">
        <f>งบกำไรขาดทุนเบ็ดเสร็จ!A3</f>
        <v>สำหรับปี สิ้นสุดวันที่ 31 ธันวาคม 2566</v>
      </c>
      <c r="B3" s="149"/>
      <c r="C3" s="149"/>
      <c r="D3" s="149"/>
      <c r="E3" s="149"/>
      <c r="F3" s="149"/>
      <c r="G3" s="149"/>
      <c r="H3" s="149"/>
      <c r="I3" s="149"/>
      <c r="J3" s="149"/>
      <c r="K3" s="149"/>
      <c r="L3" s="149"/>
      <c r="M3" s="149"/>
      <c r="N3" s="149"/>
      <c r="O3" s="149"/>
      <c r="P3" s="149"/>
      <c r="Q3" s="149"/>
      <c r="R3" s="149"/>
      <c r="S3" s="149"/>
      <c r="T3" s="149"/>
      <c r="U3" s="149"/>
      <c r="V3" s="149"/>
      <c r="W3" s="149"/>
      <c r="X3" s="149"/>
    </row>
    <row r="4" spans="1:25" ht="27.95" customHeight="1">
      <c r="A4" s="106"/>
      <c r="B4" s="107"/>
      <c r="C4" s="107"/>
      <c r="D4" s="107"/>
      <c r="E4" s="107"/>
      <c r="F4" s="107"/>
      <c r="G4" s="107"/>
      <c r="H4" s="107"/>
      <c r="I4" s="107"/>
      <c r="J4" s="107"/>
      <c r="K4" s="107"/>
      <c r="L4" s="107"/>
      <c r="M4" s="107"/>
      <c r="N4" s="107"/>
      <c r="O4" s="107"/>
      <c r="P4" s="107"/>
      <c r="Q4" s="107"/>
      <c r="R4" s="107"/>
      <c r="S4" s="107"/>
      <c r="T4" s="107"/>
      <c r="U4" s="107"/>
      <c r="V4" s="107"/>
      <c r="W4" s="107"/>
      <c r="X4" s="107"/>
    </row>
    <row r="5" spans="1:25" ht="27.95" customHeight="1" thickBot="1">
      <c r="A5" s="108"/>
      <c r="B5" s="108"/>
      <c r="C5" s="108"/>
      <c r="D5" s="108"/>
      <c r="E5" s="108"/>
      <c r="F5" s="108"/>
      <c r="G5" s="108"/>
      <c r="H5" s="108"/>
      <c r="I5" s="108"/>
      <c r="J5" s="108"/>
      <c r="K5" s="108"/>
      <c r="L5" s="108"/>
      <c r="M5" s="108"/>
      <c r="N5" s="108"/>
      <c r="O5" s="108"/>
      <c r="P5" s="108"/>
      <c r="Q5" s="108"/>
      <c r="R5" s="108"/>
      <c r="S5" s="108"/>
      <c r="T5" s="108"/>
      <c r="U5" s="108"/>
      <c r="V5" s="108"/>
      <c r="W5" s="108"/>
      <c r="X5" s="109" t="s">
        <v>141</v>
      </c>
    </row>
    <row r="6" spans="1:25" ht="3" customHeight="1">
      <c r="A6" s="110"/>
      <c r="B6" s="110"/>
      <c r="C6" s="110"/>
      <c r="D6" s="110"/>
      <c r="E6" s="110"/>
      <c r="F6" s="110"/>
      <c r="G6" s="110"/>
      <c r="H6" s="110"/>
      <c r="I6" s="110"/>
      <c r="J6" s="110"/>
      <c r="K6" s="110"/>
      <c r="L6" s="110"/>
      <c r="M6" s="110"/>
      <c r="N6" s="110"/>
      <c r="O6" s="110"/>
      <c r="P6" s="110"/>
      <c r="Q6" s="110"/>
      <c r="R6" s="110"/>
      <c r="S6" s="110"/>
      <c r="T6" s="110"/>
      <c r="U6" s="110"/>
      <c r="V6" s="110"/>
      <c r="W6" s="110"/>
      <c r="X6" s="110"/>
    </row>
    <row r="7" spans="1:25" ht="27.95" customHeight="1">
      <c r="A7" s="104"/>
      <c r="B7" s="104"/>
      <c r="C7" s="104"/>
      <c r="D7" s="111"/>
      <c r="E7" s="111"/>
      <c r="F7" s="111"/>
      <c r="G7" s="111"/>
      <c r="H7" s="111"/>
      <c r="I7" s="111"/>
      <c r="J7" s="111"/>
      <c r="K7" s="111"/>
      <c r="L7" s="111"/>
      <c r="M7" s="111"/>
      <c r="N7" s="111"/>
      <c r="O7" s="111"/>
      <c r="P7" s="111"/>
      <c r="Q7" s="111"/>
      <c r="R7" s="111"/>
      <c r="S7" s="111"/>
      <c r="T7" s="111"/>
      <c r="U7" s="111"/>
      <c r="V7" s="111"/>
      <c r="W7" s="111"/>
      <c r="X7" s="112"/>
    </row>
    <row r="8" spans="1:25" ht="27.95" customHeight="1">
      <c r="A8" s="104"/>
      <c r="B8" s="104"/>
      <c r="C8" s="104"/>
      <c r="D8" s="150" t="s">
        <v>142</v>
      </c>
      <c r="E8" s="150"/>
      <c r="F8" s="150"/>
      <c r="G8" s="150"/>
      <c r="H8" s="150"/>
      <c r="I8" s="150"/>
      <c r="J8" s="150"/>
      <c r="K8" s="150"/>
      <c r="L8" s="150"/>
      <c r="M8" s="150"/>
      <c r="N8" s="150"/>
      <c r="O8" s="150"/>
      <c r="P8" s="150"/>
      <c r="Q8" s="150"/>
      <c r="R8" s="150"/>
      <c r="S8" s="150"/>
      <c r="T8" s="150"/>
      <c r="U8" s="150"/>
      <c r="V8" s="150"/>
      <c r="W8" s="150"/>
      <c r="X8" s="150"/>
    </row>
    <row r="9" spans="1:25" ht="27.95" customHeight="1">
      <c r="C9" s="113" t="s">
        <v>5</v>
      </c>
      <c r="D9" s="151" t="s">
        <v>143</v>
      </c>
      <c r="E9" s="151"/>
      <c r="F9" s="151"/>
      <c r="G9" s="151"/>
      <c r="H9" s="151"/>
      <c r="I9" s="151"/>
      <c r="J9" s="151"/>
      <c r="K9" s="151"/>
      <c r="L9" s="151"/>
      <c r="M9" s="151"/>
      <c r="N9" s="151"/>
      <c r="O9" s="151"/>
      <c r="P9" s="151"/>
      <c r="Q9" s="151"/>
      <c r="R9" s="151"/>
      <c r="S9" s="151"/>
      <c r="T9" s="151"/>
      <c r="U9" s="113"/>
      <c r="V9" s="113"/>
      <c r="W9" s="113"/>
      <c r="X9" s="113"/>
    </row>
    <row r="10" spans="1:25" ht="27.95" customHeight="1">
      <c r="C10" s="113"/>
      <c r="D10" s="113"/>
      <c r="E10" s="113"/>
      <c r="F10" s="114"/>
      <c r="G10" s="113"/>
      <c r="H10" s="114"/>
      <c r="I10" s="113"/>
      <c r="J10" s="114"/>
      <c r="K10" s="113"/>
      <c r="L10" s="113" t="s">
        <v>144</v>
      </c>
      <c r="M10" s="113"/>
      <c r="N10" s="151" t="s">
        <v>89</v>
      </c>
      <c r="O10" s="151"/>
      <c r="P10" s="151"/>
      <c r="Q10" s="151"/>
      <c r="R10" s="151"/>
      <c r="S10" s="113"/>
      <c r="T10" s="113"/>
      <c r="U10" s="113"/>
      <c r="V10" s="113"/>
      <c r="W10" s="113"/>
      <c r="X10" s="113"/>
    </row>
    <row r="11" spans="1:25" ht="27.95" customHeight="1">
      <c r="D11" s="113"/>
      <c r="E11" s="113"/>
      <c r="F11" s="152" t="s">
        <v>145</v>
      </c>
      <c r="G11" s="115"/>
      <c r="H11" s="152" t="s">
        <v>145</v>
      </c>
      <c r="I11" s="115"/>
      <c r="J11" s="152"/>
      <c r="K11" s="115"/>
      <c r="L11" s="113" t="s">
        <v>146</v>
      </c>
      <c r="M11" s="115"/>
      <c r="N11" s="151" t="s">
        <v>90</v>
      </c>
      <c r="O11" s="151"/>
      <c r="P11" s="151"/>
      <c r="Q11" s="113"/>
      <c r="R11" s="116"/>
      <c r="S11" s="113"/>
      <c r="T11" s="113" t="s">
        <v>147</v>
      </c>
      <c r="U11" s="113"/>
      <c r="V11" s="153" t="s">
        <v>148</v>
      </c>
      <c r="W11" s="113"/>
      <c r="X11" s="113"/>
    </row>
    <row r="12" spans="1:25" ht="27.95" customHeight="1">
      <c r="D12" s="113"/>
      <c r="E12" s="113"/>
      <c r="F12" s="152"/>
      <c r="G12" s="115"/>
      <c r="H12" s="152"/>
      <c r="I12" s="115"/>
      <c r="J12" s="152"/>
      <c r="K12" s="115"/>
      <c r="L12" s="113" t="s">
        <v>149</v>
      </c>
      <c r="M12" s="115"/>
      <c r="N12" s="113" t="s">
        <v>150</v>
      </c>
      <c r="O12" s="115"/>
      <c r="P12" s="117" t="s">
        <v>151</v>
      </c>
      <c r="Q12" s="113"/>
      <c r="R12" s="118"/>
      <c r="S12" s="113"/>
      <c r="T12" s="113" t="s">
        <v>152</v>
      </c>
      <c r="U12" s="113"/>
      <c r="V12" s="153"/>
      <c r="W12" s="113"/>
      <c r="X12" s="113" t="s">
        <v>153</v>
      </c>
    </row>
    <row r="13" spans="1:25" ht="27.95" customHeight="1" thickBot="1">
      <c r="D13" s="119" t="s">
        <v>81</v>
      </c>
      <c r="E13" s="119"/>
      <c r="F13" s="119" t="s">
        <v>154</v>
      </c>
      <c r="G13" s="119"/>
      <c r="H13" s="119" t="s">
        <v>155</v>
      </c>
      <c r="I13" s="119"/>
      <c r="J13" s="119" t="s">
        <v>156</v>
      </c>
      <c r="K13" s="119"/>
      <c r="L13" s="119" t="s">
        <v>157</v>
      </c>
      <c r="M13" s="119"/>
      <c r="N13" s="119" t="s">
        <v>158</v>
      </c>
      <c r="O13" s="119"/>
      <c r="P13" s="119" t="s">
        <v>159</v>
      </c>
      <c r="Q13" s="119"/>
      <c r="R13" s="119" t="s">
        <v>92</v>
      </c>
      <c r="S13" s="119"/>
      <c r="T13" s="119" t="s">
        <v>160</v>
      </c>
      <c r="U13" s="119"/>
      <c r="V13" s="119" t="s">
        <v>161</v>
      </c>
      <c r="W13" s="119"/>
      <c r="X13" s="119"/>
    </row>
    <row r="14" spans="1:25" s="122" customFormat="1" ht="27.95" customHeight="1">
      <c r="A14" s="120" t="s">
        <v>162</v>
      </c>
      <c r="B14" s="121"/>
      <c r="C14" s="121"/>
      <c r="D14" s="51">
        <v>1475698768</v>
      </c>
      <c r="E14" s="16"/>
      <c r="F14" s="51">
        <v>441807166</v>
      </c>
      <c r="G14" s="16"/>
      <c r="H14" s="51">
        <v>39061748.240000002</v>
      </c>
      <c r="I14" s="16"/>
      <c r="J14" s="51">
        <v>-142107790.00999999</v>
      </c>
      <c r="K14" s="16"/>
      <c r="L14" s="16">
        <v>-1052991.24</v>
      </c>
      <c r="M14" s="16"/>
      <c r="N14" s="51">
        <v>148000000</v>
      </c>
      <c r="O14" s="16"/>
      <c r="P14" s="51">
        <v>142107790.00999999</v>
      </c>
      <c r="Q14" s="16"/>
      <c r="R14" s="51">
        <v>9293476993.8899994</v>
      </c>
      <c r="S14" s="16"/>
      <c r="T14" s="24">
        <f t="shared" ref="T14:T20" si="0">ROUND(SUM(D14:S14),2)</f>
        <v>11396991684.889999</v>
      </c>
      <c r="U14" s="16"/>
      <c r="V14" s="51">
        <v>207401.78</v>
      </c>
      <c r="W14" s="16"/>
      <c r="X14" s="24">
        <f>ROUND(SUM(T14:V14),2)</f>
        <v>11397199086.67</v>
      </c>
      <c r="Y14" s="16"/>
    </row>
    <row r="15" spans="1:25" s="122" customFormat="1" ht="27.95" customHeight="1">
      <c r="A15" s="123" t="s">
        <v>163</v>
      </c>
      <c r="B15" s="121"/>
      <c r="C15" s="124" t="s">
        <v>164</v>
      </c>
      <c r="D15" s="16">
        <v>-21500000</v>
      </c>
      <c r="E15" s="16"/>
      <c r="F15" s="16">
        <v>0</v>
      </c>
      <c r="G15" s="16"/>
      <c r="H15" s="16">
        <v>-39061748.240000002</v>
      </c>
      <c r="I15" s="16"/>
      <c r="J15" s="16">
        <v>142107790.00999999</v>
      </c>
      <c r="K15" s="16"/>
      <c r="L15" s="16">
        <v>0</v>
      </c>
      <c r="M15" s="16"/>
      <c r="N15" s="16">
        <v>0</v>
      </c>
      <c r="O15" s="16"/>
      <c r="P15" s="16">
        <v>-142107790.00999999</v>
      </c>
      <c r="Q15" s="16"/>
      <c r="R15" s="24">
        <v>60561748.240000002</v>
      </c>
      <c r="S15" s="16"/>
      <c r="T15" s="24">
        <f t="shared" si="0"/>
        <v>0</v>
      </c>
      <c r="U15" s="16"/>
      <c r="V15" s="24">
        <v>0</v>
      </c>
      <c r="W15" s="24"/>
      <c r="X15" s="24">
        <f t="shared" ref="X15" si="1">ROUND(SUM(T15:V15),2)</f>
        <v>0</v>
      </c>
      <c r="Y15" s="16"/>
    </row>
    <row r="16" spans="1:25" s="122" customFormat="1" ht="27.95" customHeight="1">
      <c r="A16" s="123" t="s">
        <v>165</v>
      </c>
      <c r="B16" s="121"/>
      <c r="C16" s="121"/>
      <c r="D16" s="16">
        <v>0</v>
      </c>
      <c r="E16" s="16"/>
      <c r="F16" s="16">
        <v>0</v>
      </c>
      <c r="G16" s="16"/>
      <c r="H16" s="16">
        <v>0</v>
      </c>
      <c r="I16" s="16"/>
      <c r="J16" s="16">
        <v>0</v>
      </c>
      <c r="K16" s="16"/>
      <c r="L16" s="16">
        <v>0</v>
      </c>
      <c r="M16" s="16"/>
      <c r="N16" s="16">
        <v>0</v>
      </c>
      <c r="O16" s="16"/>
      <c r="P16" s="16">
        <v>0</v>
      </c>
      <c r="Q16" s="16"/>
      <c r="R16" s="16">
        <v>0</v>
      </c>
      <c r="S16" s="16"/>
      <c r="T16" s="24">
        <f t="shared" si="0"/>
        <v>0</v>
      </c>
      <c r="U16" s="16"/>
      <c r="V16" s="16">
        <v>-14711.42</v>
      </c>
      <c r="W16" s="16"/>
      <c r="X16" s="24">
        <f t="shared" ref="X16:X20" si="2">ROUND(SUM(T16:V16),2)</f>
        <v>-14711.42</v>
      </c>
      <c r="Y16" s="16"/>
    </row>
    <row r="17" spans="1:25" s="122" customFormat="1" ht="27.95" customHeight="1">
      <c r="A17" s="120" t="s">
        <v>166</v>
      </c>
      <c r="B17" s="121"/>
      <c r="C17" s="124">
        <v>25.4</v>
      </c>
      <c r="D17" s="16">
        <v>0</v>
      </c>
      <c r="E17" s="16"/>
      <c r="F17" s="16">
        <v>0</v>
      </c>
      <c r="G17" s="16"/>
      <c r="H17" s="16">
        <v>0</v>
      </c>
      <c r="I17" s="16"/>
      <c r="J17" s="16">
        <v>0</v>
      </c>
      <c r="K17" s="16"/>
      <c r="L17" s="16">
        <v>0</v>
      </c>
      <c r="M17" s="16"/>
      <c r="N17" s="16">
        <v>0</v>
      </c>
      <c r="O17" s="16"/>
      <c r="P17" s="16">
        <v>0</v>
      </c>
      <c r="Q17" s="16"/>
      <c r="R17" s="16">
        <v>-72709123.400000006</v>
      </c>
      <c r="S17" s="16"/>
      <c r="T17" s="24">
        <f t="shared" si="0"/>
        <v>-72709123.400000006</v>
      </c>
      <c r="U17" s="16"/>
      <c r="V17" s="16">
        <v>0</v>
      </c>
      <c r="W17" s="16"/>
      <c r="X17" s="24">
        <f t="shared" si="2"/>
        <v>-72709123.400000006</v>
      </c>
      <c r="Y17" s="16"/>
    </row>
    <row r="18" spans="1:25" s="122" customFormat="1" ht="27.95" customHeight="1">
      <c r="A18" s="123" t="s">
        <v>167</v>
      </c>
      <c r="B18" s="105"/>
      <c r="C18" s="124">
        <v>25.3</v>
      </c>
      <c r="D18" s="24">
        <v>0</v>
      </c>
      <c r="E18" s="24"/>
      <c r="F18" s="24">
        <v>0</v>
      </c>
      <c r="G18" s="24"/>
      <c r="H18" s="24">
        <v>0</v>
      </c>
      <c r="I18" s="24"/>
      <c r="J18" s="24">
        <v>0</v>
      </c>
      <c r="K18" s="24"/>
      <c r="L18" s="24">
        <v>0</v>
      </c>
      <c r="M18" s="24"/>
      <c r="N18" s="24">
        <v>0</v>
      </c>
      <c r="O18" s="24"/>
      <c r="P18" s="24">
        <v>0</v>
      </c>
      <c r="Q18" s="24"/>
      <c r="R18" s="24">
        <v>-145412126.80000001</v>
      </c>
      <c r="S18" s="24"/>
      <c r="T18" s="24">
        <f t="shared" si="0"/>
        <v>-145412126.80000001</v>
      </c>
      <c r="U18" s="24"/>
      <c r="V18" s="24">
        <v>0</v>
      </c>
      <c r="W18" s="24"/>
      <c r="X18" s="24">
        <f t="shared" si="2"/>
        <v>-145412126.80000001</v>
      </c>
      <c r="Y18" s="16"/>
    </row>
    <row r="19" spans="1:25" s="122" customFormat="1" ht="27.95" customHeight="1">
      <c r="A19" s="120" t="s">
        <v>168</v>
      </c>
      <c r="B19" s="121"/>
      <c r="C19" s="121"/>
      <c r="D19" s="16">
        <v>0</v>
      </c>
      <c r="E19" s="16"/>
      <c r="F19" s="16">
        <v>0</v>
      </c>
      <c r="G19" s="16"/>
      <c r="H19" s="16">
        <v>0</v>
      </c>
      <c r="I19" s="16"/>
      <c r="J19" s="16">
        <v>0</v>
      </c>
      <c r="K19" s="16"/>
      <c r="L19" s="16">
        <v>0</v>
      </c>
      <c r="M19" s="16"/>
      <c r="N19" s="16">
        <v>0</v>
      </c>
      <c r="O19" s="16"/>
      <c r="P19" s="16">
        <v>0</v>
      </c>
      <c r="Q19" s="16"/>
      <c r="R19" s="16">
        <f>ROUND((งบกำไรขาดทุนเบ็ดเสร็จ!L31-V19),2)</f>
        <v>612139869.75</v>
      </c>
      <c r="S19" s="16"/>
      <c r="T19" s="24">
        <f t="shared" si="0"/>
        <v>612139869.75</v>
      </c>
      <c r="U19" s="16"/>
      <c r="V19" s="16">
        <f>ROUND((งบกำไรขาดทุนเบ็ดเสร็จ!L39),2)</f>
        <v>22980.37</v>
      </c>
      <c r="W19" s="16"/>
      <c r="X19" s="24">
        <f t="shared" si="2"/>
        <v>612162850.12</v>
      </c>
      <c r="Y19" s="16"/>
    </row>
    <row r="20" spans="1:25" s="122" customFormat="1" ht="27.95" customHeight="1">
      <c r="A20" s="123" t="s">
        <v>169</v>
      </c>
      <c r="B20" s="121"/>
      <c r="C20" s="121"/>
      <c r="D20" s="56">
        <v>0</v>
      </c>
      <c r="E20" s="16"/>
      <c r="F20" s="16">
        <v>0</v>
      </c>
      <c r="G20" s="16"/>
      <c r="H20" s="16">
        <v>0</v>
      </c>
      <c r="I20" s="16"/>
      <c r="J20" s="16">
        <v>0</v>
      </c>
      <c r="K20" s="16"/>
      <c r="L20" s="16">
        <v>0</v>
      </c>
      <c r="M20" s="16"/>
      <c r="N20" s="16">
        <v>0</v>
      </c>
      <c r="O20" s="16"/>
      <c r="P20" s="16">
        <v>0</v>
      </c>
      <c r="Q20" s="16"/>
      <c r="R20" s="16">
        <f>ROUND((งบกำไรขาดทุนเบ็ดเสร็จ!L35-V20),2)</f>
        <v>76295671.969999999</v>
      </c>
      <c r="S20" s="16"/>
      <c r="T20" s="24">
        <f t="shared" si="0"/>
        <v>76295671.969999999</v>
      </c>
      <c r="U20" s="16"/>
      <c r="V20" s="16">
        <f>-ROUND((งบกำไรขาดทุนเบ็ดเสร็จ!L39-งบกำไรขาดทุนเบ็ดเสร็จ!L43),2)</f>
        <v>4354.32</v>
      </c>
      <c r="W20" s="16"/>
      <c r="X20" s="24">
        <f t="shared" si="2"/>
        <v>76300026.290000007</v>
      </c>
      <c r="Y20" s="16"/>
    </row>
    <row r="21" spans="1:25" ht="27.95" customHeight="1">
      <c r="A21" s="123" t="s">
        <v>132</v>
      </c>
      <c r="C21" s="124"/>
      <c r="D21" s="52">
        <f>ROUND(SUM(D19:D20),2)</f>
        <v>0</v>
      </c>
      <c r="E21" s="24"/>
      <c r="F21" s="52">
        <f>ROUND(SUM(F19:F20),2)</f>
        <v>0</v>
      </c>
      <c r="G21" s="24"/>
      <c r="H21" s="52">
        <f>ROUND(SUM(H19:H20),2)</f>
        <v>0</v>
      </c>
      <c r="I21" s="24"/>
      <c r="J21" s="52">
        <f>ROUND(SUM(J19:J20),2)</f>
        <v>0</v>
      </c>
      <c r="K21" s="24"/>
      <c r="L21" s="52">
        <f>ROUND(SUM(L19:L20),2)</f>
        <v>0</v>
      </c>
      <c r="M21" s="24"/>
      <c r="N21" s="52">
        <f>ROUND(SUM(N19:N20),2)</f>
        <v>0</v>
      </c>
      <c r="O21" s="24"/>
      <c r="P21" s="52">
        <f>ROUND(SUM(P19:P20),2)</f>
        <v>0</v>
      </c>
      <c r="Q21" s="53"/>
      <c r="R21" s="52">
        <f>ROUND(SUM(R19:R20),2)</f>
        <v>688435541.72000003</v>
      </c>
      <c r="S21" s="24"/>
      <c r="T21" s="52">
        <f>ROUND(SUM(T19:T20),2)</f>
        <v>688435541.72000003</v>
      </c>
      <c r="U21" s="24"/>
      <c r="V21" s="52">
        <f>ROUND(SUM(V19:V20),2)</f>
        <v>27334.69</v>
      </c>
      <c r="W21" s="24"/>
      <c r="X21" s="52">
        <f>ROUND(SUM(X19:X20),2)</f>
        <v>688462876.40999997</v>
      </c>
    </row>
    <row r="22" spans="1:25" s="122" customFormat="1" ht="27.95" customHeight="1">
      <c r="A22" s="123" t="s">
        <v>170</v>
      </c>
      <c r="B22" s="121"/>
      <c r="C22" s="121"/>
      <c r="D22" s="16">
        <f>ROUND(SUM(D14:D18,D21),2)</f>
        <v>1454198768</v>
      </c>
      <c r="E22" s="16"/>
      <c r="F22" s="16">
        <f>ROUND(SUM(F14:F18,F21),2)</f>
        <v>441807166</v>
      </c>
      <c r="G22" s="16"/>
      <c r="H22" s="16">
        <f>ROUND(SUM(H14:H18,H21),2)</f>
        <v>0</v>
      </c>
      <c r="I22" s="16"/>
      <c r="J22" s="16">
        <f>ROUND(SUM(J14:J18,J21),2)</f>
        <v>0</v>
      </c>
      <c r="K22" s="16"/>
      <c r="L22" s="16">
        <f>ROUND(SUM(L14:L18,L21),2)</f>
        <v>-1052991.24</v>
      </c>
      <c r="M22" s="16"/>
      <c r="N22" s="16">
        <f>ROUND(SUM(N14:N18,N21),2)</f>
        <v>148000000</v>
      </c>
      <c r="O22" s="16"/>
      <c r="P22" s="16">
        <f>ROUND(SUM(P14:P18,P21),2)</f>
        <v>0</v>
      </c>
      <c r="Q22" s="16"/>
      <c r="R22" s="16">
        <f>ROUND(SUM(R14:R18,R21),2)</f>
        <v>9824353033.6499996</v>
      </c>
      <c r="S22" s="16"/>
      <c r="T22" s="16">
        <f>ROUND(SUM(T14:T18,T21),2)</f>
        <v>11867305976.41</v>
      </c>
      <c r="U22" s="16"/>
      <c r="V22" s="16">
        <f>ROUND(SUM(V14:V18,V21),2)</f>
        <v>220025.05</v>
      </c>
      <c r="W22" s="16"/>
      <c r="X22" s="16">
        <f>ROUND(SUM(X14:X18,X21),2)</f>
        <v>11867526001.459999</v>
      </c>
      <c r="Y22" s="16"/>
    </row>
    <row r="23" spans="1:25" s="122" customFormat="1" ht="27.95" customHeight="1">
      <c r="A23" s="123" t="s">
        <v>171</v>
      </c>
      <c r="B23" s="121"/>
      <c r="C23" s="124">
        <v>34</v>
      </c>
      <c r="D23" s="24">
        <v>0</v>
      </c>
      <c r="E23" s="24"/>
      <c r="F23" s="24">
        <v>0</v>
      </c>
      <c r="G23" s="24"/>
      <c r="H23" s="24">
        <v>0</v>
      </c>
      <c r="I23" s="24"/>
      <c r="J23" s="24">
        <v>0</v>
      </c>
      <c r="K23" s="24"/>
      <c r="L23" s="24">
        <v>0</v>
      </c>
      <c r="M23" s="24"/>
      <c r="N23" s="24">
        <v>0</v>
      </c>
      <c r="O23" s="24"/>
      <c r="P23" s="24">
        <v>0</v>
      </c>
      <c r="Q23" s="24"/>
      <c r="R23" s="24">
        <v>0</v>
      </c>
      <c r="S23" s="24"/>
      <c r="T23" s="24">
        <f t="shared" ref="T23:T27" si="3">ROUND(SUM(D23:S23),2)</f>
        <v>0</v>
      </c>
      <c r="U23" s="24"/>
      <c r="V23" s="24">
        <v>7196735.1299999999</v>
      </c>
      <c r="W23" s="24"/>
      <c r="X23" s="24">
        <f t="shared" ref="X23" si="4">ROUND(SUM(T23:V23),2)</f>
        <v>7196735.1299999999</v>
      </c>
      <c r="Y23" s="16"/>
    </row>
    <row r="24" spans="1:25" s="122" customFormat="1" ht="27.95" customHeight="1">
      <c r="A24" s="123" t="s">
        <v>165</v>
      </c>
      <c r="B24" s="121"/>
      <c r="C24" s="121"/>
      <c r="D24" s="24">
        <v>0</v>
      </c>
      <c r="E24" s="24"/>
      <c r="F24" s="24">
        <v>0</v>
      </c>
      <c r="G24" s="24"/>
      <c r="H24" s="24">
        <v>0</v>
      </c>
      <c r="I24" s="24"/>
      <c r="J24" s="24">
        <v>0</v>
      </c>
      <c r="K24" s="24"/>
      <c r="L24" s="24">
        <v>0</v>
      </c>
      <c r="M24" s="24"/>
      <c r="N24" s="24">
        <v>0</v>
      </c>
      <c r="O24" s="24"/>
      <c r="P24" s="24">
        <v>0</v>
      </c>
      <c r="Q24" s="24"/>
      <c r="R24" s="24">
        <v>0</v>
      </c>
      <c r="S24" s="24"/>
      <c r="T24" s="24">
        <f t="shared" si="3"/>
        <v>0</v>
      </c>
      <c r="U24" s="24"/>
      <c r="V24" s="24">
        <v>-7333.37</v>
      </c>
      <c r="W24" s="24"/>
      <c r="X24" s="24">
        <f t="shared" ref="X24" si="5">ROUND(SUM(T24:V24),2)</f>
        <v>-7333.37</v>
      </c>
      <c r="Y24" s="16"/>
    </row>
    <row r="25" spans="1:25" ht="27.95" customHeight="1">
      <c r="A25" s="120" t="s">
        <v>166</v>
      </c>
      <c r="C25" s="124">
        <v>25.2</v>
      </c>
      <c r="D25" s="24">
        <v>0</v>
      </c>
      <c r="E25" s="24"/>
      <c r="F25" s="24">
        <v>0</v>
      </c>
      <c r="G25" s="24"/>
      <c r="H25" s="24">
        <v>0</v>
      </c>
      <c r="I25" s="24"/>
      <c r="J25" s="24">
        <v>0</v>
      </c>
      <c r="K25" s="24"/>
      <c r="L25" s="24">
        <v>0</v>
      </c>
      <c r="M25" s="24"/>
      <c r="N25" s="24">
        <v>0</v>
      </c>
      <c r="O25" s="24"/>
      <c r="P25" s="24">
        <v>0</v>
      </c>
      <c r="Q25" s="24"/>
      <c r="R25" s="24">
        <f>ROUND(('งบเปลี่ยนแปลง-เฉพาะ'!P21),2)</f>
        <v>-174463076.16</v>
      </c>
      <c r="S25" s="24"/>
      <c r="T25" s="24">
        <f t="shared" si="3"/>
        <v>-174463076.16</v>
      </c>
      <c r="U25" s="24"/>
      <c r="V25" s="24">
        <v>0</v>
      </c>
      <c r="W25" s="24"/>
      <c r="X25" s="24">
        <f t="shared" ref="X25:X28" si="6">ROUND(SUM(T25:V25),2)</f>
        <v>-174463076.16</v>
      </c>
    </row>
    <row r="26" spans="1:25" ht="27.95" customHeight="1">
      <c r="A26" s="123" t="s">
        <v>167</v>
      </c>
      <c r="C26" s="124">
        <v>25.1</v>
      </c>
      <c r="D26" s="24">
        <v>0</v>
      </c>
      <c r="E26" s="24"/>
      <c r="F26" s="24">
        <v>0</v>
      </c>
      <c r="G26" s="24"/>
      <c r="H26" s="24">
        <v>0</v>
      </c>
      <c r="I26" s="24"/>
      <c r="J26" s="24">
        <v>0</v>
      </c>
      <c r="K26" s="24"/>
      <c r="L26" s="24">
        <v>0</v>
      </c>
      <c r="M26" s="24"/>
      <c r="N26" s="24">
        <v>0</v>
      </c>
      <c r="O26" s="24"/>
      <c r="P26" s="24">
        <v>0</v>
      </c>
      <c r="Q26" s="24"/>
      <c r="R26" s="24">
        <f>ROUND(('งบเปลี่ยนแปลง-เฉพาะ'!P22),2)</f>
        <v>-116334917.44</v>
      </c>
      <c r="S26" s="24"/>
      <c r="T26" s="24">
        <f t="shared" si="3"/>
        <v>-116334917.44</v>
      </c>
      <c r="U26" s="24"/>
      <c r="V26" s="24">
        <v>0</v>
      </c>
      <c r="W26" s="24"/>
      <c r="X26" s="24">
        <f t="shared" ref="X26" si="7">ROUND(SUM(T26:V26),2)</f>
        <v>-116334917.44</v>
      </c>
    </row>
    <row r="27" spans="1:25" ht="27.95" customHeight="1">
      <c r="A27" s="120" t="s">
        <v>168</v>
      </c>
      <c r="C27" s="124"/>
      <c r="D27" s="24">
        <v>0</v>
      </c>
      <c r="E27" s="24"/>
      <c r="F27" s="24">
        <v>0</v>
      </c>
      <c r="G27" s="24"/>
      <c r="H27" s="24">
        <v>0</v>
      </c>
      <c r="I27" s="24"/>
      <c r="J27" s="24">
        <v>0</v>
      </c>
      <c r="K27" s="24"/>
      <c r="L27" s="15">
        <v>0</v>
      </c>
      <c r="M27" s="24"/>
      <c r="N27" s="24">
        <v>0</v>
      </c>
      <c r="O27" s="24"/>
      <c r="P27" s="24">
        <v>0</v>
      </c>
      <c r="Q27" s="24"/>
      <c r="R27" s="24">
        <f>ROUND((งบกำไรขาดทุนเบ็ดเสร็จ!J31-V27),2)</f>
        <v>352655825.42000002</v>
      </c>
      <c r="S27" s="24"/>
      <c r="T27" s="24">
        <f t="shared" si="3"/>
        <v>352655825.42000002</v>
      </c>
      <c r="U27" s="24"/>
      <c r="V27" s="24">
        <f>ROUND((งบกำไรขาดทุนเบ็ดเสร็จ!J39),2)</f>
        <v>8982189.1300000008</v>
      </c>
      <c r="W27" s="24"/>
      <c r="X27" s="24">
        <f t="shared" si="6"/>
        <v>361638014.55000001</v>
      </c>
    </row>
    <row r="28" spans="1:25" ht="27.95" customHeight="1">
      <c r="A28" s="123" t="s">
        <v>169</v>
      </c>
      <c r="D28" s="24">
        <v>0</v>
      </c>
      <c r="E28" s="24"/>
      <c r="F28" s="24">
        <v>0</v>
      </c>
      <c r="G28" s="24"/>
      <c r="H28" s="24">
        <v>0</v>
      </c>
      <c r="I28" s="24"/>
      <c r="J28" s="24">
        <v>0</v>
      </c>
      <c r="K28" s="24"/>
      <c r="L28" s="24">
        <v>0</v>
      </c>
      <c r="M28" s="24"/>
      <c r="N28" s="24">
        <v>0</v>
      </c>
      <c r="O28" s="24"/>
      <c r="P28" s="24">
        <v>0</v>
      </c>
      <c r="Q28" s="24"/>
      <c r="R28" s="24">
        <f>ROUND((งบกำไรขาดทุนเบ็ดเสร็จ!J35-V28),2)</f>
        <v>13334279.24</v>
      </c>
      <c r="S28" s="24"/>
      <c r="T28" s="24">
        <f>ROUND(SUM(D28:S28),2)</f>
        <v>13334279.24</v>
      </c>
      <c r="U28" s="24"/>
      <c r="V28" s="24">
        <f>-ROUND((งบกำไรขาดทุนเบ็ดเสร็จ!J39-งบกำไรขาดทุนเบ็ดเสร็จ!J43),2)</f>
        <v>1333.56</v>
      </c>
      <c r="W28" s="24"/>
      <c r="X28" s="24">
        <f t="shared" si="6"/>
        <v>13335612.800000001</v>
      </c>
    </row>
    <row r="29" spans="1:25" ht="27.95" customHeight="1">
      <c r="A29" s="123" t="s">
        <v>132</v>
      </c>
      <c r="C29" s="124"/>
      <c r="D29" s="52">
        <f>ROUND(SUM(D27:D28),2)</f>
        <v>0</v>
      </c>
      <c r="E29" s="24"/>
      <c r="F29" s="52">
        <f>ROUND(SUM(F27:F28),2)</f>
        <v>0</v>
      </c>
      <c r="G29" s="24"/>
      <c r="H29" s="52">
        <f>ROUND(SUM(H27:H28),2)</f>
        <v>0</v>
      </c>
      <c r="I29" s="24"/>
      <c r="J29" s="52">
        <f>ROUND(SUM(J27:J28),2)</f>
        <v>0</v>
      </c>
      <c r="K29" s="24"/>
      <c r="L29" s="52">
        <f>ROUND(SUM(L27:L28),2)</f>
        <v>0</v>
      </c>
      <c r="M29" s="24"/>
      <c r="N29" s="52">
        <f>ROUND(SUM(N27:N28),2)</f>
        <v>0</v>
      </c>
      <c r="O29" s="24"/>
      <c r="P29" s="52">
        <f>ROUND(SUM(P27:P28),2)</f>
        <v>0</v>
      </c>
      <c r="Q29" s="53"/>
      <c r="R29" s="52">
        <f>ROUND(SUM(R27:R28),2)</f>
        <v>365990104.66000003</v>
      </c>
      <c r="S29" s="24"/>
      <c r="T29" s="52">
        <f>ROUND(SUM(T27:T28),2)</f>
        <v>365990104.66000003</v>
      </c>
      <c r="U29" s="24"/>
      <c r="V29" s="52">
        <f>ROUND(SUM(V27:V28),2)</f>
        <v>8983522.6899999995</v>
      </c>
      <c r="W29" s="24"/>
      <c r="X29" s="52">
        <f>ROUND(SUM(X27:X28),2)</f>
        <v>374973627.35000002</v>
      </c>
    </row>
    <row r="30" spans="1:25" ht="27.95" customHeight="1" thickBot="1">
      <c r="A30" s="123" t="s">
        <v>172</v>
      </c>
      <c r="D30" s="55">
        <f>ROUND(SUM(D22:D26,D29),2)</f>
        <v>1454198768</v>
      </c>
      <c r="E30" s="24"/>
      <c r="F30" s="55">
        <f>ROUND(SUM(F22:F26,F29),2)</f>
        <v>441807166</v>
      </c>
      <c r="G30" s="24"/>
      <c r="H30" s="55">
        <f>ROUND(SUM(H22:H26,H29),2)</f>
        <v>0</v>
      </c>
      <c r="I30" s="24"/>
      <c r="J30" s="55">
        <f>ROUND(SUM(J22:J26,J29),2)</f>
        <v>0</v>
      </c>
      <c r="K30" s="24"/>
      <c r="L30" s="55">
        <f>ROUND(SUM(L22:L26,L29),2)</f>
        <v>-1052991.24</v>
      </c>
      <c r="M30" s="24"/>
      <c r="N30" s="55">
        <f>ROUND(SUM(N22:N26,N29),2)</f>
        <v>148000000</v>
      </c>
      <c r="O30" s="24"/>
      <c r="P30" s="55">
        <f>ROUND(SUM(P22:P26,P29),2)</f>
        <v>0</v>
      </c>
      <c r="Q30" s="24"/>
      <c r="R30" s="55">
        <f>ROUND(SUM(R22:R26,R29),2)</f>
        <v>9899545144.7099991</v>
      </c>
      <c r="S30" s="24"/>
      <c r="T30" s="55">
        <f>ROUND(SUM(T22:T26,T29),2)</f>
        <v>11942498087.469999</v>
      </c>
      <c r="U30" s="24"/>
      <c r="V30" s="55">
        <f>ROUND(SUM(V22:V26,V29),2)</f>
        <v>16392949.5</v>
      </c>
      <c r="W30" s="24"/>
      <c r="X30" s="55">
        <f>ROUND(SUM(X22:X26,X29),2)</f>
        <v>11958891036.969999</v>
      </c>
    </row>
    <row r="31" spans="1:25" s="15" customFormat="1" ht="27.95" customHeight="1" thickTop="1">
      <c r="A31" s="20"/>
      <c r="B31" s="20"/>
      <c r="C31" s="20"/>
      <c r="D31" s="20"/>
      <c r="E31" s="20"/>
      <c r="F31" s="20"/>
      <c r="G31" s="20"/>
      <c r="H31" s="20"/>
      <c r="I31" s="20"/>
      <c r="J31" s="20"/>
      <c r="K31" s="20"/>
      <c r="L31" s="20"/>
      <c r="M31" s="20"/>
      <c r="N31" s="20"/>
      <c r="O31" s="20"/>
      <c r="P31" s="20"/>
      <c r="Q31" s="20"/>
      <c r="R31" s="20"/>
      <c r="S31" s="20"/>
      <c r="T31" s="20"/>
      <c r="U31" s="20"/>
      <c r="V31" s="20"/>
      <c r="W31" s="20"/>
      <c r="X31" s="50"/>
    </row>
    <row r="32" spans="1:25" s="15" customFormat="1" ht="27.95" customHeight="1">
      <c r="R32" s="27"/>
      <c r="S32" s="27"/>
      <c r="T32" s="27"/>
      <c r="U32" s="27"/>
      <c r="V32" s="27"/>
      <c r="W32" s="27"/>
      <c r="X32" s="28"/>
    </row>
    <row r="33" spans="1:24" s="15" customFormat="1" ht="27.95" customHeight="1">
      <c r="A33" s="125" t="s">
        <v>46</v>
      </c>
      <c r="R33" s="27"/>
      <c r="S33" s="27"/>
      <c r="T33" s="27"/>
      <c r="U33" s="27"/>
      <c r="V33" s="27"/>
      <c r="W33" s="27"/>
      <c r="X33" s="28"/>
    </row>
    <row r="34" spans="1:24" ht="27.95" customHeight="1"/>
    <row r="35" spans="1:24" ht="27" customHeight="1">
      <c r="D35" s="126"/>
      <c r="F35" s="126"/>
      <c r="H35" s="126"/>
      <c r="J35" s="126"/>
      <c r="L35" s="126"/>
      <c r="N35" s="126"/>
      <c r="P35" s="127"/>
      <c r="R35" s="126"/>
      <c r="T35" s="126"/>
      <c r="V35" s="126"/>
      <c r="X35" s="126"/>
    </row>
    <row r="36" spans="1:24">
      <c r="D36" s="126"/>
      <c r="F36" s="126"/>
      <c r="L36" s="126"/>
      <c r="N36" s="126"/>
      <c r="R36" s="126"/>
      <c r="T36" s="126"/>
      <c r="V36" s="127"/>
      <c r="X36" s="126"/>
    </row>
  </sheetData>
  <mergeCells count="11">
    <mergeCell ref="N10:R10"/>
    <mergeCell ref="F11:F12"/>
    <mergeCell ref="H11:H12"/>
    <mergeCell ref="V11:V12"/>
    <mergeCell ref="J11:J12"/>
    <mergeCell ref="N11:P11"/>
    <mergeCell ref="A1:X1"/>
    <mergeCell ref="A2:X2"/>
    <mergeCell ref="A3:X3"/>
    <mergeCell ref="D8:X8"/>
    <mergeCell ref="D9:T9"/>
  </mergeCells>
  <phoneticPr fontId="0" type="noConversion"/>
  <printOptions horizontalCentered="1"/>
  <pageMargins left="0.35433070866141736" right="0.15748031496062992" top="0.47244094488188981" bottom="0.15748031496062992" header="0.15748031496062992" footer="0.15748031496062992"/>
  <pageSetup paperSize="9" scale="55" orientation="landscape" r:id="rId1"/>
  <headerFooter scaleWithDoc="0" alignWithMargins="0"/>
  <ignoredErrors>
    <ignoredError sqref="Y21 T17:T18 D31:E31 D25 D27:D29 D23:D24 E21 D22:E22 D21 F31:O31 P31:X31 W30 U30 S30 Q30 O30 M30 K30 I30 G30 G29 W29 U29 I29 K29 M29 O29 Q29 S29 U21 U22 G22 G21 I22 I21 K22 K21 M22 M21 O22 O21 Q22 Q21 S22 S21 W21 W22 T25:X25 T27 T23 F25:S25 F21 F26:X26 F24:U24 F23:S23 U23 F30 F28:Q28 U28 F22 X22 X21 T21 T22 R22 P21 P22 N21 N22 L21 L22 J21 J22 H21 H22 F29 T29 R29 P29 N29 L29 J29 V29 X29 H29 H30 J30 L30 N30 P30 R30 T30 V30 X30 F27:Q27 S27 U27 W27:X27 V21 S28 W28:X28 W24:X24 W23:X2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2"/>
  <sheetViews>
    <sheetView topLeftCell="F20" zoomScaleNormal="100" zoomScaleSheetLayoutView="80" workbookViewId="0">
      <selection activeCell="F20" sqref="A1:XFD1048576"/>
    </sheetView>
  </sheetViews>
  <sheetFormatPr defaultColWidth="12" defaultRowHeight="24.95" customHeight="1"/>
  <cols>
    <col min="1" max="1" width="36.6640625" style="105" customWidth="1"/>
    <col min="2" max="2" width="3.33203125" style="105" customWidth="1"/>
    <col min="3" max="3" width="10.5" style="105" bestFit="1" customWidth="1"/>
    <col min="4" max="4" width="21" style="105" customWidth="1"/>
    <col min="5" max="5" width="1.83203125" style="105" customWidth="1"/>
    <col min="6" max="6" width="21" style="105" customWidth="1"/>
    <col min="7" max="7" width="1.83203125" style="105" customWidth="1"/>
    <col min="8" max="8" width="21" style="105" customWidth="1"/>
    <col min="9" max="9" width="1.83203125" style="105" customWidth="1"/>
    <col min="10" max="10" width="21" style="105" customWidth="1"/>
    <col min="11" max="11" width="2" style="105" customWidth="1"/>
    <col min="12" max="12" width="21" style="105" customWidth="1"/>
    <col min="13" max="13" width="1.83203125" style="105" customWidth="1"/>
    <col min="14" max="14" width="21" style="105" customWidth="1"/>
    <col min="15" max="15" width="1.83203125" style="105" customWidth="1"/>
    <col min="16" max="16" width="21" style="105" customWidth="1"/>
    <col min="17" max="17" width="1.83203125" style="105" customWidth="1"/>
    <col min="18" max="18" width="21" style="105" customWidth="1"/>
    <col min="19" max="19" width="1.83203125" style="105" customWidth="1"/>
    <col min="20" max="16384" width="12" style="105"/>
  </cols>
  <sheetData>
    <row r="1" spans="1:19" ht="26.1" customHeight="1">
      <c r="A1" s="154" t="s">
        <v>0</v>
      </c>
      <c r="B1" s="154"/>
      <c r="C1" s="154"/>
      <c r="D1" s="154"/>
      <c r="E1" s="154"/>
      <c r="F1" s="154"/>
      <c r="G1" s="154"/>
      <c r="H1" s="154"/>
      <c r="I1" s="154"/>
      <c r="J1" s="154"/>
      <c r="K1" s="154"/>
      <c r="L1" s="154"/>
      <c r="M1" s="154"/>
      <c r="N1" s="154"/>
      <c r="O1" s="154"/>
      <c r="P1" s="154"/>
      <c r="Q1" s="154"/>
      <c r="R1" s="154"/>
    </row>
    <row r="2" spans="1:19" ht="26.1" customHeight="1">
      <c r="A2" s="154" t="s">
        <v>173</v>
      </c>
      <c r="B2" s="154"/>
      <c r="C2" s="154"/>
      <c r="D2" s="154"/>
      <c r="E2" s="154"/>
      <c r="F2" s="154"/>
      <c r="G2" s="154"/>
      <c r="H2" s="154"/>
      <c r="I2" s="154"/>
      <c r="J2" s="154"/>
      <c r="K2" s="154"/>
      <c r="L2" s="154"/>
      <c r="M2" s="154"/>
      <c r="N2" s="154"/>
      <c r="O2" s="154"/>
      <c r="P2" s="154"/>
      <c r="Q2" s="154"/>
      <c r="R2" s="154"/>
    </row>
    <row r="3" spans="1:19" ht="26.1" customHeight="1">
      <c r="A3" s="155" t="str">
        <f>'งบเปลี่ยนแปลง-รวม'!A3</f>
        <v>สำหรับปี สิ้นสุดวันที่ 31 ธันวาคม 2566</v>
      </c>
      <c r="B3" s="154"/>
      <c r="C3" s="154"/>
      <c r="D3" s="154"/>
      <c r="E3" s="154"/>
      <c r="F3" s="154"/>
      <c r="G3" s="154"/>
      <c r="H3" s="154"/>
      <c r="I3" s="154"/>
      <c r="J3" s="154"/>
      <c r="K3" s="154"/>
      <c r="L3" s="154"/>
      <c r="M3" s="154"/>
      <c r="N3" s="154"/>
      <c r="O3" s="154"/>
      <c r="P3" s="154"/>
      <c r="Q3" s="154"/>
      <c r="R3" s="154"/>
    </row>
    <row r="4" spans="1:19" ht="26.1" customHeight="1">
      <c r="A4" s="128"/>
      <c r="B4" s="128"/>
      <c r="C4" s="128"/>
      <c r="D4" s="128"/>
      <c r="E4" s="128"/>
      <c r="F4" s="128"/>
      <c r="G4" s="128"/>
      <c r="H4" s="128"/>
      <c r="I4" s="128"/>
      <c r="J4" s="128"/>
      <c r="K4" s="128"/>
      <c r="L4" s="128"/>
      <c r="M4" s="128"/>
      <c r="N4" s="128"/>
      <c r="O4" s="128"/>
      <c r="P4" s="128"/>
      <c r="Q4" s="128"/>
      <c r="R4" s="128"/>
    </row>
    <row r="5" spans="1:19" ht="26.1" customHeight="1" thickBot="1">
      <c r="A5" s="108"/>
      <c r="B5" s="108"/>
      <c r="C5" s="108"/>
      <c r="D5" s="108"/>
      <c r="E5" s="108"/>
      <c r="F5" s="108"/>
      <c r="G5" s="108"/>
      <c r="H5" s="108"/>
      <c r="I5" s="108"/>
      <c r="J5" s="108"/>
      <c r="K5" s="108"/>
      <c r="L5" s="108"/>
      <c r="M5" s="108"/>
      <c r="N5" s="108"/>
      <c r="O5" s="108"/>
      <c r="P5" s="108"/>
      <c r="Q5" s="108"/>
      <c r="R5" s="109" t="s">
        <v>141</v>
      </c>
    </row>
    <row r="6" spans="1:19" ht="3" customHeight="1">
      <c r="A6" s="110"/>
      <c r="B6" s="110"/>
      <c r="C6" s="110"/>
      <c r="D6" s="110"/>
      <c r="E6" s="110"/>
      <c r="F6" s="110"/>
      <c r="G6" s="110"/>
      <c r="H6" s="110"/>
      <c r="I6" s="110"/>
      <c r="J6" s="110"/>
      <c r="K6" s="110"/>
      <c r="L6" s="110"/>
      <c r="M6" s="110"/>
      <c r="N6" s="110"/>
      <c r="O6" s="110"/>
      <c r="P6" s="110"/>
      <c r="Q6" s="110"/>
      <c r="R6" s="110"/>
    </row>
    <row r="7" spans="1:19" ht="26.1" customHeight="1">
      <c r="A7" s="104"/>
      <c r="B7" s="104"/>
      <c r="C7" s="104"/>
      <c r="D7" s="111"/>
      <c r="E7" s="111"/>
      <c r="F7" s="111"/>
      <c r="G7" s="111"/>
      <c r="H7" s="111"/>
      <c r="I7" s="111"/>
      <c r="J7" s="111"/>
      <c r="K7" s="111"/>
      <c r="L7" s="111"/>
      <c r="M7" s="111"/>
      <c r="N7" s="111"/>
      <c r="O7" s="111"/>
      <c r="P7" s="111"/>
      <c r="Q7" s="111"/>
      <c r="R7" s="112"/>
    </row>
    <row r="8" spans="1:19" ht="26.1" customHeight="1">
      <c r="A8" s="104"/>
      <c r="B8" s="104"/>
      <c r="C8" s="104"/>
      <c r="D8" s="150" t="s">
        <v>174</v>
      </c>
      <c r="E8" s="150"/>
      <c r="F8" s="150"/>
      <c r="G8" s="150"/>
      <c r="H8" s="150"/>
      <c r="I8" s="150"/>
      <c r="J8" s="150"/>
      <c r="K8" s="150"/>
      <c r="L8" s="150"/>
      <c r="M8" s="150"/>
      <c r="N8" s="150"/>
      <c r="O8" s="150"/>
      <c r="P8" s="150"/>
      <c r="Q8" s="150"/>
      <c r="R8" s="150"/>
    </row>
    <row r="9" spans="1:19" ht="26.1" customHeight="1">
      <c r="C9" s="113" t="s">
        <v>5</v>
      </c>
      <c r="D9" s="113"/>
      <c r="E9" s="113"/>
      <c r="F9" s="156" t="s">
        <v>145</v>
      </c>
      <c r="G9" s="115"/>
      <c r="H9" s="156" t="s">
        <v>145</v>
      </c>
      <c r="I9" s="115"/>
      <c r="J9" s="156"/>
      <c r="K9" s="115"/>
      <c r="L9" s="151" t="s">
        <v>89</v>
      </c>
      <c r="M9" s="151"/>
      <c r="N9" s="151"/>
      <c r="O9" s="151"/>
      <c r="P9" s="151"/>
      <c r="Q9" s="113"/>
      <c r="R9" s="113"/>
    </row>
    <row r="10" spans="1:19" ht="26.1" customHeight="1">
      <c r="C10" s="113"/>
      <c r="D10" s="113"/>
      <c r="E10" s="113"/>
      <c r="F10" s="152"/>
      <c r="G10" s="115"/>
      <c r="H10" s="152"/>
      <c r="I10" s="115"/>
      <c r="J10" s="152"/>
      <c r="K10" s="115"/>
      <c r="L10" s="151" t="s">
        <v>90</v>
      </c>
      <c r="M10" s="151"/>
      <c r="N10" s="151"/>
      <c r="O10" s="113"/>
      <c r="P10" s="113"/>
      <c r="Q10" s="113"/>
      <c r="R10" s="113"/>
    </row>
    <row r="11" spans="1:19" ht="26.1" customHeight="1">
      <c r="C11" s="113"/>
      <c r="D11" s="113"/>
      <c r="E11" s="113"/>
      <c r="F11" s="152"/>
      <c r="G11" s="115"/>
      <c r="H11" s="152"/>
      <c r="I11" s="115"/>
      <c r="J11" s="152"/>
      <c r="K11" s="115"/>
      <c r="L11" s="113" t="s">
        <v>150</v>
      </c>
      <c r="M11" s="113"/>
      <c r="N11" s="117" t="s">
        <v>151</v>
      </c>
      <c r="O11" s="113"/>
      <c r="P11" s="113"/>
      <c r="Q11" s="113"/>
      <c r="R11" s="113"/>
    </row>
    <row r="12" spans="1:19" ht="26.1" customHeight="1" thickBot="1">
      <c r="B12" s="123"/>
      <c r="D12" s="119" t="s">
        <v>81</v>
      </c>
      <c r="E12" s="119"/>
      <c r="F12" s="119" t="s">
        <v>154</v>
      </c>
      <c r="G12" s="119"/>
      <c r="H12" s="119" t="s">
        <v>175</v>
      </c>
      <c r="I12" s="119"/>
      <c r="J12" s="119" t="s">
        <v>156</v>
      </c>
      <c r="K12" s="119"/>
      <c r="L12" s="119" t="s">
        <v>158</v>
      </c>
      <c r="M12" s="119"/>
      <c r="N12" s="119" t="s">
        <v>159</v>
      </c>
      <c r="O12" s="119"/>
      <c r="P12" s="119" t="s">
        <v>92</v>
      </c>
      <c r="Q12" s="119"/>
      <c r="R12" s="119" t="s">
        <v>153</v>
      </c>
    </row>
    <row r="13" spans="1:19" s="122" customFormat="1" ht="26.1" customHeight="1">
      <c r="A13" s="120" t="str">
        <f>'งบเปลี่ยนแปลง-รวม'!A14</f>
        <v>ยอดยกมา ณ วันที่ 1 มกราคม 2565</v>
      </c>
      <c r="B13" s="121"/>
      <c r="C13" s="121"/>
      <c r="D13" s="51">
        <v>1475698768</v>
      </c>
      <c r="E13" s="16"/>
      <c r="F13" s="51">
        <v>441807166</v>
      </c>
      <c r="G13" s="16"/>
      <c r="H13" s="51">
        <v>39061748.240000002</v>
      </c>
      <c r="I13" s="16"/>
      <c r="J13" s="51">
        <v>-142107790.00999999</v>
      </c>
      <c r="K13" s="16"/>
      <c r="L13" s="51">
        <v>148000000</v>
      </c>
      <c r="M13" s="16"/>
      <c r="N13" s="51">
        <v>142107790.00999999</v>
      </c>
      <c r="O13" s="16"/>
      <c r="P13" s="51">
        <v>8050455869.8599997</v>
      </c>
      <c r="Q13" s="16"/>
      <c r="R13" s="51">
        <f t="shared" ref="R13:R18" si="0">ROUND(SUM(D13:Q13),2)</f>
        <v>10155023552.1</v>
      </c>
      <c r="S13" s="16"/>
    </row>
    <row r="14" spans="1:19" s="122" customFormat="1" ht="26.1" customHeight="1">
      <c r="A14" s="123" t="s">
        <v>163</v>
      </c>
      <c r="B14" s="121"/>
      <c r="C14" s="124" t="s">
        <v>164</v>
      </c>
      <c r="D14" s="16">
        <v>-21500000</v>
      </c>
      <c r="E14" s="16"/>
      <c r="F14" s="16">
        <v>0</v>
      </c>
      <c r="G14" s="16"/>
      <c r="H14" s="16">
        <v>-39061748.240000002</v>
      </c>
      <c r="I14" s="16"/>
      <c r="J14" s="16">
        <v>142107790.00999999</v>
      </c>
      <c r="K14" s="24"/>
      <c r="L14" s="24">
        <v>0</v>
      </c>
      <c r="M14" s="53"/>
      <c r="N14" s="16">
        <v>-142107790.00999999</v>
      </c>
      <c r="O14" s="53"/>
      <c r="P14" s="24">
        <v>60561748.240000002</v>
      </c>
      <c r="Q14" s="24"/>
      <c r="R14" s="24">
        <f t="shared" si="0"/>
        <v>0</v>
      </c>
      <c r="S14" s="16"/>
    </row>
    <row r="15" spans="1:19" ht="26.1" customHeight="1">
      <c r="A15" s="105" t="s">
        <v>166</v>
      </c>
      <c r="C15" s="124">
        <v>25.4</v>
      </c>
      <c r="D15" s="24">
        <v>0</v>
      </c>
      <c r="E15" s="24"/>
      <c r="F15" s="24">
        <v>0</v>
      </c>
      <c r="G15" s="24"/>
      <c r="H15" s="24">
        <v>0</v>
      </c>
      <c r="I15" s="24"/>
      <c r="J15" s="24">
        <v>0</v>
      </c>
      <c r="K15" s="24"/>
      <c r="L15" s="24">
        <v>0</v>
      </c>
      <c r="M15" s="24"/>
      <c r="N15" s="24">
        <v>0</v>
      </c>
      <c r="O15" s="24"/>
      <c r="P15" s="24">
        <v>-72709123.400000006</v>
      </c>
      <c r="Q15" s="24"/>
      <c r="R15" s="24">
        <f t="shared" si="0"/>
        <v>-72709123.400000006</v>
      </c>
      <c r="S15" s="25"/>
    </row>
    <row r="16" spans="1:19" ht="26.1" customHeight="1">
      <c r="A16" s="123" t="s">
        <v>167</v>
      </c>
      <c r="C16" s="124">
        <v>25.3</v>
      </c>
      <c r="D16" s="24">
        <v>0</v>
      </c>
      <c r="E16" s="24"/>
      <c r="F16" s="24">
        <v>0</v>
      </c>
      <c r="G16" s="24"/>
      <c r="H16" s="24">
        <v>0</v>
      </c>
      <c r="I16" s="24"/>
      <c r="J16" s="24">
        <v>0</v>
      </c>
      <c r="K16" s="24"/>
      <c r="L16" s="24">
        <v>0</v>
      </c>
      <c r="M16" s="24"/>
      <c r="N16" s="24">
        <v>0</v>
      </c>
      <c r="O16" s="24"/>
      <c r="P16" s="24">
        <v>-145412126.80000001</v>
      </c>
      <c r="Q16" s="24"/>
      <c r="R16" s="24">
        <f t="shared" si="0"/>
        <v>-145412126.80000001</v>
      </c>
      <c r="S16" s="25"/>
    </row>
    <row r="17" spans="1:20" ht="26.1" customHeight="1">
      <c r="A17" s="123" t="str">
        <f>'งบเปลี่ยนแปลง-รวม'!A19</f>
        <v>กำไร(ขาดทุน)สำหรับปี</v>
      </c>
      <c r="C17" s="124"/>
      <c r="D17" s="24">
        <v>0</v>
      </c>
      <c r="E17" s="24"/>
      <c r="F17" s="24">
        <v>0</v>
      </c>
      <c r="G17" s="24"/>
      <c r="H17" s="24">
        <v>0</v>
      </c>
      <c r="I17" s="24"/>
      <c r="J17" s="24">
        <v>0</v>
      </c>
      <c r="K17" s="24"/>
      <c r="L17" s="24">
        <v>0</v>
      </c>
      <c r="M17" s="24"/>
      <c r="N17" s="24">
        <v>0</v>
      </c>
      <c r="O17" s="24"/>
      <c r="P17" s="24">
        <f>ROUND((งบกำไรขาดทุนเบ็ดเสร็จ!P31),2)</f>
        <v>941880386.46000004</v>
      </c>
      <c r="Q17" s="24"/>
      <c r="R17" s="24">
        <f t="shared" si="0"/>
        <v>941880386.46000004</v>
      </c>
      <c r="S17" s="25"/>
      <c r="T17" s="126"/>
    </row>
    <row r="18" spans="1:20" ht="26.1" customHeight="1">
      <c r="A18" s="123" t="s">
        <v>169</v>
      </c>
      <c r="C18" s="124"/>
      <c r="D18" s="24">
        <v>0</v>
      </c>
      <c r="E18" s="24"/>
      <c r="F18" s="24">
        <v>0</v>
      </c>
      <c r="G18" s="24"/>
      <c r="H18" s="24">
        <v>0</v>
      </c>
      <c r="I18" s="24"/>
      <c r="J18" s="24">
        <v>0</v>
      </c>
      <c r="K18" s="24"/>
      <c r="L18" s="24">
        <v>0</v>
      </c>
      <c r="M18" s="24"/>
      <c r="N18" s="24">
        <v>0</v>
      </c>
      <c r="O18" s="24"/>
      <c r="P18" s="24">
        <f>ROUND((งบกำไรขาดทุนเบ็ดเสร็จ!P35),2)</f>
        <v>38027984.770000003</v>
      </c>
      <c r="Q18" s="24"/>
      <c r="R18" s="24">
        <f t="shared" si="0"/>
        <v>38027984.770000003</v>
      </c>
      <c r="S18" s="25"/>
      <c r="T18" s="126"/>
    </row>
    <row r="19" spans="1:20" ht="26.1" customHeight="1">
      <c r="A19" s="123" t="str">
        <f>'งบเปลี่ยนแปลง-รวม'!A21</f>
        <v>กำไรเบ็ดเสร็จรวมสำหรับปี</v>
      </c>
      <c r="C19" s="124"/>
      <c r="D19" s="52">
        <f>ROUND(SUM(D17:D18),2)</f>
        <v>0</v>
      </c>
      <c r="E19" s="24"/>
      <c r="F19" s="52">
        <f>ROUND(SUM(F17:F18),2)</f>
        <v>0</v>
      </c>
      <c r="G19" s="24"/>
      <c r="H19" s="52">
        <f>ROUND(SUM(H17:H18),2)</f>
        <v>0</v>
      </c>
      <c r="I19" s="24"/>
      <c r="J19" s="52">
        <f>ROUND(SUM(J17:J18),2)</f>
        <v>0</v>
      </c>
      <c r="K19" s="24"/>
      <c r="L19" s="52">
        <f>ROUND(SUM(L17:L18),2)</f>
        <v>0</v>
      </c>
      <c r="M19" s="53"/>
      <c r="N19" s="52">
        <f>ROUND(SUM(N17:N18),2)</f>
        <v>0</v>
      </c>
      <c r="O19" s="53"/>
      <c r="P19" s="52">
        <f>ROUND(SUM(P17:P18),2)</f>
        <v>979908371.23000002</v>
      </c>
      <c r="Q19" s="24"/>
      <c r="R19" s="52">
        <f>ROUND(SUM(R17:R18),2)</f>
        <v>979908371.23000002</v>
      </c>
      <c r="S19" s="25"/>
      <c r="T19" s="126"/>
    </row>
    <row r="20" spans="1:20" ht="26.1" customHeight="1">
      <c r="A20" s="123" t="str">
        <f>'งบเปลี่ยนแปลง-รวม'!A22</f>
        <v>ยอดคงเหลือ ณ วันที่ 31 ธันวาคม 2565</v>
      </c>
      <c r="C20" s="124"/>
      <c r="D20" s="24">
        <f>ROUND(SUM(D13:D16,D19),2)</f>
        <v>1454198768</v>
      </c>
      <c r="E20" s="24"/>
      <c r="F20" s="24">
        <f>ROUND(SUM(F13:F16,F19),2)</f>
        <v>441807166</v>
      </c>
      <c r="G20" s="24"/>
      <c r="H20" s="24">
        <f>ROUND(SUM(H13:H16,H19),2)</f>
        <v>0</v>
      </c>
      <c r="I20" s="24"/>
      <c r="J20" s="24">
        <f>ROUND(SUM(J13:J16,J19),2)</f>
        <v>0</v>
      </c>
      <c r="K20" s="24"/>
      <c r="L20" s="24">
        <f>ROUND(SUM(L13:L16,L19),2)</f>
        <v>148000000</v>
      </c>
      <c r="M20" s="53"/>
      <c r="N20" s="24">
        <f>ROUND(SUM(N13:N16,N19),2)</f>
        <v>0</v>
      </c>
      <c r="O20" s="53"/>
      <c r="P20" s="24">
        <f>ROUND(SUM(P13:P16,P19),2)</f>
        <v>8872804739.1299992</v>
      </c>
      <c r="Q20" s="24"/>
      <c r="R20" s="24">
        <f>ROUND(SUM(R13:R16,R19),2)</f>
        <v>10916810673.129999</v>
      </c>
      <c r="S20" s="25"/>
      <c r="T20" s="126"/>
    </row>
    <row r="21" spans="1:20" ht="26.1" customHeight="1">
      <c r="A21" s="105" t="s">
        <v>166</v>
      </c>
      <c r="C21" s="124">
        <v>25.2</v>
      </c>
      <c r="D21" s="24">
        <v>0</v>
      </c>
      <c r="E21" s="24"/>
      <c r="F21" s="24">
        <v>0</v>
      </c>
      <c r="G21" s="24"/>
      <c r="H21" s="24">
        <v>0</v>
      </c>
      <c r="I21" s="24"/>
      <c r="J21" s="24">
        <v>0</v>
      </c>
      <c r="K21" s="24"/>
      <c r="L21" s="24">
        <v>0</v>
      </c>
      <c r="M21" s="24"/>
      <c r="N21" s="24">
        <v>0</v>
      </c>
      <c r="O21" s="24"/>
      <c r="P21" s="24">
        <v>-174463076.16</v>
      </c>
      <c r="Q21" s="24"/>
      <c r="R21" s="54">
        <f>ROUND(SUM(D21:Q21),2)</f>
        <v>-174463076.16</v>
      </c>
      <c r="S21" s="24"/>
    </row>
    <row r="22" spans="1:20" ht="26.1" customHeight="1">
      <c r="A22" s="123" t="s">
        <v>167</v>
      </c>
      <c r="C22" s="124">
        <v>25.1</v>
      </c>
      <c r="D22" s="24">
        <v>0</v>
      </c>
      <c r="E22" s="24"/>
      <c r="F22" s="24">
        <v>0</v>
      </c>
      <c r="G22" s="24"/>
      <c r="H22" s="24">
        <v>0</v>
      </c>
      <c r="I22" s="24"/>
      <c r="J22" s="24">
        <v>0</v>
      </c>
      <c r="K22" s="24"/>
      <c r="L22" s="24">
        <v>0</v>
      </c>
      <c r="M22" s="24"/>
      <c r="N22" s="24">
        <v>0</v>
      </c>
      <c r="O22" s="24"/>
      <c r="P22" s="24">
        <v>-116334917.44</v>
      </c>
      <c r="Q22" s="24"/>
      <c r="R22" s="54">
        <f>ROUND(SUM(D22:Q22),2)</f>
        <v>-116334917.44</v>
      </c>
      <c r="S22" s="24"/>
    </row>
    <row r="23" spans="1:20" ht="26.1" customHeight="1">
      <c r="A23" s="105" t="str">
        <f>'งบเปลี่ยนแปลง-รวม'!A27</f>
        <v>กำไร(ขาดทุน)สำหรับปี</v>
      </c>
      <c r="C23" s="113"/>
      <c r="D23" s="24">
        <v>0</v>
      </c>
      <c r="E23" s="24"/>
      <c r="F23" s="24">
        <v>0</v>
      </c>
      <c r="G23" s="24"/>
      <c r="H23" s="24">
        <v>0</v>
      </c>
      <c r="I23" s="24"/>
      <c r="J23" s="24">
        <v>0</v>
      </c>
      <c r="K23" s="24"/>
      <c r="L23" s="24">
        <v>0</v>
      </c>
      <c r="M23" s="24"/>
      <c r="N23" s="24">
        <v>0</v>
      </c>
      <c r="O23" s="24"/>
      <c r="P23" s="24">
        <f>ROUND((งบกำไรขาดทุนเบ็ดเสร็จ!N31),2)</f>
        <v>592138851.76999998</v>
      </c>
      <c r="Q23" s="24"/>
      <c r="R23" s="54">
        <f>ROUND(SUM(D23:Q23),2)</f>
        <v>592138851.76999998</v>
      </c>
      <c r="S23" s="24"/>
      <c r="T23" s="126"/>
    </row>
    <row r="24" spans="1:20" ht="26.1" customHeight="1">
      <c r="A24" s="123" t="s">
        <v>169</v>
      </c>
      <c r="D24" s="24">
        <v>0</v>
      </c>
      <c r="E24" s="24"/>
      <c r="F24" s="24">
        <v>0</v>
      </c>
      <c r="G24" s="24"/>
      <c r="H24" s="24">
        <v>0</v>
      </c>
      <c r="I24" s="24"/>
      <c r="J24" s="24">
        <v>0</v>
      </c>
      <c r="K24" s="24"/>
      <c r="L24" s="24">
        <v>0</v>
      </c>
      <c r="M24" s="24"/>
      <c r="N24" s="24">
        <v>0</v>
      </c>
      <c r="O24" s="24"/>
      <c r="P24" s="24">
        <f>ROUND((งบกำไรขาดทุนเบ็ดเสร็จ!N35),2)</f>
        <v>0</v>
      </c>
      <c r="Q24" s="24"/>
      <c r="R24" s="54">
        <f>ROUND(SUM(D24:Q24),2)</f>
        <v>0</v>
      </c>
      <c r="S24" s="24"/>
      <c r="T24" s="126"/>
    </row>
    <row r="25" spans="1:20" ht="26.1" customHeight="1">
      <c r="A25" s="123" t="str">
        <f>'งบเปลี่ยนแปลง-รวม'!A29</f>
        <v>กำไรเบ็ดเสร็จรวมสำหรับปี</v>
      </c>
      <c r="D25" s="52">
        <f>ROUND(SUM(D23:D24),2)</f>
        <v>0</v>
      </c>
      <c r="E25" s="24"/>
      <c r="F25" s="52">
        <f>ROUND(SUM(F23:F24),2)</f>
        <v>0</v>
      </c>
      <c r="G25" s="24"/>
      <c r="H25" s="52">
        <f>ROUND(SUM(H23:H24),2)</f>
        <v>0</v>
      </c>
      <c r="I25" s="24"/>
      <c r="J25" s="52">
        <f>ROUND(SUM(J23:J24),2)</f>
        <v>0</v>
      </c>
      <c r="K25" s="24"/>
      <c r="L25" s="52">
        <f>ROUND(SUM(L23:L24),2)</f>
        <v>0</v>
      </c>
      <c r="M25" s="24"/>
      <c r="N25" s="52">
        <f>ROUND(SUM(N23:N24),2)</f>
        <v>0</v>
      </c>
      <c r="O25" s="24"/>
      <c r="P25" s="52">
        <f>ROUND(SUM(P23:P24),2)</f>
        <v>592138851.76999998</v>
      </c>
      <c r="Q25" s="24"/>
      <c r="R25" s="52">
        <f>ROUND(SUM(R23:R24),2)</f>
        <v>592138851.76999998</v>
      </c>
      <c r="S25" s="24"/>
      <c r="T25" s="126"/>
    </row>
    <row r="26" spans="1:20" ht="26.1" customHeight="1" thickBot="1">
      <c r="A26" s="123" t="str">
        <f>'งบเปลี่ยนแปลง-รวม'!A30</f>
        <v>ยอดคงเหลือ ณ วันที่ 31 ธันวาคม 2566</v>
      </c>
      <c r="D26" s="55">
        <f>ROUND(SUM(D20:D22,D25),2)</f>
        <v>1454198768</v>
      </c>
      <c r="E26" s="24"/>
      <c r="F26" s="55">
        <f>ROUND(SUM(F20:F22,F25),2)</f>
        <v>441807166</v>
      </c>
      <c r="G26" s="24"/>
      <c r="H26" s="55">
        <f>ROUND(SUM(H20:H22,H25),2)</f>
        <v>0</v>
      </c>
      <c r="I26" s="24"/>
      <c r="J26" s="55">
        <f>ROUND(SUM(J20:J22,J25),2)</f>
        <v>0</v>
      </c>
      <c r="K26" s="24"/>
      <c r="L26" s="55">
        <f>ROUND(SUM(L20:L22,L25),2)</f>
        <v>148000000</v>
      </c>
      <c r="M26" s="24"/>
      <c r="N26" s="55">
        <f>ROUND(SUM(N20:N22,N25),2)</f>
        <v>0</v>
      </c>
      <c r="O26" s="24"/>
      <c r="P26" s="55">
        <f>ROUND(SUM(P20:P22,P25),2)</f>
        <v>9174145597.2999992</v>
      </c>
      <c r="Q26" s="24"/>
      <c r="R26" s="55">
        <f>ROUND(SUM(R20:R22,R25),2)</f>
        <v>11218151531.299999</v>
      </c>
      <c r="S26" s="24"/>
      <c r="T26" s="126"/>
    </row>
    <row r="27" spans="1:20" ht="26.1" customHeight="1" thickTop="1">
      <c r="D27" s="26"/>
      <c r="E27" s="26"/>
      <c r="F27" s="26"/>
      <c r="G27" s="26"/>
      <c r="H27" s="26"/>
      <c r="I27" s="26"/>
      <c r="J27" s="26"/>
      <c r="K27" s="26"/>
      <c r="L27" s="26"/>
      <c r="M27" s="26"/>
      <c r="N27" s="26"/>
      <c r="O27" s="26"/>
      <c r="P27" s="26"/>
      <c r="Q27" s="26"/>
      <c r="R27" s="26"/>
      <c r="S27" s="26"/>
    </row>
    <row r="28" spans="1:20" ht="26.1" customHeight="1">
      <c r="D28" s="26"/>
      <c r="E28" s="26"/>
      <c r="F28" s="26"/>
      <c r="G28" s="26"/>
      <c r="H28" s="26"/>
      <c r="I28" s="26"/>
      <c r="J28" s="26"/>
      <c r="K28" s="26"/>
      <c r="L28" s="26"/>
      <c r="M28" s="26"/>
      <c r="N28" s="26"/>
      <c r="O28" s="26"/>
      <c r="P28" s="26"/>
      <c r="Q28" s="26"/>
      <c r="R28" s="26"/>
      <c r="S28" s="26"/>
    </row>
    <row r="29" spans="1:20" ht="26.1" customHeight="1">
      <c r="A29" s="125" t="s">
        <v>46</v>
      </c>
      <c r="D29" s="26"/>
      <c r="E29" s="26"/>
      <c r="F29" s="26"/>
      <c r="G29" s="26"/>
      <c r="H29" s="26"/>
      <c r="I29" s="26"/>
      <c r="J29" s="26"/>
      <c r="K29" s="26"/>
      <c r="L29" s="26"/>
      <c r="M29" s="26"/>
      <c r="N29" s="26"/>
      <c r="O29" s="26"/>
      <c r="P29" s="26"/>
      <c r="Q29" s="26"/>
      <c r="R29" s="26"/>
      <c r="S29" s="26"/>
    </row>
    <row r="30" spans="1:20" ht="26.1" customHeight="1">
      <c r="D30" s="26"/>
      <c r="E30" s="26"/>
      <c r="F30" s="26"/>
      <c r="G30" s="26"/>
      <c r="H30" s="26"/>
      <c r="I30" s="26"/>
      <c r="J30" s="26"/>
      <c r="K30" s="26"/>
      <c r="L30" s="26"/>
      <c r="M30" s="26"/>
      <c r="N30" s="26"/>
      <c r="O30" s="26"/>
      <c r="P30" s="26"/>
      <c r="Q30" s="26"/>
      <c r="R30" s="26"/>
      <c r="S30" s="26"/>
    </row>
    <row r="31" spans="1:20" ht="24.95" customHeight="1">
      <c r="D31" s="126"/>
      <c r="F31" s="126"/>
      <c r="H31" s="126"/>
      <c r="J31" s="126"/>
      <c r="L31" s="126"/>
      <c r="N31" s="126"/>
      <c r="P31" s="126"/>
      <c r="R31" s="126"/>
    </row>
    <row r="32" spans="1:20" ht="24.95" customHeight="1">
      <c r="D32" s="126"/>
      <c r="F32" s="126"/>
      <c r="L32" s="126"/>
      <c r="N32" s="126"/>
      <c r="P32" s="126"/>
      <c r="R32" s="126"/>
    </row>
  </sheetData>
  <mergeCells count="9">
    <mergeCell ref="D8:R8"/>
    <mergeCell ref="A1:R1"/>
    <mergeCell ref="A2:R2"/>
    <mergeCell ref="A3:R3"/>
    <mergeCell ref="H9:H11"/>
    <mergeCell ref="F9:F11"/>
    <mergeCell ref="J9:J11"/>
    <mergeCell ref="L9:P9"/>
    <mergeCell ref="L10:N10"/>
  </mergeCells>
  <phoneticPr fontId="0" type="noConversion"/>
  <printOptions horizontalCentered="1"/>
  <pageMargins left="0.23622047244094491" right="0.19685039370078741" top="0.47244094488188981" bottom="0.15748031496062992" header="0.15748031496062992" footer="0.15748031496062992"/>
  <pageSetup paperSize="9" scale="65" orientation="landscape" r:id="rId1"/>
  <headerFooter scaleWithDoc="0" alignWithMargins="0"/>
  <ignoredErrors>
    <ignoredError sqref="R15:R16 D18:O18 Q18 E26 D19 E19 E20 E25 D25 D21:E21 D22:E24 D20 F22:N24 F21:N21 G25 I25 K25 M25 G20 G19 I20 I19 K20 K19 M20 M19 Q19 Q20 O19 O20 O25:O26 M26 K26 I26 G26 R22 Q21 Q25:Q26 O21 F19 O23:R24 P21 F25 R25:R26 R21 O22:Q22 F26 H26 J26 L26 N26 P25 P26 F20 P20 P19 R20 R19 N19 N20 L19 L20 J19 J20 H19 H20 N25 L25 J25 H25"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B0037-5F62-4363-892C-BD454DF194AC}">
  <dimension ref="A1:K92"/>
  <sheetViews>
    <sheetView tabSelected="1" zoomScaleNormal="100" zoomScaleSheetLayoutView="80" workbookViewId="0">
      <selection sqref="A1:K1"/>
    </sheetView>
  </sheetViews>
  <sheetFormatPr defaultColWidth="9.33203125" defaultRowHeight="21.75"/>
  <cols>
    <col min="1" max="2" width="3.83203125" style="90" customWidth="1"/>
    <col min="3" max="3" width="45.83203125" style="90" customWidth="1"/>
    <col min="4" max="4" width="11" style="90" customWidth="1"/>
    <col min="5" max="5" width="19.83203125" style="23" customWidth="1"/>
    <col min="6" max="6" width="1.33203125" style="23" customWidth="1"/>
    <col min="7" max="7" width="19.83203125" style="23" customWidth="1"/>
    <col min="8" max="8" width="1.33203125" style="23" customWidth="1"/>
    <col min="9" max="9" width="19.83203125" style="23" customWidth="1"/>
    <col min="10" max="10" width="1.33203125" style="23" customWidth="1"/>
    <col min="11" max="11" width="19.83203125" style="23" customWidth="1"/>
    <col min="12" max="12" width="1" style="90" customWidth="1"/>
    <col min="13" max="16384" width="9.33203125" style="90"/>
  </cols>
  <sheetData>
    <row r="1" spans="1:11" ht="23.45" customHeight="1">
      <c r="A1" s="144" t="s">
        <v>0</v>
      </c>
      <c r="B1" s="144"/>
      <c r="C1" s="144"/>
      <c r="D1" s="144"/>
      <c r="E1" s="144"/>
      <c r="F1" s="144"/>
      <c r="G1" s="144"/>
      <c r="H1" s="144"/>
      <c r="I1" s="144"/>
      <c r="J1" s="144"/>
      <c r="K1" s="144"/>
    </row>
    <row r="2" spans="1:11" ht="23.45" customHeight="1">
      <c r="A2" s="144" t="s">
        <v>176</v>
      </c>
      <c r="B2" s="144"/>
      <c r="C2" s="144"/>
      <c r="D2" s="144"/>
      <c r="E2" s="144"/>
      <c r="F2" s="144"/>
      <c r="G2" s="144"/>
      <c r="H2" s="144"/>
      <c r="I2" s="144"/>
      <c r="J2" s="144"/>
      <c r="K2" s="144"/>
    </row>
    <row r="3" spans="1:11" ht="23.45" customHeight="1">
      <c r="A3" s="159" t="str">
        <f>งบกำไรขาดทุนเบ็ดเสร็จ!A3</f>
        <v>สำหรับปี สิ้นสุดวันที่ 31 ธันวาคม 2566</v>
      </c>
      <c r="B3" s="157"/>
      <c r="C3" s="157"/>
      <c r="D3" s="157"/>
      <c r="E3" s="157"/>
      <c r="F3" s="157"/>
      <c r="G3" s="157"/>
      <c r="H3" s="157"/>
      <c r="I3" s="157"/>
      <c r="J3" s="157"/>
      <c r="K3" s="157"/>
    </row>
    <row r="4" spans="1:11" s="131" customFormat="1" ht="15" customHeight="1">
      <c r="A4" s="129"/>
      <c r="B4" s="130"/>
      <c r="C4" s="130"/>
      <c r="D4" s="130"/>
      <c r="E4" s="130"/>
      <c r="F4" s="130"/>
      <c r="G4" s="130"/>
      <c r="H4" s="130"/>
      <c r="I4" s="130"/>
      <c r="J4" s="130"/>
      <c r="K4" s="130"/>
    </row>
    <row r="5" spans="1:11" ht="23.45" customHeight="1">
      <c r="E5" s="147" t="s">
        <v>3</v>
      </c>
      <c r="F5" s="147"/>
      <c r="G5" s="147"/>
      <c r="H5" s="2"/>
      <c r="I5" s="147" t="s">
        <v>177</v>
      </c>
      <c r="J5" s="147"/>
      <c r="K5" s="147"/>
    </row>
    <row r="6" spans="1:11" ht="23.45" customHeight="1">
      <c r="E6" s="132" t="str">
        <f>งบกำไรขาดทุนเบ็ดเสร็จ!J6</f>
        <v>2566</v>
      </c>
      <c r="F6" s="96"/>
      <c r="G6" s="132" t="str">
        <f>งบกำไรขาดทุนเบ็ดเสร็จ!L6</f>
        <v>2565</v>
      </c>
      <c r="H6" s="97"/>
      <c r="I6" s="98" t="str">
        <f>E6</f>
        <v>2566</v>
      </c>
      <c r="J6" s="96"/>
      <c r="K6" s="98" t="str">
        <f>G6</f>
        <v>2565</v>
      </c>
    </row>
    <row r="7" spans="1:11" ht="23.45" customHeight="1">
      <c r="A7" s="131" t="s">
        <v>178</v>
      </c>
      <c r="E7" s="90"/>
      <c r="F7" s="90"/>
      <c r="G7" s="90"/>
      <c r="H7" s="90"/>
      <c r="I7" s="90"/>
      <c r="J7" s="90"/>
      <c r="K7" s="90"/>
    </row>
    <row r="8" spans="1:11" ht="23.45" customHeight="1">
      <c r="B8" s="90" t="s">
        <v>127</v>
      </c>
      <c r="E8" s="3">
        <f>ROUND((งบกำไรขาดทุนเบ็ดเสร็จ!J31),2)</f>
        <v>361638014.55000001</v>
      </c>
      <c r="F8" s="3"/>
      <c r="G8" s="3">
        <f>ROUND((งบกำไรขาดทุนเบ็ดเสร็จ!L31),2)</f>
        <v>612162850.12</v>
      </c>
      <c r="H8" s="3"/>
      <c r="I8" s="3">
        <f>ROUND((งบกำไรขาดทุนเบ็ดเสร็จ!N31),2)</f>
        <v>592138851.76999998</v>
      </c>
      <c r="J8" s="3"/>
      <c r="K8" s="3">
        <f>ROUND((งบกำไรขาดทุนเบ็ดเสร็จ!P31),2)</f>
        <v>941880386.46000004</v>
      </c>
    </row>
    <row r="9" spans="1:11" ht="23.45" customHeight="1">
      <c r="B9" s="99" t="s">
        <v>179</v>
      </c>
      <c r="E9" s="58"/>
      <c r="F9" s="4"/>
      <c r="G9" s="3"/>
      <c r="H9" s="4"/>
      <c r="I9" s="3"/>
      <c r="J9" s="4"/>
      <c r="K9" s="3"/>
    </row>
    <row r="10" spans="1:11" ht="23.45" customHeight="1">
      <c r="B10" s="99"/>
      <c r="C10" s="90" t="s">
        <v>126</v>
      </c>
      <c r="E10" s="3">
        <f>-ROUND((งบกำไรขาดทุนเบ็ดเสร็จ!J30),2)</f>
        <v>130733585.7</v>
      </c>
      <c r="F10" s="4"/>
      <c r="G10" s="3">
        <f>-ROUND((งบกำไรขาดทุนเบ็ดเสร็จ!L30),2)</f>
        <v>205807555.47999999</v>
      </c>
      <c r="H10" s="4"/>
      <c r="I10" s="3">
        <f>-ROUND((งบกำไรขาดทุนเบ็ดเสร็จ!N30),2)</f>
        <v>80938984.340000004</v>
      </c>
      <c r="J10" s="4"/>
      <c r="K10" s="3">
        <f>-ROUND((งบกำไรขาดทุนเบ็ดเสร็จ!P30),2)</f>
        <v>146963146.19999999</v>
      </c>
    </row>
    <row r="11" spans="1:11" ht="23.45" customHeight="1">
      <c r="C11" s="90" t="s">
        <v>180</v>
      </c>
      <c r="E11" s="3">
        <f>-ROUND((งบกำไรขาดทุนเบ็ดเสร็จ!J27),2)</f>
        <v>53059925.590000004</v>
      </c>
      <c r="F11" s="4"/>
      <c r="G11" s="3">
        <f>-ROUND((งบกำไรขาดทุนเบ็ดเสร็จ!L27),2)</f>
        <v>190878046.22999999</v>
      </c>
      <c r="H11" s="4"/>
      <c r="I11" s="3">
        <f>-ROUND((งบกำไรขาดทุนเบ็ดเสร็จ!N27),2)</f>
        <v>117750600.16</v>
      </c>
      <c r="J11" s="4"/>
      <c r="K11" s="3">
        <f>-ROUND((งบกำไรขาดทุนเบ็ดเสร็จ!P27),2)</f>
        <v>209557702.09</v>
      </c>
    </row>
    <row r="12" spans="1:11" ht="23.45" customHeight="1">
      <c r="C12" s="90" t="s">
        <v>181</v>
      </c>
      <c r="E12" s="3">
        <v>54490998</v>
      </c>
      <c r="F12" s="4"/>
      <c r="G12" s="3">
        <v>64098930.270000003</v>
      </c>
      <c r="H12" s="4"/>
      <c r="I12" s="3">
        <v>12102629</v>
      </c>
      <c r="J12" s="4"/>
      <c r="K12" s="3">
        <v>15754034.01</v>
      </c>
    </row>
    <row r="13" spans="1:11" ht="23.45" customHeight="1">
      <c r="C13" s="90" t="s">
        <v>182</v>
      </c>
      <c r="E13" s="3">
        <v>1714076.05</v>
      </c>
      <c r="F13" s="4"/>
      <c r="G13" s="3">
        <v>300093.95</v>
      </c>
      <c r="H13" s="4"/>
      <c r="I13" s="3">
        <v>129172.58</v>
      </c>
      <c r="J13" s="4"/>
      <c r="K13" s="3">
        <v>300093.95</v>
      </c>
    </row>
    <row r="14" spans="1:11" ht="23.45" customHeight="1">
      <c r="C14" s="90" t="s">
        <v>183</v>
      </c>
      <c r="E14" s="3"/>
      <c r="F14" s="4"/>
      <c r="G14" s="3"/>
      <c r="H14" s="4"/>
      <c r="I14" s="3"/>
      <c r="J14" s="4"/>
      <c r="K14" s="3"/>
    </row>
    <row r="15" spans="1:11" ht="23.45" customHeight="1">
      <c r="C15" s="90" t="s">
        <v>184</v>
      </c>
      <c r="E15" s="3">
        <v>114045855.66</v>
      </c>
      <c r="F15" s="4"/>
      <c r="G15" s="3">
        <v>108194971.13</v>
      </c>
      <c r="H15" s="4"/>
      <c r="I15" s="3">
        <v>94945367.350000009</v>
      </c>
      <c r="J15" s="4"/>
      <c r="K15" s="3">
        <v>103567225.92</v>
      </c>
    </row>
    <row r="16" spans="1:11" ht="23.45" customHeight="1">
      <c r="C16" s="90" t="s">
        <v>114</v>
      </c>
      <c r="E16" s="3">
        <v>-18805510.82</v>
      </c>
      <c r="F16" s="4"/>
      <c r="G16" s="3">
        <v>-13660105.67</v>
      </c>
      <c r="H16" s="4"/>
      <c r="I16" s="3">
        <v>-82325272.609999999</v>
      </c>
      <c r="J16" s="4"/>
      <c r="K16" s="3">
        <v>-33921451.479999997</v>
      </c>
    </row>
    <row r="17" spans="2:11" ht="23.45" customHeight="1">
      <c r="C17" s="90" t="s">
        <v>115</v>
      </c>
      <c r="E17" s="3">
        <v>0</v>
      </c>
      <c r="F17" s="4"/>
      <c r="G17" s="3">
        <v>0</v>
      </c>
      <c r="H17" s="4"/>
      <c r="I17" s="3">
        <v>-399997666.63</v>
      </c>
      <c r="J17" s="4"/>
      <c r="K17" s="3">
        <v>-555985268.57999992</v>
      </c>
    </row>
    <row r="18" spans="2:11" ht="23.45" customHeight="1">
      <c r="C18" s="101" t="s">
        <v>185</v>
      </c>
      <c r="E18" s="3">
        <v>0</v>
      </c>
      <c r="F18" s="4"/>
      <c r="G18" s="3">
        <v>0</v>
      </c>
      <c r="H18" s="4"/>
      <c r="I18" s="3">
        <v>0</v>
      </c>
      <c r="J18" s="4"/>
      <c r="K18" s="3">
        <v>-5099465.5199999996</v>
      </c>
    </row>
    <row r="19" spans="2:11" ht="23.45" customHeight="1">
      <c r="C19" s="101" t="s">
        <v>186</v>
      </c>
      <c r="E19" s="3">
        <v>1253661.98</v>
      </c>
      <c r="F19" s="4"/>
      <c r="G19" s="3">
        <v>0</v>
      </c>
      <c r="H19" s="4"/>
      <c r="I19" s="3">
        <v>1253661.98</v>
      </c>
      <c r="J19" s="4"/>
      <c r="K19" s="3">
        <v>0</v>
      </c>
    </row>
    <row r="20" spans="2:11" ht="23.45" customHeight="1">
      <c r="C20" s="101" t="s">
        <v>187</v>
      </c>
      <c r="E20" s="3">
        <v>11272445.949999999</v>
      </c>
      <c r="F20" s="4"/>
      <c r="G20" s="3">
        <v>0</v>
      </c>
      <c r="H20" s="4"/>
      <c r="I20" s="3">
        <v>0</v>
      </c>
      <c r="J20" s="4"/>
      <c r="K20" s="3">
        <v>0</v>
      </c>
    </row>
    <row r="21" spans="2:11" ht="23.45" customHeight="1">
      <c r="C21" s="101" t="s">
        <v>188</v>
      </c>
      <c r="D21" s="101"/>
      <c r="E21" s="3">
        <v>-2375165.5299999979</v>
      </c>
      <c r="F21" s="4"/>
      <c r="G21" s="3">
        <v>-868292.30999999959</v>
      </c>
      <c r="H21" s="4"/>
      <c r="I21" s="3">
        <v>-1980342.2100000007</v>
      </c>
      <c r="J21" s="4"/>
      <c r="K21" s="3">
        <v>-868292.30999999959</v>
      </c>
    </row>
    <row r="22" spans="2:11" ht="23.45" customHeight="1">
      <c r="C22" s="99" t="s">
        <v>189</v>
      </c>
      <c r="D22" s="133"/>
      <c r="E22" s="3">
        <v>1896532.8399999996</v>
      </c>
      <c r="F22" s="4"/>
      <c r="G22" s="3">
        <v>1863062.8799999997</v>
      </c>
      <c r="H22" s="4"/>
      <c r="I22" s="3">
        <v>1030673.9700000002</v>
      </c>
      <c r="J22" s="4"/>
      <c r="K22" s="3">
        <v>1863035.8799999997</v>
      </c>
    </row>
    <row r="23" spans="2:11" ht="23.45" customHeight="1">
      <c r="C23" s="90" t="s">
        <v>190</v>
      </c>
      <c r="E23" s="3">
        <v>887398.73</v>
      </c>
      <c r="F23" s="4"/>
      <c r="G23" s="3">
        <v>1738872.6500000001</v>
      </c>
      <c r="H23" s="4"/>
      <c r="I23" s="3">
        <v>0</v>
      </c>
      <c r="J23" s="4"/>
      <c r="K23" s="3">
        <v>0</v>
      </c>
    </row>
    <row r="24" spans="2:11" ht="23.45" customHeight="1">
      <c r="C24" s="90" t="s">
        <v>191</v>
      </c>
      <c r="E24" s="59"/>
      <c r="F24" s="4"/>
      <c r="G24" s="9"/>
      <c r="H24" s="4"/>
      <c r="I24" s="9"/>
      <c r="J24" s="4"/>
      <c r="K24" s="9"/>
    </row>
    <row r="25" spans="2:11" ht="23.45" customHeight="1">
      <c r="C25" s="99" t="s">
        <v>192</v>
      </c>
      <c r="D25" s="99"/>
      <c r="E25" s="6">
        <f>ROUND(SUM(E8:E24),2)</f>
        <v>709811818.70000005</v>
      </c>
      <c r="F25" s="4"/>
      <c r="G25" s="6">
        <f>ROUND(SUM(G8:G24),2)</f>
        <v>1170515984.73</v>
      </c>
      <c r="H25" s="4"/>
      <c r="I25" s="6">
        <f>ROUND(SUM(I8:I24),2)</f>
        <v>415986659.69999999</v>
      </c>
      <c r="J25" s="4"/>
      <c r="K25" s="6">
        <f>ROUND(SUM(K8:K24),2)</f>
        <v>824011146.62</v>
      </c>
    </row>
    <row r="26" spans="2:11" ht="23.45" customHeight="1">
      <c r="B26" s="90" t="s">
        <v>193</v>
      </c>
      <c r="E26" s="60"/>
      <c r="F26" s="17"/>
      <c r="G26" s="17"/>
      <c r="H26" s="17"/>
      <c r="I26" s="17"/>
      <c r="J26" s="17"/>
      <c r="K26" s="17"/>
    </row>
    <row r="27" spans="2:11" ht="23.45" customHeight="1">
      <c r="C27" s="99" t="s">
        <v>11</v>
      </c>
      <c r="D27" s="99"/>
      <c r="E27" s="3">
        <v>272711294.66000003</v>
      </c>
      <c r="F27" s="4"/>
      <c r="G27" s="3">
        <f>24294736.81+13660105.67</f>
        <v>37954842.479999997</v>
      </c>
      <c r="H27" s="4"/>
      <c r="I27" s="3">
        <v>196840761.53999996</v>
      </c>
      <c r="J27" s="4"/>
      <c r="K27" s="3">
        <f>31647884.39+33921451.48</f>
        <v>65569335.869999997</v>
      </c>
    </row>
    <row r="28" spans="2:11" ht="23.45" customHeight="1">
      <c r="C28" s="99" t="s">
        <v>194</v>
      </c>
      <c r="D28" s="99"/>
      <c r="E28" s="3">
        <v>-2689095.88</v>
      </c>
      <c r="F28" s="4"/>
      <c r="G28" s="3">
        <v>-12103441.93</v>
      </c>
      <c r="H28" s="4"/>
      <c r="I28" s="3">
        <v>7650181.3300000019</v>
      </c>
      <c r="J28" s="4"/>
      <c r="K28" s="3">
        <v>-5822066.4600000009</v>
      </c>
    </row>
    <row r="29" spans="2:11" ht="23.45" customHeight="1">
      <c r="C29" s="99" t="s">
        <v>195</v>
      </c>
      <c r="D29" s="99"/>
      <c r="E29" s="3">
        <v>572021930.51000023</v>
      </c>
      <c r="F29" s="4"/>
      <c r="G29" s="3">
        <v>1800375781.8999991</v>
      </c>
      <c r="H29" s="4"/>
      <c r="I29" s="4">
        <v>849728496.78000021</v>
      </c>
      <c r="J29" s="4"/>
      <c r="K29" s="4">
        <v>1967030200.539999</v>
      </c>
    </row>
    <row r="30" spans="2:11" ht="23.45" customHeight="1">
      <c r="C30" s="90" t="s">
        <v>15</v>
      </c>
      <c r="E30" s="3">
        <v>-2572009657.3999996</v>
      </c>
      <c r="F30" s="4"/>
      <c r="G30" s="3">
        <v>-1751218588.5400009</v>
      </c>
      <c r="H30" s="4"/>
      <c r="I30" s="3">
        <v>-1903295428.9399996</v>
      </c>
      <c r="J30" s="4"/>
      <c r="K30" s="3">
        <v>-145780562.58000001</v>
      </c>
    </row>
    <row r="31" spans="2:11" ht="23.45" customHeight="1">
      <c r="C31" s="99" t="s">
        <v>196</v>
      </c>
      <c r="D31" s="99"/>
      <c r="E31" s="3">
        <v>7824481.8599999994</v>
      </c>
      <c r="F31" s="4"/>
      <c r="G31" s="3">
        <v>-12290817.369999997</v>
      </c>
      <c r="H31" s="4"/>
      <c r="I31" s="4">
        <v>-4999328.25</v>
      </c>
      <c r="J31" s="4"/>
      <c r="K31" s="4">
        <v>-5370607.2000000002</v>
      </c>
    </row>
    <row r="32" spans="2:11" ht="23.45" customHeight="1">
      <c r="C32" s="90" t="s">
        <v>39</v>
      </c>
      <c r="E32" s="6">
        <v>2875292.62</v>
      </c>
      <c r="F32" s="4"/>
      <c r="G32" s="6">
        <v>4729708.13</v>
      </c>
      <c r="H32" s="4"/>
      <c r="I32" s="6">
        <v>-1674370.64</v>
      </c>
      <c r="J32" s="4"/>
      <c r="K32" s="6">
        <v>5062744.8899999997</v>
      </c>
    </row>
    <row r="33" spans="1:11" ht="23.45" customHeight="1">
      <c r="C33" s="90" t="s">
        <v>197</v>
      </c>
      <c r="E33" s="6">
        <f>ROUND(SUM(E27:E32),2)</f>
        <v>-1719265753.6300001</v>
      </c>
      <c r="F33" s="4"/>
      <c r="G33" s="6">
        <f>ROUND(SUM(G27:G32),2)</f>
        <v>67447484.670000002</v>
      </c>
      <c r="H33" s="4"/>
      <c r="I33" s="6">
        <f>ROUND(SUM(I27:I32),2)</f>
        <v>-855749688.17999995</v>
      </c>
      <c r="J33" s="4"/>
      <c r="K33" s="6">
        <f>ROUND(SUM(K27:K32),2)</f>
        <v>1880689045.0599999</v>
      </c>
    </row>
    <row r="34" spans="1:11" ht="23.45" customHeight="1">
      <c r="B34" s="90" t="s">
        <v>198</v>
      </c>
      <c r="E34" s="18"/>
      <c r="F34" s="19"/>
      <c r="G34" s="18"/>
      <c r="H34" s="134"/>
      <c r="I34" s="18"/>
      <c r="J34" s="19"/>
      <c r="K34" s="18"/>
    </row>
    <row r="35" spans="1:11" ht="23.45" customHeight="1">
      <c r="C35" s="90" t="s">
        <v>53</v>
      </c>
      <c r="E35" s="3">
        <v>75704012.060000002</v>
      </c>
      <c r="F35" s="4"/>
      <c r="G35" s="3">
        <v>-267308022.52000001</v>
      </c>
      <c r="H35" s="4"/>
      <c r="I35" s="3">
        <v>-7058893.5999999996</v>
      </c>
      <c r="J35" s="4"/>
      <c r="K35" s="3">
        <v>-280268370.39999992</v>
      </c>
    </row>
    <row r="36" spans="1:11" ht="23.45" customHeight="1">
      <c r="C36" s="90" t="s">
        <v>199</v>
      </c>
      <c r="E36" s="3">
        <v>0</v>
      </c>
      <c r="F36" s="4"/>
      <c r="G36" s="3">
        <v>0</v>
      </c>
      <c r="H36" s="4"/>
      <c r="I36" s="3">
        <v>-39794111.350000001</v>
      </c>
      <c r="J36" s="4"/>
      <c r="K36" s="3">
        <v>41318047.810000002</v>
      </c>
    </row>
    <row r="37" spans="1:11" ht="23.45" customHeight="1">
      <c r="C37" s="90" t="s">
        <v>200</v>
      </c>
      <c r="E37" s="3">
        <v>-10439014.200000018</v>
      </c>
      <c r="F37" s="4"/>
      <c r="G37" s="3">
        <v>-10439014.199999988</v>
      </c>
      <c r="H37" s="4"/>
      <c r="I37" s="3">
        <v>-10439014.200000018</v>
      </c>
      <c r="J37" s="4"/>
      <c r="K37" s="3">
        <v>-10439014.199999988</v>
      </c>
    </row>
    <row r="38" spans="1:11" ht="23.45" customHeight="1">
      <c r="C38" s="90" t="s">
        <v>74</v>
      </c>
      <c r="E38" s="4">
        <v>5083706.62</v>
      </c>
      <c r="F38" s="4"/>
      <c r="G38" s="4">
        <v>4263059.6500000004</v>
      </c>
      <c r="H38" s="4"/>
      <c r="I38" s="4">
        <v>691695.27</v>
      </c>
      <c r="J38" s="4"/>
      <c r="K38" s="4">
        <v>4469155.68</v>
      </c>
    </row>
    <row r="39" spans="1:11" ht="23.45" customHeight="1">
      <c r="C39" s="90" t="s">
        <v>201</v>
      </c>
      <c r="E39" s="6">
        <v>-38484379.850000001</v>
      </c>
      <c r="F39" s="4"/>
      <c r="G39" s="6">
        <v>-35824787.170000002</v>
      </c>
      <c r="H39" s="4"/>
      <c r="I39" s="6">
        <v>-16135920.24</v>
      </c>
      <c r="J39" s="4"/>
      <c r="K39" s="6">
        <v>-10497221.809999999</v>
      </c>
    </row>
    <row r="40" spans="1:11" ht="23.45" customHeight="1">
      <c r="C40" s="99" t="s">
        <v>202</v>
      </c>
      <c r="D40" s="99"/>
      <c r="E40" s="6">
        <f>ROUND(SUM(E35:E39),2)</f>
        <v>31864324.629999999</v>
      </c>
      <c r="F40" s="4"/>
      <c r="G40" s="6">
        <f>ROUND(SUM(G35:G39),2)</f>
        <v>-309308764.24000001</v>
      </c>
      <c r="H40" s="4"/>
      <c r="I40" s="6">
        <f>ROUND(SUM(I35:I39),2)</f>
        <v>-72736244.120000005</v>
      </c>
      <c r="J40" s="4"/>
      <c r="K40" s="6">
        <f>ROUND(SUM(K35:K39),2)</f>
        <v>-255417402.91999999</v>
      </c>
    </row>
    <row r="41" spans="1:11" ht="23.45" customHeight="1">
      <c r="C41" s="99" t="s">
        <v>203</v>
      </c>
      <c r="D41" s="99"/>
      <c r="E41" s="4">
        <f>ROUND(SUM(E25,E33,E40),2)</f>
        <v>-977589610.29999995</v>
      </c>
      <c r="F41" s="4"/>
      <c r="G41" s="4">
        <f>ROUND(SUM(G25,G33,G40),2)</f>
        <v>928654705.15999997</v>
      </c>
      <c r="H41" s="4"/>
      <c r="I41" s="4">
        <f>ROUND(SUM(I25,I33,I40),2)</f>
        <v>-512499272.60000002</v>
      </c>
      <c r="J41" s="4"/>
      <c r="K41" s="4">
        <f>ROUND(SUM(K25,K33,K40),2)</f>
        <v>2449282788.7600002</v>
      </c>
    </row>
    <row r="42" spans="1:11" ht="23.45" customHeight="1">
      <c r="C42" s="90" t="s">
        <v>204</v>
      </c>
      <c r="E42" s="4">
        <v>-436014807.67999989</v>
      </c>
      <c r="F42" s="4"/>
      <c r="G42" s="4">
        <v>-450651443.43000001</v>
      </c>
      <c r="H42" s="4"/>
      <c r="I42" s="3">
        <v>-361225455.59999996</v>
      </c>
      <c r="J42" s="4"/>
      <c r="K42" s="3">
        <v>-415186193.23000002</v>
      </c>
    </row>
    <row r="43" spans="1:11" ht="23.45" customHeight="1">
      <c r="C43" s="90" t="s">
        <v>205</v>
      </c>
      <c r="E43" s="4">
        <v>292013.53000000003</v>
      </c>
      <c r="F43" s="4"/>
      <c r="G43" s="4">
        <v>7298985.1799999997</v>
      </c>
      <c r="H43" s="4"/>
      <c r="I43" s="3">
        <v>0</v>
      </c>
      <c r="J43" s="4"/>
      <c r="K43" s="3">
        <v>0</v>
      </c>
    </row>
    <row r="44" spans="1:11" ht="23.45" customHeight="1">
      <c r="C44" s="90" t="s">
        <v>206</v>
      </c>
      <c r="E44" s="6">
        <v>-149642214.57000002</v>
      </c>
      <c r="F44" s="4"/>
      <c r="G44" s="6">
        <v>-168119517.50999999</v>
      </c>
      <c r="H44" s="4"/>
      <c r="I44" s="6">
        <v>-82408323.079999983</v>
      </c>
      <c r="J44" s="4"/>
      <c r="K44" s="6">
        <v>-109170697.59999999</v>
      </c>
    </row>
    <row r="45" spans="1:11" ht="23.45" customHeight="1">
      <c r="C45" s="99" t="s">
        <v>207</v>
      </c>
      <c r="D45" s="99"/>
      <c r="E45" s="6">
        <f>ROUND(SUM(E41:E44),2)</f>
        <v>-1562954619.02</v>
      </c>
      <c r="F45" s="4"/>
      <c r="G45" s="6">
        <f>ROUND(SUM(G41:G44),2)</f>
        <v>317182729.39999998</v>
      </c>
      <c r="H45" s="4"/>
      <c r="I45" s="6">
        <f>ROUND(SUM(I41:I44),2)</f>
        <v>-956133051.27999997</v>
      </c>
      <c r="J45" s="4"/>
      <c r="K45" s="6">
        <f>ROUND(SUM(K41:K44),2)</f>
        <v>1924925897.9300001</v>
      </c>
    </row>
    <row r="46" spans="1:11" ht="15" customHeight="1">
      <c r="C46" s="99"/>
      <c r="D46" s="99"/>
      <c r="E46" s="4"/>
      <c r="F46" s="4"/>
      <c r="G46" s="4"/>
      <c r="H46" s="4"/>
      <c r="I46" s="4"/>
      <c r="J46" s="4"/>
      <c r="K46" s="4"/>
    </row>
    <row r="47" spans="1:11" ht="23.45" customHeight="1">
      <c r="A47" s="135" t="s">
        <v>46</v>
      </c>
      <c r="E47" s="90"/>
      <c r="F47" s="90"/>
      <c r="G47" s="90"/>
      <c r="H47" s="90"/>
      <c r="I47" s="90"/>
      <c r="J47" s="90"/>
      <c r="K47" s="90"/>
    </row>
    <row r="48" spans="1:11" ht="24.6" customHeight="1">
      <c r="A48" s="158" t="s">
        <v>208</v>
      </c>
      <c r="B48" s="158"/>
      <c r="C48" s="158"/>
      <c r="D48" s="158"/>
      <c r="E48" s="158"/>
      <c r="F48" s="158"/>
      <c r="G48" s="158"/>
      <c r="H48" s="158"/>
      <c r="I48" s="158"/>
      <c r="J48" s="158"/>
      <c r="K48" s="158"/>
    </row>
    <row r="49" spans="1:11" ht="24.6" customHeight="1">
      <c r="A49" s="144" t="s">
        <v>0</v>
      </c>
      <c r="B49" s="144"/>
      <c r="C49" s="144"/>
      <c r="D49" s="144"/>
      <c r="E49" s="144"/>
      <c r="F49" s="144"/>
      <c r="G49" s="144"/>
      <c r="H49" s="144"/>
      <c r="I49" s="144"/>
      <c r="J49" s="144"/>
      <c r="K49" s="144"/>
    </row>
    <row r="50" spans="1:11" ht="24.6" customHeight="1">
      <c r="A50" s="144" t="s">
        <v>209</v>
      </c>
      <c r="B50" s="144"/>
      <c r="C50" s="144"/>
      <c r="D50" s="144"/>
      <c r="E50" s="144"/>
      <c r="F50" s="144"/>
      <c r="G50" s="144"/>
      <c r="H50" s="144"/>
      <c r="I50" s="144"/>
      <c r="J50" s="144"/>
      <c r="K50" s="144"/>
    </row>
    <row r="51" spans="1:11" ht="24.6" customHeight="1">
      <c r="A51" s="157" t="str">
        <f>A3</f>
        <v>สำหรับปี สิ้นสุดวันที่ 31 ธันวาคม 2566</v>
      </c>
      <c r="B51" s="157"/>
      <c r="C51" s="157"/>
      <c r="D51" s="157"/>
      <c r="E51" s="157"/>
      <c r="F51" s="157"/>
      <c r="G51" s="157"/>
      <c r="H51" s="157"/>
      <c r="I51" s="157"/>
      <c r="J51" s="157"/>
      <c r="K51" s="157"/>
    </row>
    <row r="52" spans="1:11" ht="24.6" customHeight="1">
      <c r="A52" s="130"/>
      <c r="B52" s="130"/>
      <c r="C52" s="130"/>
      <c r="D52" s="130"/>
      <c r="E52" s="130"/>
      <c r="F52" s="130"/>
      <c r="G52" s="130"/>
      <c r="H52" s="130"/>
      <c r="I52" s="130"/>
      <c r="J52" s="130"/>
      <c r="K52" s="130"/>
    </row>
    <row r="53" spans="1:11" ht="24.6" customHeight="1">
      <c r="E53" s="147" t="s">
        <v>3</v>
      </c>
      <c r="F53" s="147"/>
      <c r="G53" s="147"/>
      <c r="H53" s="2"/>
      <c r="I53" s="147" t="s">
        <v>177</v>
      </c>
      <c r="J53" s="147"/>
      <c r="K53" s="147"/>
    </row>
    <row r="54" spans="1:11" ht="24.6" customHeight="1">
      <c r="E54" s="132" t="str">
        <f>E6</f>
        <v>2566</v>
      </c>
      <c r="F54" s="132"/>
      <c r="G54" s="98" t="str">
        <f>G6</f>
        <v>2565</v>
      </c>
      <c r="H54" s="97"/>
      <c r="I54" s="98" t="str">
        <f>I6</f>
        <v>2566</v>
      </c>
      <c r="J54" s="132"/>
      <c r="K54" s="98" t="str">
        <f>K6</f>
        <v>2565</v>
      </c>
    </row>
    <row r="55" spans="1:11" ht="24.6" customHeight="1">
      <c r="A55" s="131" t="s">
        <v>210</v>
      </c>
      <c r="E55" s="90"/>
      <c r="F55" s="136"/>
      <c r="G55" s="136"/>
      <c r="H55" s="136"/>
      <c r="I55" s="136"/>
      <c r="J55" s="136"/>
      <c r="K55" s="136"/>
    </row>
    <row r="56" spans="1:11" ht="24.6" customHeight="1">
      <c r="A56" s="131"/>
      <c r="B56" s="90" t="s">
        <v>211</v>
      </c>
      <c r="E56" s="20">
        <v>0</v>
      </c>
      <c r="F56" s="136"/>
      <c r="G56" s="20">
        <v>0</v>
      </c>
      <c r="H56" s="136"/>
      <c r="I56" s="20">
        <v>0</v>
      </c>
      <c r="J56" s="136"/>
      <c r="K56" s="20">
        <v>78759450.519999996</v>
      </c>
    </row>
    <row r="57" spans="1:11" ht="24.6" customHeight="1">
      <c r="A57" s="131"/>
      <c r="B57" s="90" t="s">
        <v>212</v>
      </c>
      <c r="E57" s="20">
        <v>-38625000</v>
      </c>
      <c r="F57" s="136"/>
      <c r="G57" s="20">
        <v>-95750000</v>
      </c>
      <c r="H57" s="136"/>
      <c r="I57" s="20">
        <v>-273625000</v>
      </c>
      <c r="J57" s="136"/>
      <c r="K57" s="20">
        <v>-1652750000</v>
      </c>
    </row>
    <row r="58" spans="1:11" ht="24.6" customHeight="1">
      <c r="A58" s="131"/>
      <c r="B58" s="90" t="s">
        <v>213</v>
      </c>
      <c r="E58" s="20">
        <v>0</v>
      </c>
      <c r="F58" s="136"/>
      <c r="G58" s="20">
        <v>0</v>
      </c>
      <c r="H58" s="136"/>
      <c r="I58" s="20">
        <v>-100000000</v>
      </c>
      <c r="J58" s="136"/>
      <c r="K58" s="20">
        <v>-79999980</v>
      </c>
    </row>
    <row r="59" spans="1:11" ht="24.6" customHeight="1">
      <c r="A59" s="131"/>
      <c r="B59" s="90" t="s">
        <v>214</v>
      </c>
      <c r="E59" s="20">
        <v>-42000000</v>
      </c>
      <c r="F59" s="136"/>
      <c r="G59" s="20">
        <v>0</v>
      </c>
      <c r="H59" s="136"/>
      <c r="I59" s="20">
        <v>0</v>
      </c>
      <c r="J59" s="136"/>
      <c r="K59" s="20">
        <v>0</v>
      </c>
    </row>
    <row r="60" spans="1:11" ht="24.6" customHeight="1">
      <c r="A60" s="131"/>
      <c r="B60" s="90" t="s">
        <v>215</v>
      </c>
      <c r="E60" s="20">
        <v>0</v>
      </c>
      <c r="F60" s="136"/>
      <c r="G60" s="20">
        <v>0</v>
      </c>
      <c r="H60" s="136"/>
      <c r="I60" s="20">
        <v>399997666.63</v>
      </c>
      <c r="J60" s="136"/>
      <c r="K60" s="20">
        <v>555985268.57999992</v>
      </c>
    </row>
    <row r="61" spans="1:11" ht="24.6" customHeight="1">
      <c r="A61" s="131"/>
      <c r="B61" s="90" t="s">
        <v>216</v>
      </c>
      <c r="E61" s="20">
        <v>-47057437.789999999</v>
      </c>
      <c r="F61" s="136"/>
      <c r="G61" s="20">
        <v>0</v>
      </c>
      <c r="H61" s="136"/>
      <c r="I61" s="20">
        <v>0</v>
      </c>
      <c r="J61" s="136"/>
      <c r="K61" s="20">
        <v>0</v>
      </c>
    </row>
    <row r="62" spans="1:11" ht="24.6" customHeight="1">
      <c r="A62" s="131"/>
      <c r="B62" s="90" t="s">
        <v>217</v>
      </c>
      <c r="E62" s="20">
        <v>-1883173.26</v>
      </c>
      <c r="F62" s="136"/>
      <c r="G62" s="20">
        <v>-1214250</v>
      </c>
      <c r="H62" s="136"/>
      <c r="I62" s="20">
        <v>-893173.26</v>
      </c>
      <c r="J62" s="136"/>
      <c r="K62" s="20">
        <v>-359500</v>
      </c>
    </row>
    <row r="63" spans="1:11" ht="24.6" customHeight="1">
      <c r="B63" s="90" t="s">
        <v>218</v>
      </c>
      <c r="E63" s="3">
        <v>-47658066.770000003</v>
      </c>
      <c r="F63" s="4"/>
      <c r="G63" s="3">
        <v>-11287403.359999999</v>
      </c>
      <c r="H63" s="4"/>
      <c r="I63" s="3">
        <v>-24749797.859999999</v>
      </c>
      <c r="J63" s="4"/>
      <c r="K63" s="3">
        <v>-4748915.5</v>
      </c>
    </row>
    <row r="64" spans="1:11" ht="24.6" customHeight="1">
      <c r="B64" s="90" t="s">
        <v>219</v>
      </c>
      <c r="E64" s="3">
        <v>-5331606.8500000006</v>
      </c>
      <c r="F64" s="4"/>
      <c r="G64" s="3">
        <v>-3054758.99</v>
      </c>
      <c r="H64" s="4"/>
      <c r="I64" s="3">
        <v>-1577637.07</v>
      </c>
      <c r="J64" s="4"/>
      <c r="K64" s="3">
        <v>-1292104.06</v>
      </c>
    </row>
    <row r="65" spans="1:11" ht="24.6" customHeight="1">
      <c r="B65" s="99" t="s">
        <v>220</v>
      </c>
      <c r="E65" s="3">
        <v>3121814.5699999989</v>
      </c>
      <c r="F65" s="4"/>
      <c r="G65" s="3">
        <v>1138940.82</v>
      </c>
      <c r="H65" s="4"/>
      <c r="I65" s="3">
        <v>1977064.78</v>
      </c>
      <c r="J65" s="4"/>
      <c r="K65" s="3">
        <v>1138940.82</v>
      </c>
    </row>
    <row r="66" spans="1:11" ht="24.6" customHeight="1">
      <c r="B66" s="99" t="s">
        <v>221</v>
      </c>
      <c r="E66" s="3">
        <v>13830.689999999999</v>
      </c>
      <c r="F66" s="4"/>
      <c r="G66" s="3">
        <v>0</v>
      </c>
      <c r="H66" s="4"/>
      <c r="I66" s="3">
        <v>3738.32</v>
      </c>
      <c r="J66" s="4"/>
      <c r="K66" s="3">
        <v>0</v>
      </c>
    </row>
    <row r="67" spans="1:11" ht="24.6" customHeight="1">
      <c r="B67" s="99" t="s">
        <v>222</v>
      </c>
      <c r="E67" s="6">
        <v>2339123.2400000002</v>
      </c>
      <c r="F67" s="4"/>
      <c r="G67" s="6">
        <v>0</v>
      </c>
      <c r="H67" s="4"/>
      <c r="I67" s="6">
        <v>65858885.030000001</v>
      </c>
      <c r="J67" s="4"/>
      <c r="K67" s="6">
        <v>0</v>
      </c>
    </row>
    <row r="68" spans="1:11" ht="24.6" customHeight="1">
      <c r="B68" s="99"/>
      <c r="C68" s="99" t="s">
        <v>223</v>
      </c>
      <c r="D68" s="99"/>
      <c r="E68" s="6">
        <f>ROUND(SUM(E56:E67),2)</f>
        <v>-177080516.16999999</v>
      </c>
      <c r="F68" s="4"/>
      <c r="G68" s="6">
        <f>ROUND(SUM(G56:G67),2)</f>
        <v>-110167471.53</v>
      </c>
      <c r="H68" s="4"/>
      <c r="I68" s="6">
        <f>ROUND(SUM(I56:I67),2)</f>
        <v>66991746.57</v>
      </c>
      <c r="J68" s="4"/>
      <c r="K68" s="6">
        <f>ROUND(SUM(K56:K67),2)</f>
        <v>-1103266839.6400001</v>
      </c>
    </row>
    <row r="69" spans="1:11" ht="24.6" customHeight="1">
      <c r="A69" s="131" t="s">
        <v>224</v>
      </c>
      <c r="E69" s="19"/>
      <c r="F69" s="12"/>
      <c r="G69" s="12"/>
      <c r="H69" s="137"/>
      <c r="I69" s="12"/>
      <c r="J69" s="12"/>
      <c r="K69" s="21"/>
    </row>
    <row r="70" spans="1:11" ht="24.6" customHeight="1">
      <c r="B70" s="101" t="s">
        <v>225</v>
      </c>
      <c r="E70" s="3">
        <v>0</v>
      </c>
      <c r="F70" s="4"/>
      <c r="G70" s="3">
        <v>-425954.99</v>
      </c>
      <c r="H70" s="4"/>
      <c r="I70" s="3">
        <v>0</v>
      </c>
      <c r="J70" s="4"/>
      <c r="K70" s="3">
        <v>-425954.99</v>
      </c>
    </row>
    <row r="71" spans="1:11" ht="24.6" customHeight="1">
      <c r="B71" s="90" t="s">
        <v>226</v>
      </c>
      <c r="E71" s="3">
        <v>0</v>
      </c>
      <c r="F71" s="4"/>
      <c r="G71" s="3">
        <v>0</v>
      </c>
      <c r="H71" s="4"/>
      <c r="I71" s="3">
        <v>-248388178</v>
      </c>
      <c r="J71" s="4"/>
      <c r="K71" s="3">
        <v>-95000000</v>
      </c>
    </row>
    <row r="72" spans="1:11" ht="24.6" customHeight="1">
      <c r="B72" s="90" t="s">
        <v>227</v>
      </c>
      <c r="E72" s="3">
        <v>10906153620</v>
      </c>
      <c r="F72" s="4"/>
      <c r="G72" s="3">
        <v>9979744000</v>
      </c>
      <c r="H72" s="4"/>
      <c r="I72" s="3">
        <v>10200460000</v>
      </c>
      <c r="J72" s="4"/>
      <c r="K72" s="3">
        <v>9412000000</v>
      </c>
    </row>
    <row r="73" spans="1:11" ht="24.6" customHeight="1">
      <c r="B73" s="101" t="s">
        <v>228</v>
      </c>
      <c r="E73" s="3">
        <v>-9415827453.3899994</v>
      </c>
      <c r="F73" s="4"/>
      <c r="G73" s="3">
        <v>-8141552108</v>
      </c>
      <c r="H73" s="4"/>
      <c r="I73" s="3">
        <v>-9121984212</v>
      </c>
      <c r="J73" s="4"/>
      <c r="K73" s="3">
        <v>-7836394500</v>
      </c>
    </row>
    <row r="74" spans="1:11" ht="24.6" customHeight="1">
      <c r="B74" s="90" t="s">
        <v>229</v>
      </c>
      <c r="E74" s="3">
        <v>-48002307.129999995</v>
      </c>
      <c r="F74" s="4"/>
      <c r="G74" s="3">
        <v>-24480286.530000001</v>
      </c>
      <c r="H74" s="4"/>
      <c r="I74" s="3">
        <v>-48002307.129999995</v>
      </c>
      <c r="J74" s="4"/>
      <c r="K74" s="3">
        <v>-24480286.530000001</v>
      </c>
    </row>
    <row r="75" spans="1:11" ht="24.6" customHeight="1">
      <c r="B75" s="90" t="s">
        <v>230</v>
      </c>
      <c r="E75" s="3">
        <v>1091526098</v>
      </c>
      <c r="F75" s="4"/>
      <c r="G75" s="3">
        <v>1038923290</v>
      </c>
      <c r="H75" s="4"/>
      <c r="I75" s="3">
        <v>510000000</v>
      </c>
      <c r="J75" s="4"/>
      <c r="K75" s="3">
        <v>327000000</v>
      </c>
    </row>
    <row r="76" spans="1:11" ht="24.6" customHeight="1">
      <c r="B76" s="101" t="s">
        <v>231</v>
      </c>
      <c r="E76" s="3">
        <v>-358616909.47000003</v>
      </c>
      <c r="F76" s="4"/>
      <c r="G76" s="3">
        <v>-1141237300</v>
      </c>
      <c r="H76" s="4"/>
      <c r="I76" s="3">
        <v>-1165861.47</v>
      </c>
      <c r="J76" s="4"/>
      <c r="K76" s="3">
        <v>-823600000</v>
      </c>
    </row>
    <row r="77" spans="1:11" ht="24.6" customHeight="1">
      <c r="B77" s="101" t="s">
        <v>232</v>
      </c>
      <c r="E77" s="3">
        <v>0</v>
      </c>
      <c r="F77" s="4"/>
      <c r="G77" s="3">
        <v>1500000000</v>
      </c>
      <c r="H77" s="4"/>
      <c r="I77" s="3">
        <v>0</v>
      </c>
      <c r="J77" s="4"/>
      <c r="K77" s="3">
        <v>1500000000</v>
      </c>
    </row>
    <row r="78" spans="1:11" ht="24.6" customHeight="1">
      <c r="B78" s="101" t="s">
        <v>233</v>
      </c>
      <c r="E78" s="3">
        <v>0</v>
      </c>
      <c r="F78" s="4"/>
      <c r="G78" s="3">
        <v>-11147329.17</v>
      </c>
      <c r="H78" s="4"/>
      <c r="I78" s="3">
        <v>0</v>
      </c>
      <c r="J78" s="4"/>
      <c r="K78" s="3">
        <v>-11147329.17</v>
      </c>
    </row>
    <row r="79" spans="1:11" ht="24.6" customHeight="1">
      <c r="B79" s="101" t="s">
        <v>234</v>
      </c>
      <c r="E79" s="3">
        <v>-48000000</v>
      </c>
      <c r="F79" s="4"/>
      <c r="G79" s="3">
        <v>-2168000000</v>
      </c>
      <c r="H79" s="4"/>
      <c r="I79" s="3">
        <v>-48000000</v>
      </c>
      <c r="J79" s="4"/>
      <c r="K79" s="3">
        <v>-2168000000</v>
      </c>
    </row>
    <row r="80" spans="1:11" ht="24.6" customHeight="1">
      <c r="B80" s="101" t="s">
        <v>235</v>
      </c>
      <c r="E80" s="3">
        <v>-22126512</v>
      </c>
      <c r="F80" s="4"/>
      <c r="G80" s="3">
        <v>-840946414</v>
      </c>
      <c r="H80" s="4"/>
      <c r="I80" s="3">
        <v>-22126512</v>
      </c>
      <c r="J80" s="4"/>
      <c r="K80" s="3">
        <v>-840946414</v>
      </c>
    </row>
    <row r="81" spans="1:11" ht="24.6" customHeight="1">
      <c r="B81" s="99" t="s">
        <v>236</v>
      </c>
      <c r="E81" s="4">
        <v>-13174178.959999999</v>
      </c>
      <c r="F81" s="4"/>
      <c r="G81" s="4">
        <v>-6760053.3300000001</v>
      </c>
      <c r="H81" s="4"/>
      <c r="I81" s="4">
        <v>-6783537.6299999999</v>
      </c>
      <c r="J81" s="4"/>
      <c r="K81" s="4">
        <v>-7750756.7300000004</v>
      </c>
    </row>
    <row r="82" spans="1:11" ht="24.6" customHeight="1">
      <c r="B82" s="99" t="s">
        <v>237</v>
      </c>
      <c r="E82" s="4">
        <v>-290684678.80000001</v>
      </c>
      <c r="F82" s="4"/>
      <c r="G82" s="4">
        <v>-217998450.65000004</v>
      </c>
      <c r="H82" s="4"/>
      <c r="I82" s="4">
        <v>-290677345.43000001</v>
      </c>
      <c r="J82" s="4"/>
      <c r="K82" s="4">
        <v>-217992290.65000004</v>
      </c>
    </row>
    <row r="83" spans="1:11" ht="24.6" customHeight="1">
      <c r="C83" s="99" t="s">
        <v>238</v>
      </c>
      <c r="D83" s="99"/>
      <c r="E83" s="8">
        <f>ROUND(SUM(E70:E82),2)</f>
        <v>1801247678.25</v>
      </c>
      <c r="F83" s="4"/>
      <c r="G83" s="8">
        <f>ROUND(SUM(G70:G82),2)</f>
        <v>-33880606.670000002</v>
      </c>
      <c r="H83" s="4"/>
      <c r="I83" s="8">
        <f>ROUND(SUM(I70:I82),2)</f>
        <v>923332046.34000003</v>
      </c>
      <c r="J83" s="4"/>
      <c r="K83" s="8">
        <f>ROUND(SUM(K70:K82),2)</f>
        <v>-786737532.07000005</v>
      </c>
    </row>
    <row r="84" spans="1:11" ht="24.6" customHeight="1">
      <c r="A84" s="90" t="s">
        <v>239</v>
      </c>
      <c r="E84" s="4">
        <f>ROUND(SUM(E45,E68,E83),2)</f>
        <v>61212543.060000002</v>
      </c>
      <c r="F84" s="4"/>
      <c r="G84" s="4">
        <f>ROUND(SUM(G45,G68,G83),2)</f>
        <v>173134651.19999999</v>
      </c>
      <c r="H84" s="4"/>
      <c r="I84" s="4">
        <f>ROUND(SUM(I45,I68,I83),2)</f>
        <v>34190741.630000003</v>
      </c>
      <c r="J84" s="4"/>
      <c r="K84" s="4">
        <f>ROUND(SUM(K45,K68,K83),2)</f>
        <v>34921526.219999999</v>
      </c>
    </row>
    <row r="85" spans="1:11" ht="24.6" customHeight="1">
      <c r="A85" s="90" t="s">
        <v>240</v>
      </c>
      <c r="E85" s="49">
        <f>งบแสดงฐานะการเงิน!H9</f>
        <v>508088858.94</v>
      </c>
      <c r="F85" s="4"/>
      <c r="G85" s="49">
        <v>334954207.74000001</v>
      </c>
      <c r="H85" s="4"/>
      <c r="I85" s="49">
        <f>งบแสดงฐานะการเงิน!L9</f>
        <v>233563343.09</v>
      </c>
      <c r="J85" s="4"/>
      <c r="K85" s="49">
        <v>198641816.87</v>
      </c>
    </row>
    <row r="86" spans="1:11" ht="24.6" customHeight="1" thickBot="1">
      <c r="A86" s="101" t="s">
        <v>241</v>
      </c>
      <c r="B86" s="101"/>
      <c r="E86" s="22">
        <f>ROUND(SUM(E84:E85),2)</f>
        <v>569301402</v>
      </c>
      <c r="F86" s="4"/>
      <c r="G86" s="22">
        <f>ROUND(SUM(G84:G85),2)</f>
        <v>508088858.94</v>
      </c>
      <c r="H86" s="4"/>
      <c r="I86" s="22">
        <f>ROUND(SUM(I84:I85),2)</f>
        <v>267754084.72</v>
      </c>
      <c r="J86" s="4"/>
      <c r="K86" s="22">
        <f>ROUND(SUM(K84:K85),2)</f>
        <v>233563343.09</v>
      </c>
    </row>
    <row r="87" spans="1:11" ht="24.6" customHeight="1" thickTop="1">
      <c r="B87" s="101"/>
      <c r="E87" s="4"/>
      <c r="F87" s="4"/>
      <c r="G87" s="4"/>
      <c r="H87" s="4"/>
      <c r="I87" s="4"/>
      <c r="J87" s="4"/>
      <c r="K87" s="4"/>
    </row>
    <row r="88" spans="1:11" ht="24.6" customHeight="1">
      <c r="A88" s="138" t="s">
        <v>242</v>
      </c>
    </row>
    <row r="89" spans="1:11" ht="24.6" customHeight="1">
      <c r="A89" s="138"/>
      <c r="E89" s="20"/>
    </row>
    <row r="90" spans="1:11" ht="24.6" customHeight="1">
      <c r="A90" s="135" t="s">
        <v>46</v>
      </c>
    </row>
    <row r="92" spans="1:11">
      <c r="E92" s="20"/>
      <c r="G92" s="20"/>
      <c r="I92" s="20"/>
      <c r="K92" s="20"/>
    </row>
  </sheetData>
  <mergeCells count="11">
    <mergeCell ref="A48:K48"/>
    <mergeCell ref="A1:K1"/>
    <mergeCell ref="A2:K2"/>
    <mergeCell ref="A3:K3"/>
    <mergeCell ref="E5:G5"/>
    <mergeCell ref="I5:K5"/>
    <mergeCell ref="A49:K49"/>
    <mergeCell ref="A50:K50"/>
    <mergeCell ref="A51:K51"/>
    <mergeCell ref="E53:G53"/>
    <mergeCell ref="I53:K53"/>
  </mergeCells>
  <pageMargins left="0.59055118110236227" right="0.27559055118110237" top="0.38" bottom="0.31496062992125984" header="0.31496062992125984" footer="0.31496062992125984"/>
  <pageSetup paperSize="9" scale="75" orientation="portrait" r:id="rId1"/>
  <rowBreaks count="1" manualBreakCount="1">
    <brk id="47"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da4861e-5a9f-4dd3-b314-1399fd04be65" xsi:nil="true"/>
    <lcf76f155ced4ddcb4097134ff3c332f xmlns="ded4800a-f105-4b4c-a8ec-5c79d4b3b57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เอกสาร" ma:contentTypeID="0x010100CC9FB9D1F8A1F942A89CB0AA1175C82E" ma:contentTypeVersion="18" ma:contentTypeDescription="สร้างเอกสารใหม่" ma:contentTypeScope="" ma:versionID="5693e29ef39d30b5e0b071fc19360bec">
  <xsd:schema xmlns:xsd="http://www.w3.org/2001/XMLSchema" xmlns:xs="http://www.w3.org/2001/XMLSchema" xmlns:p="http://schemas.microsoft.com/office/2006/metadata/properties" xmlns:ns2="ded4800a-f105-4b4c-a8ec-5c79d4b3b578" xmlns:ns3="eda4861e-5a9f-4dd3-b314-1399fd04be65" targetNamespace="http://schemas.microsoft.com/office/2006/metadata/properties" ma:root="true" ma:fieldsID="0c62ffedd8c6e154c7b27ad8e5b4a662" ns2:_="" ns3:_="">
    <xsd:import namespace="ded4800a-f105-4b4c-a8ec-5c79d4b3b578"/>
    <xsd:import namespace="eda4861e-5a9f-4dd3-b314-1399fd04be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4800a-f105-4b4c-a8ec-5c79d4b3b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แท็กรูป" ma:readOnly="false" ma:fieldId="{5cf76f15-5ced-4ddc-b409-7134ff3c332f}" ma:taxonomyMulti="true" ma:sspId="5721a02f-5966-433e-a7e0-3c0350c80f5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a4861e-5a9f-4dd3-b314-1399fd04be65" elementFormDefault="qualified">
    <xsd:import namespace="http://schemas.microsoft.com/office/2006/documentManagement/types"/>
    <xsd:import namespace="http://schemas.microsoft.com/office/infopath/2007/PartnerControls"/>
    <xsd:element name="SharedWithUsers" ma:index="19"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แชร์พร้อมกับรายละเอียด" ma:internalName="SharedWithDetails" ma:readOnly="true">
      <xsd:simpleType>
        <xsd:restriction base="dms:Note">
          <xsd:maxLength value="255"/>
        </xsd:restriction>
      </xsd:simpleType>
    </xsd:element>
    <xsd:element name="TaxCatchAll" ma:index="23" nillable="true" ma:displayName="Taxonomy Catch All Column" ma:hidden="true" ma:list="{a664e8cb-6e1e-4454-b9c4-2fb08797a7fa}" ma:internalName="TaxCatchAll" ma:showField="CatchAllData" ma:web="eda4861e-5a9f-4dd3-b314-1399fd04be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18B5B9-FDC8-430D-A142-852265C46E5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99CB0D1-CE31-43FA-90D4-A0581BA88575}">
  <ds:schemaRefs>
    <ds:schemaRef ds:uri="http://schemas.microsoft.com/sharepoint/v3/contenttype/forms"/>
  </ds:schemaRefs>
</ds:datastoreItem>
</file>

<file path=customXml/itemProps3.xml><?xml version="1.0" encoding="utf-8"?>
<ds:datastoreItem xmlns:ds="http://schemas.openxmlformats.org/officeDocument/2006/customXml" ds:itemID="{5B263C80-4C21-4F01-8014-815D400C58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5</vt:i4>
      </vt:variant>
      <vt:variant>
        <vt:lpstr>ช่วงที่มีชื่อ</vt:lpstr>
      </vt:variant>
      <vt:variant>
        <vt:i4>6</vt:i4>
      </vt:variant>
    </vt:vector>
  </HeadingPairs>
  <TitlesOfParts>
    <vt:vector size="11" baseType="lpstr">
      <vt:lpstr>งบแสดงฐานะการเงิน</vt:lpstr>
      <vt:lpstr>งบกำไรขาดทุนเบ็ดเสร็จ</vt:lpstr>
      <vt:lpstr>งบเปลี่ยนแปลง-รวม</vt:lpstr>
      <vt:lpstr>งบเปลี่ยนแปลง-เฉพาะ</vt:lpstr>
      <vt:lpstr>งบกระแสเงินสด</vt:lpstr>
      <vt:lpstr>'งบเปลี่ยนแปลง-เฉพาะ'!a</vt:lpstr>
      <vt:lpstr>งบกระแสเงินสด!Print_Area</vt:lpstr>
      <vt:lpstr>งบกำไรขาดทุนเบ็ดเสร็จ!Print_Area</vt:lpstr>
      <vt:lpstr>'งบเปลี่ยนแปลง-เฉพาะ'!Print_Area</vt:lpstr>
      <vt:lpstr>'งบเปลี่ยนแปลง-รวม'!Print_Area</vt:lpstr>
      <vt:lpstr>งบแสดงฐานะการเงิน!Print_Area</vt:lpstr>
    </vt:vector>
  </TitlesOfParts>
  <Manager/>
  <Company>lpp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User3 Lastname</cp:lastModifiedBy>
  <cp:revision/>
  <cp:lastPrinted>2024-02-15T04:39:36Z</cp:lastPrinted>
  <dcterms:created xsi:type="dcterms:W3CDTF">2007-10-19T01:35:34Z</dcterms:created>
  <dcterms:modified xsi:type="dcterms:W3CDTF">2024-02-15T04:39:57Z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73615</vt:lpwstr>
  </property>
  <property fmtid="{D5CDD505-2E9C-101B-9397-08002B2CF9AE}" pid="3" name="NXPowerLiteSettings">
    <vt:lpwstr>C74006B004C800</vt:lpwstr>
  </property>
  <property fmtid="{D5CDD505-2E9C-101B-9397-08002B2CF9AE}" pid="4" name="NXPowerLiteVersion">
    <vt:lpwstr>S6.2.13</vt:lpwstr>
  </property>
  <property fmtid="{D5CDD505-2E9C-101B-9397-08002B2CF9AE}" pid="5" name="ContentTypeId">
    <vt:lpwstr>0x010100CBA82815BE06B445AC20128375EBA3B2</vt:lpwstr>
  </property>
  <property fmtid="{D5CDD505-2E9C-101B-9397-08002B2CF9AE}" pid="6" name="Order">
    <vt:r8>84199800</vt:r8>
  </property>
  <property fmtid="{D5CDD505-2E9C-101B-9397-08002B2CF9AE}" pid="7" name="MediaServiceImageTags">
    <vt:lpwstr/>
  </property>
</Properties>
</file>