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24226"/>
  <mc:AlternateContent xmlns:mc="http://schemas.openxmlformats.org/markup-compatibility/2006">
    <mc:Choice Requires="x15">
      <x15ac:absPath xmlns:x15ac="http://schemas.microsoft.com/office/spreadsheetml/2010/11/ac" url="C:\Users\sayada\Downloads\LPN- the Last Files\"/>
    </mc:Choice>
  </mc:AlternateContent>
  <xr:revisionPtr revIDLastSave="0" documentId="13_ncr:1_{63CE8A7F-C15D-4BB4-94EA-DAB9044DE30A}" xr6:coauthVersionLast="47" xr6:coauthVersionMax="47" xr10:uidLastSave="{00000000-0000-0000-0000-000000000000}"/>
  <bookViews>
    <workbookView xWindow="-120" yWindow="-120" windowWidth="29040" windowHeight="15840" tabRatio="848" activeTab="4" xr2:uid="{00000000-000D-0000-FFFF-FFFF00000000}"/>
  </bookViews>
  <sheets>
    <sheet name="BS" sheetId="15" r:id="rId1"/>
    <sheet name="PL" sheetId="16" r:id="rId2"/>
    <sheet name="CE-CONSO" sheetId="13" r:id="rId3"/>
    <sheet name="CE-SEPARATED" sheetId="17" r:id="rId4"/>
    <sheet name="CF" sheetId="11"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3" i="11" l="1"/>
  <c r="G43" i="11"/>
  <c r="I43" i="11"/>
  <c r="A23" i="17"/>
  <c r="A22" i="17"/>
  <c r="Q17" i="17"/>
  <c r="O17" i="17"/>
  <c r="M17" i="17"/>
  <c r="K17" i="17"/>
  <c r="I17" i="17"/>
  <c r="G17" i="17"/>
  <c r="A16" i="17"/>
  <c r="G26" i="13"/>
  <c r="W24" i="13"/>
  <c r="AA24" i="13" s="1"/>
  <c r="N36" i="16"/>
  <c r="L36" i="16"/>
  <c r="J36" i="16"/>
  <c r="H36" i="16"/>
  <c r="K70" i="11" l="1"/>
  <c r="I70" i="11"/>
  <c r="G70" i="11"/>
  <c r="E70" i="11"/>
  <c r="K12" i="11" l="1"/>
  <c r="I12" i="11"/>
  <c r="G12" i="11"/>
  <c r="E12" i="11"/>
  <c r="U19" i="17"/>
  <c r="Q22" i="17"/>
  <c r="O22" i="17"/>
  <c r="M22" i="17"/>
  <c r="K22" i="17"/>
  <c r="I22" i="17"/>
  <c r="S16" i="17"/>
  <c r="S17" i="17" s="1"/>
  <c r="Q16" i="17"/>
  <c r="O16" i="17"/>
  <c r="M16" i="17"/>
  <c r="K16" i="17"/>
  <c r="I16" i="17"/>
  <c r="U13" i="17"/>
  <c r="U11" i="17"/>
  <c r="W23" i="13" l="1"/>
  <c r="AA23" i="13" s="1"/>
  <c r="Y26" i="13"/>
  <c r="S26" i="13"/>
  <c r="Q26" i="13"/>
  <c r="O26" i="13"/>
  <c r="M26" i="13"/>
  <c r="K26" i="13"/>
  <c r="I26" i="13"/>
  <c r="Y18" i="13"/>
  <c r="Y19" i="13" s="1"/>
  <c r="U18" i="13"/>
  <c r="U19" i="13" s="1"/>
  <c r="S18" i="13"/>
  <c r="S19" i="13" s="1"/>
  <c r="Q18" i="13"/>
  <c r="Q19" i="13" s="1"/>
  <c r="O18" i="13"/>
  <c r="O19" i="13" s="1"/>
  <c r="M18" i="13"/>
  <c r="M19" i="13" s="1"/>
  <c r="K18" i="13"/>
  <c r="K19" i="13" s="1"/>
  <c r="I18" i="13"/>
  <c r="I19" i="13" s="1"/>
  <c r="G18" i="13"/>
  <c r="G19" i="13" s="1"/>
  <c r="G27" i="13" s="1"/>
  <c r="W15" i="13"/>
  <c r="AA15" i="13" s="1"/>
  <c r="W12" i="13"/>
  <c r="K11" i="11"/>
  <c r="I11" i="11"/>
  <c r="G11" i="11"/>
  <c r="E11" i="11"/>
  <c r="AA12" i="13" l="1"/>
  <c r="G86" i="11"/>
  <c r="U18" i="17" l="1"/>
  <c r="I23" i="17"/>
  <c r="M23" i="17"/>
  <c r="A20" i="17"/>
  <c r="A17" i="17"/>
  <c r="A14" i="17"/>
  <c r="W22" i="13"/>
  <c r="AA22" i="13" s="1"/>
  <c r="W20" i="13"/>
  <c r="W13" i="13"/>
  <c r="A3" i="11"/>
  <c r="A3" i="17"/>
  <c r="A3" i="13"/>
  <c r="N24" i="16"/>
  <c r="L24" i="16"/>
  <c r="J24" i="16"/>
  <c r="H24" i="16"/>
  <c r="N16" i="16"/>
  <c r="L16" i="16"/>
  <c r="J16" i="16"/>
  <c r="H16" i="16"/>
  <c r="N11" i="16"/>
  <c r="L11" i="16"/>
  <c r="J11" i="16"/>
  <c r="H11" i="16"/>
  <c r="N6" i="16"/>
  <c r="L6" i="16"/>
  <c r="AA13" i="13" l="1"/>
  <c r="J17" i="16"/>
  <c r="J29" i="16" s="1"/>
  <c r="J31" i="16" s="1"/>
  <c r="Q23" i="17"/>
  <c r="AA20" i="13"/>
  <c r="L17" i="16"/>
  <c r="L29" i="16" s="1"/>
  <c r="L31" i="16" s="1"/>
  <c r="L39" i="16" s="1"/>
  <c r="H17" i="16"/>
  <c r="H29" i="16" s="1"/>
  <c r="H31" i="16" s="1"/>
  <c r="H39" i="16" s="1"/>
  <c r="K23" i="17"/>
  <c r="O23" i="17"/>
  <c r="N17" i="16"/>
  <c r="N29" i="16" s="1"/>
  <c r="N31" i="16" s="1"/>
  <c r="N37" i="16" l="1"/>
  <c r="N43" i="16" s="1"/>
  <c r="N39" i="16"/>
  <c r="J37" i="16"/>
  <c r="J43" i="16" s="1"/>
  <c r="J39" i="16"/>
  <c r="U26" i="13"/>
  <c r="H37" i="16"/>
  <c r="H43" i="16" s="1"/>
  <c r="S22" i="17"/>
  <c r="S23" i="17" s="1"/>
  <c r="L37" i="16"/>
  <c r="L43" i="16" s="1"/>
  <c r="L45" i="16" s="1"/>
  <c r="I8" i="11"/>
  <c r="E8" i="11"/>
  <c r="N45" i="16"/>
  <c r="K8" i="11"/>
  <c r="J45" i="16"/>
  <c r="G8" i="11"/>
  <c r="K6" i="11"/>
  <c r="I6" i="11"/>
  <c r="U21" i="17"/>
  <c r="U20" i="17"/>
  <c r="G22" i="17"/>
  <c r="U22" i="17" l="1"/>
  <c r="J47" i="16"/>
  <c r="J41" i="16"/>
  <c r="N47" i="16"/>
  <c r="N41" i="16"/>
  <c r="L47" i="16"/>
  <c r="L41" i="16"/>
  <c r="H45" i="16"/>
  <c r="H47" i="16"/>
  <c r="H41" i="16"/>
  <c r="G16" i="17"/>
  <c r="W25" i="13"/>
  <c r="AA25" i="13" s="1"/>
  <c r="W21" i="13"/>
  <c r="W17" i="13"/>
  <c r="AA17" i="13" s="1"/>
  <c r="W14" i="13"/>
  <c r="W11" i="13"/>
  <c r="S27" i="13"/>
  <c r="E57" i="15"/>
  <c r="AA11" i="13" l="1"/>
  <c r="AA14" i="13"/>
  <c r="G23" i="17"/>
  <c r="W26" i="13"/>
  <c r="AA21" i="13"/>
  <c r="K27" i="13"/>
  <c r="Q27" i="13"/>
  <c r="I27" i="13"/>
  <c r="O27" i="13"/>
  <c r="M27" i="13"/>
  <c r="AA26" i="13"/>
  <c r="W16" i="13"/>
  <c r="W18" i="13" s="1"/>
  <c r="W19" i="13" s="1"/>
  <c r="U27" i="13"/>
  <c r="Y27" i="13"/>
  <c r="AA16" i="13" l="1"/>
  <c r="AA18" i="13" s="1"/>
  <c r="AA19" i="13" s="1"/>
  <c r="W27" i="13"/>
  <c r="AA27" i="13" l="1"/>
  <c r="K68" i="15"/>
  <c r="K57" i="15"/>
  <c r="K69" i="15" s="1"/>
  <c r="G68" i="15"/>
  <c r="G57" i="15"/>
  <c r="G69" i="15" s="1"/>
  <c r="K31" i="15"/>
  <c r="K15" i="15"/>
  <c r="G31" i="15"/>
  <c r="G15" i="15"/>
  <c r="K32" i="15" l="1"/>
  <c r="G32" i="15"/>
  <c r="E86" i="11" l="1"/>
  <c r="I86" i="11"/>
  <c r="K86" i="11"/>
  <c r="U15" i="17"/>
  <c r="U14" i="17"/>
  <c r="U12" i="17"/>
  <c r="K6" i="15"/>
  <c r="K43" i="15" s="1"/>
  <c r="I6" i="15"/>
  <c r="I80" i="15" s="1"/>
  <c r="I27" i="11"/>
  <c r="E27" i="11"/>
  <c r="K27" i="11"/>
  <c r="G27" i="11"/>
  <c r="K42" i="11"/>
  <c r="I42" i="11"/>
  <c r="G42" i="11"/>
  <c r="E42" i="11"/>
  <c r="K35" i="11"/>
  <c r="I35" i="11"/>
  <c r="G35" i="11"/>
  <c r="E35" i="11"/>
  <c r="U10" i="17"/>
  <c r="K97" i="15"/>
  <c r="K99" i="15" s="1"/>
  <c r="I97" i="15"/>
  <c r="I99" i="15" s="1"/>
  <c r="G97" i="15"/>
  <c r="G99" i="15" s="1"/>
  <c r="E97" i="15"/>
  <c r="E99" i="15" s="1"/>
  <c r="I68" i="15"/>
  <c r="E68" i="15"/>
  <c r="I57" i="15"/>
  <c r="I69" i="15" s="1"/>
  <c r="E69" i="15"/>
  <c r="I31" i="15"/>
  <c r="E31" i="15"/>
  <c r="I15" i="15"/>
  <c r="E15" i="15"/>
  <c r="A53" i="11"/>
  <c r="E43" i="15"/>
  <c r="G80" i="15"/>
  <c r="E80" i="15"/>
  <c r="A77" i="15"/>
  <c r="G43" i="15"/>
  <c r="A40" i="15"/>
  <c r="K43" i="11" l="1"/>
  <c r="K47" i="11" s="1"/>
  <c r="K87" i="11" s="1"/>
  <c r="K89" i="11" s="1"/>
  <c r="G47" i="11"/>
  <c r="G87" i="11" s="1"/>
  <c r="G89" i="11" s="1"/>
  <c r="E47" i="11"/>
  <c r="E87" i="11" s="1"/>
  <c r="E89" i="11" s="1"/>
  <c r="I47" i="11"/>
  <c r="I87" i="11" s="1"/>
  <c r="I89" i="11" s="1"/>
  <c r="U16" i="17"/>
  <c r="E100" i="15"/>
  <c r="K100" i="15"/>
  <c r="G100" i="15"/>
  <c r="I43" i="15"/>
  <c r="I32" i="15"/>
  <c r="E32" i="15"/>
  <c r="I100" i="15"/>
  <c r="K80" i="15"/>
  <c r="U17" i="17" l="1"/>
  <c r="U23" i="17" s="1"/>
</calcChain>
</file>

<file path=xl/sharedStrings.xml><?xml version="1.0" encoding="utf-8"?>
<sst xmlns="http://schemas.openxmlformats.org/spreadsheetml/2006/main" count="322" uniqueCount="247">
  <si>
    <t>L.P.N. DEVELOPMENT PUBLIC COMPANY LIMITED AND SUBSIDIARIES</t>
  </si>
  <si>
    <t>STATEMENTS OF FINANCIAL POSITION</t>
  </si>
  <si>
    <t>AS AT DECEMBER 31, 2023</t>
  </si>
  <si>
    <t>Consolidated financial statements (Baht)</t>
  </si>
  <si>
    <t>Separate financial statements (Baht)</t>
  </si>
  <si>
    <t>Note</t>
  </si>
  <si>
    <t>December 31, 2023</t>
  </si>
  <si>
    <t>December 31, 2022</t>
  </si>
  <si>
    <t>ASSETS</t>
  </si>
  <si>
    <t>Current assets</t>
  </si>
  <si>
    <t xml:space="preserve">     Cash and cash equivalents</t>
  </si>
  <si>
    <t xml:space="preserve">     Trade and other current receivables</t>
  </si>
  <si>
    <t>5</t>
  </si>
  <si>
    <t xml:space="preserve">     Short-term loans to related parties</t>
  </si>
  <si>
    <t>8.3</t>
  </si>
  <si>
    <t xml:space="preserve">     Land and costs of project under </t>
  </si>
  <si>
    <t xml:space="preserve">          construction</t>
  </si>
  <si>
    <t>3.5, 6.1</t>
  </si>
  <si>
    <t xml:space="preserve">     Inventories - finished goods </t>
  </si>
  <si>
    <t>3.6, 7</t>
  </si>
  <si>
    <t>Total current assets</t>
  </si>
  <si>
    <t>Non-current assets</t>
  </si>
  <si>
    <t xml:space="preserve">     Investments in subsidiaries and associates</t>
  </si>
  <si>
    <t>3.7, 8.4</t>
  </si>
  <si>
    <t xml:space="preserve">     Land and costs of project held for </t>
  </si>
  <si>
    <t xml:space="preserve">          development </t>
  </si>
  <si>
    <t>3.8, 6.2</t>
  </si>
  <si>
    <t xml:space="preserve">     Investment properties</t>
  </si>
  <si>
    <t>3.10, 9</t>
  </si>
  <si>
    <t xml:space="preserve">     Property, plant and equipment</t>
  </si>
  <si>
    <t>3.11, 10</t>
  </si>
  <si>
    <t xml:space="preserve">     Right-of-use assets - leasehold right</t>
  </si>
  <si>
    <t>3.9, 11</t>
  </si>
  <si>
    <t xml:space="preserve">     Right-of-use assets</t>
  </si>
  <si>
    <t>3.16, 20.1</t>
  </si>
  <si>
    <t xml:space="preserve">     Goodwill</t>
  </si>
  <si>
    <t>3.13, 34</t>
  </si>
  <si>
    <t xml:space="preserve">     Other intangible assets</t>
  </si>
  <si>
    <t>3.14, 12</t>
  </si>
  <si>
    <t xml:space="preserve">     Deferred tax assets</t>
  </si>
  <si>
    <t>3.18, 13</t>
  </si>
  <si>
    <t xml:space="preserve">     Other non-current assets</t>
  </si>
  <si>
    <t xml:space="preserve">          Income tax deducted at source</t>
  </si>
  <si>
    <t xml:space="preserve">          Related receivables-employee benefits </t>
  </si>
  <si>
    <t>8.7</t>
  </si>
  <si>
    <t xml:space="preserve">          Others</t>
  </si>
  <si>
    <t>Total non-current assets</t>
  </si>
  <si>
    <t>TOTAL ASSETS</t>
  </si>
  <si>
    <t>(Please see notes to the financial statements which formed an integral part of these statements)</t>
  </si>
  <si>
    <t xml:space="preserve"> - 2 -</t>
  </si>
  <si>
    <t>STATEMENTS OF FINANCIAL POSITION (Cont'd)</t>
  </si>
  <si>
    <t>LIABILITIES AND SHAREHOLDERS' EQUITY</t>
  </si>
  <si>
    <t>Current liabilities</t>
  </si>
  <si>
    <t xml:space="preserve">     Bank overdrafts and short-term borrowings</t>
  </si>
  <si>
    <t xml:space="preserve">          from financial institutions</t>
  </si>
  <si>
    <t xml:space="preserve">     Trade and other current payables</t>
  </si>
  <si>
    <t xml:space="preserve">     Short-term borrowings from related parties</t>
  </si>
  <si>
    <t>8.10</t>
  </si>
  <si>
    <t xml:space="preserve">     Current portion of long-term liabilities </t>
  </si>
  <si>
    <t xml:space="preserve">          -  Long-term borrowings</t>
  </si>
  <si>
    <t xml:space="preserve">          -  Debentures</t>
  </si>
  <si>
    <t xml:space="preserve">          -  Liabilities under sale of assets contract </t>
  </si>
  <si>
    <t xml:space="preserve">                   granted customers to resell</t>
  </si>
  <si>
    <t xml:space="preserve">          -  Lease liabilities</t>
  </si>
  <si>
    <t>20.2</t>
  </si>
  <si>
    <t xml:space="preserve">     Current income tax payable</t>
  </si>
  <si>
    <t>Total current liabilities</t>
  </si>
  <si>
    <t>Non-current liabilities</t>
  </si>
  <si>
    <t xml:space="preserve">     Unearned rental income </t>
  </si>
  <si>
    <t xml:space="preserve">     Long-term borrowings</t>
  </si>
  <si>
    <t xml:space="preserve">     Debentures</t>
  </si>
  <si>
    <t xml:space="preserve">     Lease liabilities</t>
  </si>
  <si>
    <t>3.16, 20.2</t>
  </si>
  <si>
    <t xml:space="preserve">     Non-current provisions for </t>
  </si>
  <si>
    <t xml:space="preserve">          employee benefit </t>
  </si>
  <si>
    <t>3.21.2, 21</t>
  </si>
  <si>
    <t xml:space="preserve">     Other non-current liabilities</t>
  </si>
  <si>
    <t xml:space="preserve">          Rental and service deposit</t>
  </si>
  <si>
    <t>Total non-current liabilities</t>
  </si>
  <si>
    <t>Total liabilities</t>
  </si>
  <si>
    <t xml:space="preserve"> - 3 -</t>
  </si>
  <si>
    <t xml:space="preserve">LIABILITIES AND SHAREHOLDERS' EQUITY (Cont'd)     </t>
  </si>
  <si>
    <t>Shareholders' equity</t>
  </si>
  <si>
    <t xml:space="preserve">    Share capital</t>
  </si>
  <si>
    <t xml:space="preserve">         Authorized share capital</t>
  </si>
  <si>
    <t xml:space="preserve">1,454,198,768 ordinary shares </t>
  </si>
  <si>
    <t xml:space="preserve">     </t>
  </si>
  <si>
    <t>at Baht 1.00 each</t>
  </si>
  <si>
    <t xml:space="preserve">         Issued and fully paid-up share capital</t>
  </si>
  <si>
    <t xml:space="preserve">    Share premium</t>
  </si>
  <si>
    <t xml:space="preserve">    Gains (losses) on changes in shareholding </t>
  </si>
  <si>
    <t xml:space="preserve">        proportion in subsidiaries </t>
  </si>
  <si>
    <t xml:space="preserve">    Retained earnings</t>
  </si>
  <si>
    <t xml:space="preserve">         Appropriated</t>
  </si>
  <si>
    <t xml:space="preserve">             Legal reserve</t>
  </si>
  <si>
    <t xml:space="preserve">         Unappropriated</t>
  </si>
  <si>
    <t xml:space="preserve">    Total owners of the Company</t>
  </si>
  <si>
    <t xml:space="preserve">    Non-controlling interests</t>
  </si>
  <si>
    <t xml:space="preserve">Total shareholders' equity </t>
  </si>
  <si>
    <t xml:space="preserve">Total liabilities and shareholders' equity </t>
  </si>
  <si>
    <t>STATEMENTS OF COMPREHENSIVE INCOME</t>
  </si>
  <si>
    <t>FOR THE YEAR ENDED DECEMBER 31, 2023</t>
  </si>
  <si>
    <t>Revenues from sales and services</t>
  </si>
  <si>
    <t>Sales</t>
  </si>
  <si>
    <t xml:space="preserve">Rental and service business income </t>
  </si>
  <si>
    <t>Management business income</t>
  </si>
  <si>
    <t>Total revenues from sales and services</t>
  </si>
  <si>
    <t>Cost of sales and services</t>
  </si>
  <si>
    <t>Cost of sales</t>
  </si>
  <si>
    <t>Cost of rental and service business</t>
  </si>
  <si>
    <t xml:space="preserve">Cost of management business </t>
  </si>
  <si>
    <t>Total cost of sales and services</t>
  </si>
  <si>
    <t>Gross profit</t>
  </si>
  <si>
    <t>Other income</t>
  </si>
  <si>
    <t>Interest income</t>
  </si>
  <si>
    <t xml:space="preserve">Dividend received </t>
  </si>
  <si>
    <t>Contract changing income</t>
  </si>
  <si>
    <t xml:space="preserve">Gain on sales of assets </t>
  </si>
  <si>
    <t>Others</t>
  </si>
  <si>
    <t>Total other income</t>
  </si>
  <si>
    <t>Distribution costs</t>
  </si>
  <si>
    <t>Administrative expenses</t>
  </si>
  <si>
    <t>Finance costs</t>
  </si>
  <si>
    <t>Share of profit (loss) of associates</t>
  </si>
  <si>
    <t>Profit before income tax expense</t>
  </si>
  <si>
    <t>Tax expense</t>
  </si>
  <si>
    <t>Profit for the year</t>
  </si>
  <si>
    <t>Other comprehensive income :</t>
  </si>
  <si>
    <t>Components of other comprehensive income that will not be reclassified</t>
  </si>
  <si>
    <t xml:space="preserve">    to profit or loss</t>
  </si>
  <si>
    <t xml:space="preserve">     Gains (losses) on re-measurements of defined benefit plans</t>
  </si>
  <si>
    <t>Other comprehensive income (expense) for the year - net of tax</t>
  </si>
  <si>
    <t>Total comprehensive income for the year</t>
  </si>
  <si>
    <t>Attributable to</t>
  </si>
  <si>
    <t xml:space="preserve">Owners of the Company </t>
  </si>
  <si>
    <t>Non-controlling interests</t>
  </si>
  <si>
    <t xml:space="preserve">Total comprehensive income attributable to </t>
  </si>
  <si>
    <t>Earnings per share</t>
  </si>
  <si>
    <t>Basic earnings per share</t>
  </si>
  <si>
    <t>Weighted average number of ordinary shares (share)</t>
  </si>
  <si>
    <t xml:space="preserve">STATEMENTS OF CHANGES IN SHAREHOLDERS' EQUITY </t>
  </si>
  <si>
    <t xml:space="preserve">Consolidated financial statements (Baht) </t>
  </si>
  <si>
    <t>Owners of the Company</t>
  </si>
  <si>
    <t xml:space="preserve">Gains (losses) on </t>
  </si>
  <si>
    <t>Retained earnings</t>
  </si>
  <si>
    <t xml:space="preserve">changes in </t>
  </si>
  <si>
    <t>Appropriated</t>
  </si>
  <si>
    <t>Total</t>
  </si>
  <si>
    <t>Share capital</t>
  </si>
  <si>
    <t xml:space="preserve">Share premium on </t>
  </si>
  <si>
    <t>Treasury shares</t>
  </si>
  <si>
    <t>shareholding proportion</t>
  </si>
  <si>
    <t>Legal reserve</t>
  </si>
  <si>
    <t>Reserve for</t>
  </si>
  <si>
    <t>Unappropriated</t>
  </si>
  <si>
    <t>shareholders of</t>
  </si>
  <si>
    <t>Non-controlling</t>
  </si>
  <si>
    <t>ordinary shares</t>
  </si>
  <si>
    <t>treasury shares</t>
  </si>
  <si>
    <t>in subsidiaries</t>
  </si>
  <si>
    <t>the Company</t>
  </si>
  <si>
    <t>interests</t>
  </si>
  <si>
    <t>Beginning balance as at January 1, 2022</t>
  </si>
  <si>
    <t>Treasury shares decreased during the year</t>
  </si>
  <si>
    <t>24, 26.2</t>
  </si>
  <si>
    <t xml:space="preserve">Dividend paid of subsidiaries </t>
  </si>
  <si>
    <t>Dividend paid</t>
  </si>
  <si>
    <t>Interim dividend paid</t>
  </si>
  <si>
    <t>Profit (loss) for the year</t>
  </si>
  <si>
    <t xml:space="preserve">Other comprehensive income </t>
  </si>
  <si>
    <t>Balance as at December 31, 2022</t>
  </si>
  <si>
    <t>Increase from business combination</t>
  </si>
  <si>
    <t xml:space="preserve">Dividend paid </t>
  </si>
  <si>
    <t>Balance as at December 31, 2023</t>
  </si>
  <si>
    <t>STATEMENTS OF CHANGES IN SHAREHOLDERS' EQUITY (Cont'd)</t>
  </si>
  <si>
    <t xml:space="preserve">Separate financial statements (Baht) </t>
  </si>
  <si>
    <t>STATEMENTS OF CASH FLOWS</t>
  </si>
  <si>
    <t>Cash flows from operating activities</t>
  </si>
  <si>
    <t xml:space="preserve">Adjustment to reconcile profit (loss) to cash receipt </t>
  </si>
  <si>
    <t>(disbursement)</t>
  </si>
  <si>
    <t xml:space="preserve">Non-current provisions for employee benefit </t>
  </si>
  <si>
    <t>Bad debt and doubtful accounts</t>
  </si>
  <si>
    <t xml:space="preserve">Depreciation of operating and investing assets, </t>
  </si>
  <si>
    <t xml:space="preserve">     amortization of other intangible assets and </t>
  </si>
  <si>
    <t xml:space="preserve">     leasehold right</t>
  </si>
  <si>
    <t>(Gain) on sale of investment</t>
  </si>
  <si>
    <t>(Gain) on sales of assets</t>
  </si>
  <si>
    <t xml:space="preserve">Loss on write-off assets lost/donation </t>
  </si>
  <si>
    <t xml:space="preserve">Share of other comprehensive income of associates </t>
  </si>
  <si>
    <t>Profit  from operation before changes</t>
  </si>
  <si>
    <t xml:space="preserve">     in operating assets and liabilities</t>
  </si>
  <si>
    <t>Operating assets, (increase) decrease</t>
  </si>
  <si>
    <t>Trade and other current receivables</t>
  </si>
  <si>
    <t xml:space="preserve">Trade and other current receivables - related parties </t>
  </si>
  <si>
    <t>Inventories</t>
  </si>
  <si>
    <t>Land and costs of project under construction</t>
  </si>
  <si>
    <t>Deposits at bank with obligations</t>
  </si>
  <si>
    <t>Other non-current assets</t>
  </si>
  <si>
    <t xml:space="preserve">     Operating assets (increase) decrease</t>
  </si>
  <si>
    <t>Operating liabilities, increase (decrease)</t>
  </si>
  <si>
    <t>Trade and other current payables</t>
  </si>
  <si>
    <t xml:space="preserve">Trade and other current payables - related parties </t>
  </si>
  <si>
    <t xml:space="preserve">Unearned rental income </t>
  </si>
  <si>
    <t>Other non-current liabilities</t>
  </si>
  <si>
    <t>Employee benefits paid</t>
  </si>
  <si>
    <t xml:space="preserve">     Operating liabilities, increase (decrease)</t>
  </si>
  <si>
    <t xml:space="preserve">Cash generated (paid) from operation </t>
  </si>
  <si>
    <t xml:space="preserve">       Interest paid</t>
  </si>
  <si>
    <t xml:space="preserve">       Income tax received </t>
  </si>
  <si>
    <t xml:space="preserve">       Income tax paid</t>
  </si>
  <si>
    <t>Net cash provided by (used in) operating activities</t>
  </si>
  <si>
    <t>- 2 -</t>
  </si>
  <si>
    <t>STATEMENTS OF CASH FLOWS (Cont'd)</t>
  </si>
  <si>
    <t>Cash flows from investing activities</t>
  </si>
  <si>
    <t>Proceeds from sales of investment</t>
  </si>
  <si>
    <t>Short-term loans to related parties, (increase) decrease</t>
  </si>
  <si>
    <t xml:space="preserve">Investments in subsidiaries and associates </t>
  </si>
  <si>
    <t>Payments for acquire of investment in subsidiary</t>
  </si>
  <si>
    <t>Right-of-use assets</t>
  </si>
  <si>
    <t xml:space="preserve">Acquire of fixed assets </t>
  </si>
  <si>
    <t>Acquire of other intangible assets</t>
  </si>
  <si>
    <t>Proceeds from sales of fixed assets</t>
  </si>
  <si>
    <t>Proceeds from sales of investment properties</t>
  </si>
  <si>
    <t>Interest received</t>
  </si>
  <si>
    <t>Net cash provided by (used in) investing activities</t>
  </si>
  <si>
    <t>Cash flows from financing activities</t>
  </si>
  <si>
    <t>(Repayments) for bank overdrafts</t>
  </si>
  <si>
    <t xml:space="preserve">Proceeds from short-term borrowings from related parties </t>
  </si>
  <si>
    <t>Proceeds from short-term borrowings from financial institutions</t>
  </si>
  <si>
    <t>Repayments for short-term borrowings from financial institutions</t>
  </si>
  <si>
    <t>Prepaid interest expenses-short-term borrowings</t>
  </si>
  <si>
    <t>Proceeds from long-term borrowings</t>
  </si>
  <si>
    <t>Repayments for long-term borrowings</t>
  </si>
  <si>
    <t>Proceeds from debentures</t>
  </si>
  <si>
    <t xml:space="preserve">Payment for debentures issuance fee </t>
  </si>
  <si>
    <t>Repayments for debentures</t>
  </si>
  <si>
    <t>Payments for liabilities under sale of assets contract</t>
  </si>
  <si>
    <t xml:space="preserve">       granted customers to resell</t>
  </si>
  <si>
    <t xml:space="preserve">Payments for lease liabilities </t>
  </si>
  <si>
    <t>Net cash provided by (used in) financing activities</t>
  </si>
  <si>
    <t>Net increase (decrease) in cash and cash equivalents</t>
  </si>
  <si>
    <t>Cash and cash equivalents as at January 1</t>
  </si>
  <si>
    <t>Cash and cash equivalents as at December 31</t>
  </si>
  <si>
    <t xml:space="preserve">Supplemental disclosures of cash flows information see notes 29 to financial statements. </t>
  </si>
  <si>
    <t>Loss on revise of project design</t>
  </si>
  <si>
    <t>Adjust for unrefunded input tax</t>
  </si>
  <si>
    <t>Acquire of investment properties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</si>
</sst>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_(* #,##0.00_);_(* \(#,##0.00\);_(* &quot;-&quot;??_);_(@_)"/>
    <numFmt numFmtId="188" formatCode="#,##0.00\ ;\(#,##0.00\)"/>
    <numFmt numFmtId="189" formatCode="#,##0.0_);[Red]\(#,##0.0\)"/>
    <numFmt numFmtId="190" formatCode="#,##0;\(#,##0\)"/>
    <numFmt numFmtId="191" formatCode="\$#,##0.00;\(\$#,##0.00\)"/>
    <numFmt numFmtId="192" formatCode="\$#,##0;\(\$#,##0\)"/>
    <numFmt numFmtId="193" formatCode="#,##0.0;[Red]\-#,##0.0"/>
    <numFmt numFmtId="194" formatCode="#,##0.00_);[Black]\(#,##0.00\)"/>
    <numFmt numFmtId="195" formatCode="_(* #,##0_);_(* \(#,##0\);_(* &quot;-&quot;??_);_(@_)"/>
  </numFmts>
  <fonts count="76">
    <font>
      <sz val="14"/>
      <color indexed="8"/>
      <name val="Angsana New"/>
      <family val="2"/>
      <charset val="222"/>
    </font>
    <font>
      <sz val="14"/>
      <name val="AngsanaUPC"/>
      <family val="1"/>
      <charset val="222"/>
    </font>
    <font>
      <vertAlign val="superscript"/>
      <sz val="18"/>
      <name val="AngsanaUPC"/>
      <family val="1"/>
      <charset val="222"/>
    </font>
    <font>
      <sz val="10"/>
      <name val="Times New Roman"/>
      <family val="1"/>
    </font>
    <font>
      <sz val="14"/>
      <color indexed="8"/>
      <name val="Angsana New"/>
      <family val="2"/>
      <charset val="222"/>
    </font>
    <font>
      <sz val="8"/>
      <name val="Angsana New"/>
      <family val="2"/>
      <charset val="222"/>
    </font>
    <font>
      <sz val="14"/>
      <name val="Cordia New"/>
      <family val="2"/>
    </font>
    <font>
      <sz val="15"/>
      <name val="Angsana New"/>
      <family val="1"/>
    </font>
    <font>
      <b/>
      <sz val="15"/>
      <color indexed="8"/>
      <name val="Angsana New"/>
      <family val="1"/>
    </font>
    <font>
      <sz val="15"/>
      <color indexed="8"/>
      <name val="Angsana New"/>
      <family val="1"/>
    </font>
    <font>
      <b/>
      <u/>
      <sz val="15"/>
      <color indexed="8"/>
      <name val="Angsana New"/>
      <family val="1"/>
    </font>
    <font>
      <b/>
      <sz val="15"/>
      <name val="Angsana New"/>
      <family val="1"/>
    </font>
    <font>
      <b/>
      <i/>
      <sz val="15"/>
      <color indexed="8"/>
      <name val="Angsana New"/>
      <family val="1"/>
    </font>
    <font>
      <i/>
      <sz val="15"/>
      <color indexed="8"/>
      <name val="Angsana New"/>
      <family val="1"/>
    </font>
    <font>
      <vertAlign val="superscript"/>
      <sz val="15"/>
      <color indexed="10"/>
      <name val="Angsana New"/>
      <family val="1"/>
    </font>
    <font>
      <vertAlign val="superscript"/>
      <sz val="15"/>
      <color indexed="8"/>
      <name val="Angsana New"/>
      <family val="1"/>
    </font>
    <font>
      <i/>
      <sz val="15"/>
      <name val="Angsana New"/>
      <family val="1"/>
    </font>
    <font>
      <sz val="15"/>
      <color indexed="14"/>
      <name val="Angsana New"/>
      <family val="1"/>
    </font>
    <font>
      <b/>
      <sz val="15"/>
      <color indexed="14"/>
      <name val="Angsana New"/>
      <family val="1"/>
    </font>
    <font>
      <sz val="15"/>
      <color indexed="12"/>
      <name val="Angsana New"/>
      <family val="1"/>
    </font>
    <font>
      <sz val="15"/>
      <name val="Angsana New"/>
      <family val="1"/>
      <charset val="222"/>
    </font>
    <font>
      <sz val="14"/>
      <color indexed="9"/>
      <name val="Angsana New"/>
      <family val="2"/>
      <charset val="222"/>
    </font>
    <font>
      <sz val="14"/>
      <color indexed="20"/>
      <name val="Angsana New"/>
      <family val="2"/>
      <charset val="222"/>
    </font>
    <font>
      <b/>
      <sz val="14"/>
      <color indexed="9"/>
      <name val="Angsana New"/>
      <family val="2"/>
      <charset val="222"/>
    </font>
    <font>
      <i/>
      <sz val="14"/>
      <color indexed="23"/>
      <name val="Angsana New"/>
      <family val="2"/>
      <charset val="222"/>
    </font>
    <font>
      <sz val="14"/>
      <color indexed="17"/>
      <name val="Angsana New"/>
      <family val="2"/>
      <charset val="222"/>
    </font>
    <font>
      <sz val="14"/>
      <color indexed="62"/>
      <name val="Angsana New"/>
      <family val="2"/>
      <charset val="222"/>
    </font>
    <font>
      <b/>
      <sz val="14"/>
      <color indexed="63"/>
      <name val="Angsana New"/>
      <family val="2"/>
      <charset val="222"/>
    </font>
    <font>
      <b/>
      <sz val="14"/>
      <color indexed="8"/>
      <name val="Angsana New"/>
      <family val="2"/>
      <charset val="222"/>
    </font>
    <font>
      <sz val="14"/>
      <color indexed="10"/>
      <name val="Angsana New"/>
      <family val="2"/>
      <charset val="222"/>
    </font>
    <font>
      <sz val="10"/>
      <name val="Courier"/>
      <family val="3"/>
    </font>
    <font>
      <sz val="14"/>
      <name val="CordiaUPC"/>
      <family val="2"/>
      <charset val="222"/>
    </font>
    <font>
      <sz val="10"/>
      <name val="ApFont"/>
    </font>
    <font>
      <u/>
      <sz val="11.9"/>
      <color indexed="12"/>
      <name val="CordiaUPC"/>
      <family val="2"/>
      <charset val="222"/>
    </font>
    <font>
      <u/>
      <sz val="11.9"/>
      <color indexed="36"/>
      <name val="CordiaUPC"/>
      <family val="2"/>
      <charset val="222"/>
    </font>
    <font>
      <sz val="14"/>
      <name val="Angsana New"/>
      <family val="1"/>
    </font>
    <font>
      <sz val="14"/>
      <color indexed="8"/>
      <name val="AngsanaUPC"/>
      <family val="2"/>
      <charset val="222"/>
    </font>
    <font>
      <sz val="14"/>
      <color indexed="9"/>
      <name val="AngsanaUPC"/>
      <family val="2"/>
      <charset val="222"/>
    </font>
    <font>
      <b/>
      <sz val="11"/>
      <color indexed="10"/>
      <name val="Tahoma"/>
      <family val="2"/>
    </font>
    <font>
      <b/>
      <sz val="11"/>
      <color indexed="9"/>
      <name val="Tahoma"/>
      <family val="2"/>
    </font>
    <font>
      <sz val="10"/>
      <name val="Arial"/>
      <family val="2"/>
    </font>
    <font>
      <sz val="14"/>
      <name val="AngsanaUPC"/>
      <family val="1"/>
    </font>
    <font>
      <sz val="16"/>
      <name val="Angsana New"/>
      <family val="1"/>
    </font>
    <font>
      <u/>
      <sz val="10"/>
      <color indexed="12"/>
      <name val="Courier"/>
      <family val="3"/>
    </font>
    <font>
      <u/>
      <sz val="8"/>
      <color indexed="12"/>
      <name val="Arial"/>
      <family val="2"/>
    </font>
    <font>
      <sz val="11"/>
      <color indexed="62"/>
      <name val="Tahoma"/>
      <family val="2"/>
    </font>
    <font>
      <sz val="10"/>
      <color indexed="8"/>
      <name val="MS Sans Serif"/>
      <family val="2"/>
      <charset val="222"/>
    </font>
    <font>
      <sz val="12"/>
      <name val="Helv"/>
      <charset val="222"/>
    </font>
    <font>
      <b/>
      <sz val="11"/>
      <color indexed="63"/>
      <name val="Tahoma"/>
      <family val="2"/>
    </font>
    <font>
      <b/>
      <sz val="11"/>
      <color indexed="8"/>
      <name val="Tahoma"/>
      <family val="2"/>
    </font>
    <font>
      <b/>
      <sz val="14"/>
      <color indexed="10"/>
      <name val="AngsanaUPC"/>
      <family val="2"/>
      <charset val="222"/>
    </font>
    <font>
      <b/>
      <sz val="14"/>
      <color indexed="10"/>
      <name val="Angsana New"/>
      <family val="2"/>
      <charset val="222"/>
    </font>
    <font>
      <sz val="14"/>
      <color indexed="10"/>
      <name val="AngsanaUPC"/>
      <family val="2"/>
      <charset val="222"/>
    </font>
    <font>
      <i/>
      <sz val="14"/>
      <color indexed="23"/>
      <name val="AngsanaUPC"/>
      <family val="2"/>
      <charset val="222"/>
    </font>
    <font>
      <b/>
      <sz val="18"/>
      <color indexed="62"/>
      <name val="Tahoma"/>
      <family val="2"/>
      <charset val="222"/>
    </font>
    <font>
      <b/>
      <sz val="14"/>
      <color indexed="9"/>
      <name val="AngsanaUPC"/>
      <family val="2"/>
      <charset val="222"/>
    </font>
    <font>
      <sz val="14"/>
      <color indexed="17"/>
      <name val="AngsanaUPC"/>
      <family val="2"/>
      <charset val="222"/>
    </font>
    <font>
      <sz val="14"/>
      <color indexed="62"/>
      <name val="AngsanaUPC"/>
      <family val="2"/>
      <charset val="222"/>
    </font>
    <font>
      <sz val="14"/>
      <color indexed="19"/>
      <name val="AngsanaUPC"/>
      <family val="2"/>
      <charset val="222"/>
    </font>
    <font>
      <sz val="14"/>
      <color indexed="19"/>
      <name val="Angsana New"/>
      <family val="2"/>
      <charset val="222"/>
    </font>
    <font>
      <b/>
      <sz val="14"/>
      <color indexed="8"/>
      <name val="AngsanaUPC"/>
      <family val="2"/>
      <charset val="222"/>
    </font>
    <font>
      <sz val="14"/>
      <color indexed="20"/>
      <name val="AngsanaUPC"/>
      <family val="2"/>
      <charset val="222"/>
    </font>
    <font>
      <b/>
      <sz val="14"/>
      <color indexed="63"/>
      <name val="AngsanaUPC"/>
      <family val="2"/>
      <charset val="222"/>
    </font>
    <font>
      <sz val="10"/>
      <name val="Courier"/>
      <family val="3"/>
      <charset val="222"/>
    </font>
    <font>
      <b/>
      <sz val="15"/>
      <color indexed="62"/>
      <name val="AngsanaUPC"/>
      <family val="2"/>
      <charset val="222"/>
    </font>
    <font>
      <b/>
      <sz val="15"/>
      <color indexed="62"/>
      <name val="Angsana New"/>
      <family val="2"/>
      <charset val="222"/>
    </font>
    <font>
      <b/>
      <sz val="13"/>
      <color indexed="62"/>
      <name val="AngsanaUPC"/>
      <family val="2"/>
      <charset val="222"/>
    </font>
    <font>
      <b/>
      <sz val="13"/>
      <color indexed="62"/>
      <name val="Angsana New"/>
      <family val="2"/>
      <charset val="222"/>
    </font>
    <font>
      <b/>
      <sz val="11"/>
      <color indexed="62"/>
      <name val="AngsanaUPC"/>
      <family val="2"/>
      <charset val="222"/>
    </font>
    <font>
      <b/>
      <sz val="11"/>
      <color indexed="62"/>
      <name val="Angsana New"/>
      <family val="2"/>
      <charset val="222"/>
    </font>
    <font>
      <sz val="11"/>
      <color theme="1"/>
      <name val="Tahoma"/>
      <family val="2"/>
      <scheme val="minor"/>
    </font>
    <font>
      <sz val="11"/>
      <color theme="1"/>
      <name val="Tahoma"/>
      <family val="2"/>
      <charset val="222"/>
      <scheme val="minor"/>
    </font>
    <font>
      <sz val="15"/>
      <color theme="1"/>
      <name val="Angsana New"/>
      <family val="1"/>
    </font>
    <font>
      <b/>
      <sz val="15"/>
      <color theme="1"/>
      <name val="Angsana New"/>
      <family val="1"/>
    </font>
    <font>
      <b/>
      <i/>
      <sz val="15"/>
      <color theme="1"/>
      <name val="Angsana New"/>
      <family val="1"/>
    </font>
    <font>
      <i/>
      <sz val="15"/>
      <color theme="1"/>
      <name val="Angsana New"/>
      <family val="1"/>
    </font>
  </fonts>
  <fills count="1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s>
  <cellStyleXfs count="466">
    <xf numFmtId="0" fontId="0" fillId="0" borderId="0"/>
    <xf numFmtId="0" fontId="4" fillId="2" borderId="0" applyNumberFormat="0" applyBorder="0" applyAlignment="0" applyProtection="0"/>
    <xf numFmtId="0" fontId="36" fillId="2" borderId="0" applyNumberFormat="0" applyBorder="0" applyAlignment="0" applyProtection="0"/>
    <xf numFmtId="0" fontId="4" fillId="3" borderId="0" applyNumberFormat="0" applyBorder="0" applyAlignment="0" applyProtection="0"/>
    <xf numFmtId="0" fontId="36" fillId="3" borderId="0" applyNumberFormat="0" applyBorder="0" applyAlignment="0" applyProtection="0"/>
    <xf numFmtId="0" fontId="4" fillId="4" borderId="0" applyNumberFormat="0" applyBorder="0" applyAlignment="0" applyProtection="0"/>
    <xf numFmtId="0" fontId="36" fillId="4" borderId="0" applyNumberFormat="0" applyBorder="0" applyAlignment="0" applyProtection="0"/>
    <xf numFmtId="0" fontId="4" fillId="7" borderId="0" applyNumberFormat="0" applyBorder="0" applyAlignment="0" applyProtection="0"/>
    <xf numFmtId="0" fontId="36" fillId="5" borderId="0" applyNumberFormat="0" applyBorder="0" applyAlignment="0" applyProtection="0"/>
    <xf numFmtId="0" fontId="4" fillId="6" borderId="0" applyNumberFormat="0" applyBorder="0" applyAlignment="0" applyProtection="0"/>
    <xf numFmtId="0" fontId="36" fillId="6" borderId="0" applyNumberFormat="0" applyBorder="0" applyAlignment="0" applyProtection="0"/>
    <xf numFmtId="0" fontId="4" fillId="4" borderId="0" applyNumberFormat="0" applyBorder="0" applyAlignment="0" applyProtection="0"/>
    <xf numFmtId="0" fontId="36" fillId="4" borderId="0" applyNumberFormat="0" applyBorder="0" applyAlignment="0" applyProtection="0"/>
    <xf numFmtId="0" fontId="4" fillId="6" borderId="0" applyNumberFormat="0" applyBorder="0" applyAlignment="0" applyProtection="0"/>
    <xf numFmtId="0" fontId="36" fillId="6" borderId="0" applyNumberFormat="0" applyBorder="0" applyAlignment="0" applyProtection="0"/>
    <xf numFmtId="0" fontId="4" fillId="3" borderId="0" applyNumberFormat="0" applyBorder="0" applyAlignment="0" applyProtection="0"/>
    <xf numFmtId="0" fontId="36" fillId="3" borderId="0" applyNumberFormat="0" applyBorder="0" applyAlignment="0" applyProtection="0"/>
    <xf numFmtId="0" fontId="4" fillId="8" borderId="0" applyNumberFormat="0" applyBorder="0" applyAlignment="0" applyProtection="0"/>
    <xf numFmtId="0" fontId="36" fillId="8" borderId="0" applyNumberFormat="0" applyBorder="0" applyAlignment="0" applyProtection="0"/>
    <xf numFmtId="0" fontId="4" fillId="9" borderId="0" applyNumberFormat="0" applyBorder="0" applyAlignment="0" applyProtection="0"/>
    <xf numFmtId="0" fontId="36" fillId="9" borderId="0" applyNumberFormat="0" applyBorder="0" applyAlignment="0" applyProtection="0"/>
    <xf numFmtId="0" fontId="4" fillId="6" borderId="0" applyNumberFormat="0" applyBorder="0" applyAlignment="0" applyProtection="0"/>
    <xf numFmtId="0" fontId="36" fillId="6" borderId="0" applyNumberFormat="0" applyBorder="0" applyAlignment="0" applyProtection="0"/>
    <xf numFmtId="0" fontId="4" fillId="4" borderId="0" applyNumberFormat="0" applyBorder="0" applyAlignment="0" applyProtection="0"/>
    <xf numFmtId="0" fontId="36" fillId="4" borderId="0" applyNumberFormat="0" applyBorder="0" applyAlignment="0" applyProtection="0"/>
    <xf numFmtId="0" fontId="21" fillId="6" borderId="0" applyNumberFormat="0" applyBorder="0" applyAlignment="0" applyProtection="0"/>
    <xf numFmtId="0" fontId="37" fillId="6" borderId="0" applyNumberFormat="0" applyBorder="0" applyAlignment="0" applyProtection="0"/>
    <xf numFmtId="0" fontId="21" fillId="10" borderId="0" applyNumberFormat="0" applyBorder="0" applyAlignment="0" applyProtection="0"/>
    <xf numFmtId="0" fontId="37" fillId="10" borderId="0" applyNumberFormat="0" applyBorder="0" applyAlignment="0" applyProtection="0"/>
    <xf numFmtId="0" fontId="21" fillId="11" borderId="0" applyNumberFormat="0" applyBorder="0" applyAlignment="0" applyProtection="0"/>
    <xf numFmtId="0" fontId="37" fillId="11" borderId="0" applyNumberFormat="0" applyBorder="0" applyAlignment="0" applyProtection="0"/>
    <xf numFmtId="0" fontId="21" fillId="9" borderId="0" applyNumberFormat="0" applyBorder="0" applyAlignment="0" applyProtection="0"/>
    <xf numFmtId="0" fontId="37" fillId="9" borderId="0" applyNumberFormat="0" applyBorder="0" applyAlignment="0" applyProtection="0"/>
    <xf numFmtId="0" fontId="21" fillId="6" borderId="0" applyNumberFormat="0" applyBorder="0" applyAlignment="0" applyProtection="0"/>
    <xf numFmtId="0" fontId="37" fillId="6" borderId="0" applyNumberFormat="0" applyBorder="0" applyAlignment="0" applyProtection="0"/>
    <xf numFmtId="0" fontId="21" fillId="3" borderId="0" applyNumberFormat="0" applyBorder="0" applyAlignment="0" applyProtection="0"/>
    <xf numFmtId="0" fontId="37" fillId="3" borderId="0" applyNumberFormat="0" applyBorder="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8" fillId="17" borderId="1" applyNumberFormat="0" applyAlignment="0" applyProtection="0"/>
    <xf numFmtId="0" fontId="39" fillId="18" borderId="2" applyNumberFormat="0" applyAlignment="0" applyProtection="0"/>
    <xf numFmtId="187" fontId="4" fillId="0" borderId="0" applyFont="0" applyFill="0" applyBorder="0" applyAlignment="0" applyProtection="0"/>
    <xf numFmtId="187" fontId="70" fillId="0" borderId="0" applyFont="0" applyFill="0" applyBorder="0" applyAlignment="0" applyProtection="0"/>
    <xf numFmtId="43" fontId="70" fillId="0" borderId="0" applyFont="0" applyFill="0" applyBorder="0" applyAlignment="0" applyProtection="0"/>
    <xf numFmtId="187" fontId="70" fillId="0" borderId="0" applyFont="0" applyFill="0" applyBorder="0" applyAlignment="0" applyProtection="0"/>
    <xf numFmtId="43" fontId="70" fillId="0" borderId="0" applyFont="0" applyFill="0" applyBorder="0" applyAlignment="0" applyProtection="0"/>
    <xf numFmtId="4" fontId="32" fillId="0" borderId="0" applyFont="0" applyFill="0" applyBorder="0" applyAlignment="0" applyProtection="0"/>
    <xf numFmtId="43" fontId="3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5" fillId="0" borderId="0" applyFont="0" applyFill="0" applyBorder="0" applyAlignment="0" applyProtection="0"/>
    <xf numFmtId="187"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87" fontId="1" fillId="0" borderId="0" applyFont="0" applyFill="0" applyBorder="0" applyAlignment="0" applyProtection="0"/>
    <xf numFmtId="187"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187" fontId="4"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 fillId="0" borderId="0" applyFont="0" applyFill="0" applyBorder="0" applyAlignment="0" applyProtection="0"/>
    <xf numFmtId="43" fontId="3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4" fillId="0" borderId="0" applyFont="0" applyFill="0" applyBorder="0" applyAlignment="0" applyProtection="0"/>
    <xf numFmtId="190" fontId="3" fillId="0" borderId="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191" fontId="3" fillId="0" borderId="0"/>
    <xf numFmtId="192" fontId="3" fillId="0" borderId="0"/>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5" fillId="8" borderId="1" applyNumberFormat="0" applyAlignment="0" applyProtection="0"/>
    <xf numFmtId="0" fontId="42" fillId="0" borderId="0"/>
    <xf numFmtId="0" fontId="46" fillId="0" borderId="0"/>
    <xf numFmtId="0" fontId="71" fillId="0" borderId="0"/>
    <xf numFmtId="0" fontId="46" fillId="0" borderId="0"/>
    <xf numFmtId="0" fontId="71" fillId="0" borderId="0"/>
    <xf numFmtId="0" fontId="70" fillId="0" borderId="0"/>
    <xf numFmtId="0" fontId="70" fillId="0" borderId="0"/>
    <xf numFmtId="37" fontId="31" fillId="0" borderId="0"/>
    <xf numFmtId="0" fontId="35" fillId="0" borderId="0"/>
    <xf numFmtId="0" fontId="40" fillId="0" borderId="0"/>
    <xf numFmtId="39" fontId="30" fillId="0" borderId="0"/>
    <xf numFmtId="0" fontId="40" fillId="0" borderId="0"/>
    <xf numFmtId="0" fontId="40" fillId="0" borderId="0" applyFill="0"/>
    <xf numFmtId="0" fontId="71" fillId="0" borderId="0"/>
    <xf numFmtId="0" fontId="71" fillId="0" borderId="0"/>
    <xf numFmtId="0" fontId="40" fillId="0" borderId="0"/>
    <xf numFmtId="39" fontId="30" fillId="0" borderId="0"/>
    <xf numFmtId="0" fontId="6" fillId="0" borderId="0"/>
    <xf numFmtId="0" fontId="40" fillId="0" borderId="0"/>
    <xf numFmtId="39" fontId="30" fillId="0" borderId="0"/>
    <xf numFmtId="0" fontId="41" fillId="0" borderId="0"/>
    <xf numFmtId="0" fontId="4" fillId="0" borderId="0"/>
    <xf numFmtId="0" fontId="4" fillId="0" borderId="0"/>
    <xf numFmtId="39" fontId="30" fillId="0" borderId="0"/>
    <xf numFmtId="0" fontId="40" fillId="0" borderId="0"/>
    <xf numFmtId="39" fontId="47" fillId="0" borderId="0"/>
    <xf numFmtId="0" fontId="46" fillId="0" borderId="0"/>
    <xf numFmtId="0" fontId="42" fillId="0" borderId="0"/>
    <xf numFmtId="0" fontId="42" fillId="0" borderId="0"/>
    <xf numFmtId="0" fontId="46" fillId="0" borderId="0"/>
    <xf numFmtId="0" fontId="71" fillId="0" borderId="0"/>
    <xf numFmtId="0" fontId="71" fillId="0" borderId="0"/>
    <xf numFmtId="0" fontId="42" fillId="0" borderId="0"/>
    <xf numFmtId="0" fontId="6" fillId="0" borderId="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7" fillId="4" borderId="7" applyNumberFormat="0" applyFon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0" fontId="48" fillId="17" borderId="8" applyNumberFormat="0" applyAlignment="0" applyProtection="0"/>
    <xf numFmtId="9" fontId="1" fillId="0" borderId="0" applyFont="0" applyFill="0" applyBorder="0" applyAlignment="0" applyProtection="0"/>
    <xf numFmtId="9" fontId="35"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35" fillId="0" borderId="0" applyFont="0" applyFill="0" applyBorder="0" applyAlignment="0" applyProtection="0"/>
    <xf numFmtId="9" fontId="31" fillId="0" borderId="0" applyFont="0" applyFill="0" applyBorder="0" applyAlignment="0" applyProtection="0"/>
    <xf numFmtId="9" fontId="42"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49" fillId="0" borderId="9" applyNumberFormat="0" applyFill="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1" fillId="17" borderId="1" applyNumberFormat="0" applyAlignment="0" applyProtection="0"/>
    <xf numFmtId="0" fontId="50" fillId="17" borderId="1" applyNumberFormat="0" applyAlignment="0" applyProtection="0"/>
    <xf numFmtId="0" fontId="29" fillId="0" borderId="0" applyNumberFormat="0" applyFill="0" applyBorder="0" applyAlignment="0" applyProtection="0"/>
    <xf numFmtId="0" fontId="52" fillId="0" borderId="0" applyNumberFormat="0" applyFill="0" applyBorder="0" applyAlignment="0" applyProtection="0"/>
    <xf numFmtId="0" fontId="24" fillId="0" borderId="0" applyNumberFormat="0" applyFill="0" applyBorder="0" applyAlignment="0" applyProtection="0"/>
    <xf numFmtId="0" fontId="53" fillId="0" borderId="0" applyNumberFormat="0" applyFill="0" applyBorder="0" applyAlignment="0" applyProtection="0"/>
    <xf numFmtId="41" fontId="6" fillId="0" borderId="0" applyFont="0" applyFill="0" applyBorder="0" applyAlignment="0" applyProtection="0"/>
    <xf numFmtId="187" fontId="2" fillId="0" borderId="0" applyFill="0" applyBorder="0" applyAlignment="0" applyProtection="0"/>
    <xf numFmtId="187" fontId="2" fillId="0" borderId="0" applyFill="0" applyBorder="0" applyAlignment="0" applyProtection="0"/>
    <xf numFmtId="43" fontId="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ill="0" applyBorder="0" applyAlignment="0" applyProtection="0"/>
    <xf numFmtId="187" fontId="1" fillId="0" borderId="0" applyFont="0" applyFill="0" applyBorder="0" applyAlignment="0" applyProtection="0"/>
    <xf numFmtId="43" fontId="1"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43" fontId="6" fillId="0" borderId="0" applyFont="0" applyFill="0" applyBorder="0" applyAlignment="0" applyProtection="0"/>
    <xf numFmtId="42" fontId="6" fillId="0" borderId="0" applyFont="0" applyFill="0" applyBorder="0" applyAlignment="0" applyProtection="0"/>
    <xf numFmtId="44" fontId="6" fillId="0" borderId="0" applyFont="0" applyFill="0" applyBorder="0" applyAlignment="0" applyProtection="0"/>
    <xf numFmtId="0" fontId="54" fillId="0" borderId="0" applyNumberFormat="0" applyFill="0" applyBorder="0" applyAlignment="0" applyProtection="0"/>
    <xf numFmtId="0" fontId="33" fillId="0" borderId="0" applyNumberFormat="0" applyFill="0" applyBorder="0" applyAlignment="0" applyProtection="0">
      <alignment vertical="top"/>
      <protection locked="0"/>
    </xf>
    <xf numFmtId="0" fontId="23" fillId="18" borderId="2" applyNumberFormat="0" applyAlignment="0" applyProtection="0"/>
    <xf numFmtId="0" fontId="23" fillId="18" borderId="2" applyNumberFormat="0" applyAlignment="0" applyProtection="0"/>
    <xf numFmtId="0" fontId="23" fillId="18" borderId="2" applyNumberFormat="0" applyAlignment="0" applyProtection="0"/>
    <xf numFmtId="0" fontId="55" fillId="18" borderId="2" applyNumberFormat="0" applyAlignment="0" applyProtection="0"/>
    <xf numFmtId="0" fontId="29" fillId="0" borderId="6" applyNumberFormat="0" applyFill="0" applyAlignment="0" applyProtection="0"/>
    <xf numFmtId="0" fontId="52" fillId="0" borderId="6" applyNumberFormat="0" applyFill="0" applyAlignment="0" applyProtection="0"/>
    <xf numFmtId="0" fontId="25" fillId="6" borderId="0" applyNumberFormat="0" applyBorder="0" applyAlignment="0" applyProtection="0"/>
    <xf numFmtId="0" fontId="56" fillId="6" borderId="0" applyNumberFormat="0" applyBorder="0" applyAlignment="0" applyProtection="0"/>
    <xf numFmtId="0" fontId="34" fillId="0" borderId="0" applyNumberFormat="0" applyFill="0" applyBorder="0" applyAlignment="0" applyProtection="0">
      <alignment vertical="top"/>
      <protection locked="0"/>
    </xf>
    <xf numFmtId="0" fontId="1" fillId="0" borderId="0"/>
    <xf numFmtId="0" fontId="42" fillId="0" borderId="0"/>
    <xf numFmtId="39" fontId="30" fillId="0" borderId="0"/>
    <xf numFmtId="0" fontId="6" fillId="0" borderId="0"/>
    <xf numFmtId="0" fontId="47" fillId="0" borderId="0"/>
    <xf numFmtId="0" fontId="47" fillId="0" borderId="0"/>
    <xf numFmtId="0" fontId="47" fillId="0" borderId="0"/>
    <xf numFmtId="0" fontId="47" fillId="0" borderId="0"/>
    <xf numFmtId="0" fontId="47" fillId="0" borderId="0"/>
    <xf numFmtId="0" fontId="6" fillId="0" borderId="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26" fillId="8" borderId="1" applyNumberFormat="0" applyAlignment="0" applyProtection="0"/>
    <xf numFmtId="0" fontId="57" fillId="8" borderId="1" applyNumberFormat="0" applyAlignment="0" applyProtection="0"/>
    <xf numFmtId="0" fontId="59" fillId="8" borderId="0" applyNumberFormat="0" applyBorder="0" applyAlignment="0" applyProtection="0"/>
    <xf numFmtId="0" fontId="58" fillId="8" borderId="0" applyNumberFormat="0" applyBorder="0" applyAlignment="0" applyProtection="0"/>
    <xf numFmtId="9" fontId="1" fillId="0" borderId="0" applyFont="0" applyFill="0" applyBorder="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60" fillId="0" borderId="9" applyNumberFormat="0" applyFill="0" applyAlignment="0" applyProtection="0"/>
    <xf numFmtId="0" fontId="22" fillId="16" borderId="0" applyNumberFormat="0" applyBorder="0" applyAlignment="0" applyProtection="0"/>
    <xf numFmtId="0" fontId="61" fillId="16" borderId="0" applyNumberFormat="0" applyBorder="0" applyAlignment="0" applyProtection="0"/>
    <xf numFmtId="0" fontId="21" fillId="12" borderId="0" applyNumberFormat="0" applyBorder="0" applyAlignment="0" applyProtection="0"/>
    <xf numFmtId="0" fontId="37" fillId="12" borderId="0" applyNumberFormat="0" applyBorder="0" applyAlignment="0" applyProtection="0"/>
    <xf numFmtId="0" fontId="21" fillId="10" borderId="0" applyNumberFormat="0" applyBorder="0" applyAlignment="0" applyProtection="0"/>
    <xf numFmtId="0" fontId="37" fillId="10" borderId="0" applyNumberFormat="0" applyBorder="0" applyAlignment="0" applyProtection="0"/>
    <xf numFmtId="0" fontId="21" fillId="11" borderId="0" applyNumberFormat="0" applyBorder="0" applyAlignment="0" applyProtection="0"/>
    <xf numFmtId="0" fontId="37" fillId="11" borderId="0" applyNumberFormat="0" applyBorder="0" applyAlignment="0" applyProtection="0"/>
    <xf numFmtId="0" fontId="21" fillId="13" borderId="0" applyNumberFormat="0" applyBorder="0" applyAlignment="0" applyProtection="0"/>
    <xf numFmtId="0" fontId="37" fillId="13" borderId="0" applyNumberFormat="0" applyBorder="0" applyAlignment="0" applyProtection="0"/>
    <xf numFmtId="0" fontId="21" fillId="14" borderId="0" applyNumberFormat="0" applyBorder="0" applyAlignment="0" applyProtection="0"/>
    <xf numFmtId="0" fontId="37" fillId="14" borderId="0" applyNumberFormat="0" applyBorder="0" applyAlignment="0" applyProtection="0"/>
    <xf numFmtId="0" fontId="21" fillId="15" borderId="0" applyNumberFormat="0" applyBorder="0" applyAlignment="0" applyProtection="0"/>
    <xf numFmtId="0" fontId="37" fillId="15" borderId="0" applyNumberFormat="0" applyBorder="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62" fillId="17" borderId="8" applyNumberForma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1" fillId="4" borderId="7" applyNumberFormat="0" applyFont="0" applyAlignment="0" applyProtection="0"/>
    <xf numFmtId="0" fontId="63" fillId="4" borderId="7" applyNumberFormat="0" applyFont="0" applyAlignment="0" applyProtection="0"/>
    <xf numFmtId="0" fontId="65" fillId="0" borderId="3" applyNumberFormat="0" applyFill="0" applyAlignment="0" applyProtection="0"/>
    <xf numFmtId="0" fontId="64" fillId="0" borderId="3" applyNumberFormat="0" applyFill="0" applyAlignment="0" applyProtection="0"/>
    <xf numFmtId="0" fontId="67" fillId="0" borderId="4" applyNumberFormat="0" applyFill="0" applyAlignment="0" applyProtection="0"/>
    <xf numFmtId="0" fontId="66" fillId="0" borderId="4" applyNumberFormat="0" applyFill="0" applyAlignment="0" applyProtection="0"/>
    <xf numFmtId="0" fontId="69" fillId="0" borderId="5" applyNumberFormat="0" applyFill="0" applyAlignment="0" applyProtection="0"/>
    <xf numFmtId="0" fontId="68" fillId="0" borderId="5" applyNumberFormat="0" applyFill="0" applyAlignment="0" applyProtection="0"/>
    <xf numFmtId="0" fontId="69" fillId="0" borderId="0" applyNumberFormat="0" applyFill="0" applyBorder="0" applyAlignment="0" applyProtection="0"/>
    <xf numFmtId="0" fontId="68" fillId="0" borderId="0" applyNumberFormat="0" applyFill="0" applyBorder="0" applyAlignment="0" applyProtection="0"/>
    <xf numFmtId="43" fontId="4" fillId="0" borderId="0" applyFont="0" applyFill="0" applyBorder="0" applyAlignment="0" applyProtection="0"/>
  </cellStyleXfs>
  <cellXfs count="169">
    <xf numFmtId="0" fontId="0" fillId="0" borderId="0" xfId="0"/>
    <xf numFmtId="188" fontId="7" fillId="0" borderId="0" xfId="285" applyNumberFormat="1" applyFont="1" applyFill="1" applyAlignment="1">
      <alignment horizontal="right"/>
    </xf>
    <xf numFmtId="188" fontId="7" fillId="0" borderId="0" xfId="285" applyNumberFormat="1" applyFont="1" applyFill="1" applyBorder="1" applyAlignment="1">
      <alignment horizontal="right"/>
    </xf>
    <xf numFmtId="40" fontId="8" fillId="0" borderId="10" xfId="62" applyNumberFormat="1" applyFont="1" applyFill="1" applyBorder="1" applyAlignment="1">
      <alignment horizontal="center"/>
    </xf>
    <xf numFmtId="40" fontId="8" fillId="0" borderId="0" xfId="62" applyNumberFormat="1" applyFont="1" applyFill="1" applyBorder="1" applyAlignment="1">
      <alignment horizontal="centerContinuous"/>
    </xf>
    <xf numFmtId="40" fontId="11" fillId="0" borderId="10" xfId="62" applyNumberFormat="1" applyFont="1" applyFill="1" applyBorder="1" applyAlignment="1">
      <alignment horizontal="center"/>
    </xf>
    <xf numFmtId="40" fontId="9" fillId="0" borderId="0" xfId="62" applyNumberFormat="1" applyFont="1" applyFill="1"/>
    <xf numFmtId="40" fontId="9" fillId="0" borderId="0" xfId="62" applyNumberFormat="1" applyFont="1" applyFill="1" applyBorder="1"/>
    <xf numFmtId="188" fontId="9" fillId="0" borderId="0" xfId="285" applyNumberFormat="1" applyFont="1" applyFill="1" applyAlignment="1">
      <alignment horizontal="right"/>
    </xf>
    <xf numFmtId="187" fontId="7" fillId="0" borderId="0" xfId="62" applyFont="1" applyFill="1" applyAlignment="1">
      <alignment horizontal="right"/>
    </xf>
    <xf numFmtId="40" fontId="9" fillId="0" borderId="0" xfId="62" applyNumberFormat="1" applyFont="1" applyFill="1" applyAlignment="1">
      <alignment horizontal="right"/>
    </xf>
    <xf numFmtId="187" fontId="9" fillId="0" borderId="0" xfId="62" applyFont="1" applyFill="1" applyAlignment="1">
      <alignment horizontal="right"/>
    </xf>
    <xf numFmtId="187" fontId="9" fillId="0" borderId="0" xfId="62" applyFont="1" applyFill="1" applyBorder="1" applyAlignment="1">
      <alignment horizontal="right"/>
    </xf>
    <xf numFmtId="187" fontId="9" fillId="0" borderId="11" xfId="62" applyFont="1" applyFill="1" applyBorder="1" applyAlignment="1">
      <alignment horizontal="right"/>
    </xf>
    <xf numFmtId="40" fontId="9" fillId="0" borderId="0" xfId="62" applyNumberFormat="1" applyFont="1" applyFill="1" applyBorder="1" applyAlignment="1">
      <alignment horizontal="right"/>
    </xf>
    <xf numFmtId="187" fontId="7" fillId="0" borderId="0" xfId="62" applyFont="1" applyFill="1" applyBorder="1" applyAlignment="1">
      <alignment horizontal="right"/>
    </xf>
    <xf numFmtId="188" fontId="9" fillId="0" borderId="0" xfId="285" applyNumberFormat="1" applyFont="1" applyFill="1" applyBorder="1" applyAlignment="1">
      <alignment horizontal="right"/>
    </xf>
    <xf numFmtId="187" fontId="9" fillId="0" borderId="12" xfId="62" applyFont="1" applyFill="1" applyBorder="1" applyAlignment="1">
      <alignment horizontal="right"/>
    </xf>
    <xf numFmtId="188" fontId="7" fillId="0" borderId="10" xfId="285" applyNumberFormat="1" applyFont="1" applyFill="1" applyBorder="1" applyAlignment="1">
      <alignment horizontal="right"/>
    </xf>
    <xf numFmtId="40" fontId="9" fillId="0" borderId="0" xfId="62" applyNumberFormat="1" applyFont="1" applyFill="1" applyBorder="1" applyAlignment="1">
      <alignment horizontal="center"/>
    </xf>
    <xf numFmtId="40" fontId="9" fillId="0" borderId="0" xfId="285" applyNumberFormat="1" applyFont="1" applyFill="1"/>
    <xf numFmtId="187" fontId="9" fillId="0" borderId="10" xfId="62" applyFont="1" applyFill="1" applyBorder="1" applyAlignment="1">
      <alignment horizontal="right"/>
    </xf>
    <xf numFmtId="187" fontId="14" fillId="0" borderId="0" xfId="62" applyFont="1" applyFill="1" applyAlignment="1"/>
    <xf numFmtId="187" fontId="9" fillId="0" borderId="0" xfId="62" applyFont="1" applyFill="1" applyAlignment="1">
      <alignment horizontal="center"/>
    </xf>
    <xf numFmtId="187" fontId="15" fillId="0" borderId="0" xfId="62" applyFont="1" applyFill="1" applyAlignment="1"/>
    <xf numFmtId="40" fontId="73" fillId="0" borderId="10" xfId="62" applyNumberFormat="1" applyFont="1" applyFill="1" applyBorder="1" applyAlignment="1">
      <alignment horizontal="center"/>
    </xf>
    <xf numFmtId="40" fontId="73" fillId="0" borderId="0" xfId="62" applyNumberFormat="1" applyFont="1" applyFill="1" applyBorder="1" applyAlignment="1">
      <alignment horizontal="centerContinuous"/>
    </xf>
    <xf numFmtId="188" fontId="72" fillId="0" borderId="0" xfId="62" applyNumberFormat="1" applyFont="1" applyFill="1" applyAlignment="1">
      <alignment horizontal="right"/>
    </xf>
    <xf numFmtId="188" fontId="72" fillId="0" borderId="0" xfId="62" applyNumberFormat="1" applyFont="1" applyFill="1" applyBorder="1" applyAlignment="1">
      <alignment horizontal="right"/>
    </xf>
    <xf numFmtId="187" fontId="72" fillId="0" borderId="0" xfId="62" applyFont="1" applyFill="1" applyAlignment="1">
      <alignment horizontal="right"/>
    </xf>
    <xf numFmtId="188" fontId="72" fillId="0" borderId="10" xfId="62" applyNumberFormat="1" applyFont="1" applyFill="1" applyBorder="1" applyAlignment="1">
      <alignment horizontal="right"/>
    </xf>
    <xf numFmtId="187" fontId="72" fillId="0" borderId="10" xfId="62" applyFont="1" applyFill="1" applyBorder="1" applyAlignment="1">
      <alignment horizontal="right"/>
    </xf>
    <xf numFmtId="187" fontId="72" fillId="0" borderId="0" xfId="62" applyFont="1" applyFill="1" applyBorder="1" applyAlignment="1">
      <alignment horizontal="right"/>
    </xf>
    <xf numFmtId="188" fontId="72" fillId="0" borderId="0" xfId="285" applyNumberFormat="1" applyFont="1" applyFill="1" applyBorder="1" applyAlignment="1">
      <alignment horizontal="right"/>
    </xf>
    <xf numFmtId="188" fontId="72" fillId="0" borderId="0" xfId="285" applyNumberFormat="1" applyFont="1" applyFill="1" applyAlignment="1">
      <alignment horizontal="right"/>
    </xf>
    <xf numFmtId="188" fontId="72" fillId="0" borderId="10" xfId="285" applyNumberFormat="1" applyFont="1" applyFill="1" applyBorder="1" applyAlignment="1">
      <alignment horizontal="right"/>
    </xf>
    <xf numFmtId="187" fontId="72" fillId="0" borderId="12" xfId="62" applyFont="1" applyFill="1" applyBorder="1" applyAlignment="1">
      <alignment horizontal="right"/>
    </xf>
    <xf numFmtId="38" fontId="72" fillId="0" borderId="0" xfId="62" applyNumberFormat="1" applyFont="1" applyFill="1" applyBorder="1" applyAlignment="1">
      <alignment horizontal="right"/>
    </xf>
    <xf numFmtId="40" fontId="72" fillId="0" borderId="0" xfId="62" applyNumberFormat="1" applyFont="1" applyFill="1"/>
    <xf numFmtId="187" fontId="7" fillId="0" borderId="0" xfId="62" applyFont="1" applyFill="1" applyBorder="1"/>
    <xf numFmtId="188" fontId="7" fillId="0" borderId="0" xfId="62" applyNumberFormat="1" applyFont="1" applyFill="1" applyBorder="1"/>
    <xf numFmtId="188" fontId="72" fillId="0" borderId="0" xfId="62" applyNumberFormat="1" applyFont="1" applyFill="1" applyBorder="1" applyAlignment="1"/>
    <xf numFmtId="187" fontId="72" fillId="0" borderId="0" xfId="62" applyFont="1" applyFill="1" applyBorder="1"/>
    <xf numFmtId="188" fontId="7" fillId="0" borderId="0" xfId="62" applyNumberFormat="1" applyFont="1" applyFill="1" applyBorder="1" applyAlignment="1"/>
    <xf numFmtId="187" fontId="9" fillId="0" borderId="0" xfId="62" applyFont="1" applyFill="1" applyBorder="1"/>
    <xf numFmtId="187" fontId="72" fillId="0" borderId="0" xfId="62" applyFont="1" applyFill="1" applyBorder="1" applyAlignment="1"/>
    <xf numFmtId="187" fontId="7" fillId="0" borderId="0" xfId="62" applyFont="1" applyFill="1"/>
    <xf numFmtId="39" fontId="72" fillId="0" borderId="0" xfId="62" applyNumberFormat="1" applyFont="1" applyFill="1" applyBorder="1" applyAlignment="1"/>
    <xf numFmtId="187" fontId="72" fillId="0" borderId="11" xfId="62" applyFont="1" applyFill="1" applyBorder="1" applyAlignment="1"/>
    <xf numFmtId="187" fontId="72" fillId="0" borderId="12" xfId="62" applyFont="1" applyFill="1" applyBorder="1" applyAlignment="1"/>
    <xf numFmtId="40" fontId="11" fillId="0" borderId="10" xfId="62" applyNumberFormat="1" applyFont="1" applyFill="1" applyBorder="1" applyAlignment="1">
      <alignment horizontal="right"/>
    </xf>
    <xf numFmtId="188" fontId="9" fillId="0" borderId="0" xfId="62" applyNumberFormat="1" applyFont="1" applyFill="1" applyBorder="1" applyAlignment="1">
      <alignment horizontal="right"/>
    </xf>
    <xf numFmtId="187" fontId="17" fillId="0" borderId="0" xfId="62" applyFont="1" applyFill="1" applyBorder="1"/>
    <xf numFmtId="188" fontId="7" fillId="0" borderId="0" xfId="62" applyNumberFormat="1" applyFont="1" applyFill="1" applyAlignment="1">
      <alignment horizontal="right"/>
    </xf>
    <xf numFmtId="188" fontId="7" fillId="0" borderId="0" xfId="62" applyNumberFormat="1" applyFont="1" applyFill="1" applyBorder="1" applyAlignment="1">
      <alignment horizontal="right"/>
    </xf>
    <xf numFmtId="40" fontId="7" fillId="0" borderId="0" xfId="62" applyNumberFormat="1" applyFont="1" applyFill="1" applyBorder="1" applyAlignment="1">
      <alignment horizontal="right"/>
    </xf>
    <xf numFmtId="188" fontId="7" fillId="0" borderId="10" xfId="62" applyNumberFormat="1" applyFont="1" applyFill="1" applyBorder="1" applyAlignment="1">
      <alignment horizontal="right"/>
    </xf>
    <xf numFmtId="187" fontId="7" fillId="0" borderId="10" xfId="62" applyFont="1" applyFill="1" applyBorder="1" applyAlignment="1">
      <alignment horizontal="right"/>
    </xf>
    <xf numFmtId="194" fontId="7" fillId="0" borderId="0" xfId="62" applyNumberFormat="1" applyFont="1" applyFill="1" applyBorder="1" applyAlignment="1">
      <alignment horizontal="right"/>
    </xf>
    <xf numFmtId="40" fontId="7" fillId="0" borderId="0" xfId="62" applyNumberFormat="1" applyFont="1" applyFill="1" applyBorder="1"/>
    <xf numFmtId="194" fontId="7" fillId="0" borderId="0" xfId="62" applyNumberFormat="1" applyFont="1" applyFill="1" applyAlignment="1">
      <alignment horizontal="right"/>
    </xf>
    <xf numFmtId="188" fontId="7" fillId="0" borderId="12" xfId="62" applyNumberFormat="1" applyFont="1" applyFill="1" applyBorder="1" applyAlignment="1">
      <alignment horizontal="right"/>
    </xf>
    <xf numFmtId="40" fontId="7" fillId="0" borderId="0" xfId="62" applyNumberFormat="1" applyFont="1" applyFill="1"/>
    <xf numFmtId="187" fontId="72" fillId="0" borderId="11" xfId="62" applyFont="1" applyFill="1" applyBorder="1" applyAlignment="1">
      <alignment horizontal="right"/>
    </xf>
    <xf numFmtId="195" fontId="72" fillId="0" borderId="0" xfId="62" applyNumberFormat="1" applyFont="1" applyFill="1" applyBorder="1" applyAlignment="1">
      <alignment horizontal="right"/>
    </xf>
    <xf numFmtId="195" fontId="72" fillId="0" borderId="0" xfId="62" applyNumberFormat="1" applyFont="1" applyFill="1" applyAlignment="1">
      <alignment horizontal="right"/>
    </xf>
    <xf numFmtId="187" fontId="20" fillId="0" borderId="0" xfId="62" applyFont="1" applyFill="1" applyBorder="1" applyAlignment="1">
      <alignment horizontal="right"/>
    </xf>
    <xf numFmtId="187" fontId="72" fillId="0" borderId="10" xfId="62" applyFont="1" applyFill="1" applyBorder="1" applyAlignment="1"/>
    <xf numFmtId="40" fontId="11" fillId="0" borderId="0" xfId="62" applyNumberFormat="1" applyFont="1" applyFill="1" applyBorder="1" applyAlignment="1">
      <alignment horizontal="centerContinuous"/>
    </xf>
    <xf numFmtId="43" fontId="7" fillId="0" borderId="0" xfId="465" applyFont="1" applyFill="1" applyAlignment="1">
      <alignment horizontal="right"/>
    </xf>
    <xf numFmtId="40" fontId="8" fillId="0" borderId="0" xfId="0" applyNumberFormat="1" applyFont="1" applyAlignment="1">
      <alignment horizontal="center"/>
    </xf>
    <xf numFmtId="0" fontId="9" fillId="0" borderId="0" xfId="0" applyFont="1"/>
    <xf numFmtId="40" fontId="10" fillId="0" borderId="0" xfId="0" applyNumberFormat="1" applyFont="1" applyAlignment="1">
      <alignment horizontal="center"/>
    </xf>
    <xf numFmtId="40" fontId="8" fillId="0" borderId="0" xfId="0" applyNumberFormat="1" applyFont="1"/>
    <xf numFmtId="40" fontId="8" fillId="0" borderId="0" xfId="0" applyNumberFormat="1" applyFont="1" applyAlignment="1">
      <alignment horizontal="centerContinuous"/>
    </xf>
    <xf numFmtId="40" fontId="9" fillId="0" borderId="0" xfId="0" applyNumberFormat="1" applyFont="1"/>
    <xf numFmtId="40" fontId="12" fillId="0" borderId="0" xfId="0" quotePrefix="1" applyNumberFormat="1" applyFont="1" applyAlignment="1">
      <alignment horizontal="center"/>
    </xf>
    <xf numFmtId="49" fontId="8" fillId="0" borderId="10" xfId="0" applyNumberFormat="1" applyFont="1" applyBorder="1" applyAlignment="1">
      <alignment horizontal="center"/>
    </xf>
    <xf numFmtId="40" fontId="8" fillId="0" borderId="0" xfId="0" quotePrefix="1" applyNumberFormat="1" applyFont="1" applyAlignment="1">
      <alignment horizontal="center"/>
    </xf>
    <xf numFmtId="49" fontId="73" fillId="0" borderId="11" xfId="0" quotePrefix="1" applyNumberFormat="1" applyFont="1" applyBorder="1" applyAlignment="1">
      <alignment horizontal="center"/>
    </xf>
    <xf numFmtId="49" fontId="8" fillId="0" borderId="0" xfId="0" applyNumberFormat="1" applyFont="1" applyAlignment="1">
      <alignment horizontal="center"/>
    </xf>
    <xf numFmtId="40" fontId="13" fillId="0" borderId="0" xfId="0" applyNumberFormat="1" applyFont="1"/>
    <xf numFmtId="40" fontId="9" fillId="0" borderId="0" xfId="0" quotePrefix="1" applyNumberFormat="1" applyFont="1" applyAlignment="1">
      <alignment horizontal="left"/>
    </xf>
    <xf numFmtId="189" fontId="13" fillId="0" borderId="0" xfId="310" quotePrefix="1" applyNumberFormat="1" applyFont="1" applyAlignment="1">
      <alignment horizontal="center"/>
    </xf>
    <xf numFmtId="40" fontId="9" fillId="0" borderId="0" xfId="0" applyNumberFormat="1" applyFont="1" applyAlignment="1">
      <alignment horizontal="left"/>
    </xf>
    <xf numFmtId="0" fontId="13" fillId="0" borderId="0" xfId="0" applyFont="1" applyAlignment="1">
      <alignment horizontal="center"/>
    </xf>
    <xf numFmtId="40" fontId="13" fillId="0" borderId="0" xfId="0" applyNumberFormat="1" applyFont="1" applyAlignment="1">
      <alignment horizontal="center"/>
    </xf>
    <xf numFmtId="38" fontId="13" fillId="0" borderId="0" xfId="310" quotePrefix="1" applyNumberFormat="1" applyFont="1" applyAlignment="1">
      <alignment horizontal="center"/>
    </xf>
    <xf numFmtId="40" fontId="13" fillId="0" borderId="0" xfId="310" quotePrefix="1" applyNumberFormat="1" applyFont="1" applyAlignment="1">
      <alignment horizontal="center"/>
    </xf>
    <xf numFmtId="40" fontId="9" fillId="0" borderId="0" xfId="0" applyNumberFormat="1" applyFont="1" applyAlignment="1">
      <alignment horizontal="center"/>
    </xf>
    <xf numFmtId="40" fontId="13" fillId="0" borderId="0" xfId="310" applyNumberFormat="1" applyFont="1" applyAlignment="1">
      <alignment horizontal="center"/>
    </xf>
    <xf numFmtId="40" fontId="7" fillId="0" borderId="0" xfId="310" applyNumberFormat="1" applyFont="1" applyAlignment="1">
      <alignment horizontal="center"/>
    </xf>
    <xf numFmtId="40" fontId="13" fillId="0" borderId="0" xfId="0" quotePrefix="1" applyNumberFormat="1" applyFont="1" applyAlignment="1">
      <alignment horizontal="center"/>
    </xf>
    <xf numFmtId="38" fontId="7" fillId="0" borderId="0" xfId="310" quotePrefix="1" applyNumberFormat="1" applyFont="1" applyAlignment="1">
      <alignment horizontal="center"/>
    </xf>
    <xf numFmtId="40" fontId="7" fillId="0" borderId="0" xfId="310" quotePrefix="1" applyNumberFormat="1" applyFont="1" applyAlignment="1">
      <alignment horizontal="center"/>
    </xf>
    <xf numFmtId="40" fontId="7" fillId="0" borderId="0" xfId="310" applyNumberFormat="1" applyFont="1"/>
    <xf numFmtId="193" fontId="13" fillId="0" borderId="0" xfId="310" applyNumberFormat="1" applyFont="1" applyAlignment="1">
      <alignment horizontal="center"/>
    </xf>
    <xf numFmtId="40" fontId="12" fillId="0" borderId="0" xfId="0" applyNumberFormat="1" applyFont="1" applyAlignment="1">
      <alignment horizontal="center"/>
    </xf>
    <xf numFmtId="49" fontId="8" fillId="0" borderId="11" xfId="0" quotePrefix="1" applyNumberFormat="1" applyFont="1" applyBorder="1" applyAlignment="1">
      <alignment horizontal="center"/>
    </xf>
    <xf numFmtId="40" fontId="8" fillId="0" borderId="0" xfId="0" applyNumberFormat="1" applyFont="1" applyAlignment="1">
      <alignment horizontal="left"/>
    </xf>
    <xf numFmtId="38" fontId="13" fillId="0" borderId="0" xfId="310" applyNumberFormat="1" applyFont="1" applyAlignment="1">
      <alignment horizontal="center"/>
    </xf>
    <xf numFmtId="38" fontId="7" fillId="0" borderId="0" xfId="310" applyNumberFormat="1" applyFont="1" applyAlignment="1">
      <alignment horizontal="center"/>
    </xf>
    <xf numFmtId="40" fontId="8" fillId="0" borderId="0" xfId="0" quotePrefix="1" applyNumberFormat="1" applyFont="1" applyAlignment="1">
      <alignment horizontal="left"/>
    </xf>
    <xf numFmtId="0" fontId="8" fillId="0" borderId="0" xfId="0" applyFont="1"/>
    <xf numFmtId="188" fontId="9" fillId="0" borderId="13" xfId="310" applyNumberFormat="1" applyFont="1" applyBorder="1"/>
    <xf numFmtId="188" fontId="9" fillId="0" borderId="0" xfId="310" applyNumberFormat="1" applyFont="1"/>
    <xf numFmtId="0" fontId="13" fillId="0" borderId="0" xfId="310" quotePrefix="1" applyFont="1" applyAlignment="1">
      <alignment horizontal="center" shrinkToFit="1"/>
    </xf>
    <xf numFmtId="40" fontId="7" fillId="0" borderId="0" xfId="310" quotePrefix="1" applyNumberFormat="1" applyFont="1" applyAlignment="1">
      <alignment horizontal="center" shrinkToFit="1"/>
    </xf>
    <xf numFmtId="187" fontId="9" fillId="0" borderId="0" xfId="0" applyNumberFormat="1" applyFont="1"/>
    <xf numFmtId="43" fontId="9" fillId="0" borderId="0" xfId="0" applyNumberFormat="1" applyFont="1"/>
    <xf numFmtId="40" fontId="11" fillId="0" borderId="0" xfId="0" applyNumberFormat="1" applyFont="1" applyAlignment="1">
      <alignment horizontal="center"/>
    </xf>
    <xf numFmtId="40" fontId="7" fillId="0" borderId="0" xfId="0" applyNumberFormat="1" applyFont="1"/>
    <xf numFmtId="0" fontId="11" fillId="0" borderId="10" xfId="0" quotePrefix="1" applyFont="1" applyBorder="1" applyAlignment="1">
      <alignment horizontal="center"/>
    </xf>
    <xf numFmtId="40" fontId="11" fillId="0" borderId="0" xfId="0" quotePrefix="1" applyNumberFormat="1" applyFont="1" applyAlignment="1">
      <alignment horizontal="center"/>
    </xf>
    <xf numFmtId="40" fontId="11" fillId="0" borderId="0" xfId="0" applyNumberFormat="1" applyFont="1"/>
    <xf numFmtId="40" fontId="7" fillId="0" borderId="0" xfId="310" quotePrefix="1" applyNumberFormat="1" applyFont="1" applyAlignment="1">
      <alignment horizontal="left"/>
    </xf>
    <xf numFmtId="40" fontId="7" fillId="0" borderId="0" xfId="0" applyNumberFormat="1" applyFont="1" applyAlignment="1">
      <alignment horizontal="left"/>
    </xf>
    <xf numFmtId="40" fontId="7" fillId="0" borderId="0" xfId="0" quotePrefix="1" applyNumberFormat="1" applyFont="1" applyAlignment="1">
      <alignment horizontal="left"/>
    </xf>
    <xf numFmtId="0" fontId="11" fillId="0" borderId="11" xfId="0" applyFont="1" applyBorder="1" applyAlignment="1">
      <alignment horizontal="center"/>
    </xf>
    <xf numFmtId="0" fontId="11" fillId="0" borderId="14" xfId="0" applyFont="1" applyBorder="1" applyAlignment="1">
      <alignment horizontal="center"/>
    </xf>
    <xf numFmtId="0" fontId="11" fillId="0" borderId="0" xfId="0" applyFont="1" applyAlignment="1">
      <alignment horizontal="center"/>
    </xf>
    <xf numFmtId="188" fontId="7" fillId="0" borderId="0" xfId="310" applyNumberFormat="1" applyFont="1"/>
    <xf numFmtId="194" fontId="7" fillId="0" borderId="0" xfId="0" applyNumberFormat="1" applyFont="1" applyAlignment="1">
      <alignment horizontal="right"/>
    </xf>
    <xf numFmtId="188" fontId="7" fillId="0" borderId="0" xfId="0" applyNumberFormat="1" applyFont="1" applyAlignment="1">
      <alignment horizontal="right"/>
    </xf>
    <xf numFmtId="40" fontId="19" fillId="0" borderId="0" xfId="0" quotePrefix="1" applyNumberFormat="1" applyFont="1" applyAlignment="1">
      <alignment horizontal="left"/>
    </xf>
    <xf numFmtId="40" fontId="11" fillId="0" borderId="0" xfId="0" applyNumberFormat="1" applyFont="1" applyAlignment="1">
      <alignment horizontal="left"/>
    </xf>
    <xf numFmtId="40" fontId="7" fillId="0" borderId="0" xfId="0" applyNumberFormat="1" applyFont="1" applyAlignment="1">
      <alignment horizontal="right"/>
    </xf>
    <xf numFmtId="40" fontId="7" fillId="0" borderId="0" xfId="167" applyNumberFormat="1" applyFont="1"/>
    <xf numFmtId="40" fontId="17" fillId="0" borderId="0" xfId="0" applyNumberFormat="1" applyFont="1"/>
    <xf numFmtId="40" fontId="11" fillId="0" borderId="10" xfId="0" applyNumberFormat="1" applyFont="1" applyBorder="1" applyAlignment="1">
      <alignment horizontal="center"/>
    </xf>
    <xf numFmtId="40" fontId="18" fillId="0" borderId="0" xfId="0" applyNumberFormat="1" applyFont="1" applyAlignment="1">
      <alignment horizontal="center"/>
    </xf>
    <xf numFmtId="40" fontId="7" fillId="0" borderId="14" xfId="0" applyNumberFormat="1" applyFont="1" applyBorder="1" applyAlignment="1">
      <alignment horizontal="center"/>
    </xf>
    <xf numFmtId="40" fontId="7" fillId="0" borderId="11" xfId="0" applyNumberFormat="1" applyFont="1" applyBorder="1" applyAlignment="1">
      <alignment horizontal="center"/>
    </xf>
    <xf numFmtId="40" fontId="7" fillId="0" borderId="0" xfId="0" applyNumberFormat="1" applyFont="1" applyAlignment="1">
      <alignment horizontal="center"/>
    </xf>
    <xf numFmtId="40" fontId="7" fillId="0" borderId="0" xfId="0" applyNumberFormat="1" applyFont="1" applyAlignment="1">
      <alignment horizontal="center" vertical="center"/>
    </xf>
    <xf numFmtId="40" fontId="7" fillId="0" borderId="10" xfId="0" applyNumberFormat="1" applyFont="1" applyBorder="1" applyAlignment="1">
      <alignment horizontal="center"/>
    </xf>
    <xf numFmtId="40" fontId="7" fillId="0" borderId="10" xfId="0" applyNumberFormat="1" applyFont="1" applyBorder="1" applyAlignment="1">
      <alignment horizontal="center" vertical="center"/>
    </xf>
    <xf numFmtId="0" fontId="7" fillId="0" borderId="0" xfId="310" applyFont="1" applyAlignment="1">
      <alignment horizontal="left"/>
    </xf>
    <xf numFmtId="0" fontId="16" fillId="0" borderId="0" xfId="0" quotePrefix="1" applyFont="1" applyAlignment="1">
      <alignment horizontal="center"/>
    </xf>
    <xf numFmtId="40" fontId="7" fillId="0" borderId="0" xfId="310" applyNumberFormat="1" applyFont="1" applyAlignment="1">
      <alignment horizontal="left"/>
    </xf>
    <xf numFmtId="0" fontId="72" fillId="0" borderId="0" xfId="0" applyFont="1"/>
    <xf numFmtId="40" fontId="73" fillId="0" borderId="0" xfId="0" quotePrefix="1" applyNumberFormat="1" applyFont="1" applyAlignment="1">
      <alignment horizontal="center"/>
    </xf>
    <xf numFmtId="40" fontId="72" fillId="0" borderId="0" xfId="0" applyNumberFormat="1" applyFont="1"/>
    <xf numFmtId="40" fontId="74" fillId="0" borderId="0" xfId="0" applyNumberFormat="1" applyFont="1" applyAlignment="1">
      <alignment horizontal="center"/>
    </xf>
    <xf numFmtId="0" fontId="73" fillId="0" borderId="11" xfId="0" quotePrefix="1" applyFont="1" applyBorder="1" applyAlignment="1">
      <alignment horizontal="center"/>
    </xf>
    <xf numFmtId="0" fontId="73" fillId="0" borderId="14" xfId="0" quotePrefix="1" applyFont="1" applyBorder="1" applyAlignment="1">
      <alignment horizontal="center"/>
    </xf>
    <xf numFmtId="0" fontId="73" fillId="0" borderId="0" xfId="0" quotePrefix="1" applyFont="1" applyAlignment="1">
      <alignment horizontal="center"/>
    </xf>
    <xf numFmtId="40" fontId="73" fillId="0" borderId="0" xfId="0" applyNumberFormat="1" applyFont="1"/>
    <xf numFmtId="40" fontId="75" fillId="0" borderId="0" xfId="0" applyNumberFormat="1" applyFont="1" applyAlignment="1">
      <alignment horizontal="center"/>
    </xf>
    <xf numFmtId="188" fontId="72" fillId="0" borderId="0" xfId="310" applyNumberFormat="1" applyFont="1" applyAlignment="1">
      <alignment horizontal="right"/>
    </xf>
    <xf numFmtId="40" fontId="72" fillId="0" borderId="0" xfId="0" applyNumberFormat="1" applyFont="1" applyAlignment="1">
      <alignment horizontal="left"/>
    </xf>
    <xf numFmtId="193" fontId="75" fillId="0" borderId="0" xfId="0" applyNumberFormat="1" applyFont="1" applyAlignment="1">
      <alignment horizontal="center"/>
    </xf>
    <xf numFmtId="40" fontId="75" fillId="0" borderId="0" xfId="0" quotePrefix="1" applyNumberFormat="1" applyFont="1" applyAlignment="1">
      <alignment horizontal="center"/>
    </xf>
    <xf numFmtId="40" fontId="72" fillId="0" borderId="0" xfId="310" applyNumberFormat="1" applyFont="1" applyAlignment="1">
      <alignment horizontal="left"/>
    </xf>
    <xf numFmtId="40" fontId="72" fillId="0" borderId="0" xfId="310" quotePrefix="1" applyNumberFormat="1" applyFont="1" applyAlignment="1">
      <alignment horizontal="left"/>
    </xf>
    <xf numFmtId="40" fontId="72" fillId="0" borderId="0" xfId="310" applyNumberFormat="1" applyFont="1"/>
    <xf numFmtId="40" fontId="72" fillId="0" borderId="0" xfId="0" quotePrefix="1" applyNumberFormat="1" applyFont="1" applyAlignment="1">
      <alignment horizontal="left"/>
    </xf>
    <xf numFmtId="40" fontId="75" fillId="0" borderId="0" xfId="310" quotePrefix="1" applyNumberFormat="1" applyFont="1" applyAlignment="1">
      <alignment horizontal="center"/>
    </xf>
    <xf numFmtId="40" fontId="72" fillId="0" borderId="0" xfId="0" applyNumberFormat="1" applyFont="1" applyAlignment="1">
      <alignment horizontal="center"/>
    </xf>
    <xf numFmtId="40" fontId="8" fillId="0" borderId="0" xfId="0" applyNumberFormat="1" applyFont="1" applyAlignment="1">
      <alignment horizontal="center"/>
    </xf>
    <xf numFmtId="40" fontId="9" fillId="0" borderId="0" xfId="0" applyNumberFormat="1" applyFont="1" applyAlignment="1">
      <alignment horizontal="center"/>
    </xf>
    <xf numFmtId="40" fontId="73" fillId="0" borderId="0" xfId="0" applyNumberFormat="1" applyFont="1" applyAlignment="1">
      <alignment horizontal="center"/>
    </xf>
    <xf numFmtId="40" fontId="7" fillId="0" borderId="0" xfId="0" applyNumberFormat="1" applyFont="1" applyAlignment="1">
      <alignment horizontal="center" vertical="center"/>
    </xf>
    <xf numFmtId="40" fontId="7" fillId="0" borderId="10" xfId="0" applyNumberFormat="1" applyFont="1" applyBorder="1" applyAlignment="1">
      <alignment horizontal="center" vertical="center"/>
    </xf>
    <xf numFmtId="40" fontId="11" fillId="0" borderId="10" xfId="0" applyNumberFormat="1" applyFont="1" applyBorder="1" applyAlignment="1">
      <alignment horizontal="center"/>
    </xf>
    <xf numFmtId="40" fontId="7" fillId="0" borderId="10" xfId="0" applyNumberFormat="1" applyFont="1" applyBorder="1" applyAlignment="1">
      <alignment horizontal="center"/>
    </xf>
    <xf numFmtId="40" fontId="11" fillId="0" borderId="0" xfId="0" applyNumberFormat="1" applyFont="1" applyAlignment="1">
      <alignment horizontal="center"/>
    </xf>
    <xf numFmtId="40" fontId="7" fillId="0" borderId="0" xfId="0" quotePrefix="1" applyNumberFormat="1" applyFont="1" applyAlignment="1">
      <alignment horizontal="center"/>
    </xf>
    <xf numFmtId="40" fontId="7" fillId="0" borderId="0" xfId="310" quotePrefix="1" applyNumberFormat="1" applyFont="1"/>
  </cellXfs>
  <cellStyles count="466">
    <cellStyle name="20% - ส่วนที่ถูกเน้น1 2" xfId="1" xr:uid="{00000000-0005-0000-0000-000000000000}"/>
    <cellStyle name="20% - ส่วนที่ถูกเน้น1 3" xfId="2" xr:uid="{00000000-0005-0000-0000-000001000000}"/>
    <cellStyle name="20% - ส่วนที่ถูกเน้น2 2" xfId="3" xr:uid="{00000000-0005-0000-0000-000002000000}"/>
    <cellStyle name="20% - ส่วนที่ถูกเน้น2 3" xfId="4" xr:uid="{00000000-0005-0000-0000-000003000000}"/>
    <cellStyle name="20% - ส่วนที่ถูกเน้น3 2" xfId="5" xr:uid="{00000000-0005-0000-0000-000004000000}"/>
    <cellStyle name="20% - ส่วนที่ถูกเน้น3 3" xfId="6" xr:uid="{00000000-0005-0000-0000-000005000000}"/>
    <cellStyle name="20% - ส่วนที่ถูกเน้น4 2" xfId="7" xr:uid="{00000000-0005-0000-0000-000006000000}"/>
    <cellStyle name="20% - ส่วนที่ถูกเน้น4 3" xfId="8" xr:uid="{00000000-0005-0000-0000-000007000000}"/>
    <cellStyle name="20% - ส่วนที่ถูกเน้น5 2" xfId="9" xr:uid="{00000000-0005-0000-0000-000008000000}"/>
    <cellStyle name="20% - ส่วนที่ถูกเน้น5 3" xfId="10" xr:uid="{00000000-0005-0000-0000-000009000000}"/>
    <cellStyle name="20% - ส่วนที่ถูกเน้น6 2" xfId="11" xr:uid="{00000000-0005-0000-0000-00000A000000}"/>
    <cellStyle name="20% - ส่วนที่ถูกเน้น6 3" xfId="12" xr:uid="{00000000-0005-0000-0000-00000B000000}"/>
    <cellStyle name="40% - ส่วนที่ถูกเน้น1 2" xfId="13" xr:uid="{00000000-0005-0000-0000-00000C000000}"/>
    <cellStyle name="40% - ส่วนที่ถูกเน้น1 3" xfId="14" xr:uid="{00000000-0005-0000-0000-00000D000000}"/>
    <cellStyle name="40% - ส่วนที่ถูกเน้น2 2" xfId="15" xr:uid="{00000000-0005-0000-0000-00000E000000}"/>
    <cellStyle name="40% - ส่วนที่ถูกเน้น2 3" xfId="16" xr:uid="{00000000-0005-0000-0000-00000F000000}"/>
    <cellStyle name="40% - ส่วนที่ถูกเน้น3 2" xfId="17" xr:uid="{00000000-0005-0000-0000-000010000000}"/>
    <cellStyle name="40% - ส่วนที่ถูกเน้น3 3" xfId="18" xr:uid="{00000000-0005-0000-0000-000011000000}"/>
    <cellStyle name="40% - ส่วนที่ถูกเน้น4 2" xfId="19" xr:uid="{00000000-0005-0000-0000-000012000000}"/>
    <cellStyle name="40% - ส่วนที่ถูกเน้น4 3" xfId="20" xr:uid="{00000000-0005-0000-0000-000013000000}"/>
    <cellStyle name="40% - ส่วนที่ถูกเน้น5 2" xfId="21" xr:uid="{00000000-0005-0000-0000-000014000000}"/>
    <cellStyle name="40% - ส่วนที่ถูกเน้น5 3" xfId="22" xr:uid="{00000000-0005-0000-0000-000015000000}"/>
    <cellStyle name="40% - ส่วนที่ถูกเน้น6 2" xfId="23" xr:uid="{00000000-0005-0000-0000-000016000000}"/>
    <cellStyle name="40% - ส่วนที่ถูกเน้น6 3" xfId="24" xr:uid="{00000000-0005-0000-0000-000017000000}"/>
    <cellStyle name="60% - ส่วนที่ถูกเน้น1 2" xfId="25" xr:uid="{00000000-0005-0000-0000-000018000000}"/>
    <cellStyle name="60% - ส่วนที่ถูกเน้น1 3" xfId="26" xr:uid="{00000000-0005-0000-0000-000019000000}"/>
    <cellStyle name="60% - ส่วนที่ถูกเน้น2 2" xfId="27" xr:uid="{00000000-0005-0000-0000-00001A000000}"/>
    <cellStyle name="60% - ส่วนที่ถูกเน้น2 3" xfId="28" xr:uid="{00000000-0005-0000-0000-00001B000000}"/>
    <cellStyle name="60% - ส่วนที่ถูกเน้น3 2" xfId="29" xr:uid="{00000000-0005-0000-0000-00001C000000}"/>
    <cellStyle name="60% - ส่วนที่ถูกเน้น3 3" xfId="30" xr:uid="{00000000-0005-0000-0000-00001D000000}"/>
    <cellStyle name="60% - ส่วนที่ถูกเน้น4 2" xfId="31" xr:uid="{00000000-0005-0000-0000-00001E000000}"/>
    <cellStyle name="60% - ส่วนที่ถูกเน้น4 3" xfId="32" xr:uid="{00000000-0005-0000-0000-00001F000000}"/>
    <cellStyle name="60% - ส่วนที่ถูกเน้น5 2" xfId="33" xr:uid="{00000000-0005-0000-0000-000020000000}"/>
    <cellStyle name="60% - ส่วนที่ถูกเน้น5 3" xfId="34" xr:uid="{00000000-0005-0000-0000-000021000000}"/>
    <cellStyle name="60% - ส่วนที่ถูกเน้น6 2" xfId="35" xr:uid="{00000000-0005-0000-0000-000022000000}"/>
    <cellStyle name="60% - ส่วนที่ถูกเน้น6 3" xfId="36" xr:uid="{00000000-0005-0000-0000-000023000000}"/>
    <cellStyle name="Calculation 2" xfId="37" xr:uid="{00000000-0005-0000-0000-000024000000}"/>
    <cellStyle name="Calculation 2 2" xfId="38" xr:uid="{00000000-0005-0000-0000-000025000000}"/>
    <cellStyle name="Calculation 2 2 2" xfId="39" xr:uid="{00000000-0005-0000-0000-000026000000}"/>
    <cellStyle name="Calculation 2 2 3" xfId="40" xr:uid="{00000000-0005-0000-0000-000027000000}"/>
    <cellStyle name="Calculation 2 2 4" xfId="41" xr:uid="{00000000-0005-0000-0000-000028000000}"/>
    <cellStyle name="Calculation 2 3" xfId="42" xr:uid="{00000000-0005-0000-0000-000029000000}"/>
    <cellStyle name="Calculation 2 3 2" xfId="43" xr:uid="{00000000-0005-0000-0000-00002A000000}"/>
    <cellStyle name="Calculation 2 3 3" xfId="44" xr:uid="{00000000-0005-0000-0000-00002B000000}"/>
    <cellStyle name="Calculation 2 3 4" xfId="45" xr:uid="{00000000-0005-0000-0000-00002C000000}"/>
    <cellStyle name="Calculation 2 4" xfId="46" xr:uid="{00000000-0005-0000-0000-00002D000000}"/>
    <cellStyle name="Calculation 2 5" xfId="47" xr:uid="{00000000-0005-0000-0000-00002E000000}"/>
    <cellStyle name="Calculation 2 6" xfId="48" xr:uid="{00000000-0005-0000-0000-00002F000000}"/>
    <cellStyle name="Calculation 3" xfId="49" xr:uid="{00000000-0005-0000-0000-000030000000}"/>
    <cellStyle name="Calculation 3 2" xfId="50" xr:uid="{00000000-0005-0000-0000-000031000000}"/>
    <cellStyle name="Calculation 3 3" xfId="51" xr:uid="{00000000-0005-0000-0000-000032000000}"/>
    <cellStyle name="Calculation 3 4" xfId="52" xr:uid="{00000000-0005-0000-0000-000033000000}"/>
    <cellStyle name="Calculation 4" xfId="53" xr:uid="{00000000-0005-0000-0000-000034000000}"/>
    <cellStyle name="Calculation 4 2" xfId="54" xr:uid="{00000000-0005-0000-0000-000035000000}"/>
    <cellStyle name="Calculation 4 3" xfId="55" xr:uid="{00000000-0005-0000-0000-000036000000}"/>
    <cellStyle name="Calculation 4 4" xfId="56" xr:uid="{00000000-0005-0000-0000-000037000000}"/>
    <cellStyle name="Calculation 5" xfId="57" xr:uid="{00000000-0005-0000-0000-000038000000}"/>
    <cellStyle name="Calculation 5 2" xfId="58" xr:uid="{00000000-0005-0000-0000-000039000000}"/>
    <cellStyle name="Calculation 6" xfId="59" xr:uid="{00000000-0005-0000-0000-00003A000000}"/>
    <cellStyle name="Calculation 7" xfId="60" xr:uid="{00000000-0005-0000-0000-00003B000000}"/>
    <cellStyle name="Check Cell 2" xfId="61" xr:uid="{00000000-0005-0000-0000-00003C000000}"/>
    <cellStyle name="Comma" xfId="62" builtinId="3"/>
    <cellStyle name="Comma 11" xfId="63" xr:uid="{00000000-0005-0000-0000-00003E000000}"/>
    <cellStyle name="Comma 11 2" xfId="64" xr:uid="{00000000-0005-0000-0000-00003F000000}"/>
    <cellStyle name="Comma 11 3" xfId="65" xr:uid="{00000000-0005-0000-0000-000040000000}"/>
    <cellStyle name="Comma 11 3 2" xfId="66" xr:uid="{00000000-0005-0000-0000-000041000000}"/>
    <cellStyle name="Comma 2" xfId="67" xr:uid="{00000000-0005-0000-0000-000042000000}"/>
    <cellStyle name="Comma 2 2" xfId="68" xr:uid="{00000000-0005-0000-0000-000043000000}"/>
    <cellStyle name="Comma 2 2 2" xfId="69" xr:uid="{00000000-0005-0000-0000-000044000000}"/>
    <cellStyle name="Comma 2 2 2 2" xfId="70" xr:uid="{00000000-0005-0000-0000-000045000000}"/>
    <cellStyle name="Comma 2 2 3" xfId="71" xr:uid="{00000000-0005-0000-0000-000046000000}"/>
    <cellStyle name="Comma 2 3" xfId="72" xr:uid="{00000000-0005-0000-0000-000047000000}"/>
    <cellStyle name="Comma 2 3 2" xfId="73" xr:uid="{00000000-0005-0000-0000-000048000000}"/>
    <cellStyle name="Comma 2 3 2 2" xfId="74" xr:uid="{00000000-0005-0000-0000-000049000000}"/>
    <cellStyle name="Comma 2 3 3" xfId="75" xr:uid="{00000000-0005-0000-0000-00004A000000}"/>
    <cellStyle name="Comma 2 4" xfId="76" xr:uid="{00000000-0005-0000-0000-00004B000000}"/>
    <cellStyle name="Comma 2 4 2" xfId="77" xr:uid="{00000000-0005-0000-0000-00004C000000}"/>
    <cellStyle name="Comma 2 4 2 2" xfId="78" xr:uid="{00000000-0005-0000-0000-00004D000000}"/>
    <cellStyle name="Comma 2 4 3" xfId="79" xr:uid="{00000000-0005-0000-0000-00004E000000}"/>
    <cellStyle name="Comma 2 5" xfId="80" xr:uid="{00000000-0005-0000-0000-00004F000000}"/>
    <cellStyle name="Comma 2 5 2" xfId="81" xr:uid="{00000000-0005-0000-0000-000050000000}"/>
    <cellStyle name="Comma 3" xfId="82" xr:uid="{00000000-0005-0000-0000-000051000000}"/>
    <cellStyle name="Comma 3 2" xfId="83" xr:uid="{00000000-0005-0000-0000-000052000000}"/>
    <cellStyle name="Comma 3 2 2" xfId="84" xr:uid="{00000000-0005-0000-0000-000053000000}"/>
    <cellStyle name="Comma 3 3" xfId="85" xr:uid="{00000000-0005-0000-0000-000054000000}"/>
    <cellStyle name="Comma 4" xfId="86" xr:uid="{00000000-0005-0000-0000-000055000000}"/>
    <cellStyle name="Comma 4 2" xfId="87" xr:uid="{00000000-0005-0000-0000-000056000000}"/>
    <cellStyle name="Comma 4 2 2" xfId="88" xr:uid="{00000000-0005-0000-0000-000057000000}"/>
    <cellStyle name="Comma 4 3" xfId="89" xr:uid="{00000000-0005-0000-0000-000058000000}"/>
    <cellStyle name="Comma 5" xfId="90" xr:uid="{00000000-0005-0000-0000-000059000000}"/>
    <cellStyle name="Comma 5 2" xfId="91" xr:uid="{00000000-0005-0000-0000-00005A000000}"/>
    <cellStyle name="Comma 5 2 2" xfId="92" xr:uid="{00000000-0005-0000-0000-00005B000000}"/>
    <cellStyle name="Comma 5 3" xfId="93" xr:uid="{00000000-0005-0000-0000-00005C000000}"/>
    <cellStyle name="Comma 6" xfId="94" xr:uid="{00000000-0005-0000-0000-00005D000000}"/>
    <cellStyle name="Comma 6 2" xfId="95" xr:uid="{00000000-0005-0000-0000-00005E000000}"/>
    <cellStyle name="Comma 7" xfId="96" xr:uid="{00000000-0005-0000-0000-00005F000000}"/>
    <cellStyle name="Comma 7 2" xfId="97" xr:uid="{00000000-0005-0000-0000-000060000000}"/>
    <cellStyle name="Comma 8" xfId="98" xr:uid="{00000000-0005-0000-0000-000061000000}"/>
    <cellStyle name="Comma 8 2" xfId="99" xr:uid="{00000000-0005-0000-0000-000062000000}"/>
    <cellStyle name="Comma 9" xfId="100" xr:uid="{00000000-0005-0000-0000-000063000000}"/>
    <cellStyle name="comma zerodec" xfId="101" xr:uid="{00000000-0005-0000-0000-000064000000}"/>
    <cellStyle name="Currency 2" xfId="102" xr:uid="{00000000-0005-0000-0000-000065000000}"/>
    <cellStyle name="Currency 2 2" xfId="103" xr:uid="{00000000-0005-0000-0000-000066000000}"/>
    <cellStyle name="Currency 3" xfId="104" xr:uid="{00000000-0005-0000-0000-000067000000}"/>
    <cellStyle name="Currency 3 2" xfId="105" xr:uid="{00000000-0005-0000-0000-000068000000}"/>
    <cellStyle name="Currency1" xfId="106" xr:uid="{00000000-0005-0000-0000-000069000000}"/>
    <cellStyle name="Dollar (zero dec)" xfId="107" xr:uid="{00000000-0005-0000-0000-00006A000000}"/>
    <cellStyle name="Hyperlink 2" xfId="108" xr:uid="{00000000-0005-0000-0000-00006B000000}"/>
    <cellStyle name="Hyperlink 2 2" xfId="109" xr:uid="{00000000-0005-0000-0000-00006C000000}"/>
    <cellStyle name="Input 2" xfId="110" xr:uid="{00000000-0005-0000-0000-00006D000000}"/>
    <cellStyle name="Input 2 2" xfId="111" xr:uid="{00000000-0005-0000-0000-00006E000000}"/>
    <cellStyle name="Input 2 2 2" xfId="112" xr:uid="{00000000-0005-0000-0000-00006F000000}"/>
    <cellStyle name="Input 2 2 3" xfId="113" xr:uid="{00000000-0005-0000-0000-000070000000}"/>
    <cellStyle name="Input 2 2 4" xfId="114" xr:uid="{00000000-0005-0000-0000-000071000000}"/>
    <cellStyle name="Input 2 3" xfId="115" xr:uid="{00000000-0005-0000-0000-000072000000}"/>
    <cellStyle name="Input 2 3 2" xfId="116" xr:uid="{00000000-0005-0000-0000-000073000000}"/>
    <cellStyle name="Input 2 3 3" xfId="117" xr:uid="{00000000-0005-0000-0000-000074000000}"/>
    <cellStyle name="Input 2 3 4" xfId="118" xr:uid="{00000000-0005-0000-0000-000075000000}"/>
    <cellStyle name="Input 2 4" xfId="119" xr:uid="{00000000-0005-0000-0000-000076000000}"/>
    <cellStyle name="Input 2 5" xfId="120" xr:uid="{00000000-0005-0000-0000-000077000000}"/>
    <cellStyle name="Input 2 6" xfId="121" xr:uid="{00000000-0005-0000-0000-000078000000}"/>
    <cellStyle name="Input 3" xfId="122" xr:uid="{00000000-0005-0000-0000-000079000000}"/>
    <cellStyle name="Input 3 2" xfId="123" xr:uid="{00000000-0005-0000-0000-00007A000000}"/>
    <cellStyle name="Input 3 3" xfId="124" xr:uid="{00000000-0005-0000-0000-00007B000000}"/>
    <cellStyle name="Input 3 4" xfId="125" xr:uid="{00000000-0005-0000-0000-00007C000000}"/>
    <cellStyle name="Input 4" xfId="126" xr:uid="{00000000-0005-0000-0000-00007D000000}"/>
    <cellStyle name="Input 4 2" xfId="127" xr:uid="{00000000-0005-0000-0000-00007E000000}"/>
    <cellStyle name="Input 4 3" xfId="128" xr:uid="{00000000-0005-0000-0000-00007F000000}"/>
    <cellStyle name="Input 4 4" xfId="129" xr:uid="{00000000-0005-0000-0000-000080000000}"/>
    <cellStyle name="Input 5" xfId="130" xr:uid="{00000000-0005-0000-0000-000081000000}"/>
    <cellStyle name="Input 5 2" xfId="131" xr:uid="{00000000-0005-0000-0000-000082000000}"/>
    <cellStyle name="Input 6" xfId="132" xr:uid="{00000000-0005-0000-0000-000083000000}"/>
    <cellStyle name="Input 7" xfId="133" xr:uid="{00000000-0005-0000-0000-000084000000}"/>
    <cellStyle name="Normal" xfId="0" builtinId="0"/>
    <cellStyle name="Normal 10" xfId="134" xr:uid="{00000000-0005-0000-0000-000086000000}"/>
    <cellStyle name="Normal 10 2" xfId="135" xr:uid="{00000000-0005-0000-0000-000087000000}"/>
    <cellStyle name="Normal 11" xfId="136" xr:uid="{00000000-0005-0000-0000-000088000000}"/>
    <cellStyle name="Normal 11 2" xfId="137" xr:uid="{00000000-0005-0000-0000-000089000000}"/>
    <cellStyle name="Normal 11 3" xfId="138" xr:uid="{00000000-0005-0000-0000-00008A000000}"/>
    <cellStyle name="Normal 12" xfId="139" xr:uid="{00000000-0005-0000-0000-00008B000000}"/>
    <cellStyle name="Normal 13 3" xfId="140" xr:uid="{00000000-0005-0000-0000-00008C000000}"/>
    <cellStyle name="Normal 2" xfId="141" xr:uid="{00000000-0005-0000-0000-00008D000000}"/>
    <cellStyle name="Normal 2 2" xfId="142" xr:uid="{00000000-0005-0000-0000-00008E000000}"/>
    <cellStyle name="Normal 2 2 2" xfId="143" xr:uid="{00000000-0005-0000-0000-00008F000000}"/>
    <cellStyle name="Normal 2 3" xfId="144" xr:uid="{00000000-0005-0000-0000-000090000000}"/>
    <cellStyle name="Normal 2 3 2" xfId="145" xr:uid="{00000000-0005-0000-0000-000091000000}"/>
    <cellStyle name="Normal 2 4" xfId="146" xr:uid="{00000000-0005-0000-0000-000092000000}"/>
    <cellStyle name="Normal 2 4 2" xfId="147" xr:uid="{00000000-0005-0000-0000-000093000000}"/>
    <cellStyle name="Normal 2 4 2 2" xfId="148" xr:uid="{00000000-0005-0000-0000-000094000000}"/>
    <cellStyle name="Normal 2 5" xfId="149" xr:uid="{00000000-0005-0000-0000-000095000000}"/>
    <cellStyle name="Normal 3" xfId="150" xr:uid="{00000000-0005-0000-0000-000096000000}"/>
    <cellStyle name="Normal 3 2" xfId="151" xr:uid="{00000000-0005-0000-0000-000097000000}"/>
    <cellStyle name="Normal 3 3" xfId="152" xr:uid="{00000000-0005-0000-0000-000098000000}"/>
    <cellStyle name="Normal 4" xfId="153" xr:uid="{00000000-0005-0000-0000-000099000000}"/>
    <cellStyle name="Normal 4 2" xfId="154" xr:uid="{00000000-0005-0000-0000-00009A000000}"/>
    <cellStyle name="Normal 5" xfId="155" xr:uid="{00000000-0005-0000-0000-00009B000000}"/>
    <cellStyle name="Normal 5 2" xfId="156" xr:uid="{00000000-0005-0000-0000-00009C000000}"/>
    <cellStyle name="Normal 5 3" xfId="157" xr:uid="{00000000-0005-0000-0000-00009D000000}"/>
    <cellStyle name="Normal 5 4" xfId="158" xr:uid="{00000000-0005-0000-0000-00009E000000}"/>
    <cellStyle name="Normal 6" xfId="159" xr:uid="{00000000-0005-0000-0000-00009F000000}"/>
    <cellStyle name="Normal 6 2" xfId="160" xr:uid="{00000000-0005-0000-0000-0000A0000000}"/>
    <cellStyle name="Normal 7" xfId="161" xr:uid="{00000000-0005-0000-0000-0000A1000000}"/>
    <cellStyle name="Normal 7 2" xfId="162" xr:uid="{00000000-0005-0000-0000-0000A2000000}"/>
    <cellStyle name="Normal 7 3" xfId="163" xr:uid="{00000000-0005-0000-0000-0000A3000000}"/>
    <cellStyle name="Normal 8" xfId="164" xr:uid="{00000000-0005-0000-0000-0000A4000000}"/>
    <cellStyle name="Normal 8 2" xfId="165" xr:uid="{00000000-0005-0000-0000-0000A5000000}"/>
    <cellStyle name="Normal 9" xfId="166" xr:uid="{00000000-0005-0000-0000-0000A6000000}"/>
    <cellStyle name="Normal_งบดุล" xfId="167" xr:uid="{00000000-0005-0000-0000-0000A7000000}"/>
    <cellStyle name="Note 2" xfId="168" xr:uid="{00000000-0005-0000-0000-0000A8000000}"/>
    <cellStyle name="Note 2 2" xfId="169" xr:uid="{00000000-0005-0000-0000-0000A9000000}"/>
    <cellStyle name="Note 2 2 2" xfId="170" xr:uid="{00000000-0005-0000-0000-0000AA000000}"/>
    <cellStyle name="Note 2 2 3" xfId="171" xr:uid="{00000000-0005-0000-0000-0000AB000000}"/>
    <cellStyle name="Note 2 2 4" xfId="172" xr:uid="{00000000-0005-0000-0000-0000AC000000}"/>
    <cellStyle name="Note 2 3" xfId="173" xr:uid="{00000000-0005-0000-0000-0000AD000000}"/>
    <cellStyle name="Note 2 3 2" xfId="174" xr:uid="{00000000-0005-0000-0000-0000AE000000}"/>
    <cellStyle name="Note 2 3 3" xfId="175" xr:uid="{00000000-0005-0000-0000-0000AF000000}"/>
    <cellStyle name="Note 2 3 4" xfId="176" xr:uid="{00000000-0005-0000-0000-0000B0000000}"/>
    <cellStyle name="Note 2 4" xfId="177" xr:uid="{00000000-0005-0000-0000-0000B1000000}"/>
    <cellStyle name="Note 2 5" xfId="178" xr:uid="{00000000-0005-0000-0000-0000B2000000}"/>
    <cellStyle name="Note 2 6" xfId="179" xr:uid="{00000000-0005-0000-0000-0000B3000000}"/>
    <cellStyle name="Note 3" xfId="180" xr:uid="{00000000-0005-0000-0000-0000B4000000}"/>
    <cellStyle name="Note 3 2" xfId="181" xr:uid="{00000000-0005-0000-0000-0000B5000000}"/>
    <cellStyle name="Note 3 3" xfId="182" xr:uid="{00000000-0005-0000-0000-0000B6000000}"/>
    <cellStyle name="Note 3 4" xfId="183" xr:uid="{00000000-0005-0000-0000-0000B7000000}"/>
    <cellStyle name="Note 4" xfId="184" xr:uid="{00000000-0005-0000-0000-0000B8000000}"/>
    <cellStyle name="Note 4 2" xfId="185" xr:uid="{00000000-0005-0000-0000-0000B9000000}"/>
    <cellStyle name="Note 4 3" xfId="186" xr:uid="{00000000-0005-0000-0000-0000BA000000}"/>
    <cellStyle name="Note 4 4" xfId="187" xr:uid="{00000000-0005-0000-0000-0000BB000000}"/>
    <cellStyle name="Note 5" xfId="188" xr:uid="{00000000-0005-0000-0000-0000BC000000}"/>
    <cellStyle name="Note 5 2" xfId="189" xr:uid="{00000000-0005-0000-0000-0000BD000000}"/>
    <cellStyle name="Note 6" xfId="190" xr:uid="{00000000-0005-0000-0000-0000BE000000}"/>
    <cellStyle name="Note 7" xfId="191" xr:uid="{00000000-0005-0000-0000-0000BF000000}"/>
    <cellStyle name="Output 2" xfId="192" xr:uid="{00000000-0005-0000-0000-0000C0000000}"/>
    <cellStyle name="Output 2 2" xfId="193" xr:uid="{00000000-0005-0000-0000-0000C1000000}"/>
    <cellStyle name="Output 2 2 2" xfId="194" xr:uid="{00000000-0005-0000-0000-0000C2000000}"/>
    <cellStyle name="Output 2 2 3" xfId="195" xr:uid="{00000000-0005-0000-0000-0000C3000000}"/>
    <cellStyle name="Output 2 2 4" xfId="196" xr:uid="{00000000-0005-0000-0000-0000C4000000}"/>
    <cellStyle name="Output 2 3" xfId="197" xr:uid="{00000000-0005-0000-0000-0000C5000000}"/>
    <cellStyle name="Output 2 3 2" xfId="198" xr:uid="{00000000-0005-0000-0000-0000C6000000}"/>
    <cellStyle name="Output 2 3 3" xfId="199" xr:uid="{00000000-0005-0000-0000-0000C7000000}"/>
    <cellStyle name="Output 2 3 4" xfId="200" xr:uid="{00000000-0005-0000-0000-0000C8000000}"/>
    <cellStyle name="Output 2 4" xfId="201" xr:uid="{00000000-0005-0000-0000-0000C9000000}"/>
    <cellStyle name="Output 2 5" xfId="202" xr:uid="{00000000-0005-0000-0000-0000CA000000}"/>
    <cellStyle name="Output 2 6" xfId="203" xr:uid="{00000000-0005-0000-0000-0000CB000000}"/>
    <cellStyle name="Output 3" xfId="204" xr:uid="{00000000-0005-0000-0000-0000CC000000}"/>
    <cellStyle name="Output 3 2" xfId="205" xr:uid="{00000000-0005-0000-0000-0000CD000000}"/>
    <cellStyle name="Output 3 3" xfId="206" xr:uid="{00000000-0005-0000-0000-0000CE000000}"/>
    <cellStyle name="Output 3 4" xfId="207" xr:uid="{00000000-0005-0000-0000-0000CF000000}"/>
    <cellStyle name="Output 4" xfId="208" xr:uid="{00000000-0005-0000-0000-0000D0000000}"/>
    <cellStyle name="Output 4 2" xfId="209" xr:uid="{00000000-0005-0000-0000-0000D1000000}"/>
    <cellStyle name="Output 4 3" xfId="210" xr:uid="{00000000-0005-0000-0000-0000D2000000}"/>
    <cellStyle name="Output 4 4" xfId="211" xr:uid="{00000000-0005-0000-0000-0000D3000000}"/>
    <cellStyle name="Output 5" xfId="212" xr:uid="{00000000-0005-0000-0000-0000D4000000}"/>
    <cellStyle name="Output 5 2" xfId="213" xr:uid="{00000000-0005-0000-0000-0000D5000000}"/>
    <cellStyle name="Output 6" xfId="214" xr:uid="{00000000-0005-0000-0000-0000D6000000}"/>
    <cellStyle name="Output 7" xfId="215" xr:uid="{00000000-0005-0000-0000-0000D7000000}"/>
    <cellStyle name="Percent 2" xfId="216" xr:uid="{00000000-0005-0000-0000-0000D8000000}"/>
    <cellStyle name="Percent 2 2" xfId="217" xr:uid="{00000000-0005-0000-0000-0000D9000000}"/>
    <cellStyle name="Percent 2 2 2" xfId="218" xr:uid="{00000000-0005-0000-0000-0000DA000000}"/>
    <cellStyle name="Percent 2 3" xfId="219" xr:uid="{00000000-0005-0000-0000-0000DB000000}"/>
    <cellStyle name="Percent 2 4" xfId="220" xr:uid="{00000000-0005-0000-0000-0000DC000000}"/>
    <cellStyle name="Percent 3" xfId="221" xr:uid="{00000000-0005-0000-0000-0000DD000000}"/>
    <cellStyle name="Percent 4" xfId="222" xr:uid="{00000000-0005-0000-0000-0000DE000000}"/>
    <cellStyle name="Percent 5" xfId="223" xr:uid="{00000000-0005-0000-0000-0000DF000000}"/>
    <cellStyle name="Percent 6" xfId="224" xr:uid="{00000000-0005-0000-0000-0000E0000000}"/>
    <cellStyle name="Percent 6 2" xfId="225" xr:uid="{00000000-0005-0000-0000-0000E1000000}"/>
    <cellStyle name="Total 2" xfId="226" xr:uid="{00000000-0005-0000-0000-0000E2000000}"/>
    <cellStyle name="Total 2 2" xfId="227" xr:uid="{00000000-0005-0000-0000-0000E3000000}"/>
    <cellStyle name="Total 2 2 2" xfId="228" xr:uid="{00000000-0005-0000-0000-0000E4000000}"/>
    <cellStyle name="Total 2 2 3" xfId="229" xr:uid="{00000000-0005-0000-0000-0000E5000000}"/>
    <cellStyle name="Total 2 2 4" xfId="230" xr:uid="{00000000-0005-0000-0000-0000E6000000}"/>
    <cellStyle name="Total 2 3" xfId="231" xr:uid="{00000000-0005-0000-0000-0000E7000000}"/>
    <cellStyle name="Total 2 3 2" xfId="232" xr:uid="{00000000-0005-0000-0000-0000E8000000}"/>
    <cellStyle name="Total 2 3 3" xfId="233" xr:uid="{00000000-0005-0000-0000-0000E9000000}"/>
    <cellStyle name="Total 2 3 4" xfId="234" xr:uid="{00000000-0005-0000-0000-0000EA000000}"/>
    <cellStyle name="Total 2 4" xfId="235" xr:uid="{00000000-0005-0000-0000-0000EB000000}"/>
    <cellStyle name="Total 2 5" xfId="236" xr:uid="{00000000-0005-0000-0000-0000EC000000}"/>
    <cellStyle name="Total 2 6" xfId="237" xr:uid="{00000000-0005-0000-0000-0000ED000000}"/>
    <cellStyle name="Total 3" xfId="238" xr:uid="{00000000-0005-0000-0000-0000EE000000}"/>
    <cellStyle name="Total 3 2" xfId="239" xr:uid="{00000000-0005-0000-0000-0000EF000000}"/>
    <cellStyle name="Total 3 3" xfId="240" xr:uid="{00000000-0005-0000-0000-0000F0000000}"/>
    <cellStyle name="Total 3 4" xfId="241" xr:uid="{00000000-0005-0000-0000-0000F1000000}"/>
    <cellStyle name="Total 4" xfId="242" xr:uid="{00000000-0005-0000-0000-0000F2000000}"/>
    <cellStyle name="Total 4 2" xfId="243" xr:uid="{00000000-0005-0000-0000-0000F3000000}"/>
    <cellStyle name="Total 4 3" xfId="244" xr:uid="{00000000-0005-0000-0000-0000F4000000}"/>
    <cellStyle name="Total 4 4" xfId="245" xr:uid="{00000000-0005-0000-0000-0000F5000000}"/>
    <cellStyle name="Total 5" xfId="246" xr:uid="{00000000-0005-0000-0000-0000F6000000}"/>
    <cellStyle name="Total 5 2" xfId="247" xr:uid="{00000000-0005-0000-0000-0000F7000000}"/>
    <cellStyle name="Total 6" xfId="248" xr:uid="{00000000-0005-0000-0000-0000F8000000}"/>
    <cellStyle name="Total 7" xfId="249" xr:uid="{00000000-0005-0000-0000-0000F9000000}"/>
    <cellStyle name="การคำนวณ 2" xfId="250" xr:uid="{00000000-0005-0000-0000-0000FA000000}"/>
    <cellStyle name="การคำนวณ 2 2" xfId="251" xr:uid="{00000000-0005-0000-0000-0000FB000000}"/>
    <cellStyle name="การคำนวณ 2 2 2" xfId="252" xr:uid="{00000000-0005-0000-0000-0000FC000000}"/>
    <cellStyle name="การคำนวณ 2 2 3" xfId="253" xr:uid="{00000000-0005-0000-0000-0000FD000000}"/>
    <cellStyle name="การคำนวณ 2 2 4" xfId="254" xr:uid="{00000000-0005-0000-0000-0000FE000000}"/>
    <cellStyle name="การคำนวณ 2 3" xfId="255" xr:uid="{00000000-0005-0000-0000-0000FF000000}"/>
    <cellStyle name="การคำนวณ 2 3 2" xfId="256" xr:uid="{00000000-0005-0000-0000-000000010000}"/>
    <cellStyle name="การคำนวณ 2 3 3" xfId="257" xr:uid="{00000000-0005-0000-0000-000001010000}"/>
    <cellStyle name="การคำนวณ 2 3 4" xfId="258" xr:uid="{00000000-0005-0000-0000-000002010000}"/>
    <cellStyle name="การคำนวณ 2 4" xfId="259" xr:uid="{00000000-0005-0000-0000-000003010000}"/>
    <cellStyle name="การคำนวณ 2 4 2" xfId="260" xr:uid="{00000000-0005-0000-0000-000004010000}"/>
    <cellStyle name="การคำนวณ 2 4 3" xfId="261" xr:uid="{00000000-0005-0000-0000-000005010000}"/>
    <cellStyle name="การคำนวณ 2 4 4" xfId="262" xr:uid="{00000000-0005-0000-0000-000006010000}"/>
    <cellStyle name="การคำนวณ 2 5" xfId="263" xr:uid="{00000000-0005-0000-0000-000007010000}"/>
    <cellStyle name="การคำนวณ 2 6" xfId="264" xr:uid="{00000000-0005-0000-0000-000008010000}"/>
    <cellStyle name="การคำนวณ 2 7" xfId="265" xr:uid="{00000000-0005-0000-0000-000009010000}"/>
    <cellStyle name="การคำนวณ 3" xfId="266" xr:uid="{00000000-0005-0000-0000-00000A010000}"/>
    <cellStyle name="การคำนวณ 3 2" xfId="267" xr:uid="{00000000-0005-0000-0000-00000B010000}"/>
    <cellStyle name="การคำนวณ 3 2 2" xfId="268" xr:uid="{00000000-0005-0000-0000-00000C010000}"/>
    <cellStyle name="การคำนวณ 3 2 3" xfId="269" xr:uid="{00000000-0005-0000-0000-00000D010000}"/>
    <cellStyle name="การคำนวณ 3 2 4" xfId="270" xr:uid="{00000000-0005-0000-0000-00000E010000}"/>
    <cellStyle name="การคำนวณ 3 3" xfId="271" xr:uid="{00000000-0005-0000-0000-00000F010000}"/>
    <cellStyle name="การคำนวณ 3 3 2" xfId="272" xr:uid="{00000000-0005-0000-0000-000010010000}"/>
    <cellStyle name="การคำนวณ 3 3 3" xfId="273" xr:uid="{00000000-0005-0000-0000-000011010000}"/>
    <cellStyle name="การคำนวณ 3 3 4" xfId="274" xr:uid="{00000000-0005-0000-0000-000012010000}"/>
    <cellStyle name="การคำนวณ 3 4" xfId="275" xr:uid="{00000000-0005-0000-0000-000013010000}"/>
    <cellStyle name="การคำนวณ 3 5" xfId="276" xr:uid="{00000000-0005-0000-0000-000014010000}"/>
    <cellStyle name="การคำนวณ 3 6" xfId="277" xr:uid="{00000000-0005-0000-0000-000015010000}"/>
    <cellStyle name="การคำนวณ 4" xfId="278" xr:uid="{00000000-0005-0000-0000-000016010000}"/>
    <cellStyle name="การคำนวณ 5" xfId="279" xr:uid="{00000000-0005-0000-0000-000017010000}"/>
    <cellStyle name="ข้อความเตือน 2" xfId="280" xr:uid="{00000000-0005-0000-0000-000018010000}"/>
    <cellStyle name="ข้อความเตือน 3" xfId="281" xr:uid="{00000000-0005-0000-0000-000019010000}"/>
    <cellStyle name="ข้อความอธิบาย 2" xfId="282" xr:uid="{00000000-0005-0000-0000-00001A010000}"/>
    <cellStyle name="ข้อความอธิบาย 3" xfId="283" xr:uid="{00000000-0005-0000-0000-00001B010000}"/>
    <cellStyle name="เครื่องหมายจุลภาค [0]_Book2" xfId="284" xr:uid="{00000000-0005-0000-0000-00001C010000}"/>
    <cellStyle name="เครื่องหมายจุลภาค 2" xfId="285" xr:uid="{00000000-0005-0000-0000-00001D010000}"/>
    <cellStyle name="เครื่องหมายจุลภาค 2 2" xfId="286" xr:uid="{00000000-0005-0000-0000-00001E010000}"/>
    <cellStyle name="เครื่องหมายจุลภาค 2 2 2" xfId="287" xr:uid="{00000000-0005-0000-0000-00001F010000}"/>
    <cellStyle name="เครื่องหมายจุลภาค 2 3" xfId="288" xr:uid="{00000000-0005-0000-0000-000020010000}"/>
    <cellStyle name="เครื่องหมายจุลภาค 2 3 2" xfId="289" xr:uid="{00000000-0005-0000-0000-000021010000}"/>
    <cellStyle name="เครื่องหมายจุลภาค 2 4" xfId="290" xr:uid="{00000000-0005-0000-0000-000022010000}"/>
    <cellStyle name="เครื่องหมายจุลภาค 3" xfId="291" xr:uid="{00000000-0005-0000-0000-000023010000}"/>
    <cellStyle name="เครื่องหมายจุลภาค 3 2" xfId="292" xr:uid="{00000000-0005-0000-0000-000024010000}"/>
    <cellStyle name="เครื่องหมายจุลภาค 4" xfId="293" xr:uid="{00000000-0005-0000-0000-000025010000}"/>
    <cellStyle name="เครื่องหมายจุลภาค 5" xfId="294" xr:uid="{00000000-0005-0000-0000-000026010000}"/>
    <cellStyle name="เครื่องหมายจุลภาค 6" xfId="295" xr:uid="{00000000-0005-0000-0000-000027010000}"/>
    <cellStyle name="เครื่องหมายจุลภาค_Book2" xfId="296" xr:uid="{00000000-0005-0000-0000-000028010000}"/>
    <cellStyle name="เครื่องหมายสกุลเงิน [0]_Book2" xfId="297" xr:uid="{00000000-0005-0000-0000-000029010000}"/>
    <cellStyle name="เครื่องหมายสกุลเงิน_Book2" xfId="298" xr:uid="{00000000-0005-0000-0000-00002A010000}"/>
    <cellStyle name="จุลภาค 2" xfId="465" xr:uid="{00000000-0005-0000-0000-00002B010000}"/>
    <cellStyle name="ชื่อเรื่อง 2" xfId="299" xr:uid="{00000000-0005-0000-0000-00002C010000}"/>
    <cellStyle name="เชื่อมโยงหลายมิติ_BS&amp;PL" xfId="300" xr:uid="{00000000-0005-0000-0000-00002D010000}"/>
    <cellStyle name="เซลล์ตรวจสอบ 2" xfId="301" xr:uid="{00000000-0005-0000-0000-00002E010000}"/>
    <cellStyle name="เซลล์ตรวจสอบ 2 2" xfId="302" xr:uid="{00000000-0005-0000-0000-00002F010000}"/>
    <cellStyle name="เซลล์ตรวจสอบ 3" xfId="303" xr:uid="{00000000-0005-0000-0000-000030010000}"/>
    <cellStyle name="เซลล์ตรวจสอบ 4" xfId="304" xr:uid="{00000000-0005-0000-0000-000031010000}"/>
    <cellStyle name="เซลล์ที่มีการเชื่อมโยง 2" xfId="305" xr:uid="{00000000-0005-0000-0000-000032010000}"/>
    <cellStyle name="เซลล์ที่มีการเชื่อมโยง 3" xfId="306" xr:uid="{00000000-0005-0000-0000-000033010000}"/>
    <cellStyle name="ดี 2" xfId="307" xr:uid="{00000000-0005-0000-0000-000034010000}"/>
    <cellStyle name="ดี 3" xfId="308" xr:uid="{00000000-0005-0000-0000-000035010000}"/>
    <cellStyle name="ตามการเชื่อมโยงหลายมิติ_BS&amp;PL" xfId="309" xr:uid="{00000000-0005-0000-0000-000036010000}"/>
    <cellStyle name="ปกติ 2" xfId="310" xr:uid="{00000000-0005-0000-0000-000037010000}"/>
    <cellStyle name="ปกติ 2 2" xfId="311" xr:uid="{00000000-0005-0000-0000-000038010000}"/>
    <cellStyle name="ปกติ 2 3" xfId="312" xr:uid="{00000000-0005-0000-0000-000039010000}"/>
    <cellStyle name="ปกติ 3" xfId="313" xr:uid="{00000000-0005-0000-0000-00003A010000}"/>
    <cellStyle name="ปกติ 4" xfId="314" xr:uid="{00000000-0005-0000-0000-00003B010000}"/>
    <cellStyle name="ปกติ 5" xfId="315" xr:uid="{00000000-0005-0000-0000-00003C010000}"/>
    <cellStyle name="ปกติ 6" xfId="316" xr:uid="{00000000-0005-0000-0000-00003D010000}"/>
    <cellStyle name="ปกติ 7" xfId="317" xr:uid="{00000000-0005-0000-0000-00003E010000}"/>
    <cellStyle name="ปกติ 8" xfId="318" xr:uid="{00000000-0005-0000-0000-00003F010000}"/>
    <cellStyle name="ปกติ 9" xfId="319" xr:uid="{00000000-0005-0000-0000-000040010000}"/>
    <cellStyle name="ป้อนค่า 2" xfId="320" xr:uid="{00000000-0005-0000-0000-000041010000}"/>
    <cellStyle name="ป้อนค่า 2 2" xfId="321" xr:uid="{00000000-0005-0000-0000-000042010000}"/>
    <cellStyle name="ป้อนค่า 2 2 2" xfId="322" xr:uid="{00000000-0005-0000-0000-000043010000}"/>
    <cellStyle name="ป้อนค่า 2 2 3" xfId="323" xr:uid="{00000000-0005-0000-0000-000044010000}"/>
    <cellStyle name="ป้อนค่า 2 2 4" xfId="324" xr:uid="{00000000-0005-0000-0000-000045010000}"/>
    <cellStyle name="ป้อนค่า 2 3" xfId="325" xr:uid="{00000000-0005-0000-0000-000046010000}"/>
    <cellStyle name="ป้อนค่า 2 3 2" xfId="326" xr:uid="{00000000-0005-0000-0000-000047010000}"/>
    <cellStyle name="ป้อนค่า 2 3 3" xfId="327" xr:uid="{00000000-0005-0000-0000-000048010000}"/>
    <cellStyle name="ป้อนค่า 2 3 4" xfId="328" xr:uid="{00000000-0005-0000-0000-000049010000}"/>
    <cellStyle name="ป้อนค่า 2 4" xfId="329" xr:uid="{00000000-0005-0000-0000-00004A010000}"/>
    <cellStyle name="ป้อนค่า 2 4 2" xfId="330" xr:uid="{00000000-0005-0000-0000-00004B010000}"/>
    <cellStyle name="ป้อนค่า 2 4 3" xfId="331" xr:uid="{00000000-0005-0000-0000-00004C010000}"/>
    <cellStyle name="ป้อนค่า 2 4 4" xfId="332" xr:uid="{00000000-0005-0000-0000-00004D010000}"/>
    <cellStyle name="ป้อนค่า 2 5" xfId="333" xr:uid="{00000000-0005-0000-0000-00004E010000}"/>
    <cellStyle name="ป้อนค่า 2 6" xfId="334" xr:uid="{00000000-0005-0000-0000-00004F010000}"/>
    <cellStyle name="ป้อนค่า 2 7" xfId="335" xr:uid="{00000000-0005-0000-0000-000050010000}"/>
    <cellStyle name="ป้อนค่า 3" xfId="336" xr:uid="{00000000-0005-0000-0000-000051010000}"/>
    <cellStyle name="ป้อนค่า 3 2" xfId="337" xr:uid="{00000000-0005-0000-0000-000052010000}"/>
    <cellStyle name="ป้อนค่า 3 2 2" xfId="338" xr:uid="{00000000-0005-0000-0000-000053010000}"/>
    <cellStyle name="ป้อนค่า 3 2 3" xfId="339" xr:uid="{00000000-0005-0000-0000-000054010000}"/>
    <cellStyle name="ป้อนค่า 3 2 4" xfId="340" xr:uid="{00000000-0005-0000-0000-000055010000}"/>
    <cellStyle name="ป้อนค่า 3 3" xfId="341" xr:uid="{00000000-0005-0000-0000-000056010000}"/>
    <cellStyle name="ป้อนค่า 3 3 2" xfId="342" xr:uid="{00000000-0005-0000-0000-000057010000}"/>
    <cellStyle name="ป้อนค่า 3 3 3" xfId="343" xr:uid="{00000000-0005-0000-0000-000058010000}"/>
    <cellStyle name="ป้อนค่า 3 3 4" xfId="344" xr:uid="{00000000-0005-0000-0000-000059010000}"/>
    <cellStyle name="ป้อนค่า 3 4" xfId="345" xr:uid="{00000000-0005-0000-0000-00005A010000}"/>
    <cellStyle name="ป้อนค่า 3 5" xfId="346" xr:uid="{00000000-0005-0000-0000-00005B010000}"/>
    <cellStyle name="ป้อนค่า 3 6" xfId="347" xr:uid="{00000000-0005-0000-0000-00005C010000}"/>
    <cellStyle name="ป้อนค่า 4" xfId="348" xr:uid="{00000000-0005-0000-0000-00005D010000}"/>
    <cellStyle name="ป้อนค่า 5" xfId="349" xr:uid="{00000000-0005-0000-0000-00005E010000}"/>
    <cellStyle name="ปานกลาง 2" xfId="350" xr:uid="{00000000-0005-0000-0000-00005F010000}"/>
    <cellStyle name="ปานกลาง 3" xfId="351" xr:uid="{00000000-0005-0000-0000-000060010000}"/>
    <cellStyle name="เปอร์เซ็นต์ 2" xfId="352" xr:uid="{00000000-0005-0000-0000-000061010000}"/>
    <cellStyle name="ผลรวม 2" xfId="353" xr:uid="{00000000-0005-0000-0000-000062010000}"/>
    <cellStyle name="ผลรวม 2 2" xfId="354" xr:uid="{00000000-0005-0000-0000-000063010000}"/>
    <cellStyle name="ผลรวม 2 2 2" xfId="355" xr:uid="{00000000-0005-0000-0000-000064010000}"/>
    <cellStyle name="ผลรวม 2 2 3" xfId="356" xr:uid="{00000000-0005-0000-0000-000065010000}"/>
    <cellStyle name="ผลรวม 2 2 4" xfId="357" xr:uid="{00000000-0005-0000-0000-000066010000}"/>
    <cellStyle name="ผลรวม 2 3" xfId="358" xr:uid="{00000000-0005-0000-0000-000067010000}"/>
    <cellStyle name="ผลรวม 2 3 2" xfId="359" xr:uid="{00000000-0005-0000-0000-000068010000}"/>
    <cellStyle name="ผลรวม 2 3 3" xfId="360" xr:uid="{00000000-0005-0000-0000-000069010000}"/>
    <cellStyle name="ผลรวม 2 3 4" xfId="361" xr:uid="{00000000-0005-0000-0000-00006A010000}"/>
    <cellStyle name="ผลรวม 2 4" xfId="362" xr:uid="{00000000-0005-0000-0000-00006B010000}"/>
    <cellStyle name="ผลรวม 2 4 2" xfId="363" xr:uid="{00000000-0005-0000-0000-00006C010000}"/>
    <cellStyle name="ผลรวม 2 4 3" xfId="364" xr:uid="{00000000-0005-0000-0000-00006D010000}"/>
    <cellStyle name="ผลรวม 2 4 4" xfId="365" xr:uid="{00000000-0005-0000-0000-00006E010000}"/>
    <cellStyle name="ผลรวม 2 5" xfId="366" xr:uid="{00000000-0005-0000-0000-00006F010000}"/>
    <cellStyle name="ผลรวม 2 6" xfId="367" xr:uid="{00000000-0005-0000-0000-000070010000}"/>
    <cellStyle name="ผลรวม 2 7" xfId="368" xr:uid="{00000000-0005-0000-0000-000071010000}"/>
    <cellStyle name="ผลรวม 3" xfId="369" xr:uid="{00000000-0005-0000-0000-000072010000}"/>
    <cellStyle name="ผลรวม 3 2" xfId="370" xr:uid="{00000000-0005-0000-0000-000073010000}"/>
    <cellStyle name="ผลรวม 3 2 2" xfId="371" xr:uid="{00000000-0005-0000-0000-000074010000}"/>
    <cellStyle name="ผลรวม 3 2 3" xfId="372" xr:uid="{00000000-0005-0000-0000-000075010000}"/>
    <cellStyle name="ผลรวม 3 2 4" xfId="373" xr:uid="{00000000-0005-0000-0000-000076010000}"/>
    <cellStyle name="ผลรวม 3 3" xfId="374" xr:uid="{00000000-0005-0000-0000-000077010000}"/>
    <cellStyle name="ผลรวม 3 3 2" xfId="375" xr:uid="{00000000-0005-0000-0000-000078010000}"/>
    <cellStyle name="ผลรวม 3 3 3" xfId="376" xr:uid="{00000000-0005-0000-0000-000079010000}"/>
    <cellStyle name="ผลรวม 3 3 4" xfId="377" xr:uid="{00000000-0005-0000-0000-00007A010000}"/>
    <cellStyle name="ผลรวม 3 4" xfId="378" xr:uid="{00000000-0005-0000-0000-00007B010000}"/>
    <cellStyle name="ผลรวม 3 5" xfId="379" xr:uid="{00000000-0005-0000-0000-00007C010000}"/>
    <cellStyle name="ผลรวม 3 6" xfId="380" xr:uid="{00000000-0005-0000-0000-00007D010000}"/>
    <cellStyle name="ผลรวม 4" xfId="381" xr:uid="{00000000-0005-0000-0000-00007E010000}"/>
    <cellStyle name="ผลรวม 5" xfId="382" xr:uid="{00000000-0005-0000-0000-00007F010000}"/>
    <cellStyle name="แย่ 2" xfId="383" xr:uid="{00000000-0005-0000-0000-000080010000}"/>
    <cellStyle name="แย่ 3" xfId="384" xr:uid="{00000000-0005-0000-0000-000081010000}"/>
    <cellStyle name="ส่วนที่ถูกเน้น1 2" xfId="385" xr:uid="{00000000-0005-0000-0000-000082010000}"/>
    <cellStyle name="ส่วนที่ถูกเน้น1 3" xfId="386" xr:uid="{00000000-0005-0000-0000-000083010000}"/>
    <cellStyle name="ส่วนที่ถูกเน้น2 2" xfId="387" xr:uid="{00000000-0005-0000-0000-000084010000}"/>
    <cellStyle name="ส่วนที่ถูกเน้น2 3" xfId="388" xr:uid="{00000000-0005-0000-0000-000085010000}"/>
    <cellStyle name="ส่วนที่ถูกเน้น3 2" xfId="389" xr:uid="{00000000-0005-0000-0000-000086010000}"/>
    <cellStyle name="ส่วนที่ถูกเน้น3 3" xfId="390" xr:uid="{00000000-0005-0000-0000-000087010000}"/>
    <cellStyle name="ส่วนที่ถูกเน้น4 2" xfId="391" xr:uid="{00000000-0005-0000-0000-000088010000}"/>
    <cellStyle name="ส่วนที่ถูกเน้น4 3" xfId="392" xr:uid="{00000000-0005-0000-0000-000089010000}"/>
    <cellStyle name="ส่วนที่ถูกเน้น5 2" xfId="393" xr:uid="{00000000-0005-0000-0000-00008A010000}"/>
    <cellStyle name="ส่วนที่ถูกเน้น5 3" xfId="394" xr:uid="{00000000-0005-0000-0000-00008B010000}"/>
    <cellStyle name="ส่วนที่ถูกเน้น6 2" xfId="395" xr:uid="{00000000-0005-0000-0000-00008C010000}"/>
    <cellStyle name="ส่วนที่ถูกเน้น6 3" xfId="396" xr:uid="{00000000-0005-0000-0000-00008D010000}"/>
    <cellStyle name="แสดงผล 2" xfId="397" xr:uid="{00000000-0005-0000-0000-00008E010000}"/>
    <cellStyle name="แสดงผล 2 2" xfId="398" xr:uid="{00000000-0005-0000-0000-00008F010000}"/>
    <cellStyle name="แสดงผล 2 2 2" xfId="399" xr:uid="{00000000-0005-0000-0000-000090010000}"/>
    <cellStyle name="แสดงผล 2 2 3" xfId="400" xr:uid="{00000000-0005-0000-0000-000091010000}"/>
    <cellStyle name="แสดงผล 2 2 4" xfId="401" xr:uid="{00000000-0005-0000-0000-000092010000}"/>
    <cellStyle name="แสดงผล 2 3" xfId="402" xr:uid="{00000000-0005-0000-0000-000093010000}"/>
    <cellStyle name="แสดงผล 2 3 2" xfId="403" xr:uid="{00000000-0005-0000-0000-000094010000}"/>
    <cellStyle name="แสดงผล 2 3 3" xfId="404" xr:uid="{00000000-0005-0000-0000-000095010000}"/>
    <cellStyle name="แสดงผล 2 3 4" xfId="405" xr:uid="{00000000-0005-0000-0000-000096010000}"/>
    <cellStyle name="แสดงผล 2 4" xfId="406" xr:uid="{00000000-0005-0000-0000-000097010000}"/>
    <cellStyle name="แสดงผล 2 4 2" xfId="407" xr:uid="{00000000-0005-0000-0000-000098010000}"/>
    <cellStyle name="แสดงผล 2 4 3" xfId="408" xr:uid="{00000000-0005-0000-0000-000099010000}"/>
    <cellStyle name="แสดงผล 2 4 4" xfId="409" xr:uid="{00000000-0005-0000-0000-00009A010000}"/>
    <cellStyle name="แสดงผล 2 5" xfId="410" xr:uid="{00000000-0005-0000-0000-00009B010000}"/>
    <cellStyle name="แสดงผล 2 6" xfId="411" xr:uid="{00000000-0005-0000-0000-00009C010000}"/>
    <cellStyle name="แสดงผล 2 7" xfId="412" xr:uid="{00000000-0005-0000-0000-00009D010000}"/>
    <cellStyle name="แสดงผล 3" xfId="413" xr:uid="{00000000-0005-0000-0000-00009E010000}"/>
    <cellStyle name="แสดงผล 3 2" xfId="414" xr:uid="{00000000-0005-0000-0000-00009F010000}"/>
    <cellStyle name="แสดงผล 3 2 2" xfId="415" xr:uid="{00000000-0005-0000-0000-0000A0010000}"/>
    <cellStyle name="แสดงผล 3 2 3" xfId="416" xr:uid="{00000000-0005-0000-0000-0000A1010000}"/>
    <cellStyle name="แสดงผล 3 2 4" xfId="417" xr:uid="{00000000-0005-0000-0000-0000A2010000}"/>
    <cellStyle name="แสดงผล 3 3" xfId="418" xr:uid="{00000000-0005-0000-0000-0000A3010000}"/>
    <cellStyle name="แสดงผล 3 3 2" xfId="419" xr:uid="{00000000-0005-0000-0000-0000A4010000}"/>
    <cellStyle name="แสดงผล 3 3 3" xfId="420" xr:uid="{00000000-0005-0000-0000-0000A5010000}"/>
    <cellStyle name="แสดงผล 3 3 4" xfId="421" xr:uid="{00000000-0005-0000-0000-0000A6010000}"/>
    <cellStyle name="แสดงผล 3 4" xfId="422" xr:uid="{00000000-0005-0000-0000-0000A7010000}"/>
    <cellStyle name="แสดงผล 3 5" xfId="423" xr:uid="{00000000-0005-0000-0000-0000A8010000}"/>
    <cellStyle name="แสดงผล 3 6" xfId="424" xr:uid="{00000000-0005-0000-0000-0000A9010000}"/>
    <cellStyle name="แสดงผล 4" xfId="425" xr:uid="{00000000-0005-0000-0000-0000AA010000}"/>
    <cellStyle name="แสดงผล 5" xfId="426" xr:uid="{00000000-0005-0000-0000-0000AB010000}"/>
    <cellStyle name="หมายเหตุ 2" xfId="427" xr:uid="{00000000-0005-0000-0000-0000AC010000}"/>
    <cellStyle name="หมายเหตุ 2 2" xfId="428" xr:uid="{00000000-0005-0000-0000-0000AD010000}"/>
    <cellStyle name="หมายเหตุ 2 2 2" xfId="429" xr:uid="{00000000-0005-0000-0000-0000AE010000}"/>
    <cellStyle name="หมายเหตุ 2 2 3" xfId="430" xr:uid="{00000000-0005-0000-0000-0000AF010000}"/>
    <cellStyle name="หมายเหตุ 2 2 4" xfId="431" xr:uid="{00000000-0005-0000-0000-0000B0010000}"/>
    <cellStyle name="หมายเหตุ 2 3" xfId="432" xr:uid="{00000000-0005-0000-0000-0000B1010000}"/>
    <cellStyle name="หมายเหตุ 2 3 2" xfId="433" xr:uid="{00000000-0005-0000-0000-0000B2010000}"/>
    <cellStyle name="หมายเหตุ 2 3 3" xfId="434" xr:uid="{00000000-0005-0000-0000-0000B3010000}"/>
    <cellStyle name="หมายเหตุ 2 3 4" xfId="435" xr:uid="{00000000-0005-0000-0000-0000B4010000}"/>
    <cellStyle name="หมายเหตุ 2 4" xfId="436" xr:uid="{00000000-0005-0000-0000-0000B5010000}"/>
    <cellStyle name="หมายเหตุ 2 4 2" xfId="437" xr:uid="{00000000-0005-0000-0000-0000B6010000}"/>
    <cellStyle name="หมายเหตุ 2 4 3" xfId="438" xr:uid="{00000000-0005-0000-0000-0000B7010000}"/>
    <cellStyle name="หมายเหตุ 2 4 4" xfId="439" xr:uid="{00000000-0005-0000-0000-0000B8010000}"/>
    <cellStyle name="หมายเหตุ 2 5" xfId="440" xr:uid="{00000000-0005-0000-0000-0000B9010000}"/>
    <cellStyle name="หมายเหตุ 2 6" xfId="441" xr:uid="{00000000-0005-0000-0000-0000BA010000}"/>
    <cellStyle name="หมายเหตุ 2 7" xfId="442" xr:uid="{00000000-0005-0000-0000-0000BB010000}"/>
    <cellStyle name="หมายเหตุ 3" xfId="443" xr:uid="{00000000-0005-0000-0000-0000BC010000}"/>
    <cellStyle name="หมายเหตุ 3 2" xfId="444" xr:uid="{00000000-0005-0000-0000-0000BD010000}"/>
    <cellStyle name="หมายเหตุ 3 2 2" xfId="445" xr:uid="{00000000-0005-0000-0000-0000BE010000}"/>
    <cellStyle name="หมายเหตุ 3 2 3" xfId="446" xr:uid="{00000000-0005-0000-0000-0000BF010000}"/>
    <cellStyle name="หมายเหตุ 3 2 4" xfId="447" xr:uid="{00000000-0005-0000-0000-0000C0010000}"/>
    <cellStyle name="หมายเหตุ 3 3" xfId="448" xr:uid="{00000000-0005-0000-0000-0000C1010000}"/>
    <cellStyle name="หมายเหตุ 3 3 2" xfId="449" xr:uid="{00000000-0005-0000-0000-0000C2010000}"/>
    <cellStyle name="หมายเหตุ 3 3 3" xfId="450" xr:uid="{00000000-0005-0000-0000-0000C3010000}"/>
    <cellStyle name="หมายเหตุ 3 3 4" xfId="451" xr:uid="{00000000-0005-0000-0000-0000C4010000}"/>
    <cellStyle name="หมายเหตุ 3 4" xfId="452" xr:uid="{00000000-0005-0000-0000-0000C5010000}"/>
    <cellStyle name="หมายเหตุ 3 5" xfId="453" xr:uid="{00000000-0005-0000-0000-0000C6010000}"/>
    <cellStyle name="หมายเหตุ 3 6" xfId="454" xr:uid="{00000000-0005-0000-0000-0000C7010000}"/>
    <cellStyle name="หมายเหตุ 4" xfId="455" xr:uid="{00000000-0005-0000-0000-0000C8010000}"/>
    <cellStyle name="หมายเหตุ 5" xfId="456" xr:uid="{00000000-0005-0000-0000-0000C9010000}"/>
    <cellStyle name="หัวเรื่อง 1 2" xfId="457" xr:uid="{00000000-0005-0000-0000-0000CA010000}"/>
    <cellStyle name="หัวเรื่อง 1 3" xfId="458" xr:uid="{00000000-0005-0000-0000-0000CB010000}"/>
    <cellStyle name="หัวเรื่อง 2 2" xfId="459" xr:uid="{00000000-0005-0000-0000-0000CC010000}"/>
    <cellStyle name="หัวเรื่อง 2 3" xfId="460" xr:uid="{00000000-0005-0000-0000-0000CD010000}"/>
    <cellStyle name="หัวเรื่อง 3 2" xfId="461" xr:uid="{00000000-0005-0000-0000-0000CE010000}"/>
    <cellStyle name="หัวเรื่อง 3 3" xfId="462" xr:uid="{00000000-0005-0000-0000-0000CF010000}"/>
    <cellStyle name="หัวเรื่อง 4 2" xfId="463" xr:uid="{00000000-0005-0000-0000-0000D0010000}"/>
    <cellStyle name="หัวเรื่อง 4 3" xfId="464" xr:uid="{00000000-0005-0000-0000-0000D1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7"/>
  <sheetViews>
    <sheetView zoomScale="90" zoomScaleNormal="90" zoomScaleSheetLayoutView="100" workbookViewId="0">
      <selection activeCell="K4" activeCellId="3" sqref="E1:E1048576 G1:G1048576 I1:I1048576 K1:K1048576"/>
    </sheetView>
  </sheetViews>
  <sheetFormatPr defaultColWidth="9.33203125" defaultRowHeight="27.95" customHeight="1"/>
  <cols>
    <col min="1" max="1" width="9.33203125" style="71"/>
    <col min="2" max="2" width="3.33203125" style="71" customWidth="1"/>
    <col min="3" max="3" width="35.1640625" style="71" customWidth="1"/>
    <col min="4" max="4" width="10.1640625" style="71" customWidth="1"/>
    <col min="5" max="5" width="19.33203125" style="71" customWidth="1"/>
    <col min="6" max="6" width="1" style="71" customWidth="1"/>
    <col min="7" max="7" width="19.33203125" style="71" customWidth="1"/>
    <col min="8" max="8" width="1" style="71" customWidth="1"/>
    <col min="9" max="9" width="19.33203125" style="71" customWidth="1"/>
    <col min="10" max="10" width="1" style="71" customWidth="1"/>
    <col min="11" max="11" width="19.33203125" style="71" customWidth="1"/>
    <col min="12" max="12" width="0.83203125" style="71" customWidth="1"/>
    <col min="13" max="16384" width="9.33203125" style="71"/>
  </cols>
  <sheetData>
    <row r="1" spans="1:11" ht="25.5" customHeight="1">
      <c r="A1" s="159" t="s">
        <v>0</v>
      </c>
      <c r="B1" s="159"/>
      <c r="C1" s="159"/>
      <c r="D1" s="159"/>
      <c r="E1" s="159"/>
      <c r="F1" s="159"/>
      <c r="G1" s="159"/>
      <c r="H1" s="159"/>
      <c r="I1" s="159"/>
      <c r="J1" s="159"/>
      <c r="K1" s="159"/>
    </row>
    <row r="2" spans="1:11" ht="25.5" customHeight="1">
      <c r="A2" s="159" t="s">
        <v>1</v>
      </c>
      <c r="B2" s="159"/>
      <c r="C2" s="159"/>
      <c r="D2" s="159"/>
      <c r="E2" s="159"/>
      <c r="F2" s="159"/>
      <c r="G2" s="159"/>
      <c r="H2" s="159"/>
      <c r="I2" s="159"/>
      <c r="J2" s="159"/>
      <c r="K2" s="159"/>
    </row>
    <row r="3" spans="1:11" ht="25.5" customHeight="1">
      <c r="A3" s="161" t="s">
        <v>2</v>
      </c>
      <c r="B3" s="161"/>
      <c r="C3" s="161"/>
      <c r="D3" s="161"/>
      <c r="E3" s="161"/>
      <c r="F3" s="161"/>
      <c r="G3" s="161"/>
      <c r="H3" s="161"/>
      <c r="I3" s="161"/>
      <c r="J3" s="161"/>
      <c r="K3" s="161"/>
    </row>
    <row r="4" spans="1:11" ht="25.5" customHeight="1">
      <c r="D4" s="72"/>
      <c r="E4" s="72"/>
      <c r="F4" s="72"/>
      <c r="G4" s="72"/>
      <c r="H4" s="72"/>
      <c r="I4" s="72"/>
      <c r="J4" s="72"/>
      <c r="K4" s="72"/>
    </row>
    <row r="5" spans="1:11" ht="25.5" customHeight="1">
      <c r="A5" s="73"/>
      <c r="B5" s="73"/>
      <c r="C5" s="73"/>
      <c r="D5" s="74"/>
      <c r="E5" s="3"/>
      <c r="F5" s="3" t="s">
        <v>3</v>
      </c>
      <c r="G5" s="3"/>
      <c r="H5" s="4"/>
      <c r="I5" s="3"/>
      <c r="J5" s="5" t="s">
        <v>4</v>
      </c>
      <c r="K5" s="5"/>
    </row>
    <row r="6" spans="1:11" ht="25.5" customHeight="1">
      <c r="A6" s="75"/>
      <c r="B6" s="75"/>
      <c r="C6" s="75"/>
      <c r="D6" s="76" t="s">
        <v>5</v>
      </c>
      <c r="E6" s="77" t="s">
        <v>6</v>
      </c>
      <c r="F6" s="76"/>
      <c r="G6" s="77" t="s">
        <v>7</v>
      </c>
      <c r="H6" s="78"/>
      <c r="I6" s="79" t="str">
        <f>E6</f>
        <v>December 31, 2023</v>
      </c>
      <c r="J6" s="76"/>
      <c r="K6" s="79" t="str">
        <f>G6</f>
        <v>December 31, 2022</v>
      </c>
    </row>
    <row r="7" spans="1:11" ht="25.5" customHeight="1">
      <c r="A7" s="159" t="s">
        <v>8</v>
      </c>
      <c r="B7" s="159"/>
      <c r="C7" s="159"/>
      <c r="D7" s="76"/>
      <c r="E7" s="80"/>
      <c r="I7" s="80"/>
      <c r="J7" s="76"/>
      <c r="K7" s="80"/>
    </row>
    <row r="8" spans="1:11" ht="25.5" customHeight="1">
      <c r="A8" s="73" t="s">
        <v>9</v>
      </c>
      <c r="B8" s="75"/>
      <c r="C8" s="75"/>
      <c r="D8" s="81"/>
      <c r="E8" s="6"/>
      <c r="F8" s="81"/>
      <c r="G8" s="6"/>
      <c r="H8" s="7"/>
      <c r="I8" s="6"/>
      <c r="J8" s="6"/>
      <c r="K8" s="6"/>
    </row>
    <row r="9" spans="1:11" ht="25.5" customHeight="1">
      <c r="A9" s="82" t="s">
        <v>10</v>
      </c>
      <c r="B9" s="75"/>
      <c r="C9" s="75"/>
      <c r="D9" s="83">
        <v>3.2</v>
      </c>
      <c r="E9" s="1">
        <v>569301402</v>
      </c>
      <c r="F9" s="83"/>
      <c r="G9" s="1">
        <v>508088858.94</v>
      </c>
      <c r="H9" s="8"/>
      <c r="I9" s="1">
        <v>267754084.72</v>
      </c>
      <c r="J9" s="8"/>
      <c r="K9" s="1">
        <v>233563343.09</v>
      </c>
    </row>
    <row r="10" spans="1:11" ht="25.5" customHeight="1">
      <c r="A10" s="84" t="s">
        <v>11</v>
      </c>
      <c r="B10" s="75"/>
      <c r="C10" s="75"/>
      <c r="D10" s="85" t="s">
        <v>12</v>
      </c>
      <c r="E10" s="1">
        <v>475041614.06999999</v>
      </c>
      <c r="F10" s="85"/>
      <c r="G10" s="1">
        <v>734859706.43999994</v>
      </c>
      <c r="H10" s="10"/>
      <c r="I10" s="1">
        <v>108904034.03</v>
      </c>
      <c r="J10" s="10"/>
      <c r="K10" s="1">
        <v>297057761.89999998</v>
      </c>
    </row>
    <row r="11" spans="1:11" ht="25.5" customHeight="1">
      <c r="A11" s="84" t="s">
        <v>13</v>
      </c>
      <c r="B11" s="75"/>
      <c r="C11" s="75"/>
      <c r="D11" s="85" t="s">
        <v>14</v>
      </c>
      <c r="E11" s="11">
        <v>336500000</v>
      </c>
      <c r="F11" s="85"/>
      <c r="G11" s="11">
        <v>297875000</v>
      </c>
      <c r="H11" s="10"/>
      <c r="I11" s="1">
        <v>2258050000</v>
      </c>
      <c r="J11" s="10"/>
      <c r="K11" s="1">
        <v>1984425000</v>
      </c>
    </row>
    <row r="12" spans="1:11" ht="25.5" customHeight="1">
      <c r="A12" s="82" t="s">
        <v>15</v>
      </c>
      <c r="B12" s="75"/>
      <c r="C12" s="75"/>
      <c r="D12" s="86"/>
      <c r="E12" s="12"/>
      <c r="F12" s="86"/>
      <c r="G12" s="12"/>
      <c r="H12" s="10"/>
      <c r="I12" s="12"/>
      <c r="J12" s="10"/>
      <c r="K12" s="12"/>
    </row>
    <row r="13" spans="1:11" ht="25.5" customHeight="1">
      <c r="A13" s="84" t="s">
        <v>16</v>
      </c>
      <c r="C13" s="75"/>
      <c r="D13" s="87" t="s">
        <v>17</v>
      </c>
      <c r="E13" s="9">
        <v>13036981298.77</v>
      </c>
      <c r="F13" s="87"/>
      <c r="G13" s="9">
        <v>11041819566.58</v>
      </c>
      <c r="H13" s="8"/>
      <c r="I13" s="1">
        <v>8824354681.4699993</v>
      </c>
      <c r="J13" s="8"/>
      <c r="K13" s="1">
        <v>7639856525.0799999</v>
      </c>
    </row>
    <row r="14" spans="1:11" ht="25.5" customHeight="1">
      <c r="A14" s="82" t="s">
        <v>18</v>
      </c>
      <c r="B14" s="75"/>
      <c r="C14" s="75"/>
      <c r="D14" s="88" t="s">
        <v>19</v>
      </c>
      <c r="E14" s="9">
        <v>6673155913.0500002</v>
      </c>
      <c r="F14" s="87"/>
      <c r="G14" s="9">
        <v>7119348776.6999998</v>
      </c>
      <c r="H14" s="8"/>
      <c r="I14" s="1">
        <v>5941656588.4200001</v>
      </c>
      <c r="J14" s="8"/>
      <c r="K14" s="1">
        <v>6670674867.3400002</v>
      </c>
    </row>
    <row r="15" spans="1:11" ht="25.5" customHeight="1">
      <c r="A15" s="75"/>
      <c r="B15" s="75"/>
      <c r="C15" s="73" t="s">
        <v>20</v>
      </c>
      <c r="D15" s="89"/>
      <c r="E15" s="13">
        <f>ROUND(SUM(E9:E14),2)</f>
        <v>21090980227.889999</v>
      </c>
      <c r="F15" s="89"/>
      <c r="G15" s="13">
        <f>ROUND(SUM(G9:G14),2)</f>
        <v>19701991908.66</v>
      </c>
      <c r="H15" s="14"/>
      <c r="I15" s="13">
        <f>ROUND(SUM(I9:I14),2)</f>
        <v>17400719388.639999</v>
      </c>
      <c r="J15" s="10"/>
      <c r="K15" s="13">
        <f>ROUND(SUM(K9:K14),2)</f>
        <v>16825577497.41</v>
      </c>
    </row>
    <row r="16" spans="1:11" ht="25.5" customHeight="1">
      <c r="A16" s="73" t="s">
        <v>21</v>
      </c>
      <c r="B16" s="75"/>
      <c r="C16" s="75"/>
      <c r="D16" s="89"/>
      <c r="E16" s="10"/>
      <c r="F16" s="89"/>
      <c r="G16" s="10"/>
      <c r="H16" s="10"/>
      <c r="I16" s="10"/>
      <c r="J16" s="10"/>
      <c r="K16" s="10"/>
    </row>
    <row r="17" spans="1:11" ht="25.5" customHeight="1">
      <c r="A17" s="82" t="s">
        <v>22</v>
      </c>
      <c r="C17" s="75"/>
      <c r="D17" s="90" t="s">
        <v>23</v>
      </c>
      <c r="E17" s="9">
        <v>53141857.450000003</v>
      </c>
      <c r="F17" s="91"/>
      <c r="G17" s="9">
        <v>54029256.18</v>
      </c>
      <c r="H17" s="1"/>
      <c r="I17" s="1">
        <v>738935417.14999998</v>
      </c>
      <c r="J17" s="1"/>
      <c r="K17" s="1">
        <v>638935417.14999998</v>
      </c>
    </row>
    <row r="18" spans="1:11" ht="25.5" customHeight="1">
      <c r="A18" s="82" t="s">
        <v>24</v>
      </c>
      <c r="B18" s="75"/>
      <c r="C18" s="75"/>
      <c r="D18" s="92"/>
      <c r="E18" s="10"/>
      <c r="F18" s="92"/>
      <c r="G18" s="10"/>
      <c r="H18" s="10"/>
      <c r="I18" s="10"/>
      <c r="J18" s="10"/>
      <c r="K18" s="10"/>
    </row>
    <row r="19" spans="1:11" ht="25.5" customHeight="1">
      <c r="A19" s="75" t="s">
        <v>25</v>
      </c>
      <c r="C19" s="75"/>
      <c r="D19" s="87" t="s">
        <v>26</v>
      </c>
      <c r="E19" s="1">
        <v>1557983595.2599998</v>
      </c>
      <c r="F19" s="93"/>
      <c r="G19" s="1">
        <v>538583899.65999997</v>
      </c>
      <c r="H19" s="1"/>
      <c r="I19" s="1">
        <v>1523578503.8899999</v>
      </c>
      <c r="J19" s="1"/>
      <c r="K19" s="1">
        <v>504178808.29000002</v>
      </c>
    </row>
    <row r="20" spans="1:11" ht="25.5" customHeight="1">
      <c r="A20" s="82" t="s">
        <v>27</v>
      </c>
      <c r="B20" s="75"/>
      <c r="C20" s="75"/>
      <c r="D20" s="88" t="s">
        <v>28</v>
      </c>
      <c r="E20" s="1">
        <v>2822935944.8099999</v>
      </c>
      <c r="F20" s="94"/>
      <c r="G20" s="1">
        <v>2993982210.2199998</v>
      </c>
      <c r="H20" s="1"/>
      <c r="I20" s="1">
        <v>2870423249.6900001</v>
      </c>
      <c r="J20" s="1"/>
      <c r="K20" s="1">
        <v>3043084131.5100002</v>
      </c>
    </row>
    <row r="21" spans="1:11" ht="25.5" customHeight="1">
      <c r="A21" s="82" t="s">
        <v>29</v>
      </c>
      <c r="B21" s="75"/>
      <c r="C21" s="75"/>
      <c r="D21" s="88" t="s">
        <v>30</v>
      </c>
      <c r="E21" s="1">
        <v>276502260.52999997</v>
      </c>
      <c r="F21" s="94"/>
      <c r="G21" s="1">
        <v>266069703.38999999</v>
      </c>
      <c r="H21" s="1"/>
      <c r="I21" s="1">
        <v>164847058.78</v>
      </c>
      <c r="J21" s="1"/>
      <c r="K21" s="1">
        <v>153664102.18000001</v>
      </c>
    </row>
    <row r="22" spans="1:11" ht="25.5" customHeight="1">
      <c r="A22" s="82" t="s">
        <v>31</v>
      </c>
      <c r="B22" s="75"/>
      <c r="C22" s="75"/>
      <c r="D22" s="88" t="s">
        <v>32</v>
      </c>
      <c r="E22" s="1">
        <v>322734229.50999999</v>
      </c>
      <c r="F22" s="94"/>
      <c r="G22" s="1">
        <v>179220987.94</v>
      </c>
      <c r="H22" s="1"/>
      <c r="I22" s="1">
        <v>171750035.46000001</v>
      </c>
      <c r="J22" s="1"/>
      <c r="K22" s="1">
        <v>179220987.94</v>
      </c>
    </row>
    <row r="23" spans="1:11" ht="25.5" customHeight="1">
      <c r="A23" s="82" t="s">
        <v>33</v>
      </c>
      <c r="B23" s="75"/>
      <c r="C23" s="75"/>
      <c r="D23" s="88" t="s">
        <v>34</v>
      </c>
      <c r="E23" s="2">
        <v>24946892.859999999</v>
      </c>
      <c r="F23" s="94"/>
      <c r="G23" s="1">
        <v>11751752.07</v>
      </c>
      <c r="H23" s="1"/>
      <c r="I23" s="1">
        <v>41191492.289999999</v>
      </c>
      <c r="J23" s="1"/>
      <c r="K23" s="1">
        <v>42671087.219999999</v>
      </c>
    </row>
    <row r="24" spans="1:11" ht="25.5" customHeight="1">
      <c r="A24" s="82" t="s">
        <v>35</v>
      </c>
      <c r="B24" s="75"/>
      <c r="C24" s="75"/>
      <c r="D24" s="88" t="s">
        <v>36</v>
      </c>
      <c r="E24" s="1">
        <v>63968163.57</v>
      </c>
      <c r="F24" s="95"/>
      <c r="G24" s="2">
        <v>32763266.27</v>
      </c>
      <c r="H24" s="16"/>
      <c r="I24" s="15">
        <v>0</v>
      </c>
      <c r="J24" s="8"/>
      <c r="K24" s="15">
        <v>0</v>
      </c>
    </row>
    <row r="25" spans="1:11" ht="25.5" customHeight="1">
      <c r="A25" s="82" t="s">
        <v>37</v>
      </c>
      <c r="B25" s="75"/>
      <c r="C25" s="75"/>
      <c r="D25" s="88" t="s">
        <v>38</v>
      </c>
      <c r="E25" s="1">
        <v>30321389.249999996</v>
      </c>
      <c r="F25" s="94"/>
      <c r="G25" s="1">
        <v>6391280.0800000001</v>
      </c>
      <c r="H25" s="1"/>
      <c r="I25" s="1">
        <v>3449353.05</v>
      </c>
      <c r="J25" s="1"/>
      <c r="K25" s="1">
        <v>3232184.8</v>
      </c>
    </row>
    <row r="26" spans="1:11" ht="25.5" customHeight="1">
      <c r="A26" s="82" t="s">
        <v>39</v>
      </c>
      <c r="B26" s="75"/>
      <c r="C26" s="75"/>
      <c r="D26" s="88" t="s">
        <v>40</v>
      </c>
      <c r="E26" s="1">
        <v>139547560.13999999</v>
      </c>
      <c r="F26" s="94"/>
      <c r="G26" s="1">
        <v>149105843.65000001</v>
      </c>
      <c r="H26" s="1"/>
      <c r="I26" s="1">
        <v>102397482.09</v>
      </c>
      <c r="J26" s="1"/>
      <c r="K26" s="1">
        <v>104824742.04000001</v>
      </c>
    </row>
    <row r="27" spans="1:11" ht="25.5" customHeight="1">
      <c r="A27" s="82" t="s">
        <v>41</v>
      </c>
      <c r="B27" s="75"/>
      <c r="C27" s="75"/>
      <c r="D27" s="88"/>
      <c r="E27" s="14"/>
      <c r="F27" s="89"/>
      <c r="G27" s="14"/>
      <c r="H27" s="14"/>
      <c r="I27" s="14"/>
      <c r="J27" s="10"/>
      <c r="K27" s="14"/>
    </row>
    <row r="28" spans="1:11" ht="25.5" customHeight="1">
      <c r="A28" s="82" t="s">
        <v>42</v>
      </c>
      <c r="B28" s="75"/>
      <c r="C28" s="75"/>
      <c r="D28" s="89"/>
      <c r="E28" s="2">
        <v>62532299.729999997</v>
      </c>
      <c r="F28" s="95"/>
      <c r="G28" s="2">
        <v>51584470.18</v>
      </c>
      <c r="H28" s="16"/>
      <c r="I28" s="15">
        <v>13242136.009999998</v>
      </c>
      <c r="J28" s="8"/>
      <c r="K28" s="15">
        <v>13242136.009999998</v>
      </c>
    </row>
    <row r="29" spans="1:11" ht="25.5" customHeight="1">
      <c r="A29" s="82" t="s">
        <v>43</v>
      </c>
      <c r="B29" s="75"/>
      <c r="C29" s="75"/>
      <c r="D29" s="96" t="s">
        <v>44</v>
      </c>
      <c r="E29" s="15">
        <v>0</v>
      </c>
      <c r="F29" s="95"/>
      <c r="G29" s="15">
        <v>0</v>
      </c>
      <c r="H29" s="16"/>
      <c r="I29" s="15">
        <v>37237435</v>
      </c>
      <c r="J29" s="8"/>
      <c r="K29" s="15">
        <v>38545901</v>
      </c>
    </row>
    <row r="30" spans="1:11" ht="25.5" customHeight="1">
      <c r="A30" s="82" t="s">
        <v>45</v>
      </c>
      <c r="B30" s="75"/>
      <c r="C30" s="75"/>
      <c r="D30" s="89"/>
      <c r="E30" s="2">
        <v>120265181.01000001</v>
      </c>
      <c r="F30" s="95"/>
      <c r="G30" s="2">
        <v>128608709.49000034</v>
      </c>
      <c r="H30" s="16"/>
      <c r="I30" s="2">
        <v>94360124.459999993</v>
      </c>
      <c r="J30" s="8"/>
      <c r="K30" s="2">
        <v>86377959.569999993</v>
      </c>
    </row>
    <row r="31" spans="1:11" ht="25.5" customHeight="1">
      <c r="A31" s="75"/>
      <c r="B31" s="75"/>
      <c r="C31" s="73" t="s">
        <v>46</v>
      </c>
      <c r="D31" s="89"/>
      <c r="E31" s="13">
        <f>ROUND(SUM(E17:E30),2)</f>
        <v>5474879374.1199999</v>
      </c>
      <c r="F31" s="89"/>
      <c r="G31" s="13">
        <f>ROUND(SUM(G17:G30),2)</f>
        <v>4412091379.1300001</v>
      </c>
      <c r="H31" s="12"/>
      <c r="I31" s="13">
        <f>ROUND(SUM(I17:I30),2)</f>
        <v>5761412287.8699999</v>
      </c>
      <c r="J31" s="11"/>
      <c r="K31" s="13">
        <f>ROUND(SUM(K17:K30),2)</f>
        <v>4807977457.71</v>
      </c>
    </row>
    <row r="32" spans="1:11" ht="25.5" customHeight="1" thickBot="1">
      <c r="A32" s="73" t="s">
        <v>47</v>
      </c>
      <c r="B32" s="75"/>
      <c r="C32" s="75"/>
      <c r="D32" s="89"/>
      <c r="E32" s="17">
        <f>ROUND(SUM(E15,E31),2)</f>
        <v>26565859602.009998</v>
      </c>
      <c r="F32" s="89"/>
      <c r="G32" s="17">
        <f>ROUND(SUM(G15,G31),2)</f>
        <v>24114083287.790001</v>
      </c>
      <c r="H32" s="12"/>
      <c r="I32" s="17">
        <f>ROUND(SUM(I15,I31),2)</f>
        <v>23162131676.509998</v>
      </c>
      <c r="J32" s="12"/>
      <c r="K32" s="17">
        <f>ROUND(SUM(K15,K31),2)</f>
        <v>21633554955.119999</v>
      </c>
    </row>
    <row r="33" spans="1:11" ht="25.5" customHeight="1" thickTop="1">
      <c r="A33" s="73"/>
      <c r="B33" s="75"/>
      <c r="C33" s="75"/>
      <c r="D33" s="89"/>
      <c r="E33" s="12"/>
      <c r="F33" s="12"/>
      <c r="G33" s="12"/>
      <c r="H33" s="12"/>
      <c r="I33" s="12"/>
      <c r="J33" s="12"/>
      <c r="K33" s="12"/>
    </row>
    <row r="34" spans="1:11" ht="25.5" customHeight="1">
      <c r="B34" s="75"/>
      <c r="C34" s="75"/>
      <c r="D34" s="75"/>
      <c r="E34" s="6"/>
      <c r="F34" s="6"/>
      <c r="G34" s="6"/>
      <c r="H34" s="6"/>
      <c r="I34" s="6"/>
      <c r="J34" s="6"/>
      <c r="K34" s="6"/>
    </row>
    <row r="35" spans="1:11" ht="25.5" customHeight="1">
      <c r="A35" s="82" t="s">
        <v>48</v>
      </c>
      <c r="B35" s="75"/>
      <c r="C35" s="75"/>
      <c r="D35" s="75"/>
      <c r="E35" s="6"/>
      <c r="F35" s="75"/>
      <c r="G35" s="6"/>
      <c r="H35" s="6"/>
      <c r="I35" s="6"/>
      <c r="J35" s="6"/>
      <c r="K35" s="6"/>
    </row>
    <row r="36" spans="1:11" ht="27.95" customHeight="1">
      <c r="A36" s="82"/>
      <c r="B36" s="75"/>
      <c r="C36" s="75"/>
      <c r="D36" s="75"/>
      <c r="E36" s="6"/>
      <c r="F36" s="75"/>
      <c r="G36" s="6"/>
      <c r="H36" s="6"/>
      <c r="I36" s="6"/>
      <c r="J36" s="6"/>
      <c r="K36" s="6"/>
    </row>
    <row r="37" spans="1:11" ht="25.5" customHeight="1">
      <c r="A37" s="160" t="s">
        <v>49</v>
      </c>
      <c r="B37" s="160"/>
      <c r="C37" s="160"/>
      <c r="D37" s="160"/>
      <c r="E37" s="160"/>
      <c r="F37" s="160"/>
      <c r="G37" s="160"/>
      <c r="H37" s="160"/>
      <c r="I37" s="160"/>
      <c r="J37" s="160"/>
      <c r="K37" s="160"/>
    </row>
    <row r="38" spans="1:11" ht="25.5" customHeight="1">
      <c r="A38" s="159" t="s">
        <v>0</v>
      </c>
      <c r="B38" s="159"/>
      <c r="C38" s="159"/>
      <c r="D38" s="159"/>
      <c r="E38" s="159"/>
      <c r="F38" s="159"/>
      <c r="G38" s="159"/>
      <c r="H38" s="159"/>
      <c r="I38" s="159"/>
      <c r="J38" s="159"/>
      <c r="K38" s="159"/>
    </row>
    <row r="39" spans="1:11" ht="25.5" customHeight="1">
      <c r="A39" s="159" t="s">
        <v>50</v>
      </c>
      <c r="B39" s="159"/>
      <c r="C39" s="159"/>
      <c r="D39" s="159"/>
      <c r="E39" s="159"/>
      <c r="F39" s="159"/>
      <c r="G39" s="159"/>
      <c r="H39" s="159"/>
      <c r="I39" s="159"/>
      <c r="J39" s="159"/>
      <c r="K39" s="159"/>
    </row>
    <row r="40" spans="1:11" ht="25.5" customHeight="1">
      <c r="A40" s="159" t="str">
        <f>A3</f>
        <v>AS AT DECEMBER 31, 2023</v>
      </c>
      <c r="B40" s="159"/>
      <c r="C40" s="159"/>
      <c r="D40" s="159"/>
      <c r="E40" s="159"/>
      <c r="F40" s="159"/>
      <c r="G40" s="159"/>
      <c r="H40" s="159"/>
      <c r="I40" s="159"/>
      <c r="J40" s="159"/>
      <c r="K40" s="159"/>
    </row>
    <row r="41" spans="1:11" ht="25.5" customHeight="1">
      <c r="B41" s="70"/>
      <c r="C41" s="70"/>
      <c r="D41" s="70"/>
      <c r="E41" s="72"/>
      <c r="F41" s="70"/>
      <c r="G41" s="72"/>
      <c r="H41" s="72"/>
      <c r="I41" s="72"/>
      <c r="J41" s="72"/>
      <c r="K41" s="72"/>
    </row>
    <row r="42" spans="1:11" ht="25.5" customHeight="1">
      <c r="A42" s="73"/>
      <c r="B42" s="73"/>
      <c r="C42" s="73"/>
      <c r="D42" s="74"/>
      <c r="E42" s="3"/>
      <c r="F42" s="3" t="s">
        <v>3</v>
      </c>
      <c r="G42" s="3"/>
      <c r="H42" s="4"/>
      <c r="I42" s="3"/>
      <c r="J42" s="5" t="s">
        <v>4</v>
      </c>
      <c r="K42" s="5"/>
    </row>
    <row r="43" spans="1:11" ht="25.5" customHeight="1">
      <c r="A43" s="75"/>
      <c r="B43" s="75"/>
      <c r="C43" s="75"/>
      <c r="D43" s="97" t="s">
        <v>5</v>
      </c>
      <c r="E43" s="98" t="str">
        <f>E6</f>
        <v>December 31, 2023</v>
      </c>
      <c r="F43" s="97"/>
      <c r="G43" s="98" t="str">
        <f>G6</f>
        <v>December 31, 2022</v>
      </c>
      <c r="H43" s="78"/>
      <c r="I43" s="98" t="str">
        <f>I6</f>
        <v>December 31, 2023</v>
      </c>
      <c r="J43" s="70"/>
      <c r="K43" s="98" t="str">
        <f>K6</f>
        <v>December 31, 2022</v>
      </c>
    </row>
    <row r="44" spans="1:11" ht="25.5" customHeight="1">
      <c r="A44" s="99" t="s">
        <v>51</v>
      </c>
      <c r="B44" s="75"/>
      <c r="C44" s="75"/>
      <c r="D44" s="97"/>
      <c r="E44" s="80"/>
      <c r="I44" s="80"/>
      <c r="J44" s="76"/>
      <c r="K44" s="80"/>
    </row>
    <row r="45" spans="1:11" ht="25.5" customHeight="1">
      <c r="A45" s="73" t="s">
        <v>52</v>
      </c>
      <c r="B45" s="75"/>
      <c r="C45" s="75"/>
      <c r="D45" s="86"/>
      <c r="E45" s="6"/>
      <c r="F45" s="86"/>
      <c r="G45" s="6"/>
      <c r="H45" s="6"/>
      <c r="I45" s="6"/>
      <c r="J45" s="6"/>
      <c r="K45" s="6"/>
    </row>
    <row r="46" spans="1:11" ht="25.5" customHeight="1">
      <c r="A46" s="82" t="s">
        <v>53</v>
      </c>
      <c r="B46" s="75"/>
      <c r="C46" s="75"/>
      <c r="D46" s="86"/>
      <c r="E46" s="6"/>
      <c r="F46" s="86"/>
      <c r="G46" s="6"/>
      <c r="H46" s="7"/>
      <c r="I46" s="6"/>
      <c r="J46" s="7"/>
      <c r="K46" s="6"/>
    </row>
    <row r="47" spans="1:11" ht="25.5" customHeight="1">
      <c r="A47" s="82" t="s">
        <v>54</v>
      </c>
      <c r="B47" s="75"/>
      <c r="C47" s="75"/>
      <c r="D47" s="100">
        <v>14</v>
      </c>
      <c r="E47" s="1">
        <v>8158136520.1000004</v>
      </c>
      <c r="F47" s="101"/>
      <c r="G47" s="1">
        <v>6666044670.3699999</v>
      </c>
      <c r="H47" s="2"/>
      <c r="I47" s="1">
        <v>6814280508.1000004</v>
      </c>
      <c r="J47" s="2"/>
      <c r="K47" s="1">
        <v>5734810028.3699999</v>
      </c>
    </row>
    <row r="48" spans="1:11" ht="25.5" customHeight="1">
      <c r="A48" s="84" t="s">
        <v>55</v>
      </c>
      <c r="B48" s="75"/>
      <c r="C48" s="75"/>
      <c r="D48" s="100">
        <v>15</v>
      </c>
      <c r="E48" s="1">
        <v>1027496638.9699999</v>
      </c>
      <c r="F48" s="101"/>
      <c r="G48" s="1">
        <v>942244520.25999999</v>
      </c>
      <c r="H48" s="2"/>
      <c r="I48" s="2">
        <v>658116737.8900001</v>
      </c>
      <c r="J48" s="2"/>
      <c r="K48" s="2">
        <v>710128660.32000005</v>
      </c>
    </row>
    <row r="49" spans="1:11" ht="25.5" customHeight="1">
      <c r="A49" s="82" t="s">
        <v>56</v>
      </c>
      <c r="B49" s="75"/>
      <c r="C49" s="75"/>
      <c r="D49" s="96" t="s">
        <v>57</v>
      </c>
      <c r="E49" s="15">
        <v>0</v>
      </c>
      <c r="F49" s="91"/>
      <c r="G49" s="15">
        <v>0</v>
      </c>
      <c r="H49" s="2"/>
      <c r="I49" s="1">
        <v>58611822</v>
      </c>
      <c r="J49" s="2"/>
      <c r="K49" s="1">
        <v>307000000</v>
      </c>
    </row>
    <row r="50" spans="1:11" ht="25.5" customHeight="1">
      <c r="A50" s="82" t="s">
        <v>58</v>
      </c>
      <c r="B50" s="75"/>
      <c r="C50" s="75"/>
      <c r="D50" s="96"/>
      <c r="E50" s="15"/>
      <c r="F50" s="91"/>
      <c r="G50" s="15"/>
      <c r="H50" s="2"/>
      <c r="I50" s="1"/>
      <c r="J50" s="2"/>
      <c r="K50" s="1"/>
    </row>
    <row r="51" spans="1:11" ht="25.5" customHeight="1">
      <c r="A51" s="82" t="s">
        <v>59</v>
      </c>
      <c r="B51" s="75"/>
      <c r="C51" s="75"/>
      <c r="D51" s="100">
        <v>17</v>
      </c>
      <c r="E51" s="15">
        <v>311200000</v>
      </c>
      <c r="F51" s="91"/>
      <c r="G51" s="15">
        <v>0</v>
      </c>
      <c r="H51" s="2"/>
      <c r="I51" s="15">
        <v>310000000</v>
      </c>
      <c r="J51" s="2"/>
      <c r="K51" s="15">
        <v>0</v>
      </c>
    </row>
    <row r="52" spans="1:11" ht="25.5" customHeight="1">
      <c r="A52" s="82" t="s">
        <v>60</v>
      </c>
      <c r="B52" s="75"/>
      <c r="C52" s="75"/>
      <c r="D52" s="100">
        <v>18</v>
      </c>
      <c r="E52" s="15">
        <v>1898022789.8800001</v>
      </c>
      <c r="F52" s="91"/>
      <c r="G52" s="15">
        <v>47592699.840000004</v>
      </c>
      <c r="H52" s="2"/>
      <c r="I52" s="1">
        <v>1898022789.8800001</v>
      </c>
      <c r="J52" s="2"/>
      <c r="K52" s="1">
        <v>47592699.840000004</v>
      </c>
    </row>
    <row r="53" spans="1:11" ht="25.5" customHeight="1">
      <c r="A53" s="82" t="s">
        <v>61</v>
      </c>
      <c r="B53" s="75"/>
      <c r="C53" s="75"/>
      <c r="D53" s="100"/>
      <c r="E53" s="15"/>
      <c r="F53" s="91"/>
      <c r="G53" s="15"/>
      <c r="H53" s="2"/>
      <c r="I53" s="1"/>
      <c r="J53" s="2"/>
      <c r="K53" s="1"/>
    </row>
    <row r="54" spans="1:11" ht="25.5" customHeight="1">
      <c r="A54" s="82" t="s">
        <v>62</v>
      </c>
      <c r="B54" s="75"/>
      <c r="C54" s="75"/>
      <c r="D54" s="100">
        <v>19</v>
      </c>
      <c r="E54" s="15">
        <v>0</v>
      </c>
      <c r="F54" s="91"/>
      <c r="G54" s="15">
        <v>22126512</v>
      </c>
      <c r="H54" s="2"/>
      <c r="I54" s="15">
        <v>0</v>
      </c>
      <c r="J54" s="2"/>
      <c r="K54" s="1">
        <v>22126512</v>
      </c>
    </row>
    <row r="55" spans="1:11" ht="25.5" customHeight="1">
      <c r="A55" s="82" t="s">
        <v>63</v>
      </c>
      <c r="B55" s="75"/>
      <c r="C55" s="75"/>
      <c r="D55" s="96" t="s">
        <v>64</v>
      </c>
      <c r="E55" s="1">
        <v>17044383.539999999</v>
      </c>
      <c r="F55" s="101"/>
      <c r="G55" s="1">
        <v>4401234.8</v>
      </c>
      <c r="H55" s="2"/>
      <c r="I55" s="1">
        <v>5483908.6500000004</v>
      </c>
      <c r="J55" s="2"/>
      <c r="K55" s="1">
        <v>4989757.3600000003</v>
      </c>
    </row>
    <row r="56" spans="1:11" ht="25.5" customHeight="1">
      <c r="A56" s="75" t="s">
        <v>65</v>
      </c>
      <c r="C56" s="75"/>
      <c r="D56" s="86"/>
      <c r="E56" s="1">
        <v>9014664.4700000007</v>
      </c>
      <c r="F56" s="95"/>
      <c r="G56" s="1">
        <v>18311209.649999999</v>
      </c>
      <c r="H56" s="2"/>
      <c r="I56" s="9">
        <v>3873798.9700000007</v>
      </c>
      <c r="J56" s="2"/>
      <c r="K56" s="9">
        <v>7770397.6599999992</v>
      </c>
    </row>
    <row r="57" spans="1:11" ht="25.5" customHeight="1">
      <c r="A57" s="75"/>
      <c r="B57" s="75"/>
      <c r="C57" s="73" t="s">
        <v>66</v>
      </c>
      <c r="D57" s="86"/>
      <c r="E57" s="13">
        <f>ROUND(SUM(E47:E56),2)</f>
        <v>11420914996.959999</v>
      </c>
      <c r="F57" s="86"/>
      <c r="G57" s="13">
        <f>ROUND(SUM(G47:G56),2)</f>
        <v>7700720846.9200001</v>
      </c>
      <c r="H57" s="14"/>
      <c r="I57" s="13">
        <f>ROUND(SUM(I47:I56),2)</f>
        <v>9748389565.4899998</v>
      </c>
      <c r="J57" s="14"/>
      <c r="K57" s="13">
        <f>ROUND(SUM(K47:K56),2)</f>
        <v>6834418055.5500002</v>
      </c>
    </row>
    <row r="58" spans="1:11" ht="25.5" customHeight="1">
      <c r="A58" s="102" t="s">
        <v>67</v>
      </c>
      <c r="B58" s="75"/>
      <c r="C58" s="75"/>
      <c r="D58" s="86"/>
      <c r="E58" s="14"/>
      <c r="F58" s="86"/>
      <c r="G58" s="14"/>
      <c r="H58" s="14"/>
      <c r="I58" s="14"/>
      <c r="J58" s="14"/>
      <c r="K58" s="14"/>
    </row>
    <row r="59" spans="1:11" ht="25.5" customHeight="1">
      <c r="A59" s="82" t="s">
        <v>68</v>
      </c>
      <c r="B59" s="75"/>
      <c r="C59" s="75"/>
      <c r="D59" s="100">
        <v>16</v>
      </c>
      <c r="E59" s="2">
        <v>229515311.81999999</v>
      </c>
      <c r="F59" s="2"/>
      <c r="G59" s="2">
        <v>239982926.06</v>
      </c>
      <c r="H59" s="2"/>
      <c r="I59" s="2">
        <v>229515311.81999999</v>
      </c>
      <c r="J59" s="2"/>
      <c r="K59" s="2">
        <v>239982926.06</v>
      </c>
    </row>
    <row r="60" spans="1:11" ht="25.5" customHeight="1">
      <c r="A60" s="82" t="s">
        <v>69</v>
      </c>
      <c r="B60" s="75"/>
      <c r="C60" s="75"/>
      <c r="D60" s="100">
        <v>17</v>
      </c>
      <c r="E60" s="2">
        <v>874909390</v>
      </c>
      <c r="F60" s="2"/>
      <c r="G60" s="2">
        <v>450234340</v>
      </c>
      <c r="H60" s="2"/>
      <c r="I60" s="15">
        <v>200000000</v>
      </c>
      <c r="J60" s="2"/>
      <c r="K60" s="15">
        <v>0</v>
      </c>
    </row>
    <row r="61" spans="1:11" ht="25.5" customHeight="1">
      <c r="A61" s="82" t="s">
        <v>70</v>
      </c>
      <c r="B61" s="75"/>
      <c r="C61" s="75"/>
      <c r="D61" s="100">
        <v>18</v>
      </c>
      <c r="E61" s="15">
        <v>1494894385.1399999</v>
      </c>
      <c r="F61" s="101"/>
      <c r="G61" s="15">
        <v>3385647752.23</v>
      </c>
      <c r="H61" s="2"/>
      <c r="I61" s="15">
        <v>1494894385.1399999</v>
      </c>
      <c r="J61" s="2"/>
      <c r="K61" s="15">
        <v>3385647752.23</v>
      </c>
    </row>
    <row r="62" spans="1:11" ht="25.5" customHeight="1">
      <c r="A62" s="82" t="s">
        <v>71</v>
      </c>
      <c r="B62" s="75"/>
      <c r="C62" s="75"/>
      <c r="D62" s="100" t="s">
        <v>72</v>
      </c>
      <c r="E62" s="15">
        <v>114906141.49000001</v>
      </c>
      <c r="F62" s="101"/>
      <c r="G62" s="15">
        <v>5603820.2599999961</v>
      </c>
      <c r="H62" s="2"/>
      <c r="I62" s="15">
        <v>50988707.579999998</v>
      </c>
      <c r="J62" s="2"/>
      <c r="K62" s="15">
        <v>39011589</v>
      </c>
    </row>
    <row r="63" spans="1:11" ht="25.5" customHeight="1">
      <c r="A63" s="82" t="s">
        <v>73</v>
      </c>
      <c r="B63" s="75"/>
      <c r="C63" s="75"/>
      <c r="D63" s="100"/>
      <c r="E63" s="15"/>
      <c r="F63" s="101"/>
      <c r="G63" s="15"/>
      <c r="H63" s="2"/>
      <c r="I63" s="15"/>
      <c r="J63" s="2"/>
      <c r="K63" s="15"/>
    </row>
    <row r="64" spans="1:11" ht="25.5" customHeight="1">
      <c r="A64" s="82" t="s">
        <v>74</v>
      </c>
      <c r="B64" s="75"/>
      <c r="C64" s="75"/>
      <c r="D64" s="87" t="s">
        <v>75</v>
      </c>
      <c r="E64" s="2">
        <v>371149454.14999998</v>
      </c>
      <c r="F64" s="91"/>
      <c r="G64" s="2">
        <v>371727650</v>
      </c>
      <c r="H64" s="2"/>
      <c r="I64" s="1">
        <v>136850371.75999999</v>
      </c>
      <c r="J64" s="2"/>
      <c r="K64" s="1">
        <v>137989079</v>
      </c>
    </row>
    <row r="65" spans="1:11" ht="25.5" customHeight="1">
      <c r="A65" s="82" t="s">
        <v>76</v>
      </c>
      <c r="B65" s="75"/>
      <c r="C65" s="75"/>
      <c r="D65" s="86"/>
      <c r="E65" s="8"/>
      <c r="F65" s="86"/>
      <c r="G65" s="8"/>
      <c r="H65" s="16"/>
      <c r="I65" s="1"/>
      <c r="J65" s="16"/>
      <c r="K65" s="1"/>
    </row>
    <row r="66" spans="1:11" ht="25.5" customHeight="1">
      <c r="A66" s="82" t="s">
        <v>77</v>
      </c>
      <c r="B66" s="75"/>
      <c r="C66" s="75"/>
      <c r="D66" s="89"/>
      <c r="E66" s="2">
        <v>57364140.590000004</v>
      </c>
      <c r="F66" s="89"/>
      <c r="G66" s="2">
        <v>49239922.890000001</v>
      </c>
      <c r="H66" s="16"/>
      <c r="I66" s="1">
        <v>52907076.590000004</v>
      </c>
      <c r="J66" s="16"/>
      <c r="K66" s="1">
        <v>48514937.890000001</v>
      </c>
    </row>
    <row r="67" spans="1:11" ht="25.5" customHeight="1">
      <c r="A67" s="82" t="s">
        <v>45</v>
      </c>
      <c r="B67" s="75"/>
      <c r="C67" s="75"/>
      <c r="D67" s="89"/>
      <c r="E67" s="18">
        <v>43314744.889999993</v>
      </c>
      <c r="F67" s="89"/>
      <c r="G67" s="18">
        <v>43400027.969999999</v>
      </c>
      <c r="H67" s="16"/>
      <c r="I67" s="18">
        <v>30434726.829999998</v>
      </c>
      <c r="J67" s="16"/>
      <c r="K67" s="18">
        <v>31179942.260000002</v>
      </c>
    </row>
    <row r="68" spans="1:11" ht="25.5" customHeight="1">
      <c r="A68" s="73"/>
      <c r="B68" s="73"/>
      <c r="C68" s="73" t="s">
        <v>78</v>
      </c>
      <c r="D68" s="89"/>
      <c r="E68" s="13">
        <f>ROUND(SUM(E59:E67),2)</f>
        <v>3186053568.0799999</v>
      </c>
      <c r="F68" s="89"/>
      <c r="G68" s="13">
        <f>ROUND(SUM(G59:G67),2)</f>
        <v>4545836439.4099998</v>
      </c>
      <c r="H68" s="12"/>
      <c r="I68" s="13">
        <f>ROUND(SUM(I59:I67),2)</f>
        <v>2195590579.7199998</v>
      </c>
      <c r="J68" s="12"/>
      <c r="K68" s="13">
        <f>ROUND(SUM(K59:K67),2)</f>
        <v>3882326226.4400001</v>
      </c>
    </row>
    <row r="69" spans="1:11" ht="25.5" customHeight="1">
      <c r="A69" s="73" t="s">
        <v>79</v>
      </c>
      <c r="B69" s="73"/>
      <c r="C69" s="103"/>
      <c r="D69" s="89"/>
      <c r="E69" s="13">
        <f>ROUND(SUM(E57:E67),2)</f>
        <v>14606968565.040001</v>
      </c>
      <c r="F69" s="89"/>
      <c r="G69" s="13">
        <f>ROUND(SUM(G57:G67),2)</f>
        <v>12246557286.33</v>
      </c>
      <c r="H69" s="12"/>
      <c r="I69" s="13">
        <f>ROUND(SUM(I57:I67),2)</f>
        <v>11943980145.209999</v>
      </c>
      <c r="J69" s="12"/>
      <c r="K69" s="13">
        <f>ROUND(SUM(K57:K67),2)</f>
        <v>10716744281.99</v>
      </c>
    </row>
    <row r="70" spans="1:11" ht="25.5" customHeight="1">
      <c r="A70" s="75"/>
      <c r="B70" s="75"/>
      <c r="C70" s="75"/>
      <c r="D70" s="89"/>
      <c r="E70" s="14"/>
      <c r="F70" s="89"/>
      <c r="G70" s="14"/>
      <c r="H70" s="14"/>
      <c r="I70" s="14"/>
      <c r="J70" s="14"/>
      <c r="K70" s="14"/>
    </row>
    <row r="71" spans="1:11" ht="25.5" customHeight="1">
      <c r="B71" s="75"/>
      <c r="C71" s="75"/>
      <c r="D71" s="75"/>
      <c r="E71" s="19"/>
      <c r="F71" s="19"/>
      <c r="G71" s="19"/>
      <c r="H71" s="19"/>
      <c r="I71" s="19"/>
      <c r="J71" s="19"/>
      <c r="K71" s="19"/>
    </row>
    <row r="72" spans="1:11" ht="25.5" customHeight="1">
      <c r="A72" s="82" t="s">
        <v>48</v>
      </c>
      <c r="B72" s="75"/>
      <c r="C72" s="75"/>
      <c r="D72" s="75"/>
      <c r="E72" s="19"/>
      <c r="F72" s="75"/>
      <c r="G72" s="19"/>
      <c r="H72" s="19"/>
      <c r="I72" s="7"/>
      <c r="J72" s="7"/>
      <c r="K72" s="7"/>
    </row>
    <row r="73" spans="1:11" ht="25.5" customHeight="1">
      <c r="B73" s="75"/>
      <c r="C73" s="75"/>
      <c r="D73" s="75"/>
      <c r="E73" s="19"/>
      <c r="F73" s="75"/>
      <c r="G73" s="19"/>
      <c r="H73" s="19"/>
      <c r="I73" s="7"/>
      <c r="J73" s="7"/>
      <c r="K73" s="7"/>
    </row>
    <row r="74" spans="1:11" ht="25.5" customHeight="1">
      <c r="A74" s="160" t="s">
        <v>80</v>
      </c>
      <c r="B74" s="160"/>
      <c r="C74" s="160"/>
      <c r="D74" s="160"/>
      <c r="E74" s="160"/>
      <c r="F74" s="160"/>
      <c r="G74" s="160"/>
      <c r="H74" s="160"/>
      <c r="I74" s="160"/>
      <c r="J74" s="160"/>
      <c r="K74" s="160"/>
    </row>
    <row r="75" spans="1:11" ht="25.5" customHeight="1">
      <c r="A75" s="159" t="s">
        <v>0</v>
      </c>
      <c r="B75" s="159"/>
      <c r="C75" s="159"/>
      <c r="D75" s="159"/>
      <c r="E75" s="159"/>
      <c r="F75" s="159"/>
      <c r="G75" s="159"/>
      <c r="H75" s="159"/>
      <c r="I75" s="159"/>
      <c r="J75" s="159"/>
      <c r="K75" s="159"/>
    </row>
    <row r="76" spans="1:11" ht="25.5" customHeight="1">
      <c r="A76" s="159" t="s">
        <v>50</v>
      </c>
      <c r="B76" s="159"/>
      <c r="C76" s="159"/>
      <c r="D76" s="159"/>
      <c r="E76" s="159"/>
      <c r="F76" s="159"/>
      <c r="G76" s="159"/>
      <c r="H76" s="159"/>
      <c r="I76" s="159"/>
      <c r="J76" s="159"/>
      <c r="K76" s="159"/>
    </row>
    <row r="77" spans="1:11" ht="25.5" customHeight="1">
      <c r="A77" s="159" t="str">
        <f>A3</f>
        <v>AS AT DECEMBER 31, 2023</v>
      </c>
      <c r="B77" s="159"/>
      <c r="C77" s="159"/>
      <c r="D77" s="159"/>
      <c r="E77" s="159"/>
      <c r="F77" s="159"/>
      <c r="G77" s="159"/>
      <c r="H77" s="159"/>
      <c r="I77" s="159"/>
      <c r="J77" s="159"/>
      <c r="K77" s="159"/>
    </row>
    <row r="78" spans="1:11" ht="25.5" customHeight="1">
      <c r="B78" s="72"/>
      <c r="C78" s="72"/>
      <c r="D78" s="72"/>
      <c r="E78" s="72"/>
      <c r="F78" s="72"/>
      <c r="G78" s="72"/>
      <c r="H78" s="72"/>
      <c r="I78" s="72"/>
      <c r="J78" s="72"/>
      <c r="K78" s="72"/>
    </row>
    <row r="79" spans="1:11" ht="25.5" customHeight="1">
      <c r="A79" s="73"/>
      <c r="B79" s="73"/>
      <c r="C79" s="73"/>
      <c r="D79" s="74"/>
      <c r="E79" s="3"/>
      <c r="F79" s="3" t="s">
        <v>3</v>
      </c>
      <c r="G79" s="3"/>
      <c r="H79" s="4"/>
      <c r="I79" s="3"/>
      <c r="J79" s="5" t="s">
        <v>4</v>
      </c>
      <c r="K79" s="5"/>
    </row>
    <row r="80" spans="1:11" ht="25.5" customHeight="1">
      <c r="A80" s="75"/>
      <c r="B80" s="75"/>
      <c r="C80" s="75"/>
      <c r="D80" s="97" t="s">
        <v>5</v>
      </c>
      <c r="E80" s="98" t="str">
        <f>E6</f>
        <v>December 31, 2023</v>
      </c>
      <c r="F80" s="97"/>
      <c r="G80" s="98" t="str">
        <f>G6</f>
        <v>December 31, 2022</v>
      </c>
      <c r="H80" s="78"/>
      <c r="I80" s="98" t="str">
        <f>I6</f>
        <v>December 31, 2023</v>
      </c>
      <c r="J80" s="70"/>
      <c r="K80" s="98" t="str">
        <f>K6</f>
        <v>December 31, 2022</v>
      </c>
    </row>
    <row r="81" spans="1:11" ht="25.5" customHeight="1">
      <c r="A81" s="99" t="s">
        <v>81</v>
      </c>
      <c r="B81" s="75"/>
      <c r="C81" s="75"/>
      <c r="D81" s="97"/>
      <c r="E81" s="80"/>
      <c r="I81" s="80"/>
      <c r="J81" s="76"/>
      <c r="K81" s="80"/>
    </row>
    <row r="82" spans="1:11" ht="25.5" customHeight="1">
      <c r="A82" s="75" t="s">
        <v>82</v>
      </c>
      <c r="B82" s="75"/>
      <c r="C82" s="75"/>
      <c r="D82" s="86"/>
      <c r="E82" s="6"/>
      <c r="F82" s="86"/>
      <c r="G82" s="6"/>
      <c r="H82" s="6"/>
      <c r="I82" s="6"/>
      <c r="J82" s="6"/>
      <c r="K82" s="6"/>
    </row>
    <row r="83" spans="1:11" ht="25.5" customHeight="1">
      <c r="A83" s="82" t="s">
        <v>83</v>
      </c>
      <c r="B83" s="75"/>
      <c r="C83" s="75"/>
      <c r="D83" s="87"/>
      <c r="E83" s="7"/>
      <c r="F83" s="87"/>
      <c r="G83" s="7"/>
      <c r="H83" s="7"/>
      <c r="I83" s="6"/>
      <c r="J83" s="6"/>
      <c r="K83" s="6"/>
    </row>
    <row r="84" spans="1:11" ht="25.5" customHeight="1">
      <c r="A84" s="82" t="s">
        <v>84</v>
      </c>
      <c r="B84" s="75"/>
      <c r="C84" s="75"/>
      <c r="D84" s="86"/>
      <c r="E84" s="6"/>
      <c r="F84" s="86"/>
      <c r="G84" s="6"/>
      <c r="H84" s="6"/>
      <c r="I84" s="6"/>
      <c r="J84" s="6"/>
      <c r="K84" s="6"/>
    </row>
    <row r="85" spans="1:11" ht="25.5" customHeight="1">
      <c r="A85" s="82"/>
      <c r="B85" s="82" t="s">
        <v>85</v>
      </c>
      <c r="C85" s="75"/>
      <c r="D85" s="86"/>
      <c r="F85" s="86"/>
    </row>
    <row r="86" spans="1:11" ht="25.5" customHeight="1" thickBot="1">
      <c r="A86" s="82"/>
      <c r="B86" s="75" t="s">
        <v>86</v>
      </c>
      <c r="C86" s="75" t="s">
        <v>87</v>
      </c>
      <c r="D86" s="86"/>
      <c r="E86" s="104">
        <v>1454198768</v>
      </c>
      <c r="F86" s="86"/>
      <c r="G86" s="104">
        <v>1454198768</v>
      </c>
      <c r="H86" s="20"/>
      <c r="I86" s="104">
        <v>1454198768</v>
      </c>
      <c r="J86" s="20"/>
      <c r="K86" s="104">
        <v>1454198768</v>
      </c>
    </row>
    <row r="87" spans="1:11" ht="25.5" customHeight="1" thickTop="1">
      <c r="A87" s="82" t="s">
        <v>88</v>
      </c>
      <c r="B87" s="75"/>
      <c r="C87" s="75"/>
      <c r="D87" s="86"/>
      <c r="E87" s="7"/>
      <c r="F87" s="86"/>
      <c r="G87" s="7"/>
      <c r="H87" s="7"/>
      <c r="I87" s="7"/>
      <c r="J87" s="7"/>
      <c r="K87" s="7"/>
    </row>
    <row r="88" spans="1:11" ht="25.5" customHeight="1">
      <c r="A88" s="82"/>
      <c r="B88" s="82" t="s">
        <v>85</v>
      </c>
      <c r="C88" s="75"/>
      <c r="D88" s="86"/>
      <c r="E88" s="7"/>
      <c r="F88" s="86"/>
      <c r="G88" s="7"/>
      <c r="H88" s="7"/>
      <c r="I88" s="7"/>
      <c r="J88" s="7"/>
      <c r="K88" s="7"/>
    </row>
    <row r="89" spans="1:11" ht="25.5" customHeight="1">
      <c r="A89" s="75"/>
      <c r="B89" s="75" t="s">
        <v>86</v>
      </c>
      <c r="C89" s="75" t="s">
        <v>87</v>
      </c>
      <c r="D89" s="86"/>
      <c r="E89" s="16">
        <v>1454198768</v>
      </c>
      <c r="F89" s="86"/>
      <c r="G89" s="16">
        <v>1454198768</v>
      </c>
      <c r="H89" s="16"/>
      <c r="I89" s="16">
        <v>1454198768</v>
      </c>
      <c r="J89" s="16"/>
      <c r="K89" s="16">
        <v>1454198768</v>
      </c>
    </row>
    <row r="90" spans="1:11" ht="25.5" customHeight="1">
      <c r="A90" s="82" t="s">
        <v>89</v>
      </c>
      <c r="B90" s="75"/>
      <c r="C90" s="75"/>
      <c r="D90" s="86"/>
      <c r="E90" s="105">
        <v>441807166</v>
      </c>
      <c r="F90" s="86"/>
      <c r="G90" s="105">
        <v>441807166</v>
      </c>
      <c r="H90" s="105"/>
      <c r="I90" s="105">
        <v>441807166</v>
      </c>
      <c r="J90" s="105"/>
      <c r="K90" s="105">
        <v>441807166</v>
      </c>
    </row>
    <row r="91" spans="1:11" ht="25.5" customHeight="1">
      <c r="A91" s="82" t="s">
        <v>90</v>
      </c>
      <c r="B91" s="75"/>
      <c r="C91" s="75"/>
      <c r="D91" s="86"/>
      <c r="E91" s="105"/>
      <c r="F91" s="86"/>
      <c r="G91" s="105"/>
      <c r="H91" s="105"/>
      <c r="I91" s="105"/>
      <c r="J91" s="105"/>
      <c r="K91" s="105"/>
    </row>
    <row r="92" spans="1:11" ht="25.5" customHeight="1">
      <c r="A92" s="82" t="s">
        <v>91</v>
      </c>
      <c r="C92" s="75"/>
      <c r="D92" s="106"/>
      <c r="E92" s="66">
        <v>-1052991.2399999993</v>
      </c>
      <c r="F92" s="95"/>
      <c r="G92" s="66">
        <v>-1052991.2399999993</v>
      </c>
      <c r="H92" s="15"/>
      <c r="I92" s="15">
        <v>0</v>
      </c>
      <c r="J92" s="15"/>
      <c r="K92" s="15">
        <v>0</v>
      </c>
    </row>
    <row r="93" spans="1:11" ht="25.5" customHeight="1">
      <c r="A93" s="82" t="s">
        <v>92</v>
      </c>
      <c r="B93" s="75"/>
      <c r="C93" s="75"/>
      <c r="D93" s="86"/>
      <c r="E93" s="14"/>
      <c r="F93" s="86"/>
      <c r="G93" s="14"/>
      <c r="H93" s="14"/>
      <c r="I93" s="14"/>
      <c r="J93" s="14"/>
      <c r="K93" s="14"/>
    </row>
    <row r="94" spans="1:11" ht="25.5" customHeight="1">
      <c r="A94" s="82" t="s">
        <v>93</v>
      </c>
      <c r="B94" s="75"/>
      <c r="C94" s="75"/>
      <c r="D94" s="86"/>
      <c r="E94" s="14"/>
      <c r="F94" s="86"/>
      <c r="G94" s="14"/>
      <c r="H94" s="14"/>
      <c r="I94" s="14"/>
      <c r="J94" s="14"/>
      <c r="K94" s="14"/>
    </row>
    <row r="95" spans="1:11" ht="25.5" customHeight="1">
      <c r="A95" s="82" t="s">
        <v>94</v>
      </c>
      <c r="B95" s="75"/>
      <c r="C95" s="75"/>
      <c r="D95" s="106">
        <v>26.1</v>
      </c>
      <c r="E95" s="1">
        <v>148000000</v>
      </c>
      <c r="F95" s="107"/>
      <c r="G95" s="1">
        <v>148000000</v>
      </c>
      <c r="H95" s="1"/>
      <c r="I95" s="1">
        <v>148000000</v>
      </c>
      <c r="J95" s="1"/>
      <c r="K95" s="1">
        <v>148000000</v>
      </c>
    </row>
    <row r="96" spans="1:11" ht="25.5" customHeight="1">
      <c r="A96" s="82" t="s">
        <v>95</v>
      </c>
      <c r="B96" s="75"/>
      <c r="C96" s="75"/>
      <c r="D96" s="86"/>
      <c r="E96" s="18">
        <v>9899545144.7099991</v>
      </c>
      <c r="F96" s="95"/>
      <c r="G96" s="18">
        <v>9824353033.6499996</v>
      </c>
      <c r="H96" s="2"/>
      <c r="I96" s="18">
        <v>9174145597.2999973</v>
      </c>
      <c r="J96" s="2"/>
      <c r="K96" s="18">
        <v>8872804739.1300011</v>
      </c>
    </row>
    <row r="97" spans="1:11" ht="25.5" customHeight="1">
      <c r="A97" s="73" t="s">
        <v>96</v>
      </c>
      <c r="D97" s="86"/>
      <c r="E97" s="12">
        <f>ROUND(SUM(E88:E96),2)</f>
        <v>11942498087.469999</v>
      </c>
      <c r="F97" s="86"/>
      <c r="G97" s="12">
        <f>ROUND(SUM(G88:G96),2)</f>
        <v>11867305976.41</v>
      </c>
      <c r="H97" s="12"/>
      <c r="I97" s="12">
        <f>ROUND(SUM(I88:I96),2)</f>
        <v>11218151531.299999</v>
      </c>
      <c r="J97" s="12"/>
      <c r="K97" s="12">
        <f>ROUND(SUM(K88:K96),2)</f>
        <v>10916810673.129999</v>
      </c>
    </row>
    <row r="98" spans="1:11" ht="25.5" customHeight="1">
      <c r="A98" s="82" t="s">
        <v>97</v>
      </c>
      <c r="B98" s="75"/>
      <c r="C98" s="75"/>
      <c r="D98" s="89"/>
      <c r="E98" s="18">
        <v>16392949.5</v>
      </c>
      <c r="F98" s="89"/>
      <c r="G98" s="18">
        <v>220025.05</v>
      </c>
      <c r="H98" s="16"/>
      <c r="I98" s="21">
        <v>0</v>
      </c>
      <c r="J98" s="12"/>
      <c r="K98" s="21">
        <v>0</v>
      </c>
    </row>
    <row r="99" spans="1:11" ht="25.5" customHeight="1">
      <c r="A99" s="75"/>
      <c r="B99" s="75"/>
      <c r="C99" s="73" t="s">
        <v>98</v>
      </c>
      <c r="D99" s="89"/>
      <c r="E99" s="21">
        <f>ROUND(SUM(E97:E98),2)</f>
        <v>11958891036.969999</v>
      </c>
      <c r="F99" s="89"/>
      <c r="G99" s="21">
        <f>ROUND(SUM(G97:G98),2)</f>
        <v>11867526001.459999</v>
      </c>
      <c r="H99" s="14"/>
      <c r="I99" s="21">
        <f>ROUND(SUM(I97:I98),2)</f>
        <v>11218151531.299999</v>
      </c>
      <c r="J99" s="14"/>
      <c r="K99" s="21">
        <f>ROUND(SUM(K97:K98),2)</f>
        <v>10916810673.129999</v>
      </c>
    </row>
    <row r="100" spans="1:11" ht="25.5" customHeight="1" thickBot="1">
      <c r="A100" s="73" t="s">
        <v>99</v>
      </c>
      <c r="B100" s="75"/>
      <c r="C100" s="75"/>
      <c r="D100" s="89"/>
      <c r="E100" s="17">
        <f>ROUND(SUM(E69,E99),2)</f>
        <v>26565859602.009998</v>
      </c>
      <c r="F100" s="89"/>
      <c r="G100" s="17">
        <f>ROUND(SUM(G69,G99),2)</f>
        <v>24114083287.790001</v>
      </c>
      <c r="H100" s="14"/>
      <c r="I100" s="17">
        <f>ROUND(SUM(I69,I99),2)</f>
        <v>23162131676.509998</v>
      </c>
      <c r="J100" s="14"/>
      <c r="K100" s="17">
        <f>ROUND(SUM(K69,K99),2)</f>
        <v>21633554955.119999</v>
      </c>
    </row>
    <row r="101" spans="1:11" ht="25.5" customHeight="1" thickTop="1">
      <c r="A101" s="73"/>
      <c r="B101" s="75"/>
      <c r="C101" s="75"/>
      <c r="D101" s="89"/>
      <c r="E101" s="12"/>
      <c r="F101" s="12"/>
      <c r="G101" s="12"/>
      <c r="H101" s="12"/>
      <c r="I101" s="12"/>
      <c r="J101" s="12"/>
      <c r="K101" s="12"/>
    </row>
    <row r="102" spans="1:11" ht="25.5" customHeight="1">
      <c r="A102" s="73"/>
      <c r="B102" s="75"/>
      <c r="C102" s="75"/>
      <c r="D102" s="89"/>
      <c r="E102" s="12"/>
      <c r="F102" s="12"/>
      <c r="G102" s="12"/>
      <c r="H102" s="12"/>
      <c r="I102" s="12"/>
      <c r="J102" s="12"/>
      <c r="K102" s="12"/>
    </row>
    <row r="103" spans="1:11" ht="25.5" customHeight="1">
      <c r="A103" s="73"/>
      <c r="B103" s="75"/>
      <c r="C103" s="75"/>
      <c r="D103" s="89"/>
      <c r="E103" s="12"/>
      <c r="F103" s="12"/>
      <c r="G103" s="12"/>
      <c r="H103" s="12"/>
      <c r="I103" s="12"/>
      <c r="J103" s="12"/>
      <c r="K103" s="12"/>
    </row>
    <row r="104" spans="1:11" ht="25.5" customHeight="1">
      <c r="A104" s="73"/>
      <c r="B104" s="75"/>
      <c r="C104" s="75"/>
      <c r="D104" s="89"/>
      <c r="E104" s="12"/>
      <c r="F104" s="89"/>
      <c r="G104" s="12"/>
      <c r="H104" s="14"/>
      <c r="I104" s="12"/>
      <c r="J104" s="14"/>
      <c r="K104" s="12"/>
    </row>
    <row r="105" spans="1:11" ht="25.5" customHeight="1">
      <c r="A105" s="82" t="s">
        <v>48</v>
      </c>
      <c r="B105" s="75"/>
      <c r="C105" s="75"/>
      <c r="D105" s="89"/>
      <c r="E105" s="22"/>
      <c r="F105" s="23"/>
      <c r="G105" s="22"/>
      <c r="H105" s="24"/>
      <c r="I105" s="22"/>
      <c r="J105" s="24"/>
      <c r="K105" s="22"/>
    </row>
    <row r="106" spans="1:11" ht="27.95" customHeight="1">
      <c r="E106" s="108"/>
      <c r="F106" s="108"/>
      <c r="G106" s="108"/>
      <c r="H106" s="108"/>
      <c r="I106" s="108"/>
      <c r="J106" s="108"/>
      <c r="K106" s="108"/>
    </row>
    <row r="107" spans="1:11" ht="27.95" customHeight="1">
      <c r="E107" s="109"/>
      <c r="G107" s="109"/>
      <c r="I107" s="109"/>
      <c r="K107" s="109"/>
    </row>
  </sheetData>
  <mergeCells count="12">
    <mergeCell ref="A77:K77"/>
    <mergeCell ref="A74:K74"/>
    <mergeCell ref="A75:K75"/>
    <mergeCell ref="A76:K76"/>
    <mergeCell ref="A1:K1"/>
    <mergeCell ref="A2:K2"/>
    <mergeCell ref="A3:K3"/>
    <mergeCell ref="A40:K40"/>
    <mergeCell ref="A39:K39"/>
    <mergeCell ref="A7:C7"/>
    <mergeCell ref="A37:K37"/>
    <mergeCell ref="A38:K38"/>
  </mergeCells>
  <phoneticPr fontId="5" type="noConversion"/>
  <pageMargins left="0.59055118110236227" right="0.39370078740157483" top="0.62" bottom="0.39370078740157483" header="0.19685039370078741" footer="0.19685039370078741"/>
  <pageSetup paperSize="9" scale="80" fitToHeight="4" orientation="portrait" r:id="rId1"/>
  <headerFooter scaleWithDoc="0" alignWithMargins="0"/>
  <rowBreaks count="2" manualBreakCount="2">
    <brk id="36" max="16383" man="1"/>
    <brk id="73" max="16383" man="1"/>
  </rowBreaks>
  <ignoredErrors>
    <ignoredError sqref="D10:D11 D29 D49:D5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0"/>
  <sheetViews>
    <sheetView zoomScale="90" zoomScaleNormal="90" zoomScaleSheetLayoutView="100" workbookViewId="0">
      <selection activeCell="N4" activeCellId="3" sqref="H1:H1048576 J1:J1048576 L1:L1048576 N1:N1048576"/>
    </sheetView>
  </sheetViews>
  <sheetFormatPr defaultColWidth="9.33203125" defaultRowHeight="21.75" customHeight="1"/>
  <cols>
    <col min="1" max="1" width="6.83203125" style="140" customWidth="1"/>
    <col min="2" max="2" width="5.5" style="140" customWidth="1"/>
    <col min="3" max="6" width="9.33203125" style="140" customWidth="1"/>
    <col min="7" max="7" width="8.1640625" style="140" customWidth="1"/>
    <col min="8" max="8" width="19.6640625" style="140" customWidth="1"/>
    <col min="9" max="9" width="1" style="140" customWidth="1"/>
    <col min="10" max="10" width="19.6640625" style="140" customWidth="1"/>
    <col min="11" max="11" width="1" style="140" customWidth="1"/>
    <col min="12" max="12" width="19.6640625" style="140" customWidth="1"/>
    <col min="13" max="13" width="1" style="140" customWidth="1"/>
    <col min="14" max="14" width="19.6640625" style="140" customWidth="1"/>
    <col min="15" max="15" width="1" style="140" customWidth="1"/>
    <col min="16" max="16384" width="9.33203125" style="140"/>
  </cols>
  <sheetData>
    <row r="1" spans="1:14" ht="20.100000000000001" customHeight="1">
      <c r="A1" s="161" t="s">
        <v>0</v>
      </c>
      <c r="B1" s="161"/>
      <c r="C1" s="161"/>
      <c r="D1" s="161"/>
      <c r="E1" s="161"/>
      <c r="F1" s="161"/>
      <c r="G1" s="161"/>
      <c r="H1" s="161"/>
      <c r="I1" s="161"/>
      <c r="J1" s="161"/>
      <c r="K1" s="161"/>
      <c r="L1" s="161"/>
      <c r="M1" s="161"/>
      <c r="N1" s="161"/>
    </row>
    <row r="2" spans="1:14" ht="20.100000000000001" customHeight="1">
      <c r="A2" s="161" t="s">
        <v>100</v>
      </c>
      <c r="B2" s="161"/>
      <c r="C2" s="161"/>
      <c r="D2" s="161"/>
      <c r="E2" s="161"/>
      <c r="F2" s="161"/>
      <c r="G2" s="161"/>
      <c r="H2" s="161"/>
      <c r="I2" s="161"/>
      <c r="J2" s="161"/>
      <c r="K2" s="161"/>
      <c r="L2" s="161"/>
      <c r="M2" s="161"/>
      <c r="N2" s="161"/>
    </row>
    <row r="3" spans="1:14" ht="20.100000000000001" customHeight="1">
      <c r="A3" s="161" t="s">
        <v>101</v>
      </c>
      <c r="B3" s="161"/>
      <c r="C3" s="161"/>
      <c r="D3" s="161"/>
      <c r="E3" s="161"/>
      <c r="F3" s="161"/>
      <c r="G3" s="161"/>
      <c r="H3" s="161"/>
      <c r="I3" s="161"/>
      <c r="J3" s="161"/>
      <c r="K3" s="161"/>
      <c r="L3" s="161"/>
      <c r="M3" s="161"/>
      <c r="N3" s="161"/>
    </row>
    <row r="4" spans="1:14" ht="20.100000000000001" customHeight="1">
      <c r="A4" s="141"/>
      <c r="B4" s="141"/>
      <c r="C4" s="141"/>
      <c r="D4" s="141"/>
      <c r="E4" s="141"/>
      <c r="F4" s="141"/>
      <c r="G4" s="141"/>
      <c r="H4" s="141"/>
      <c r="I4" s="141"/>
      <c r="J4" s="141"/>
      <c r="K4" s="141"/>
      <c r="L4" s="141"/>
      <c r="M4" s="141"/>
      <c r="N4" s="141"/>
    </row>
    <row r="5" spans="1:14" ht="20.100000000000001" customHeight="1">
      <c r="A5" s="142"/>
      <c r="B5" s="142"/>
      <c r="C5" s="142"/>
      <c r="D5" s="142"/>
      <c r="E5" s="142"/>
      <c r="F5" s="142"/>
      <c r="G5" s="142"/>
      <c r="H5" s="25"/>
      <c r="I5" s="25" t="s">
        <v>3</v>
      </c>
      <c r="J5" s="25"/>
      <c r="K5" s="26"/>
      <c r="L5" s="25"/>
      <c r="M5" s="25" t="s">
        <v>4</v>
      </c>
      <c r="N5" s="25"/>
    </row>
    <row r="6" spans="1:14" ht="20.100000000000001" customHeight="1">
      <c r="A6" s="142"/>
      <c r="B6" s="142"/>
      <c r="C6" s="142"/>
      <c r="D6" s="142"/>
      <c r="E6" s="142"/>
      <c r="F6" s="142"/>
      <c r="G6" s="143" t="s">
        <v>5</v>
      </c>
      <c r="H6" s="144">
        <v>2023</v>
      </c>
      <c r="I6" s="145"/>
      <c r="J6" s="144">
        <v>2022</v>
      </c>
      <c r="K6" s="146"/>
      <c r="L6" s="144">
        <f>H6</f>
        <v>2023</v>
      </c>
      <c r="M6" s="145"/>
      <c r="N6" s="144">
        <f>J6</f>
        <v>2022</v>
      </c>
    </row>
    <row r="7" spans="1:14" ht="20.100000000000001" customHeight="1">
      <c r="A7" s="147" t="s">
        <v>102</v>
      </c>
      <c r="B7" s="142"/>
      <c r="C7" s="142"/>
      <c r="D7" s="142"/>
      <c r="E7" s="142"/>
      <c r="F7" s="142"/>
      <c r="G7" s="148"/>
      <c r="H7" s="142"/>
      <c r="I7" s="142"/>
      <c r="J7" s="142"/>
      <c r="K7" s="142"/>
      <c r="L7" s="142"/>
      <c r="M7" s="142"/>
      <c r="N7" s="142"/>
    </row>
    <row r="8" spans="1:14" ht="20.100000000000001" customHeight="1">
      <c r="A8" s="142"/>
      <c r="B8" s="142" t="s">
        <v>103</v>
      </c>
      <c r="C8" s="142"/>
      <c r="D8" s="142"/>
      <c r="E8" s="142"/>
      <c r="F8" s="142"/>
      <c r="G8" s="148"/>
      <c r="H8" s="29">
        <v>5103430809.3599997</v>
      </c>
      <c r="I8" s="32"/>
      <c r="J8" s="29">
        <v>8422977060.0500002</v>
      </c>
      <c r="K8" s="29"/>
      <c r="L8" s="29">
        <v>4163736774.1199999</v>
      </c>
      <c r="M8" s="32"/>
      <c r="N8" s="29">
        <v>7254860370.96</v>
      </c>
    </row>
    <row r="9" spans="1:14" ht="20.100000000000001" customHeight="1">
      <c r="A9" s="142"/>
      <c r="B9" s="142" t="s">
        <v>104</v>
      </c>
      <c r="C9" s="142"/>
      <c r="D9" s="142"/>
      <c r="E9" s="142"/>
      <c r="F9" s="142"/>
      <c r="G9" s="148"/>
      <c r="H9" s="29">
        <v>332149340.65999997</v>
      </c>
      <c r="I9" s="32"/>
      <c r="J9" s="29">
        <v>308010698.07999998</v>
      </c>
      <c r="K9" s="29"/>
      <c r="L9" s="29">
        <v>311936324.36000001</v>
      </c>
      <c r="M9" s="32"/>
      <c r="N9" s="29">
        <v>303186111.76999998</v>
      </c>
    </row>
    <row r="10" spans="1:14" ht="20.100000000000001" customHeight="1">
      <c r="A10" s="142"/>
      <c r="B10" s="142" t="s">
        <v>105</v>
      </c>
      <c r="C10" s="142"/>
      <c r="D10" s="142"/>
      <c r="E10" s="142"/>
      <c r="F10" s="142"/>
      <c r="G10" s="148"/>
      <c r="H10" s="31">
        <v>1970926937.8199999</v>
      </c>
      <c r="I10" s="32"/>
      <c r="J10" s="31">
        <v>1544757090.51</v>
      </c>
      <c r="K10" s="29"/>
      <c r="L10" s="31">
        <v>0</v>
      </c>
      <c r="M10" s="32"/>
      <c r="N10" s="31">
        <v>0</v>
      </c>
    </row>
    <row r="11" spans="1:14" ht="20.100000000000001" customHeight="1">
      <c r="A11" s="142"/>
      <c r="B11" s="142"/>
      <c r="C11" s="142" t="s">
        <v>106</v>
      </c>
      <c r="D11" s="142"/>
      <c r="E11" s="142"/>
      <c r="F11" s="142"/>
      <c r="G11" s="148"/>
      <c r="H11" s="63">
        <f>ROUND(SUM(H8:H10),2)</f>
        <v>7406507087.8400002</v>
      </c>
      <c r="I11" s="32"/>
      <c r="J11" s="63">
        <f>ROUND(SUM(J8:J10),2)</f>
        <v>10275744848.639999</v>
      </c>
      <c r="K11" s="29"/>
      <c r="L11" s="63">
        <f>ROUND(SUM(L8:L10),2)</f>
        <v>4475673098.4799995</v>
      </c>
      <c r="M11" s="32"/>
      <c r="N11" s="63">
        <f>ROUND(SUM(N8:N10),2)</f>
        <v>7558046482.7299995</v>
      </c>
    </row>
    <row r="12" spans="1:14" ht="20.100000000000001" customHeight="1">
      <c r="A12" s="147" t="s">
        <v>107</v>
      </c>
      <c r="B12" s="142"/>
      <c r="C12" s="142"/>
      <c r="D12" s="142"/>
      <c r="E12" s="142"/>
      <c r="F12" s="142"/>
      <c r="G12" s="148"/>
      <c r="H12" s="34"/>
      <c r="I12" s="33"/>
      <c r="J12" s="34"/>
      <c r="K12" s="149"/>
      <c r="L12" s="29"/>
      <c r="M12" s="33"/>
      <c r="N12" s="29"/>
    </row>
    <row r="13" spans="1:14" ht="20.100000000000001" customHeight="1">
      <c r="A13" s="142"/>
      <c r="B13" s="150" t="s">
        <v>108</v>
      </c>
      <c r="C13" s="142"/>
      <c r="D13" s="142"/>
      <c r="E13" s="142"/>
      <c r="F13" s="142"/>
      <c r="G13" s="148"/>
      <c r="H13" s="27">
        <v>-4009385430.1199999</v>
      </c>
      <c r="I13" s="28"/>
      <c r="J13" s="27">
        <v>-6633597446.6099997</v>
      </c>
      <c r="K13" s="27"/>
      <c r="L13" s="27">
        <v>-3255619027.04</v>
      </c>
      <c r="M13" s="28"/>
      <c r="N13" s="27">
        <v>-5718020001.6599998</v>
      </c>
    </row>
    <row r="14" spans="1:14" ht="20.100000000000001" customHeight="1">
      <c r="A14" s="142"/>
      <c r="B14" s="142" t="s">
        <v>109</v>
      </c>
      <c r="C14" s="142"/>
      <c r="D14" s="142"/>
      <c r="E14" s="142"/>
      <c r="F14" s="142"/>
      <c r="G14" s="148"/>
      <c r="H14" s="27">
        <v>-222679587.74000001</v>
      </c>
      <c r="I14" s="28"/>
      <c r="J14" s="27">
        <v>-203777645.09</v>
      </c>
      <c r="K14" s="27"/>
      <c r="L14" s="27">
        <v>-206282392.90000001</v>
      </c>
      <c r="M14" s="28"/>
      <c r="N14" s="27">
        <v>-196050181.49000001</v>
      </c>
    </row>
    <row r="15" spans="1:14" ht="20.100000000000001" customHeight="1">
      <c r="A15" s="142"/>
      <c r="B15" s="142" t="s">
        <v>110</v>
      </c>
      <c r="C15" s="142"/>
      <c r="D15" s="142"/>
      <c r="E15" s="142"/>
      <c r="F15" s="142"/>
      <c r="G15" s="148"/>
      <c r="H15" s="30">
        <v>-1545047688.7</v>
      </c>
      <c r="I15" s="28"/>
      <c r="J15" s="30">
        <v>-1185785209.9400001</v>
      </c>
      <c r="K15" s="29"/>
      <c r="L15" s="31">
        <v>0</v>
      </c>
      <c r="M15" s="28"/>
      <c r="N15" s="31">
        <v>0</v>
      </c>
    </row>
    <row r="16" spans="1:14" ht="20.100000000000001" customHeight="1">
      <c r="A16" s="142"/>
      <c r="B16" s="142"/>
      <c r="C16" s="142" t="s">
        <v>111</v>
      </c>
      <c r="D16" s="142"/>
      <c r="E16" s="142"/>
      <c r="F16" s="142"/>
      <c r="G16" s="148"/>
      <c r="H16" s="35">
        <f>ROUND(SUM(H13:H15),2)</f>
        <v>-5777112706.5600004</v>
      </c>
      <c r="I16" s="33"/>
      <c r="J16" s="35">
        <f>ROUND(SUM(J13:J15),2)</f>
        <v>-8023160301.6400003</v>
      </c>
      <c r="K16" s="149"/>
      <c r="L16" s="35">
        <f>ROUND(SUM(L13:L15),2)</f>
        <v>-3461901419.9400001</v>
      </c>
      <c r="M16" s="33"/>
      <c r="N16" s="35">
        <f>ROUND(SUM(N13:N15),2)</f>
        <v>-5914070183.1499996</v>
      </c>
    </row>
    <row r="17" spans="1:14" ht="20.100000000000001" customHeight="1">
      <c r="A17" s="142" t="s">
        <v>112</v>
      </c>
      <c r="B17" s="142"/>
      <c r="G17" s="148"/>
      <c r="H17" s="63">
        <f>ROUND(SUM(H11,H16),2)</f>
        <v>1629394381.28</v>
      </c>
      <c r="I17" s="32"/>
      <c r="J17" s="63">
        <f>ROUND(SUM(J11,J16),2)</f>
        <v>2252584547</v>
      </c>
      <c r="K17" s="29"/>
      <c r="L17" s="63">
        <f>ROUND(SUM(L11,L16),2)</f>
        <v>1013771678.54</v>
      </c>
      <c r="M17" s="32"/>
      <c r="N17" s="63">
        <f>ROUND(SUM(N11,N16),2)</f>
        <v>1643976299.5799999</v>
      </c>
    </row>
    <row r="18" spans="1:14" ht="20.100000000000001" customHeight="1">
      <c r="A18" s="147" t="s">
        <v>113</v>
      </c>
      <c r="B18" s="142"/>
      <c r="C18" s="142"/>
      <c r="D18" s="142"/>
      <c r="E18" s="142"/>
      <c r="F18" s="142"/>
      <c r="G18" s="148"/>
      <c r="H18" s="34"/>
      <c r="I18" s="33"/>
      <c r="J18" s="34"/>
      <c r="K18" s="149"/>
      <c r="L18" s="29"/>
      <c r="M18" s="33"/>
      <c r="N18" s="29"/>
    </row>
    <row r="19" spans="1:14" ht="20.100000000000001" customHeight="1">
      <c r="A19" s="142"/>
      <c r="B19" s="142" t="s">
        <v>114</v>
      </c>
      <c r="C19" s="142"/>
      <c r="D19" s="142"/>
      <c r="E19" s="142"/>
      <c r="F19" s="142"/>
      <c r="G19" s="148"/>
      <c r="H19" s="29">
        <v>18805510.82</v>
      </c>
      <c r="I19" s="32"/>
      <c r="J19" s="29">
        <v>13660105.670000028</v>
      </c>
      <c r="K19" s="29"/>
      <c r="L19" s="29">
        <v>82325272.609999999</v>
      </c>
      <c r="M19" s="32"/>
      <c r="N19" s="29">
        <v>33921451.479999997</v>
      </c>
    </row>
    <row r="20" spans="1:14" ht="20.100000000000001" customHeight="1">
      <c r="A20" s="142"/>
      <c r="B20" s="142" t="s">
        <v>115</v>
      </c>
      <c r="C20" s="142"/>
      <c r="D20" s="142"/>
      <c r="E20" s="142"/>
      <c r="F20" s="142"/>
      <c r="G20" s="148"/>
      <c r="H20" s="29">
        <v>0</v>
      </c>
      <c r="I20" s="32"/>
      <c r="J20" s="29">
        <v>0</v>
      </c>
      <c r="K20" s="29"/>
      <c r="L20" s="29">
        <v>399997666.63</v>
      </c>
      <c r="M20" s="32"/>
      <c r="N20" s="29">
        <v>555985268.58000004</v>
      </c>
    </row>
    <row r="21" spans="1:14" ht="20.100000000000001" customHeight="1">
      <c r="A21" s="142"/>
      <c r="B21" s="150" t="s">
        <v>116</v>
      </c>
      <c r="C21" s="142"/>
      <c r="D21" s="142"/>
      <c r="E21" s="142"/>
      <c r="F21" s="142"/>
      <c r="G21" s="148"/>
      <c r="H21" s="32">
        <v>6258181.6500000004</v>
      </c>
      <c r="I21" s="32"/>
      <c r="J21" s="32">
        <v>3941521.6</v>
      </c>
      <c r="K21" s="29"/>
      <c r="L21" s="32">
        <v>5311747.6500000004</v>
      </c>
      <c r="M21" s="32"/>
      <c r="N21" s="32">
        <v>2907322.5</v>
      </c>
    </row>
    <row r="22" spans="1:14" ht="20.100000000000001" customHeight="1">
      <c r="A22" s="142"/>
      <c r="B22" s="150" t="s">
        <v>117</v>
      </c>
      <c r="C22" s="142"/>
      <c r="D22" s="142"/>
      <c r="E22" s="142"/>
      <c r="F22" s="142"/>
      <c r="G22" s="148"/>
      <c r="H22" s="32">
        <v>1383635.31</v>
      </c>
      <c r="I22" s="32"/>
      <c r="J22" s="32">
        <v>562432.82999999996</v>
      </c>
      <c r="K22" s="29"/>
      <c r="L22" s="32">
        <v>1019063.47</v>
      </c>
      <c r="M22" s="32"/>
      <c r="N22" s="32">
        <v>541978.38</v>
      </c>
    </row>
    <row r="23" spans="1:14" ht="20.100000000000001" customHeight="1">
      <c r="A23" s="142"/>
      <c r="B23" s="142" t="s">
        <v>118</v>
      </c>
      <c r="C23" s="142"/>
      <c r="D23" s="142"/>
      <c r="E23" s="142"/>
      <c r="F23" s="142"/>
      <c r="G23" s="148"/>
      <c r="H23" s="31">
        <v>10964409.390000002</v>
      </c>
      <c r="I23" s="32"/>
      <c r="J23" s="31">
        <v>7413052.0099999988</v>
      </c>
      <c r="K23" s="29"/>
      <c r="L23" s="31">
        <v>9249146.9700000007</v>
      </c>
      <c r="M23" s="32"/>
      <c r="N23" s="31">
        <v>11063032.949999999</v>
      </c>
    </row>
    <row r="24" spans="1:14" ht="20.100000000000001" customHeight="1">
      <c r="A24" s="142"/>
      <c r="B24" s="142"/>
      <c r="C24" s="142" t="s">
        <v>119</v>
      </c>
      <c r="D24" s="142"/>
      <c r="E24" s="142"/>
      <c r="F24" s="142"/>
      <c r="G24" s="148"/>
      <c r="H24" s="63">
        <f>ROUND(SUM(H19:H23),2)</f>
        <v>37411737.170000002</v>
      </c>
      <c r="I24" s="32"/>
      <c r="J24" s="63">
        <f>ROUND(SUM(J19:J23),2)</f>
        <v>25577112.109999999</v>
      </c>
      <c r="K24" s="29"/>
      <c r="L24" s="63">
        <f>ROUND(SUM(L19:L23),2)</f>
        <v>497902897.32999998</v>
      </c>
      <c r="M24" s="32"/>
      <c r="N24" s="63">
        <f>ROUND(SUM(N19:N23),2)</f>
        <v>604419053.88999999</v>
      </c>
    </row>
    <row r="25" spans="1:14" ht="20.100000000000001" customHeight="1">
      <c r="A25" s="142" t="s">
        <v>120</v>
      </c>
      <c r="B25" s="142"/>
      <c r="C25" s="142"/>
      <c r="D25" s="142"/>
      <c r="E25" s="142"/>
      <c r="F25" s="142"/>
      <c r="G25" s="148"/>
      <c r="H25" s="28">
        <v>-393350611.81999999</v>
      </c>
      <c r="I25" s="28"/>
      <c r="J25" s="28">
        <v>-624986228.19000006</v>
      </c>
      <c r="K25" s="27"/>
      <c r="L25" s="28">
        <v>-317433434.33999997</v>
      </c>
      <c r="M25" s="28"/>
      <c r="N25" s="28">
        <v>-572364034.12</v>
      </c>
    </row>
    <row r="26" spans="1:14" ht="20.100000000000001" customHeight="1">
      <c r="A26" s="142" t="s">
        <v>121</v>
      </c>
      <c r="B26" s="142"/>
      <c r="C26" s="142"/>
      <c r="D26" s="142"/>
      <c r="E26" s="142"/>
      <c r="F26" s="142"/>
      <c r="G26" s="148"/>
      <c r="H26" s="29">
        <v>-727136582.05999994</v>
      </c>
      <c r="I26" s="32"/>
      <c r="J26" s="29">
        <v>-642588106.44000006</v>
      </c>
      <c r="K26" s="29"/>
      <c r="L26" s="29">
        <v>-403412705.25999999</v>
      </c>
      <c r="M26" s="32"/>
      <c r="N26" s="29">
        <v>-377630084.60000002</v>
      </c>
    </row>
    <row r="27" spans="1:14" ht="20.100000000000001" customHeight="1">
      <c r="A27" s="142" t="s">
        <v>122</v>
      </c>
      <c r="B27" s="142"/>
      <c r="C27" s="142"/>
      <c r="D27" s="142"/>
      <c r="E27" s="142"/>
      <c r="F27" s="142"/>
      <c r="G27" s="148"/>
      <c r="H27" s="32">
        <v>-53059925.590000004</v>
      </c>
      <c r="I27" s="32"/>
      <c r="J27" s="32">
        <v>-190878046.22999999</v>
      </c>
      <c r="K27" s="29"/>
      <c r="L27" s="32">
        <v>-117750600.16</v>
      </c>
      <c r="M27" s="32"/>
      <c r="N27" s="32">
        <v>-209557702.09</v>
      </c>
    </row>
    <row r="28" spans="1:14" ht="20.100000000000001" customHeight="1">
      <c r="A28" s="142" t="s">
        <v>123</v>
      </c>
      <c r="B28" s="142"/>
      <c r="C28" s="142"/>
      <c r="D28" s="142"/>
      <c r="E28" s="142"/>
      <c r="F28" s="142"/>
      <c r="G28" s="151">
        <v>8.5</v>
      </c>
      <c r="H28" s="31">
        <v>-887398.73</v>
      </c>
      <c r="I28" s="32"/>
      <c r="J28" s="31">
        <v>-1738872.65</v>
      </c>
      <c r="K28" s="32"/>
      <c r="L28" s="31">
        <v>0</v>
      </c>
      <c r="M28" s="32"/>
      <c r="N28" s="31">
        <v>0</v>
      </c>
    </row>
    <row r="29" spans="1:14" ht="20.100000000000001" customHeight="1">
      <c r="A29" s="142" t="s">
        <v>124</v>
      </c>
      <c r="B29" s="142"/>
      <c r="C29" s="142"/>
      <c r="D29" s="142"/>
      <c r="E29" s="142"/>
      <c r="F29" s="142"/>
      <c r="G29" s="148"/>
      <c r="H29" s="32">
        <f>ROUND(SUM(H24:H28,H17),2)</f>
        <v>492371600.25</v>
      </c>
      <c r="I29" s="32"/>
      <c r="J29" s="32">
        <f>ROUND(SUM(J24:J28,J17),2)</f>
        <v>817970405.60000002</v>
      </c>
      <c r="K29" s="29"/>
      <c r="L29" s="32">
        <f>ROUND(SUM(L24:L28,L17),2)</f>
        <v>673077836.11000001</v>
      </c>
      <c r="M29" s="32"/>
      <c r="N29" s="32">
        <f>ROUND(SUM(N24:N28,N17),2)</f>
        <v>1088843532.6600001</v>
      </c>
    </row>
    <row r="30" spans="1:14" ht="20.100000000000001" customHeight="1">
      <c r="A30" s="142" t="s">
        <v>125</v>
      </c>
      <c r="B30" s="142"/>
      <c r="C30" s="142"/>
      <c r="D30" s="142"/>
      <c r="E30" s="142"/>
      <c r="F30" s="142"/>
      <c r="G30" s="152" t="s">
        <v>40</v>
      </c>
      <c r="H30" s="31">
        <v>-130733585.7</v>
      </c>
      <c r="I30" s="32"/>
      <c r="J30" s="31">
        <v>-205807555.47999999</v>
      </c>
      <c r="K30" s="29"/>
      <c r="L30" s="31">
        <v>-80938984.340000004</v>
      </c>
      <c r="M30" s="32"/>
      <c r="N30" s="31">
        <v>-146963146.19999999</v>
      </c>
    </row>
    <row r="31" spans="1:14" ht="20.100000000000001" customHeight="1">
      <c r="A31" s="142" t="s">
        <v>126</v>
      </c>
      <c r="B31" s="142"/>
      <c r="C31" s="142"/>
      <c r="D31" s="142"/>
      <c r="E31" s="142"/>
      <c r="F31" s="142"/>
      <c r="G31" s="152"/>
      <c r="H31" s="32">
        <f>ROUND(SUM(H29:H30),2)</f>
        <v>361638014.55000001</v>
      </c>
      <c r="I31" s="32"/>
      <c r="J31" s="32">
        <f>ROUND(SUM(J29:J30),2)</f>
        <v>612162850.12</v>
      </c>
      <c r="K31" s="29"/>
      <c r="L31" s="32">
        <f>ROUND(SUM(L29:L30),2)</f>
        <v>592138851.76999998</v>
      </c>
      <c r="M31" s="32"/>
      <c r="N31" s="32">
        <f>ROUND(SUM(N29:N30),2)</f>
        <v>941880386.46000004</v>
      </c>
    </row>
    <row r="32" spans="1:14" ht="20.100000000000001" customHeight="1">
      <c r="A32" s="142" t="s">
        <v>127</v>
      </c>
      <c r="B32" s="142"/>
      <c r="C32" s="142"/>
      <c r="D32" s="142"/>
      <c r="E32" s="142"/>
      <c r="F32" s="142"/>
      <c r="G32" s="142"/>
      <c r="H32" s="152"/>
      <c r="I32" s="32"/>
      <c r="J32" s="32"/>
      <c r="K32" s="29"/>
      <c r="L32" s="32"/>
      <c r="M32" s="32"/>
      <c r="N32" s="32"/>
    </row>
    <row r="33" spans="1:14" ht="20.100000000000001" customHeight="1">
      <c r="A33" s="142" t="s">
        <v>128</v>
      </c>
      <c r="B33" s="142"/>
      <c r="C33" s="142"/>
      <c r="D33" s="142"/>
      <c r="E33" s="142"/>
      <c r="F33" s="142"/>
      <c r="G33" s="142"/>
      <c r="H33" s="152"/>
      <c r="I33" s="32"/>
      <c r="J33" s="32"/>
      <c r="K33" s="29"/>
      <c r="L33" s="32"/>
      <c r="M33" s="32"/>
      <c r="N33" s="32"/>
    </row>
    <row r="34" spans="1:14" ht="20.100000000000001" customHeight="1">
      <c r="A34" s="142" t="s">
        <v>129</v>
      </c>
      <c r="B34" s="142"/>
      <c r="C34" s="142"/>
      <c r="D34" s="142"/>
      <c r="E34" s="142"/>
      <c r="F34" s="142"/>
      <c r="G34" s="142"/>
      <c r="H34" s="152"/>
      <c r="I34" s="32"/>
      <c r="J34" s="32"/>
      <c r="K34" s="29"/>
      <c r="L34" s="32"/>
      <c r="M34" s="32"/>
      <c r="N34" s="32"/>
    </row>
    <row r="35" spans="1:14" ht="20.100000000000001" customHeight="1">
      <c r="A35" s="142" t="s">
        <v>130</v>
      </c>
      <c r="B35" s="142"/>
      <c r="C35" s="142"/>
      <c r="D35" s="142"/>
      <c r="E35" s="142"/>
      <c r="F35" s="142"/>
      <c r="G35" s="142"/>
      <c r="H35" s="31">
        <v>13335612.800000001</v>
      </c>
      <c r="I35" s="32"/>
      <c r="J35" s="31">
        <v>76300026.290000007</v>
      </c>
      <c r="K35" s="29"/>
      <c r="L35" s="31">
        <v>0</v>
      </c>
      <c r="M35" s="32"/>
      <c r="N35" s="31">
        <v>38027984.770000003</v>
      </c>
    </row>
    <row r="36" spans="1:14" ht="20.100000000000001" customHeight="1">
      <c r="A36" s="142" t="s">
        <v>131</v>
      </c>
      <c r="B36" s="142"/>
      <c r="C36" s="142"/>
      <c r="D36" s="142"/>
      <c r="E36" s="142"/>
      <c r="F36" s="142"/>
      <c r="G36" s="142"/>
      <c r="H36" s="31">
        <f>SUM(H35)</f>
        <v>13335612.800000001</v>
      </c>
      <c r="I36" s="32"/>
      <c r="J36" s="31">
        <f>SUM(J35)</f>
        <v>76300026.290000007</v>
      </c>
      <c r="K36" s="29"/>
      <c r="L36" s="31">
        <f>SUM(L35)</f>
        <v>0</v>
      </c>
      <c r="M36" s="32"/>
      <c r="N36" s="31">
        <f>SUM(N35)</f>
        <v>38027984.770000003</v>
      </c>
    </row>
    <row r="37" spans="1:14" ht="20.100000000000001" customHeight="1" thickBot="1">
      <c r="A37" s="142" t="s">
        <v>132</v>
      </c>
      <c r="B37" s="142"/>
      <c r="H37" s="36">
        <f>ROUND(SUM(H31,H36),2)</f>
        <v>374973627.35000002</v>
      </c>
      <c r="I37" s="32"/>
      <c r="J37" s="36">
        <f>ROUND(SUM(J31,J36),2)</f>
        <v>688462876.40999997</v>
      </c>
      <c r="K37" s="32"/>
      <c r="L37" s="36">
        <f>ROUND(SUM(L31,L36),2)</f>
        <v>592138851.76999998</v>
      </c>
      <c r="M37" s="32"/>
      <c r="N37" s="36">
        <f>ROUND(SUM(N31,N36),2)</f>
        <v>979908371.23000002</v>
      </c>
    </row>
    <row r="38" spans="1:14" ht="20.100000000000001" customHeight="1" thickTop="1">
      <c r="A38" s="153" t="s">
        <v>133</v>
      </c>
      <c r="B38" s="154"/>
      <c r="C38" s="155"/>
      <c r="D38" s="155"/>
      <c r="E38" s="155"/>
      <c r="F38" s="155"/>
      <c r="G38" s="155"/>
      <c r="H38" s="155"/>
      <c r="I38" s="155"/>
      <c r="J38" s="33"/>
      <c r="K38" s="149"/>
      <c r="L38" s="28"/>
      <c r="M38" s="28"/>
      <c r="N38" s="28"/>
    </row>
    <row r="39" spans="1:14" ht="20.100000000000001" customHeight="1">
      <c r="A39" s="153"/>
      <c r="B39" s="153" t="s">
        <v>134</v>
      </c>
      <c r="C39" s="155"/>
      <c r="D39" s="155"/>
      <c r="E39" s="155"/>
      <c r="F39" s="155"/>
      <c r="G39" s="155"/>
      <c r="H39" s="32">
        <f>H31-H40</f>
        <v>352655825.42000002</v>
      </c>
      <c r="I39" s="32"/>
      <c r="J39" s="32">
        <f>J31-J40</f>
        <v>612139869.75</v>
      </c>
      <c r="K39" s="32"/>
      <c r="L39" s="32">
        <f>L31-L40</f>
        <v>592138851.76999998</v>
      </c>
      <c r="M39" s="32"/>
      <c r="N39" s="32">
        <f>N31-N40</f>
        <v>941880386.46000004</v>
      </c>
    </row>
    <row r="40" spans="1:14" ht="20.100000000000001" customHeight="1">
      <c r="A40" s="155"/>
      <c r="B40" s="153" t="s">
        <v>135</v>
      </c>
      <c r="C40" s="155"/>
      <c r="D40" s="155"/>
      <c r="E40" s="155"/>
      <c r="F40" s="155"/>
      <c r="G40" s="155"/>
      <c r="H40" s="31">
        <v>8982189.1300000008</v>
      </c>
      <c r="I40" s="32"/>
      <c r="J40" s="31">
        <v>22980.37</v>
      </c>
      <c r="K40" s="29"/>
      <c r="L40" s="31">
        <v>0</v>
      </c>
      <c r="M40" s="32"/>
      <c r="N40" s="31">
        <v>0</v>
      </c>
    </row>
    <row r="41" spans="1:14" ht="20.100000000000001" customHeight="1" thickBot="1">
      <c r="A41" s="142"/>
      <c r="B41" s="142"/>
      <c r="C41" s="142"/>
      <c r="D41" s="142"/>
      <c r="E41" s="142"/>
      <c r="F41" s="142"/>
      <c r="G41" s="148"/>
      <c r="H41" s="36">
        <f>ROUND(SUM(H39:H40),2)</f>
        <v>361638014.55000001</v>
      </c>
      <c r="I41" s="32"/>
      <c r="J41" s="36">
        <f>ROUND(SUM(J39:J40),2)</f>
        <v>612162850.12</v>
      </c>
      <c r="K41" s="29"/>
      <c r="L41" s="36">
        <f>ROUND(SUM(L39:L40),2)</f>
        <v>592138851.76999998</v>
      </c>
      <c r="M41" s="32"/>
      <c r="N41" s="36">
        <f>ROUND(SUM(N39:N40),2)</f>
        <v>941880386.46000004</v>
      </c>
    </row>
    <row r="42" spans="1:14" ht="20.100000000000001" customHeight="1" thickTop="1">
      <c r="A42" s="153" t="s">
        <v>136</v>
      </c>
      <c r="B42" s="154"/>
      <c r="C42" s="155"/>
      <c r="D42" s="155"/>
      <c r="E42" s="155"/>
      <c r="F42" s="155"/>
      <c r="G42" s="155"/>
      <c r="H42" s="155"/>
      <c r="I42" s="155"/>
      <c r="J42" s="33"/>
      <c r="K42" s="149"/>
      <c r="L42" s="28"/>
      <c r="M42" s="28"/>
      <c r="N42" s="28"/>
    </row>
    <row r="43" spans="1:14" ht="20.100000000000001" customHeight="1">
      <c r="A43" s="153"/>
      <c r="B43" s="153" t="s">
        <v>134</v>
      </c>
      <c r="C43" s="155"/>
      <c r="D43" s="155"/>
      <c r="E43" s="155"/>
      <c r="F43" s="155"/>
      <c r="G43" s="155"/>
      <c r="H43" s="32">
        <f>H37-H44</f>
        <v>365990104.66000003</v>
      </c>
      <c r="I43" s="32"/>
      <c r="J43" s="32">
        <f>J37-J44</f>
        <v>688435541.71999991</v>
      </c>
      <c r="K43" s="32"/>
      <c r="L43" s="32">
        <f>L37-L44</f>
        <v>592138851.76999998</v>
      </c>
      <c r="M43" s="32"/>
      <c r="N43" s="32">
        <f>N37-N44</f>
        <v>979908371.23000002</v>
      </c>
    </row>
    <row r="44" spans="1:14" ht="20.100000000000001" customHeight="1">
      <c r="A44" s="155"/>
      <c r="B44" s="153" t="s">
        <v>135</v>
      </c>
      <c r="C44" s="155"/>
      <c r="D44" s="155"/>
      <c r="E44" s="155"/>
      <c r="F44" s="155"/>
      <c r="G44" s="155"/>
      <c r="H44" s="32">
        <v>8983522.6899999995</v>
      </c>
      <c r="I44" s="32"/>
      <c r="J44" s="32">
        <v>27334.69</v>
      </c>
      <c r="K44" s="32"/>
      <c r="L44" s="32">
        <v>0</v>
      </c>
      <c r="M44" s="32"/>
      <c r="N44" s="32">
        <v>0</v>
      </c>
    </row>
    <row r="45" spans="1:14" ht="20.100000000000001" customHeight="1" thickBot="1">
      <c r="A45" s="142"/>
      <c r="B45" s="142"/>
      <c r="C45" s="142"/>
      <c r="D45" s="142"/>
      <c r="E45" s="142"/>
      <c r="F45" s="142"/>
      <c r="G45" s="148"/>
      <c r="H45" s="36">
        <f>ROUND(SUM(H43:H44),2)</f>
        <v>374973627.35000002</v>
      </c>
      <c r="I45" s="32"/>
      <c r="J45" s="36">
        <f>ROUND(SUM(J43:J44),2)</f>
        <v>688462876.40999997</v>
      </c>
      <c r="K45" s="29"/>
      <c r="L45" s="36">
        <f>ROUND(SUM(L43:L44),2)</f>
        <v>592138851.76999998</v>
      </c>
      <c r="M45" s="32"/>
      <c r="N45" s="36">
        <f>ROUND(SUM(N43:N44),2)</f>
        <v>979908371.23000002</v>
      </c>
    </row>
    <row r="46" spans="1:14" ht="20.100000000000001" customHeight="1" thickTop="1">
      <c r="A46" s="156" t="s">
        <v>137</v>
      </c>
      <c r="C46" s="142"/>
      <c r="D46" s="142"/>
      <c r="E46" s="142"/>
      <c r="F46" s="142"/>
      <c r="G46" s="148"/>
      <c r="H46" s="33"/>
      <c r="I46" s="33"/>
      <c r="J46" s="33"/>
      <c r="K46" s="33"/>
      <c r="L46" s="33"/>
      <c r="M46" s="33"/>
      <c r="N46" s="33"/>
    </row>
    <row r="47" spans="1:14" ht="20.100000000000001" customHeight="1">
      <c r="B47" s="156" t="s">
        <v>138</v>
      </c>
      <c r="C47" s="142"/>
      <c r="D47" s="142"/>
      <c r="E47" s="142"/>
      <c r="F47" s="142"/>
      <c r="G47" s="157">
        <v>3.2</v>
      </c>
      <c r="H47" s="33">
        <f>ROUND((H39/H48),2)</f>
        <v>0.24</v>
      </c>
      <c r="I47" s="33"/>
      <c r="J47" s="33">
        <f>ROUND((J39/J48),2)</f>
        <v>0.42</v>
      </c>
      <c r="K47" s="33"/>
      <c r="L47" s="33">
        <f>ROUND((L39/L48),2)</f>
        <v>0.41</v>
      </c>
      <c r="M47" s="33"/>
      <c r="N47" s="33">
        <f>ROUND((N39/N48),2)</f>
        <v>0.65</v>
      </c>
    </row>
    <row r="48" spans="1:14" ht="20.100000000000001" customHeight="1">
      <c r="B48" s="142" t="s">
        <v>139</v>
      </c>
      <c r="C48" s="142"/>
      <c r="D48" s="142"/>
      <c r="E48" s="142"/>
      <c r="F48" s="142"/>
      <c r="G48" s="158"/>
      <c r="H48" s="64">
        <v>1454198768</v>
      </c>
      <c r="I48" s="64"/>
      <c r="J48" s="64">
        <v>1454198768</v>
      </c>
      <c r="K48" s="64"/>
      <c r="L48" s="64">
        <v>1454198768</v>
      </c>
      <c r="M48" s="64"/>
      <c r="N48" s="65">
        <v>1454198768</v>
      </c>
    </row>
    <row r="49" spans="1:14" ht="20.100000000000001" customHeight="1">
      <c r="A49" s="142"/>
      <c r="B49" s="142"/>
      <c r="C49" s="142"/>
      <c r="D49" s="142"/>
      <c r="E49" s="142"/>
      <c r="F49" s="142"/>
      <c r="G49" s="158"/>
      <c r="H49" s="37"/>
      <c r="I49" s="37"/>
      <c r="J49" s="37"/>
      <c r="K49" s="37"/>
      <c r="L49" s="37"/>
      <c r="M49" s="37"/>
      <c r="N49" s="37"/>
    </row>
    <row r="50" spans="1:14" ht="20.100000000000001" customHeight="1">
      <c r="A50" s="156" t="s">
        <v>48</v>
      </c>
      <c r="B50" s="142"/>
      <c r="C50" s="142"/>
      <c r="D50" s="142"/>
      <c r="E50" s="142"/>
      <c r="F50" s="142"/>
      <c r="G50" s="142"/>
      <c r="H50" s="38"/>
      <c r="I50" s="38"/>
      <c r="J50" s="38"/>
      <c r="K50" s="38"/>
      <c r="L50" s="38"/>
      <c r="M50" s="38"/>
      <c r="N50" s="38"/>
    </row>
  </sheetData>
  <mergeCells count="3">
    <mergeCell ref="A3:N3"/>
    <mergeCell ref="A1:N1"/>
    <mergeCell ref="A2:N2"/>
  </mergeCells>
  <phoneticPr fontId="5" type="noConversion"/>
  <pageMargins left="0.59055118110236227" right="0.39370078740157483" top="0.55000000000000004" bottom="0.39370078740157483" header="0.23622047244094491" footer="0.19685039370078741"/>
  <pageSetup paperSize="9" scale="80"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34"/>
  <sheetViews>
    <sheetView topLeftCell="A18" zoomScale="70" zoomScaleNormal="70" zoomScaleSheetLayoutView="70" workbookViewId="0">
      <selection activeCell="K30" sqref="A1:XFD30"/>
    </sheetView>
  </sheetViews>
  <sheetFormatPr defaultColWidth="9.33203125" defaultRowHeight="30" customHeight="1"/>
  <cols>
    <col min="1" max="4" width="9.33203125" style="111"/>
    <col min="5" max="5" width="5.83203125" style="111" customWidth="1"/>
    <col min="6" max="6" width="9.6640625" style="111" bestFit="1" customWidth="1"/>
    <col min="7" max="7" width="19.33203125" style="111" customWidth="1"/>
    <col min="8" max="8" width="2.33203125" style="111" customWidth="1"/>
    <col min="9" max="9" width="19.33203125" style="111" customWidth="1"/>
    <col min="10" max="10" width="2.33203125" style="111" customWidth="1"/>
    <col min="11" max="11" width="19.33203125" style="111" customWidth="1"/>
    <col min="12" max="12" width="2.33203125" style="111" customWidth="1"/>
    <col min="13" max="13" width="19.33203125" style="111" customWidth="1"/>
    <col min="14" max="14" width="2.33203125" style="111" customWidth="1"/>
    <col min="15" max="15" width="22" style="111" customWidth="1"/>
    <col min="16" max="16" width="2.33203125" style="111" customWidth="1"/>
    <col min="17" max="17" width="19.33203125" style="111" customWidth="1"/>
    <col min="18" max="18" width="2.33203125" style="111" customWidth="1"/>
    <col min="19" max="19" width="19.33203125" style="111" customWidth="1"/>
    <col min="20" max="20" width="2.33203125" style="111" customWidth="1"/>
    <col min="21" max="21" width="20.83203125" style="111" customWidth="1"/>
    <col min="22" max="22" width="2.33203125" style="111" customWidth="1"/>
    <col min="23" max="23" width="21.6640625" style="111" customWidth="1"/>
    <col min="24" max="24" width="2.33203125" style="111" customWidth="1"/>
    <col min="25" max="25" width="19.83203125" style="111" customWidth="1"/>
    <col min="26" max="26" width="2.33203125" style="111" customWidth="1"/>
    <col min="27" max="27" width="22.1640625" style="111" customWidth="1"/>
    <col min="28" max="28" width="1.5" style="111" customWidth="1"/>
    <col min="29" max="16384" width="9.33203125" style="111"/>
  </cols>
  <sheetData>
    <row r="1" spans="1:28" ht="32.1" customHeight="1">
      <c r="A1" s="166" t="s">
        <v>0</v>
      </c>
      <c r="B1" s="166"/>
      <c r="C1" s="166"/>
      <c r="D1" s="166"/>
      <c r="E1" s="166"/>
      <c r="F1" s="166"/>
      <c r="G1" s="166"/>
      <c r="H1" s="166"/>
      <c r="I1" s="166"/>
      <c r="J1" s="166"/>
      <c r="K1" s="166"/>
      <c r="L1" s="166"/>
      <c r="M1" s="166"/>
      <c r="N1" s="166"/>
      <c r="O1" s="166"/>
      <c r="P1" s="166"/>
      <c r="Q1" s="166"/>
      <c r="R1" s="166"/>
      <c r="S1" s="166"/>
      <c r="T1" s="166"/>
      <c r="U1" s="166"/>
      <c r="V1" s="166"/>
      <c r="W1" s="166"/>
      <c r="X1" s="166"/>
      <c r="Y1" s="166"/>
      <c r="Z1" s="166"/>
      <c r="AA1" s="166"/>
    </row>
    <row r="2" spans="1:28" ht="32.1" customHeight="1">
      <c r="A2" s="166" t="s">
        <v>140</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row>
    <row r="3" spans="1:28" ht="32.1" customHeight="1">
      <c r="A3" s="166" t="str">
        <f>PL!A3</f>
        <v>FOR THE YEAR ENDED DECEMBER 31, 2023</v>
      </c>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row>
    <row r="4" spans="1:28" ht="32.1" customHeight="1">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row>
    <row r="5" spans="1:28" ht="32.1" customHeight="1">
      <c r="A5" s="110"/>
      <c r="B5" s="110"/>
      <c r="C5" s="110"/>
      <c r="D5" s="110"/>
      <c r="E5" s="110"/>
      <c r="F5" s="110"/>
      <c r="G5" s="164" t="s">
        <v>141</v>
      </c>
      <c r="H5" s="164"/>
      <c r="I5" s="164"/>
      <c r="J5" s="164"/>
      <c r="K5" s="164"/>
      <c r="L5" s="164"/>
      <c r="M5" s="164"/>
      <c r="N5" s="164"/>
      <c r="O5" s="164"/>
      <c r="P5" s="164"/>
      <c r="Q5" s="164"/>
      <c r="R5" s="164"/>
      <c r="S5" s="164"/>
      <c r="T5" s="164"/>
      <c r="U5" s="164"/>
      <c r="V5" s="164"/>
      <c r="W5" s="164"/>
      <c r="X5" s="164"/>
      <c r="Y5" s="164"/>
      <c r="Z5" s="164"/>
      <c r="AA5" s="165"/>
    </row>
    <row r="6" spans="1:28" ht="32.1" customHeight="1">
      <c r="B6" s="110"/>
      <c r="C6" s="110"/>
      <c r="D6" s="110"/>
      <c r="E6" s="110"/>
      <c r="F6" s="110"/>
      <c r="G6" s="132"/>
      <c r="H6" s="132"/>
      <c r="I6" s="132"/>
      <c r="J6" s="132"/>
      <c r="K6" s="132"/>
      <c r="L6" s="132"/>
      <c r="M6" s="132"/>
      <c r="N6" s="132"/>
      <c r="O6" s="132"/>
      <c r="P6" s="132" t="s">
        <v>142</v>
      </c>
      <c r="Q6" s="132"/>
      <c r="R6" s="132"/>
      <c r="S6" s="132"/>
      <c r="T6" s="132"/>
      <c r="U6" s="132"/>
      <c r="V6" s="132"/>
      <c r="W6" s="132"/>
      <c r="X6" s="131"/>
      <c r="Y6" s="131"/>
      <c r="Z6" s="131"/>
      <c r="AA6" s="131"/>
    </row>
    <row r="7" spans="1:28" ht="32.1" customHeight="1">
      <c r="B7" s="110"/>
      <c r="C7" s="110"/>
      <c r="D7" s="110"/>
      <c r="E7" s="110"/>
      <c r="F7" s="110"/>
      <c r="G7" s="133"/>
      <c r="H7" s="133"/>
      <c r="I7" s="133"/>
      <c r="J7" s="133"/>
      <c r="K7" s="133"/>
      <c r="L7" s="133"/>
      <c r="M7" s="133"/>
      <c r="N7" s="133"/>
      <c r="O7" s="133" t="s">
        <v>143</v>
      </c>
      <c r="P7" s="133"/>
      <c r="Q7" s="132"/>
      <c r="R7" s="132"/>
      <c r="S7" s="132" t="s">
        <v>144</v>
      </c>
      <c r="T7" s="132"/>
      <c r="U7" s="132"/>
      <c r="V7" s="133"/>
      <c r="W7" s="131"/>
      <c r="X7" s="133"/>
      <c r="Y7" s="133"/>
      <c r="Z7" s="133"/>
      <c r="AA7" s="133"/>
    </row>
    <row r="8" spans="1:28" ht="32.1" customHeight="1">
      <c r="B8" s="110"/>
      <c r="C8" s="110"/>
      <c r="D8" s="110"/>
      <c r="E8" s="110"/>
      <c r="F8" s="110"/>
      <c r="G8" s="133"/>
      <c r="H8" s="133"/>
      <c r="I8" s="133"/>
      <c r="J8" s="133"/>
      <c r="K8" s="133"/>
      <c r="L8" s="133"/>
      <c r="M8" s="133"/>
      <c r="N8" s="133"/>
      <c r="O8" s="133" t="s">
        <v>145</v>
      </c>
      <c r="P8" s="133"/>
      <c r="Q8" s="132"/>
      <c r="R8" s="132" t="s">
        <v>146</v>
      </c>
      <c r="S8" s="132"/>
      <c r="T8" s="133"/>
      <c r="U8" s="133"/>
      <c r="V8" s="133"/>
      <c r="W8" s="133" t="s">
        <v>147</v>
      </c>
      <c r="X8" s="133"/>
      <c r="Y8" s="133"/>
      <c r="Z8" s="133"/>
      <c r="AA8" s="133"/>
    </row>
    <row r="9" spans="1:28" ht="32.1" customHeight="1">
      <c r="F9" s="126"/>
      <c r="G9" s="133" t="s">
        <v>148</v>
      </c>
      <c r="H9" s="133"/>
      <c r="I9" s="133" t="s">
        <v>149</v>
      </c>
      <c r="J9" s="133"/>
      <c r="K9" s="133" t="s">
        <v>149</v>
      </c>
      <c r="L9" s="133"/>
      <c r="M9" s="133" t="s">
        <v>150</v>
      </c>
      <c r="N9" s="133"/>
      <c r="O9" s="133" t="s">
        <v>151</v>
      </c>
      <c r="P9" s="133"/>
      <c r="Q9" s="134" t="s">
        <v>152</v>
      </c>
      <c r="R9" s="134"/>
      <c r="S9" s="134" t="s">
        <v>153</v>
      </c>
      <c r="T9" s="134"/>
      <c r="U9" s="133" t="s">
        <v>154</v>
      </c>
      <c r="V9" s="133"/>
      <c r="W9" s="134" t="s">
        <v>155</v>
      </c>
      <c r="X9" s="134"/>
      <c r="Y9" s="134" t="s">
        <v>156</v>
      </c>
      <c r="Z9" s="134"/>
      <c r="AA9" s="162" t="s">
        <v>147</v>
      </c>
    </row>
    <row r="10" spans="1:28" ht="32.1" customHeight="1">
      <c r="A10" s="113"/>
      <c r="B10" s="113"/>
      <c r="C10" s="110"/>
      <c r="D10" s="110"/>
      <c r="E10" s="110"/>
      <c r="F10" s="76" t="s">
        <v>5</v>
      </c>
      <c r="G10" s="135"/>
      <c r="H10" s="135"/>
      <c r="I10" s="135" t="s">
        <v>157</v>
      </c>
      <c r="J10" s="135"/>
      <c r="K10" s="135" t="s">
        <v>158</v>
      </c>
      <c r="L10" s="135"/>
      <c r="M10" s="135"/>
      <c r="N10" s="135"/>
      <c r="O10" s="135" t="s">
        <v>159</v>
      </c>
      <c r="P10" s="135"/>
      <c r="Q10" s="136"/>
      <c r="R10" s="136"/>
      <c r="S10" s="136" t="s">
        <v>158</v>
      </c>
      <c r="T10" s="136"/>
      <c r="U10" s="135"/>
      <c r="V10" s="135"/>
      <c r="W10" s="136" t="s">
        <v>160</v>
      </c>
      <c r="X10" s="136"/>
      <c r="Y10" s="136" t="s">
        <v>161</v>
      </c>
      <c r="Z10" s="136"/>
      <c r="AA10" s="163"/>
    </row>
    <row r="11" spans="1:28" ht="32.1" customHeight="1">
      <c r="A11" s="116" t="s">
        <v>162</v>
      </c>
      <c r="B11" s="110"/>
      <c r="C11" s="110"/>
      <c r="D11" s="110"/>
      <c r="E11" s="110"/>
      <c r="F11" s="39"/>
      <c r="G11" s="39">
        <v>1475698768</v>
      </c>
      <c r="H11" s="40"/>
      <c r="I11" s="39">
        <v>441807166</v>
      </c>
      <c r="J11" s="40"/>
      <c r="K11" s="39">
        <v>39061748.240000002</v>
      </c>
      <c r="L11" s="40"/>
      <c r="M11" s="39">
        <v>-142107790.00999999</v>
      </c>
      <c r="N11" s="40"/>
      <c r="O11" s="39">
        <v>-1052991.24</v>
      </c>
      <c r="P11" s="40"/>
      <c r="Q11" s="39">
        <v>148000000</v>
      </c>
      <c r="R11" s="40"/>
      <c r="S11" s="39">
        <v>142107790.00999999</v>
      </c>
      <c r="T11" s="40"/>
      <c r="U11" s="39">
        <v>9293476993.8899994</v>
      </c>
      <c r="V11" s="40"/>
      <c r="W11" s="39">
        <f t="shared" ref="W11:W17" si="0">ROUND(SUM(G11:V11),2)</f>
        <v>11396991684.889999</v>
      </c>
      <c r="X11" s="40"/>
      <c r="Y11" s="39">
        <v>207401.78</v>
      </c>
      <c r="Z11" s="40"/>
      <c r="AA11" s="39">
        <f>ROUND(SUM(W11:Y11),2)</f>
        <v>11397199086.67</v>
      </c>
      <c r="AB11" s="44"/>
    </row>
    <row r="12" spans="1:28" ht="32.1" customHeight="1">
      <c r="A12" s="116" t="s">
        <v>163</v>
      </c>
      <c r="B12" s="110"/>
      <c r="C12" s="110"/>
      <c r="D12" s="110"/>
      <c r="E12" s="110"/>
      <c r="F12" s="138" t="s">
        <v>164</v>
      </c>
      <c r="G12" s="39">
        <v>-21500000</v>
      </c>
      <c r="H12" s="40"/>
      <c r="I12" s="39">
        <v>0</v>
      </c>
      <c r="J12" s="40"/>
      <c r="K12" s="39">
        <v>-39061748.240000002</v>
      </c>
      <c r="L12" s="40"/>
      <c r="M12" s="39">
        <v>142107790.00999999</v>
      </c>
      <c r="N12" s="40"/>
      <c r="O12" s="39">
        <v>0</v>
      </c>
      <c r="P12" s="40"/>
      <c r="Q12" s="39">
        <v>0</v>
      </c>
      <c r="R12" s="40"/>
      <c r="S12" s="39">
        <v>-142107790.00999999</v>
      </c>
      <c r="T12" s="40"/>
      <c r="U12" s="39">
        <v>60561748.240000002</v>
      </c>
      <c r="V12" s="40"/>
      <c r="W12" s="39">
        <f t="shared" si="0"/>
        <v>0</v>
      </c>
      <c r="X12" s="40"/>
      <c r="Y12" s="39">
        <v>0</v>
      </c>
      <c r="Z12" s="40"/>
      <c r="AA12" s="39">
        <f t="shared" ref="AA12" si="1">ROUND(SUM(W12:Y12),2)</f>
        <v>0</v>
      </c>
      <c r="AB12" s="44"/>
    </row>
    <row r="13" spans="1:28" ht="32.1" customHeight="1">
      <c r="A13" s="116" t="s">
        <v>165</v>
      </c>
      <c r="B13" s="110"/>
      <c r="C13" s="110"/>
      <c r="D13" s="110"/>
      <c r="E13" s="110"/>
      <c r="F13" s="39"/>
      <c r="G13" s="39">
        <v>0</v>
      </c>
      <c r="H13" s="40"/>
      <c r="I13" s="39">
        <v>0</v>
      </c>
      <c r="J13" s="40"/>
      <c r="K13" s="39">
        <v>0</v>
      </c>
      <c r="L13" s="40"/>
      <c r="M13" s="39">
        <v>0</v>
      </c>
      <c r="N13" s="40"/>
      <c r="O13" s="39">
        <v>0</v>
      </c>
      <c r="P13" s="40"/>
      <c r="Q13" s="39">
        <v>0</v>
      </c>
      <c r="R13" s="40"/>
      <c r="S13" s="39">
        <v>0</v>
      </c>
      <c r="T13" s="40"/>
      <c r="U13" s="39">
        <v>0</v>
      </c>
      <c r="V13" s="40"/>
      <c r="W13" s="39">
        <f t="shared" si="0"/>
        <v>0</v>
      </c>
      <c r="X13" s="40"/>
      <c r="Y13" s="39">
        <v>-14711.42</v>
      </c>
      <c r="Z13" s="40"/>
      <c r="AA13" s="39">
        <f t="shared" ref="AA13" si="2">ROUND(SUM(W13:Y13),2)</f>
        <v>-14711.42</v>
      </c>
      <c r="AB13" s="44"/>
    </row>
    <row r="14" spans="1:28" ht="32.1" customHeight="1">
      <c r="A14" s="116" t="s">
        <v>166</v>
      </c>
      <c r="B14" s="110"/>
      <c r="C14" s="110"/>
      <c r="D14" s="110"/>
      <c r="E14" s="110"/>
      <c r="F14" s="138">
        <v>25.4</v>
      </c>
      <c r="G14" s="39">
        <v>0</v>
      </c>
      <c r="H14" s="40"/>
      <c r="I14" s="39">
        <v>0</v>
      </c>
      <c r="J14" s="40"/>
      <c r="K14" s="39">
        <v>0</v>
      </c>
      <c r="L14" s="40"/>
      <c r="M14" s="39">
        <v>0</v>
      </c>
      <c r="N14" s="40"/>
      <c r="O14" s="39">
        <v>0</v>
      </c>
      <c r="P14" s="40"/>
      <c r="Q14" s="39">
        <v>0</v>
      </c>
      <c r="R14" s="40"/>
      <c r="S14" s="39">
        <v>0</v>
      </c>
      <c r="T14" s="40"/>
      <c r="U14" s="39">
        <v>-72709123.400000006</v>
      </c>
      <c r="V14" s="40"/>
      <c r="W14" s="39">
        <f t="shared" si="0"/>
        <v>-72709123.400000006</v>
      </c>
      <c r="X14" s="40"/>
      <c r="Y14" s="39">
        <v>0</v>
      </c>
      <c r="Z14" s="40"/>
      <c r="AA14" s="39">
        <f t="shared" ref="AA14:AA17" si="3">ROUND(SUM(W14:Y14),2)</f>
        <v>-72709123.400000006</v>
      </c>
      <c r="AB14" s="44"/>
    </row>
    <row r="15" spans="1:28" ht="32.1" customHeight="1">
      <c r="A15" s="116" t="s">
        <v>167</v>
      </c>
      <c r="B15" s="110"/>
      <c r="C15" s="110"/>
      <c r="D15" s="110"/>
      <c r="E15" s="110"/>
      <c r="F15" s="138">
        <v>25.3</v>
      </c>
      <c r="G15" s="39">
        <v>0</v>
      </c>
      <c r="H15" s="40"/>
      <c r="I15" s="39">
        <v>0</v>
      </c>
      <c r="J15" s="40"/>
      <c r="K15" s="39">
        <v>0</v>
      </c>
      <c r="L15" s="40"/>
      <c r="M15" s="39">
        <v>0</v>
      </c>
      <c r="N15" s="40"/>
      <c r="O15" s="39">
        <v>0</v>
      </c>
      <c r="P15" s="40"/>
      <c r="Q15" s="39">
        <v>0</v>
      </c>
      <c r="R15" s="40"/>
      <c r="S15" s="39">
        <v>0</v>
      </c>
      <c r="T15" s="40"/>
      <c r="U15" s="39">
        <v>-145412126.80000001</v>
      </c>
      <c r="V15" s="40"/>
      <c r="W15" s="39">
        <f t="shared" si="0"/>
        <v>-145412126.80000001</v>
      </c>
      <c r="X15" s="40"/>
      <c r="Y15" s="39">
        <v>0</v>
      </c>
      <c r="Z15" s="40"/>
      <c r="AA15" s="39">
        <f t="shared" si="3"/>
        <v>-145412126.80000001</v>
      </c>
      <c r="AB15" s="44"/>
    </row>
    <row r="16" spans="1:28" ht="32.1" customHeight="1">
      <c r="A16" s="116" t="s">
        <v>168</v>
      </c>
      <c r="B16" s="110"/>
      <c r="C16" s="110"/>
      <c r="D16" s="110"/>
      <c r="E16" s="110"/>
      <c r="F16" s="39"/>
      <c r="G16" s="39">
        <v>0</v>
      </c>
      <c r="H16" s="40"/>
      <c r="I16" s="39">
        <v>0</v>
      </c>
      <c r="J16" s="40"/>
      <c r="K16" s="39">
        <v>0</v>
      </c>
      <c r="L16" s="40"/>
      <c r="M16" s="39">
        <v>0</v>
      </c>
      <c r="N16" s="40"/>
      <c r="O16" s="39">
        <v>0</v>
      </c>
      <c r="P16" s="40"/>
      <c r="Q16" s="39">
        <v>0</v>
      </c>
      <c r="R16" s="40"/>
      <c r="S16" s="39">
        <v>0</v>
      </c>
      <c r="T16" s="40"/>
      <c r="U16" s="39">
        <v>612139869.75</v>
      </c>
      <c r="V16" s="40"/>
      <c r="W16" s="39">
        <f t="shared" si="0"/>
        <v>612139869.75</v>
      </c>
      <c r="X16" s="40"/>
      <c r="Y16" s="39">
        <v>22980.37</v>
      </c>
      <c r="Z16" s="40"/>
      <c r="AA16" s="39">
        <f t="shared" si="3"/>
        <v>612162850.12</v>
      </c>
      <c r="AB16" s="44"/>
    </row>
    <row r="17" spans="1:28" ht="32.1" customHeight="1">
      <c r="A17" s="116" t="s">
        <v>169</v>
      </c>
      <c r="B17" s="110"/>
      <c r="C17" s="110"/>
      <c r="D17" s="110"/>
      <c r="E17" s="110"/>
      <c r="F17" s="39"/>
      <c r="G17" s="39">
        <v>0</v>
      </c>
      <c r="H17" s="40"/>
      <c r="I17" s="39">
        <v>0</v>
      </c>
      <c r="J17" s="40"/>
      <c r="K17" s="39">
        <v>0</v>
      </c>
      <c r="L17" s="40"/>
      <c r="M17" s="39">
        <v>0</v>
      </c>
      <c r="N17" s="40"/>
      <c r="O17" s="39">
        <v>0</v>
      </c>
      <c r="P17" s="40"/>
      <c r="Q17" s="39">
        <v>0</v>
      </c>
      <c r="R17" s="40"/>
      <c r="S17" s="39">
        <v>0</v>
      </c>
      <c r="T17" s="40"/>
      <c r="U17" s="39">
        <v>76295671.969999999</v>
      </c>
      <c r="V17" s="40"/>
      <c r="W17" s="39">
        <f t="shared" si="0"/>
        <v>76295671.969999999</v>
      </c>
      <c r="X17" s="40"/>
      <c r="Y17" s="39">
        <v>4354.32</v>
      </c>
      <c r="Z17" s="40"/>
      <c r="AA17" s="39">
        <f t="shared" si="3"/>
        <v>76300026.290000007</v>
      </c>
      <c r="AB17" s="44"/>
    </row>
    <row r="18" spans="1:28" ht="32.1" customHeight="1">
      <c r="A18" s="116" t="s">
        <v>132</v>
      </c>
      <c r="B18" s="116"/>
      <c r="F18" s="138"/>
      <c r="G18" s="48">
        <f>ROUND(SUM(G16:G17),2)</f>
        <v>0</v>
      </c>
      <c r="H18" s="47"/>
      <c r="I18" s="48">
        <f>ROUND(SUM(I16:I17),2)</f>
        <v>0</v>
      </c>
      <c r="J18" s="45"/>
      <c r="K18" s="48">
        <f>ROUND(SUM(K16:K17),2)</f>
        <v>0</v>
      </c>
      <c r="L18" s="45"/>
      <c r="M18" s="48">
        <f>ROUND(SUM(M16:M17),2)</f>
        <v>0</v>
      </c>
      <c r="N18" s="45"/>
      <c r="O18" s="48">
        <f>ROUND(SUM(O16:O17),2)</f>
        <v>0</v>
      </c>
      <c r="P18" s="45"/>
      <c r="Q18" s="48">
        <f>ROUND(SUM(Q16:Q17),2)</f>
        <v>0</v>
      </c>
      <c r="R18" s="45"/>
      <c r="S18" s="48">
        <f>ROUND(SUM(S16:S17),2)</f>
        <v>0</v>
      </c>
      <c r="T18" s="45"/>
      <c r="U18" s="48">
        <f>ROUND(SUM(U16:U17),2)</f>
        <v>688435541.72000003</v>
      </c>
      <c r="V18" s="45"/>
      <c r="W18" s="48">
        <f>ROUND(SUM(W16:W17),2)</f>
        <v>688435541.72000003</v>
      </c>
      <c r="X18" s="45"/>
      <c r="Y18" s="48">
        <f>ROUND(SUM(Y16:Y17),2)</f>
        <v>27334.69</v>
      </c>
      <c r="Z18" s="45"/>
      <c r="AA18" s="48">
        <f>ROUND(SUM(AA16:AA17),2)</f>
        <v>688462876.40999997</v>
      </c>
      <c r="AB18" s="39"/>
    </row>
    <row r="19" spans="1:28" ht="32.1" customHeight="1">
      <c r="A19" s="116" t="s">
        <v>170</v>
      </c>
      <c r="B19" s="110"/>
      <c r="C19" s="110"/>
      <c r="D19" s="110"/>
      <c r="E19" s="110"/>
      <c r="F19" s="39"/>
      <c r="G19" s="39">
        <f>ROUND(SUM(G11:G15,G18),2)</f>
        <v>1454198768</v>
      </c>
      <c r="H19" s="40"/>
      <c r="I19" s="39">
        <f>ROUND(SUM(I11:I15,I18),2)</f>
        <v>441807166</v>
      </c>
      <c r="J19" s="40"/>
      <c r="K19" s="39">
        <f>ROUND(SUM(K11:K15,K18),2)</f>
        <v>0</v>
      </c>
      <c r="L19" s="40"/>
      <c r="M19" s="39">
        <f>ROUND(SUM(M11:M15,M18),2)</f>
        <v>0</v>
      </c>
      <c r="N19" s="40"/>
      <c r="O19" s="39">
        <f>ROUND(SUM(O11:O15,O18),2)</f>
        <v>-1052991.24</v>
      </c>
      <c r="P19" s="40"/>
      <c r="Q19" s="39">
        <f>ROUND(SUM(Q11:Q15,Q18),2)</f>
        <v>148000000</v>
      </c>
      <c r="R19" s="40"/>
      <c r="S19" s="39">
        <f>ROUND(SUM(S11:S15,S18),2)</f>
        <v>0</v>
      </c>
      <c r="T19" s="40"/>
      <c r="U19" s="39">
        <f>ROUND(SUM(U11:U15,U18),2)</f>
        <v>9824353033.6499996</v>
      </c>
      <c r="V19" s="40"/>
      <c r="W19" s="39">
        <f>ROUND(SUM(W11:W15,W18),2)</f>
        <v>11867305976.41</v>
      </c>
      <c r="X19" s="40"/>
      <c r="Y19" s="39">
        <f>ROUND(SUM(Y11:Y15,Y18),2)</f>
        <v>220025.05</v>
      </c>
      <c r="Z19" s="40"/>
      <c r="AA19" s="39">
        <f>ROUND(SUM(AA11:AA15,AA18),2)</f>
        <v>11867526001.459999</v>
      </c>
      <c r="AB19" s="44"/>
    </row>
    <row r="20" spans="1:28" ht="32.1" customHeight="1">
      <c r="A20" s="116" t="s">
        <v>171</v>
      </c>
      <c r="B20" s="110"/>
      <c r="C20" s="110"/>
      <c r="D20" s="110"/>
      <c r="E20" s="110"/>
      <c r="F20" s="138">
        <v>34</v>
      </c>
      <c r="G20" s="39">
        <v>0</v>
      </c>
      <c r="H20" s="40"/>
      <c r="I20" s="39">
        <v>0</v>
      </c>
      <c r="J20" s="40"/>
      <c r="K20" s="39">
        <v>0</v>
      </c>
      <c r="L20" s="40"/>
      <c r="M20" s="39">
        <v>0</v>
      </c>
      <c r="N20" s="40"/>
      <c r="O20" s="39">
        <v>0</v>
      </c>
      <c r="P20" s="40"/>
      <c r="Q20" s="39">
        <v>0</v>
      </c>
      <c r="R20" s="40"/>
      <c r="S20" s="39">
        <v>0</v>
      </c>
      <c r="T20" s="40"/>
      <c r="U20" s="39">
        <v>0</v>
      </c>
      <c r="V20" s="40"/>
      <c r="W20" s="39">
        <f>ROUND(SUM(G20:V20),2)</f>
        <v>0</v>
      </c>
      <c r="X20" s="40"/>
      <c r="Y20" s="39">
        <v>7196735.1299999999</v>
      </c>
      <c r="Z20" s="40"/>
      <c r="AA20" s="39">
        <f t="shared" ref="AA20" si="4">ROUND(SUM(W20:Y20),2)</f>
        <v>7196735.1299999999</v>
      </c>
      <c r="AB20" s="44"/>
    </row>
    <row r="21" spans="1:28" ht="32.1" customHeight="1">
      <c r="A21" s="116" t="s">
        <v>165</v>
      </c>
      <c r="B21" s="110"/>
      <c r="C21" s="110"/>
      <c r="D21" s="110"/>
      <c r="E21" s="110"/>
      <c r="F21" s="39"/>
      <c r="G21" s="39">
        <v>0</v>
      </c>
      <c r="H21" s="40"/>
      <c r="I21" s="39">
        <v>0</v>
      </c>
      <c r="J21" s="40"/>
      <c r="K21" s="39">
        <v>0</v>
      </c>
      <c r="L21" s="40"/>
      <c r="M21" s="39">
        <v>0</v>
      </c>
      <c r="N21" s="40"/>
      <c r="O21" s="39">
        <v>0</v>
      </c>
      <c r="P21" s="40"/>
      <c r="Q21" s="39">
        <v>0</v>
      </c>
      <c r="R21" s="40"/>
      <c r="S21" s="39">
        <v>0</v>
      </c>
      <c r="T21" s="40"/>
      <c r="U21" s="39">
        <v>0</v>
      </c>
      <c r="V21" s="40"/>
      <c r="W21" s="39">
        <f t="shared" ref="W21:W25" si="5">ROUND(SUM(G21:V21),2)</f>
        <v>0</v>
      </c>
      <c r="X21" s="40"/>
      <c r="Y21" s="39">
        <v>-7333.37</v>
      </c>
      <c r="Z21" s="40"/>
      <c r="AA21" s="39">
        <f t="shared" ref="AA21:AA25" si="6">ROUND(SUM(W21:Y21),2)</f>
        <v>-7333.37</v>
      </c>
      <c r="AB21" s="44"/>
    </row>
    <row r="22" spans="1:28" ht="32.1" customHeight="1">
      <c r="A22" s="116" t="s">
        <v>172</v>
      </c>
      <c r="B22" s="110"/>
      <c r="C22" s="110"/>
      <c r="D22" s="110"/>
      <c r="E22" s="110"/>
      <c r="F22" s="138">
        <v>25.2</v>
      </c>
      <c r="G22" s="39">
        <v>0</v>
      </c>
      <c r="H22" s="40"/>
      <c r="I22" s="39">
        <v>0</v>
      </c>
      <c r="J22" s="40"/>
      <c r="K22" s="39">
        <v>0</v>
      </c>
      <c r="L22" s="40"/>
      <c r="M22" s="39">
        <v>0</v>
      </c>
      <c r="N22" s="40"/>
      <c r="O22" s="39">
        <v>0</v>
      </c>
      <c r="P22" s="40"/>
      <c r="Q22" s="39">
        <v>0</v>
      </c>
      <c r="R22" s="40"/>
      <c r="S22" s="39">
        <v>0</v>
      </c>
      <c r="T22" s="40"/>
      <c r="U22" s="39">
        <v>-174463076.16</v>
      </c>
      <c r="V22" s="40"/>
      <c r="W22" s="39">
        <f t="shared" si="5"/>
        <v>-174463076.16</v>
      </c>
      <c r="X22" s="40"/>
      <c r="Y22" s="39">
        <v>0</v>
      </c>
      <c r="Z22" s="40"/>
      <c r="AA22" s="39">
        <f t="shared" si="6"/>
        <v>-174463076.16</v>
      </c>
      <c r="AB22" s="44"/>
    </row>
    <row r="23" spans="1:28" ht="32.1" customHeight="1">
      <c r="A23" s="116" t="s">
        <v>167</v>
      </c>
      <c r="B23" s="110"/>
      <c r="C23" s="110"/>
      <c r="D23" s="110"/>
      <c r="E23" s="110"/>
      <c r="F23" s="138">
        <v>25.1</v>
      </c>
      <c r="G23" s="39">
        <v>0</v>
      </c>
      <c r="H23" s="40"/>
      <c r="I23" s="39">
        <v>0</v>
      </c>
      <c r="J23" s="40"/>
      <c r="K23" s="39">
        <v>0</v>
      </c>
      <c r="L23" s="40"/>
      <c r="M23" s="39">
        <v>0</v>
      </c>
      <c r="N23" s="40"/>
      <c r="O23" s="39">
        <v>0</v>
      </c>
      <c r="P23" s="40"/>
      <c r="Q23" s="39">
        <v>0</v>
      </c>
      <c r="R23" s="40"/>
      <c r="S23" s="39">
        <v>0</v>
      </c>
      <c r="T23" s="40"/>
      <c r="U23" s="39">
        <v>-116334917.44</v>
      </c>
      <c r="V23" s="40"/>
      <c r="W23" s="39">
        <f t="shared" si="5"/>
        <v>-116334917.44</v>
      </c>
      <c r="X23" s="40"/>
      <c r="Y23" s="39">
        <v>0</v>
      </c>
      <c r="Z23" s="40"/>
      <c r="AA23" s="39">
        <f t="shared" si="6"/>
        <v>-116334917.44</v>
      </c>
      <c r="AB23" s="44"/>
    </row>
    <row r="24" spans="1:28" ht="32.1" customHeight="1">
      <c r="A24" s="116" t="s">
        <v>168</v>
      </c>
      <c r="B24" s="110"/>
      <c r="C24" s="110"/>
      <c r="D24" s="110"/>
      <c r="E24" s="110"/>
      <c r="F24" s="39"/>
      <c r="G24" s="39">
        <v>0</v>
      </c>
      <c r="H24" s="40"/>
      <c r="I24" s="39">
        <v>0</v>
      </c>
      <c r="J24" s="40"/>
      <c r="K24" s="39">
        <v>0</v>
      </c>
      <c r="L24" s="40"/>
      <c r="M24" s="39">
        <v>0</v>
      </c>
      <c r="N24" s="40"/>
      <c r="O24" s="39">
        <v>0</v>
      </c>
      <c r="P24" s="40"/>
      <c r="Q24" s="39">
        <v>0</v>
      </c>
      <c r="R24" s="40"/>
      <c r="S24" s="39">
        <v>0</v>
      </c>
      <c r="T24" s="40"/>
      <c r="U24" s="39">
        <v>352655825.42000002</v>
      </c>
      <c r="V24" s="40"/>
      <c r="W24" s="39">
        <f t="shared" si="5"/>
        <v>352655825.42000002</v>
      </c>
      <c r="X24" s="40"/>
      <c r="Y24" s="39">
        <v>8982189.1300000008</v>
      </c>
      <c r="Z24" s="40"/>
      <c r="AA24" s="39">
        <f t="shared" si="6"/>
        <v>361638014.55000001</v>
      </c>
      <c r="AB24" s="44"/>
    </row>
    <row r="25" spans="1:28" ht="32.1" customHeight="1">
      <c r="A25" s="116" t="s">
        <v>169</v>
      </c>
      <c r="B25" s="110"/>
      <c r="C25" s="110"/>
      <c r="D25" s="110"/>
      <c r="E25" s="110"/>
      <c r="F25" s="39"/>
      <c r="G25" s="39">
        <v>0</v>
      </c>
      <c r="H25" s="40"/>
      <c r="I25" s="39">
        <v>0</v>
      </c>
      <c r="J25" s="40"/>
      <c r="K25" s="39">
        <v>0</v>
      </c>
      <c r="L25" s="40"/>
      <c r="M25" s="39">
        <v>0</v>
      </c>
      <c r="N25" s="40"/>
      <c r="O25" s="39">
        <v>0</v>
      </c>
      <c r="P25" s="40"/>
      <c r="Q25" s="39">
        <v>0</v>
      </c>
      <c r="R25" s="40"/>
      <c r="S25" s="39">
        <v>0</v>
      </c>
      <c r="T25" s="40"/>
      <c r="U25" s="39">
        <v>13334279.24</v>
      </c>
      <c r="V25" s="40"/>
      <c r="W25" s="39">
        <f t="shared" si="5"/>
        <v>13334279.24</v>
      </c>
      <c r="X25" s="40"/>
      <c r="Y25" s="39">
        <v>1333.56</v>
      </c>
      <c r="Z25" s="40"/>
      <c r="AA25" s="39">
        <f t="shared" si="6"/>
        <v>13335612.800000001</v>
      </c>
      <c r="AB25" s="44"/>
    </row>
    <row r="26" spans="1:28" ht="32.1" customHeight="1">
      <c r="A26" s="116" t="s">
        <v>132</v>
      </c>
      <c r="G26" s="48">
        <f>ROUND(SUM(G24:G25),2)</f>
        <v>0</v>
      </c>
      <c r="I26" s="48">
        <f>ROUND(SUM(I24:I25),2)</f>
        <v>0</v>
      </c>
      <c r="K26" s="48">
        <f>ROUND(SUM(K24:K25),2)</f>
        <v>0</v>
      </c>
      <c r="M26" s="48">
        <f>ROUND(SUM(M24:M25),2)</f>
        <v>0</v>
      </c>
      <c r="O26" s="48">
        <f>ROUND(SUM(O24:O25),2)</f>
        <v>0</v>
      </c>
      <c r="Q26" s="48">
        <f>ROUND(SUM(Q24:Q25),2)</f>
        <v>0</v>
      </c>
      <c r="S26" s="48">
        <f>ROUND(SUM(S24:S25),2)</f>
        <v>0</v>
      </c>
      <c r="U26" s="48">
        <f>ROUND(SUM(U24:U25),2)</f>
        <v>365990104.66000003</v>
      </c>
      <c r="W26" s="48">
        <f>ROUND(SUM(W24:W25),2)</f>
        <v>365990104.66000003</v>
      </c>
      <c r="Y26" s="48">
        <f>ROUND(SUM(Y24:Y25),2)</f>
        <v>8983522.6899999995</v>
      </c>
      <c r="AA26" s="48">
        <f>ROUND(SUM(AA24:AA25),2)</f>
        <v>374973627.35000002</v>
      </c>
    </row>
    <row r="27" spans="1:28" ht="32.1" customHeight="1" thickBot="1">
      <c r="A27" s="116" t="s">
        <v>173</v>
      </c>
      <c r="G27" s="49">
        <f>ROUND(SUM(G19:G23,G26),2)</f>
        <v>1454198768</v>
      </c>
      <c r="I27" s="49">
        <f>ROUND(SUM(I19:I23,I26),2)</f>
        <v>441807166</v>
      </c>
      <c r="K27" s="49">
        <f>ROUND(SUM(K19:K23,K26),2)</f>
        <v>0</v>
      </c>
      <c r="M27" s="49">
        <f>ROUND(SUM(M19:M23,M26),2)</f>
        <v>0</v>
      </c>
      <c r="O27" s="49">
        <f>ROUND(SUM(O19:O23,O26),2)</f>
        <v>-1052991.24</v>
      </c>
      <c r="Q27" s="49">
        <f>ROUND(SUM(Q19:Q23,Q26),2)</f>
        <v>148000000</v>
      </c>
      <c r="S27" s="49">
        <f>ROUND(SUM(S19:S23,S26),2)</f>
        <v>0</v>
      </c>
      <c r="U27" s="49">
        <f>ROUND(SUM(U19:U23,U26),2)</f>
        <v>9899545144.7099991</v>
      </c>
      <c r="W27" s="49">
        <f>ROUND(SUM(W19:W23,W26),2)</f>
        <v>11942498087.469999</v>
      </c>
      <c r="Y27" s="49">
        <f>ROUND(SUM(Y19:Y23,Y26),2)</f>
        <v>16392949.5</v>
      </c>
      <c r="AA27" s="49">
        <f>ROUND(SUM(AA19:AA23,AA26),2)</f>
        <v>11958891036.969999</v>
      </c>
    </row>
    <row r="28" spans="1:28" ht="32.1" customHeight="1" thickTop="1">
      <c r="A28" s="116"/>
      <c r="B28" s="110"/>
      <c r="C28" s="110"/>
      <c r="D28" s="110"/>
      <c r="E28" s="110"/>
      <c r="F28" s="39"/>
      <c r="G28" s="40"/>
      <c r="H28" s="40"/>
      <c r="I28" s="40"/>
      <c r="J28" s="40"/>
      <c r="K28" s="40"/>
      <c r="L28" s="40"/>
      <c r="M28" s="39"/>
      <c r="N28" s="40"/>
      <c r="O28" s="39"/>
      <c r="P28" s="40"/>
      <c r="Q28" s="40"/>
      <c r="R28" s="40"/>
      <c r="S28" s="39"/>
      <c r="T28" s="40"/>
      <c r="U28" s="40"/>
      <c r="V28" s="40"/>
      <c r="W28" s="41"/>
      <c r="X28" s="40"/>
      <c r="Y28" s="42"/>
      <c r="Z28" s="40"/>
      <c r="AA28" s="43"/>
      <c r="AB28" s="44"/>
    </row>
    <row r="29" spans="1:28" ht="32.1" customHeight="1">
      <c r="A29" s="116"/>
      <c r="B29" s="110"/>
      <c r="C29" s="110"/>
      <c r="D29" s="110"/>
      <c r="E29" s="110"/>
      <c r="F29" s="39"/>
      <c r="G29" s="40"/>
      <c r="H29" s="40"/>
      <c r="I29" s="40"/>
      <c r="J29" s="40"/>
      <c r="K29" s="40"/>
      <c r="L29" s="40"/>
      <c r="M29" s="39"/>
      <c r="N29" s="40"/>
      <c r="O29" s="39"/>
      <c r="P29" s="40"/>
      <c r="Q29" s="40"/>
      <c r="R29" s="40"/>
      <c r="S29" s="39"/>
      <c r="T29" s="40"/>
      <c r="U29" s="40"/>
      <c r="V29" s="40"/>
      <c r="W29" s="41"/>
      <c r="X29" s="40"/>
      <c r="Y29" s="42"/>
      <c r="Z29" s="40"/>
      <c r="AA29" s="43"/>
      <c r="AB29" s="44"/>
    </row>
    <row r="30" spans="1:28" ht="32.1" customHeight="1">
      <c r="A30" s="116" t="s">
        <v>48</v>
      </c>
    </row>
    <row r="31" spans="1:28" ht="30" customHeight="1">
      <c r="A31" s="116"/>
    </row>
    <row r="32" spans="1:28" ht="30" customHeight="1">
      <c r="G32" s="46"/>
      <c r="H32" s="39"/>
      <c r="I32" s="46"/>
      <c r="J32" s="39"/>
      <c r="K32" s="46"/>
      <c r="L32" s="39"/>
      <c r="M32" s="46"/>
      <c r="N32" s="39"/>
      <c r="O32" s="39"/>
      <c r="P32" s="39"/>
      <c r="Q32" s="46"/>
      <c r="R32" s="39"/>
      <c r="S32" s="46"/>
      <c r="T32" s="39"/>
      <c r="U32" s="46"/>
      <c r="V32" s="46"/>
      <c r="W32" s="46"/>
      <c r="X32" s="39"/>
      <c r="Y32" s="46"/>
      <c r="Z32" s="39"/>
      <c r="AA32" s="46"/>
    </row>
    <row r="33" spans="7:27" ht="30" customHeight="1">
      <c r="G33" s="46"/>
      <c r="H33" s="39"/>
      <c r="I33" s="46"/>
      <c r="J33" s="39"/>
      <c r="K33" s="46"/>
      <c r="L33" s="39"/>
      <c r="M33" s="46"/>
      <c r="N33" s="39"/>
      <c r="O33" s="39"/>
      <c r="P33" s="39"/>
      <c r="Q33" s="46"/>
      <c r="R33" s="39"/>
      <c r="S33" s="46"/>
      <c r="T33" s="39"/>
      <c r="U33" s="46"/>
      <c r="V33" s="46"/>
      <c r="W33" s="46"/>
      <c r="X33" s="39"/>
      <c r="Y33" s="46"/>
      <c r="Z33" s="39"/>
      <c r="AA33" s="46"/>
    </row>
    <row r="34" spans="7:27" ht="30" customHeight="1">
      <c r="G34" s="46"/>
      <c r="H34" s="46"/>
      <c r="I34" s="46"/>
      <c r="J34" s="46"/>
      <c r="K34" s="46"/>
      <c r="L34" s="46"/>
      <c r="M34" s="46"/>
      <c r="N34" s="46"/>
      <c r="O34" s="46"/>
      <c r="P34" s="46"/>
      <c r="Q34" s="46"/>
      <c r="R34" s="46"/>
      <c r="S34" s="46"/>
      <c r="T34" s="46"/>
      <c r="U34" s="46"/>
      <c r="V34" s="46"/>
      <c r="W34" s="46"/>
      <c r="X34" s="46"/>
      <c r="Y34" s="46"/>
      <c r="Z34" s="46"/>
      <c r="AA34" s="46"/>
    </row>
  </sheetData>
  <mergeCells count="5">
    <mergeCell ref="AA9:AA10"/>
    <mergeCell ref="G5:AA5"/>
    <mergeCell ref="A1:AA1"/>
    <mergeCell ref="A2:AA2"/>
    <mergeCell ref="A3:AA3"/>
  </mergeCells>
  <phoneticPr fontId="5" type="noConversion"/>
  <pageMargins left="0.46" right="0.19685039370078741" top="0.52" bottom="0.19685039370078741" header="0.19685039370078741" footer="0.15748031496062992"/>
  <pageSetup paperSize="9" scale="55" orientation="landscape" r:id="rId1"/>
  <headerFooter scaleWithDoc="0" alignWithMargins="0"/>
  <ignoredErrors>
    <ignoredError sqref="G4:AA10 Z16:AA16 Z21:AA21 W22:W23 V24:X25 V21:X21 Z24:AA25 Z14:AA14 G11:X11 Z11:AA11 Z17:AA17 Z18 V20:X20 AA18 Z26 X26 V26 T26 R26 P26 N26 L26 J26 G26:H26 H27:AA27 I26 K26 M26 O26 Q26 S26 U26 W26 Y26 AA26 Z20:AA20 Z19 X19 V19 T19 R19 P19 N19 L19 J19 W15 Y18 W18 U18 S18 Q18 O18 M18 K18 I18 G18 H19 H18 J18 L18 N18 P18 R18 T18 V18 X18 V17:X17 G14:T14 V14:X14 V16:X16 G16:T16 G17:T17 A12:T13 A19:G19 A17:F17 A16:F16 A15:T15 A14:F14 A18:F18 I19 X15 K19 M19 O19 Q19 S19 U19 Y19 V12:X13 V15"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28"/>
  <sheetViews>
    <sheetView zoomScale="90" zoomScaleNormal="90" zoomScaleSheetLayoutView="80" workbookViewId="0">
      <selection activeCell="E86" sqref="E86"/>
    </sheetView>
  </sheetViews>
  <sheetFormatPr defaultColWidth="9.33203125" defaultRowHeight="24.95" customHeight="1"/>
  <cols>
    <col min="1" max="4" width="10.83203125" style="111" customWidth="1"/>
    <col min="5" max="5" width="6.5" style="111" customWidth="1"/>
    <col min="6" max="6" width="10.83203125" style="111" customWidth="1"/>
    <col min="7" max="7" width="22" style="111" customWidth="1"/>
    <col min="8" max="8" width="2.33203125" style="111" customWidth="1"/>
    <col min="9" max="9" width="22" style="111" customWidth="1"/>
    <col min="10" max="10" width="2.33203125" style="111" customWidth="1"/>
    <col min="11" max="11" width="22" style="111" customWidth="1"/>
    <col min="12" max="12" width="2.33203125" style="111" customWidth="1"/>
    <col min="13" max="13" width="22" style="111" customWidth="1"/>
    <col min="14" max="14" width="2.33203125" style="111" customWidth="1"/>
    <col min="15" max="15" width="22" style="111" customWidth="1"/>
    <col min="16" max="16" width="2.33203125" style="111" customWidth="1"/>
    <col min="17" max="17" width="22" style="111" customWidth="1"/>
    <col min="18" max="18" width="2.33203125" style="111" customWidth="1"/>
    <col min="19" max="19" width="22" style="111" customWidth="1"/>
    <col min="20" max="20" width="2.33203125" style="111" customWidth="1"/>
    <col min="21" max="21" width="22" style="111" customWidth="1"/>
    <col min="22" max="22" width="3.83203125" style="128" customWidth="1"/>
    <col min="23" max="16384" width="9.33203125" style="111"/>
  </cols>
  <sheetData>
    <row r="1" spans="1:23" ht="27" customHeight="1">
      <c r="A1" s="166" t="s">
        <v>0</v>
      </c>
      <c r="B1" s="166"/>
      <c r="C1" s="166"/>
      <c r="D1" s="166"/>
      <c r="E1" s="166"/>
      <c r="F1" s="166"/>
      <c r="G1" s="166"/>
      <c r="H1" s="166"/>
      <c r="I1" s="166"/>
      <c r="J1" s="166"/>
      <c r="K1" s="166"/>
      <c r="L1" s="166"/>
      <c r="M1" s="166"/>
      <c r="N1" s="166"/>
      <c r="O1" s="166"/>
      <c r="P1" s="166"/>
      <c r="Q1" s="166"/>
      <c r="R1" s="166"/>
      <c r="S1" s="166"/>
      <c r="T1" s="166"/>
      <c r="U1" s="166"/>
    </row>
    <row r="2" spans="1:23" ht="27" customHeight="1">
      <c r="A2" s="166" t="s">
        <v>174</v>
      </c>
      <c r="B2" s="166"/>
      <c r="C2" s="166"/>
      <c r="D2" s="166"/>
      <c r="E2" s="166"/>
      <c r="F2" s="166"/>
      <c r="G2" s="166"/>
      <c r="H2" s="166"/>
      <c r="I2" s="166"/>
      <c r="J2" s="166"/>
      <c r="K2" s="166"/>
      <c r="L2" s="166"/>
      <c r="M2" s="166"/>
      <c r="N2" s="166"/>
      <c r="O2" s="166"/>
      <c r="P2" s="166"/>
      <c r="Q2" s="166"/>
      <c r="R2" s="166"/>
      <c r="S2" s="166"/>
      <c r="T2" s="166"/>
      <c r="U2" s="166"/>
    </row>
    <row r="3" spans="1:23" ht="27" customHeight="1">
      <c r="A3" s="166" t="str">
        <f>PL!A3</f>
        <v>FOR THE YEAR ENDED DECEMBER 31, 2023</v>
      </c>
      <c r="B3" s="166"/>
      <c r="C3" s="166"/>
      <c r="D3" s="166"/>
      <c r="E3" s="166"/>
      <c r="F3" s="166"/>
      <c r="G3" s="166"/>
      <c r="H3" s="166"/>
      <c r="I3" s="166"/>
      <c r="J3" s="166"/>
      <c r="K3" s="166"/>
      <c r="L3" s="166"/>
      <c r="M3" s="166"/>
      <c r="N3" s="166"/>
      <c r="O3" s="166"/>
      <c r="P3" s="166"/>
      <c r="Q3" s="166"/>
      <c r="R3" s="166"/>
      <c r="S3" s="166"/>
      <c r="T3" s="166"/>
      <c r="U3" s="166"/>
    </row>
    <row r="4" spans="1:23" ht="27" customHeight="1">
      <c r="A4" s="110"/>
      <c r="B4" s="110"/>
      <c r="C4" s="110"/>
      <c r="D4" s="110"/>
      <c r="E4" s="110"/>
      <c r="F4" s="110"/>
      <c r="G4" s="110"/>
      <c r="H4" s="110"/>
      <c r="I4" s="110"/>
      <c r="J4" s="110"/>
      <c r="K4" s="110"/>
      <c r="L4" s="110"/>
      <c r="M4" s="110"/>
      <c r="N4" s="110"/>
      <c r="O4" s="110"/>
      <c r="P4" s="110"/>
      <c r="Q4" s="110"/>
      <c r="R4" s="110"/>
      <c r="S4" s="110"/>
      <c r="T4" s="110"/>
      <c r="U4" s="110"/>
    </row>
    <row r="5" spans="1:23" ht="27" customHeight="1">
      <c r="A5" s="110"/>
      <c r="B5" s="110"/>
      <c r="C5" s="110"/>
      <c r="D5" s="110"/>
      <c r="E5" s="110"/>
      <c r="F5" s="110"/>
      <c r="G5" s="129"/>
      <c r="H5" s="129"/>
      <c r="I5" s="129"/>
      <c r="J5" s="129"/>
      <c r="K5" s="129"/>
      <c r="L5" s="129"/>
      <c r="M5" s="129"/>
      <c r="N5" s="129"/>
      <c r="O5" s="129" t="s">
        <v>175</v>
      </c>
      <c r="P5" s="129"/>
      <c r="Q5" s="129"/>
      <c r="R5" s="129"/>
      <c r="S5" s="129"/>
      <c r="T5" s="129"/>
      <c r="U5" s="50"/>
      <c r="V5" s="130"/>
    </row>
    <row r="6" spans="1:23" ht="27" customHeight="1">
      <c r="G6" s="131"/>
      <c r="H6" s="131"/>
      <c r="I6" s="131"/>
      <c r="J6" s="131"/>
      <c r="K6" s="131"/>
      <c r="L6" s="131"/>
      <c r="M6" s="131"/>
      <c r="N6" s="131"/>
      <c r="O6" s="132"/>
      <c r="P6" s="132"/>
      <c r="Q6" s="132" t="s">
        <v>144</v>
      </c>
      <c r="R6" s="132"/>
      <c r="S6" s="132"/>
      <c r="T6" s="131"/>
    </row>
    <row r="7" spans="1:23" ht="27" customHeight="1">
      <c r="G7" s="133"/>
      <c r="H7" s="133"/>
      <c r="I7" s="133"/>
      <c r="J7" s="133"/>
      <c r="K7" s="133"/>
      <c r="L7" s="133"/>
      <c r="M7" s="133"/>
      <c r="N7" s="133"/>
      <c r="O7" s="132"/>
      <c r="P7" s="132" t="s">
        <v>146</v>
      </c>
      <c r="Q7" s="132"/>
      <c r="R7" s="133"/>
      <c r="S7" s="133"/>
      <c r="T7" s="133"/>
    </row>
    <row r="8" spans="1:23" ht="27" customHeight="1">
      <c r="G8" s="133" t="s">
        <v>148</v>
      </c>
      <c r="H8" s="133"/>
      <c r="I8" s="133" t="s">
        <v>149</v>
      </c>
      <c r="J8" s="133"/>
      <c r="K8" s="133" t="s">
        <v>149</v>
      </c>
      <c r="L8" s="133"/>
      <c r="M8" s="133" t="s">
        <v>150</v>
      </c>
      <c r="N8" s="133"/>
      <c r="O8" s="134" t="s">
        <v>152</v>
      </c>
      <c r="P8" s="133"/>
      <c r="Q8" s="133" t="s">
        <v>153</v>
      </c>
      <c r="R8" s="133"/>
      <c r="S8" s="133" t="s">
        <v>154</v>
      </c>
      <c r="T8" s="133"/>
      <c r="U8" s="134" t="s">
        <v>147</v>
      </c>
    </row>
    <row r="9" spans="1:23" ht="27" customHeight="1">
      <c r="A9" s="113"/>
      <c r="B9" s="113"/>
      <c r="C9" s="113"/>
      <c r="D9" s="113"/>
      <c r="E9" s="113"/>
      <c r="F9" s="76" t="s">
        <v>5</v>
      </c>
      <c r="G9" s="135"/>
      <c r="H9" s="135"/>
      <c r="I9" s="135" t="s">
        <v>157</v>
      </c>
      <c r="J9" s="135"/>
      <c r="K9" s="135" t="s">
        <v>158</v>
      </c>
      <c r="L9" s="135"/>
      <c r="M9" s="135"/>
      <c r="N9" s="135"/>
      <c r="O9" s="136"/>
      <c r="P9" s="135"/>
      <c r="Q9" s="135" t="s">
        <v>158</v>
      </c>
      <c r="R9" s="135"/>
      <c r="S9" s="135"/>
      <c r="T9" s="135"/>
      <c r="U9" s="136"/>
    </row>
    <row r="10" spans="1:23" ht="27" customHeight="1">
      <c r="A10" s="137" t="s">
        <v>162</v>
      </c>
      <c r="F10" s="133"/>
      <c r="G10" s="45">
        <v>1475698768</v>
      </c>
      <c r="H10" s="42"/>
      <c r="I10" s="45">
        <v>441807166</v>
      </c>
      <c r="J10" s="42"/>
      <c r="K10" s="45">
        <v>39061748.240000002</v>
      </c>
      <c r="L10" s="42"/>
      <c r="M10" s="45">
        <v>-142107790.00999999</v>
      </c>
      <c r="N10" s="42"/>
      <c r="O10" s="45">
        <v>148000000</v>
      </c>
      <c r="P10" s="42"/>
      <c r="Q10" s="45">
        <v>142107790.00999999</v>
      </c>
      <c r="R10" s="42"/>
      <c r="S10" s="45">
        <v>8050455869.8599997</v>
      </c>
      <c r="T10" s="42"/>
      <c r="U10" s="45">
        <f t="shared" ref="U10:U15" si="0">ROUND(SUM(G10:T10),2)</f>
        <v>10155023552.1</v>
      </c>
      <c r="V10" s="51"/>
      <c r="W10" s="46"/>
    </row>
    <row r="11" spans="1:23" ht="27" customHeight="1">
      <c r="A11" s="116" t="s">
        <v>163</v>
      </c>
      <c r="B11" s="116"/>
      <c r="F11" s="138" t="s">
        <v>164</v>
      </c>
      <c r="G11" s="45">
        <v>-21500000</v>
      </c>
      <c r="H11" s="45"/>
      <c r="I11" s="45">
        <v>0</v>
      </c>
      <c r="J11" s="45"/>
      <c r="K11" s="45">
        <v>-39061748.240000002</v>
      </c>
      <c r="L11" s="45"/>
      <c r="M11" s="45">
        <v>142107790.00999999</v>
      </c>
      <c r="N11" s="45"/>
      <c r="O11" s="45">
        <v>0</v>
      </c>
      <c r="P11" s="45"/>
      <c r="Q11" s="45">
        <v>-142107790.00999999</v>
      </c>
      <c r="R11" s="45"/>
      <c r="S11" s="45">
        <v>60561748.240000002</v>
      </c>
      <c r="T11" s="45"/>
      <c r="U11" s="45">
        <f t="shared" si="0"/>
        <v>0</v>
      </c>
      <c r="W11" s="46"/>
    </row>
    <row r="12" spans="1:23" ht="27" customHeight="1">
      <c r="A12" s="137" t="s">
        <v>166</v>
      </c>
      <c r="F12" s="138">
        <v>25.4</v>
      </c>
      <c r="G12" s="45">
        <v>0</v>
      </c>
      <c r="H12" s="45"/>
      <c r="I12" s="45">
        <v>0</v>
      </c>
      <c r="J12" s="45"/>
      <c r="K12" s="45">
        <v>0</v>
      </c>
      <c r="L12" s="45"/>
      <c r="M12" s="45">
        <v>0</v>
      </c>
      <c r="N12" s="45"/>
      <c r="O12" s="45">
        <v>0</v>
      </c>
      <c r="P12" s="47"/>
      <c r="Q12" s="45">
        <v>0</v>
      </c>
      <c r="R12" s="45"/>
      <c r="S12" s="45">
        <v>-72709123.400000006</v>
      </c>
      <c r="T12" s="45"/>
      <c r="U12" s="45">
        <f t="shared" si="0"/>
        <v>-72709123.400000006</v>
      </c>
      <c r="V12" s="51"/>
      <c r="W12" s="46"/>
    </row>
    <row r="13" spans="1:23" ht="27" customHeight="1">
      <c r="A13" s="116" t="s">
        <v>167</v>
      </c>
      <c r="F13" s="138">
        <v>25.3</v>
      </c>
      <c r="G13" s="45">
        <v>0</v>
      </c>
      <c r="H13" s="47"/>
      <c r="I13" s="45">
        <v>0</v>
      </c>
      <c r="J13" s="47"/>
      <c r="K13" s="45">
        <v>0</v>
      </c>
      <c r="L13" s="47"/>
      <c r="M13" s="45">
        <v>0</v>
      </c>
      <c r="N13" s="47"/>
      <c r="O13" s="45">
        <v>0</v>
      </c>
      <c r="P13" s="47"/>
      <c r="Q13" s="45">
        <v>0</v>
      </c>
      <c r="R13" s="45"/>
      <c r="S13" s="45">
        <v>-145412126.80000001</v>
      </c>
      <c r="T13" s="45"/>
      <c r="U13" s="45">
        <f t="shared" si="0"/>
        <v>-145412126.80000001</v>
      </c>
      <c r="V13" s="52"/>
      <c r="W13" s="46"/>
    </row>
    <row r="14" spans="1:23" ht="27" customHeight="1">
      <c r="A14" s="139" t="str">
        <f>'CE-CONSO'!A16</f>
        <v>Profit (loss) for the year</v>
      </c>
      <c r="F14" s="138"/>
      <c r="G14" s="45">
        <v>0</v>
      </c>
      <c r="H14" s="45"/>
      <c r="I14" s="45">
        <v>0</v>
      </c>
      <c r="J14" s="45"/>
      <c r="K14" s="45">
        <v>0</v>
      </c>
      <c r="L14" s="45"/>
      <c r="M14" s="45">
        <v>0</v>
      </c>
      <c r="N14" s="45"/>
      <c r="O14" s="45">
        <v>0</v>
      </c>
      <c r="P14" s="47"/>
      <c r="Q14" s="45">
        <v>0</v>
      </c>
      <c r="R14" s="45"/>
      <c r="S14" s="45">
        <v>941880386.46000004</v>
      </c>
      <c r="T14" s="45"/>
      <c r="U14" s="45">
        <f t="shared" si="0"/>
        <v>941880386.46000004</v>
      </c>
      <c r="V14" s="51"/>
      <c r="W14" s="46"/>
    </row>
    <row r="15" spans="1:23" ht="27" customHeight="1">
      <c r="A15" s="137" t="s">
        <v>169</v>
      </c>
      <c r="F15" s="138"/>
      <c r="G15" s="45">
        <v>0</v>
      </c>
      <c r="H15" s="45"/>
      <c r="I15" s="45">
        <v>0</v>
      </c>
      <c r="J15" s="45"/>
      <c r="K15" s="45">
        <v>0</v>
      </c>
      <c r="L15" s="45"/>
      <c r="M15" s="45">
        <v>0</v>
      </c>
      <c r="N15" s="45"/>
      <c r="O15" s="45">
        <v>0</v>
      </c>
      <c r="P15" s="47"/>
      <c r="Q15" s="45">
        <v>0</v>
      </c>
      <c r="R15" s="45"/>
      <c r="S15" s="45">
        <v>38027984.770000003</v>
      </c>
      <c r="T15" s="45"/>
      <c r="U15" s="45">
        <f t="shared" si="0"/>
        <v>38027984.770000003</v>
      </c>
      <c r="V15" s="51"/>
      <c r="W15" s="46"/>
    </row>
    <row r="16" spans="1:23" ht="27" customHeight="1">
      <c r="A16" s="139" t="str">
        <f>'CE-CONSO'!A18</f>
        <v>Total comprehensive income for the year</v>
      </c>
      <c r="F16" s="138"/>
      <c r="G16" s="48">
        <f>ROUND(SUM(G14:G15),2)</f>
        <v>0</v>
      </c>
      <c r="H16" s="45"/>
      <c r="I16" s="48">
        <f>ROUND(SUM(I14:I15),2)</f>
        <v>0</v>
      </c>
      <c r="J16" s="45"/>
      <c r="K16" s="48">
        <f>ROUND(SUM(K14:K15),2)</f>
        <v>0</v>
      </c>
      <c r="L16" s="45"/>
      <c r="M16" s="48">
        <f>ROUND(SUM(M14:M15),2)</f>
        <v>0</v>
      </c>
      <c r="N16" s="45"/>
      <c r="O16" s="48">
        <f>ROUND(SUM(O14:O15),2)</f>
        <v>0</v>
      </c>
      <c r="P16" s="47"/>
      <c r="Q16" s="48">
        <f>ROUND(SUM(Q14:Q15),2)</f>
        <v>0</v>
      </c>
      <c r="R16" s="45"/>
      <c r="S16" s="48">
        <f>ROUND(SUM(S14:S15),2)</f>
        <v>979908371.23000002</v>
      </c>
      <c r="T16" s="45"/>
      <c r="U16" s="48">
        <f>ROUND(SUM(U14:U15),2)</f>
        <v>979908371.23000002</v>
      </c>
      <c r="V16" s="51"/>
      <c r="W16" s="46"/>
    </row>
    <row r="17" spans="1:21" ht="27" customHeight="1">
      <c r="A17" s="116" t="str">
        <f>'CE-CONSO'!A19</f>
        <v>Balance as at December 31, 2022</v>
      </c>
      <c r="F17" s="138"/>
      <c r="G17" s="45">
        <f>ROUND(SUM(G10:G13,G16),2)</f>
        <v>1454198768</v>
      </c>
      <c r="H17" s="45"/>
      <c r="I17" s="45">
        <f>ROUND(SUM(I10:I13,I16),2)</f>
        <v>441807166</v>
      </c>
      <c r="J17" s="45"/>
      <c r="K17" s="45">
        <f>ROUND(SUM(K10:K13,K16),2)</f>
        <v>0</v>
      </c>
      <c r="L17" s="45"/>
      <c r="M17" s="45">
        <f>ROUND(SUM(M10:M13,M16),2)</f>
        <v>0</v>
      </c>
      <c r="N17" s="45"/>
      <c r="O17" s="45">
        <f>ROUND(SUM(O10:O13,O16),2)</f>
        <v>148000000</v>
      </c>
      <c r="P17" s="45"/>
      <c r="Q17" s="45">
        <f>ROUND(SUM(Q10:Q13,Q16),2)</f>
        <v>0</v>
      </c>
      <c r="R17" s="45"/>
      <c r="S17" s="45">
        <f>ROUND(SUM(S10:S13,S16),2)</f>
        <v>8872804739.1299992</v>
      </c>
      <c r="T17" s="45"/>
      <c r="U17" s="45">
        <f>ROUND(SUM(U10:U13,U16),2)</f>
        <v>10916810673.129999</v>
      </c>
    </row>
    <row r="18" spans="1:21" ht="27" customHeight="1">
      <c r="A18" s="137" t="s">
        <v>166</v>
      </c>
      <c r="F18" s="138">
        <v>25.2</v>
      </c>
      <c r="G18" s="45">
        <v>0</v>
      </c>
      <c r="H18" s="45"/>
      <c r="I18" s="45">
        <v>0</v>
      </c>
      <c r="J18" s="45"/>
      <c r="K18" s="45">
        <v>0</v>
      </c>
      <c r="L18" s="45"/>
      <c r="M18" s="45">
        <v>0</v>
      </c>
      <c r="N18" s="45"/>
      <c r="O18" s="45">
        <v>0</v>
      </c>
      <c r="P18" s="45"/>
      <c r="Q18" s="45">
        <v>0</v>
      </c>
      <c r="R18" s="45"/>
      <c r="S18" s="45">
        <v>-174463076.16</v>
      </c>
      <c r="T18" s="45"/>
      <c r="U18" s="45">
        <f t="shared" ref="U18:U19" si="1">ROUND(SUM(G18:T18),2)</f>
        <v>-174463076.16</v>
      </c>
    </row>
    <row r="19" spans="1:21" ht="27" customHeight="1">
      <c r="A19" s="116" t="s">
        <v>167</v>
      </c>
      <c r="F19" s="138">
        <v>25.1</v>
      </c>
      <c r="G19" s="45">
        <v>0</v>
      </c>
      <c r="H19" s="45"/>
      <c r="I19" s="45">
        <v>0</v>
      </c>
      <c r="J19" s="45"/>
      <c r="K19" s="45">
        <v>0</v>
      </c>
      <c r="L19" s="45"/>
      <c r="M19" s="45">
        <v>0</v>
      </c>
      <c r="N19" s="45"/>
      <c r="O19" s="45">
        <v>0</v>
      </c>
      <c r="P19" s="45"/>
      <c r="Q19" s="45">
        <v>0</v>
      </c>
      <c r="R19" s="45"/>
      <c r="S19" s="45">
        <v>-116334917.44</v>
      </c>
      <c r="T19" s="45"/>
      <c r="U19" s="45">
        <f t="shared" si="1"/>
        <v>-116334917.44</v>
      </c>
    </row>
    <row r="20" spans="1:21" ht="27" customHeight="1">
      <c r="A20" s="116" t="str">
        <f>'CE-CONSO'!A24</f>
        <v>Profit (loss) for the year</v>
      </c>
      <c r="F20" s="138"/>
      <c r="G20" s="45">
        <v>0</v>
      </c>
      <c r="H20" s="45"/>
      <c r="I20" s="45">
        <v>0</v>
      </c>
      <c r="J20" s="45"/>
      <c r="K20" s="45">
        <v>0</v>
      </c>
      <c r="L20" s="45"/>
      <c r="M20" s="45">
        <v>0</v>
      </c>
      <c r="N20" s="45"/>
      <c r="O20" s="45">
        <v>0</v>
      </c>
      <c r="P20" s="45"/>
      <c r="Q20" s="45">
        <v>0</v>
      </c>
      <c r="R20" s="45"/>
      <c r="S20" s="45">
        <v>592138851.76999998</v>
      </c>
      <c r="T20" s="45"/>
      <c r="U20" s="45">
        <f t="shared" ref="U20:U21" si="2">ROUND(SUM(G20:T20),2)</f>
        <v>592138851.76999998</v>
      </c>
    </row>
    <row r="21" spans="1:21" ht="27" customHeight="1">
      <c r="A21" s="139" t="s">
        <v>169</v>
      </c>
      <c r="G21" s="67">
        <v>0</v>
      </c>
      <c r="H21" s="45"/>
      <c r="I21" s="67">
        <v>0</v>
      </c>
      <c r="J21" s="45"/>
      <c r="K21" s="67">
        <v>0</v>
      </c>
      <c r="L21" s="45"/>
      <c r="M21" s="67">
        <v>0</v>
      </c>
      <c r="N21" s="45"/>
      <c r="O21" s="67">
        <v>0</v>
      </c>
      <c r="P21" s="45"/>
      <c r="Q21" s="67">
        <v>0</v>
      </c>
      <c r="R21" s="45"/>
      <c r="S21" s="67">
        <v>0</v>
      </c>
      <c r="T21" s="45"/>
      <c r="U21" s="67">
        <f t="shared" si="2"/>
        <v>0</v>
      </c>
    </row>
    <row r="22" spans="1:21" ht="27" customHeight="1">
      <c r="A22" s="139" t="str">
        <f>'CE-CONSO'!A26</f>
        <v>Total comprehensive income for the year</v>
      </c>
      <c r="G22" s="48">
        <f>ROUND(SUM(G20:G21),2)</f>
        <v>0</v>
      </c>
      <c r="I22" s="48">
        <f>ROUND(SUM(I20:I21),2)</f>
        <v>0</v>
      </c>
      <c r="K22" s="48">
        <f>ROUND(SUM(K20:K21),2)</f>
        <v>0</v>
      </c>
      <c r="M22" s="48">
        <f>ROUND(SUM(M20:M21),2)</f>
        <v>0</v>
      </c>
      <c r="O22" s="48">
        <f>ROUND(SUM(O20:O21),2)</f>
        <v>0</v>
      </c>
      <c r="Q22" s="48">
        <f>ROUND(SUM(Q20:Q21),2)</f>
        <v>0</v>
      </c>
      <c r="S22" s="48">
        <f>ROUND(SUM(S20:S21),2)</f>
        <v>592138851.76999998</v>
      </c>
      <c r="U22" s="48">
        <f>ROUND(SUM(U20:U21),2)</f>
        <v>592138851.76999998</v>
      </c>
    </row>
    <row r="23" spans="1:21" ht="27" customHeight="1" thickBot="1">
      <c r="A23" s="139" t="str">
        <f>'CE-CONSO'!A27</f>
        <v>Balance as at December 31, 2023</v>
      </c>
      <c r="G23" s="49">
        <f>ROUND(SUM(G17:G19,G22),2)</f>
        <v>1454198768</v>
      </c>
      <c r="I23" s="49">
        <f>ROUND(SUM(I17:I19,I22),2)</f>
        <v>441807166</v>
      </c>
      <c r="K23" s="49">
        <f>ROUND(SUM(K17:K19,K22),2)</f>
        <v>0</v>
      </c>
      <c r="M23" s="49">
        <f>ROUND(SUM(M17:M19,M22),2)</f>
        <v>0</v>
      </c>
      <c r="O23" s="49">
        <f>ROUND(SUM(O17:O19,O22),2)</f>
        <v>148000000</v>
      </c>
      <c r="Q23" s="49">
        <f>ROUND(SUM(Q17:Q19,Q22),2)</f>
        <v>0</v>
      </c>
      <c r="S23" s="49">
        <f>ROUND(SUM(S17:S19,S22),2)</f>
        <v>9174145597.2999992</v>
      </c>
      <c r="U23" s="49">
        <f>ROUND(SUM(U17:U19,U22),2)</f>
        <v>11218151531.299999</v>
      </c>
    </row>
    <row r="24" spans="1:21" ht="27" customHeight="1" thickTop="1"/>
    <row r="25" spans="1:21" ht="27" customHeight="1"/>
    <row r="26" spans="1:21" ht="27" customHeight="1">
      <c r="A26" s="116" t="s">
        <v>48</v>
      </c>
      <c r="G26" s="46"/>
      <c r="H26" s="46"/>
      <c r="I26" s="46"/>
      <c r="J26" s="46"/>
      <c r="K26" s="46"/>
      <c r="L26" s="46"/>
      <c r="M26" s="46"/>
      <c r="N26" s="46"/>
      <c r="O26" s="46"/>
      <c r="P26" s="46"/>
      <c r="Q26" s="46"/>
      <c r="R26" s="46"/>
      <c r="S26" s="46"/>
      <c r="T26" s="46"/>
      <c r="U26" s="46"/>
    </row>
    <row r="28" spans="1:21" ht="24.95" customHeight="1">
      <c r="G28" s="46"/>
      <c r="H28" s="46"/>
      <c r="I28" s="46"/>
      <c r="J28" s="46"/>
      <c r="K28" s="46"/>
      <c r="L28" s="46"/>
      <c r="M28" s="46"/>
      <c r="N28" s="46"/>
      <c r="O28" s="46"/>
      <c r="P28" s="46"/>
      <c r="Q28" s="46"/>
      <c r="R28" s="46"/>
      <c r="S28" s="46"/>
      <c r="T28" s="46"/>
      <c r="U28" s="46"/>
    </row>
  </sheetData>
  <mergeCells count="3">
    <mergeCell ref="A1:U1"/>
    <mergeCell ref="A2:U2"/>
    <mergeCell ref="A3:U3"/>
  </mergeCells>
  <pageMargins left="0.59055118110236227" right="0.19685039370078741" top="0.54" bottom="0.39370078740157483" header="0.23622047244094491" footer="0.15748031496062992"/>
  <pageSetup paperSize="9" scale="65" orientation="landscape" r:id="rId1"/>
  <headerFooter alignWithMargins="0"/>
  <ignoredErrors>
    <ignoredError sqref="H23 T20 T21 J23 L23 N23 P23 R23 T23 T22 T9:U9 G5:U6 U18 T16 U12 T14:U14 T12 T15:U15 T10:U10 T17 T11:U11 G19:R19 T13:U13 U16 G18:R18 H22 J22 L22 N22 P22 R22 G22 G21:S21 I22 S22 Q22 O22 M22 K22 T7:U8 R17 P17 N17 L17 J17 K16 M16 O16 Q16 S16 I16 G14:R14 G12:R12 G13:R13 G15:R15 H17 G11:R11 G10:S10 H16 G16 R16 P16 N16 L16 J16 G9:H9 G7:S8 I9:S9 D7:F8 D12:F12 D9:F9 D17:G17 D16:F16 D10:F10 D11:F11 I17 D15:F15 D14:F14 D13:F13 K17 M17 O17 Q17 S17 T19:U19 T18"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06"/>
  <sheetViews>
    <sheetView tabSelected="1" topLeftCell="A51" zoomScale="90" zoomScaleNormal="90" zoomScaleSheetLayoutView="100" workbookViewId="0">
      <selection activeCell="C60" sqref="C60"/>
    </sheetView>
  </sheetViews>
  <sheetFormatPr defaultColWidth="9.33203125" defaultRowHeight="21.6" customHeight="1"/>
  <cols>
    <col min="1" max="1" width="4.5" style="111" customWidth="1"/>
    <col min="2" max="2" width="3.6640625" style="111" customWidth="1"/>
    <col min="3" max="3" width="50" style="111" customWidth="1"/>
    <col min="4" max="4" width="4.83203125" style="111" customWidth="1"/>
    <col min="5" max="5" width="19.33203125" style="62" customWidth="1"/>
    <col min="6" max="6" width="1" style="62" customWidth="1"/>
    <col min="7" max="7" width="19.33203125" style="62" customWidth="1"/>
    <col min="8" max="8" width="1" style="62" customWidth="1"/>
    <col min="9" max="9" width="19.33203125" style="62" customWidth="1"/>
    <col min="10" max="10" width="1" style="62" customWidth="1"/>
    <col min="11" max="11" width="19.33203125" style="62" customWidth="1"/>
    <col min="12" max="12" width="1" style="111" customWidth="1"/>
    <col min="13" max="16384" width="9.33203125" style="111"/>
  </cols>
  <sheetData>
    <row r="1" spans="1:11" ht="21" customHeight="1">
      <c r="A1" s="166" t="s">
        <v>0</v>
      </c>
      <c r="B1" s="166"/>
      <c r="C1" s="166"/>
      <c r="D1" s="166"/>
      <c r="E1" s="166"/>
      <c r="F1" s="166"/>
      <c r="G1" s="166"/>
      <c r="H1" s="166"/>
      <c r="I1" s="166"/>
      <c r="J1" s="166"/>
      <c r="K1" s="166"/>
    </row>
    <row r="2" spans="1:11" ht="21" customHeight="1">
      <c r="A2" s="166" t="s">
        <v>176</v>
      </c>
      <c r="B2" s="166"/>
      <c r="C2" s="166"/>
      <c r="D2" s="166"/>
      <c r="E2" s="166"/>
      <c r="F2" s="166"/>
      <c r="G2" s="166"/>
      <c r="H2" s="166"/>
      <c r="I2" s="166"/>
      <c r="J2" s="166"/>
      <c r="K2" s="166"/>
    </row>
    <row r="3" spans="1:11" ht="21" customHeight="1">
      <c r="A3" s="166" t="str">
        <f>PL!A3</f>
        <v>FOR THE YEAR ENDED DECEMBER 31, 2023</v>
      </c>
      <c r="B3" s="166"/>
      <c r="C3" s="166"/>
      <c r="D3" s="166"/>
      <c r="E3" s="166"/>
      <c r="F3" s="166"/>
      <c r="G3" s="166"/>
      <c r="H3" s="166"/>
      <c r="I3" s="166"/>
      <c r="J3" s="166"/>
      <c r="K3" s="166"/>
    </row>
    <row r="4" spans="1:11" s="71" customFormat="1" ht="21" customHeight="1">
      <c r="A4" s="110"/>
      <c r="B4" s="110"/>
      <c r="C4" s="110"/>
      <c r="D4" s="110"/>
      <c r="E4" s="110"/>
      <c r="F4" s="110"/>
      <c r="G4" s="110"/>
      <c r="H4" s="110"/>
      <c r="I4" s="110"/>
      <c r="J4" s="110"/>
      <c r="K4" s="110"/>
    </row>
    <row r="5" spans="1:11" s="71" customFormat="1" ht="21" customHeight="1">
      <c r="A5" s="111"/>
      <c r="B5" s="111"/>
      <c r="C5" s="111"/>
      <c r="D5" s="111"/>
      <c r="E5" s="5"/>
      <c r="F5" s="5" t="s">
        <v>3</v>
      </c>
      <c r="G5" s="5"/>
      <c r="H5" s="68"/>
      <c r="I5" s="5"/>
      <c r="J5" s="5" t="s">
        <v>4</v>
      </c>
      <c r="K5" s="5"/>
    </row>
    <row r="6" spans="1:11" ht="21" customHeight="1">
      <c r="E6" s="112">
        <v>2023</v>
      </c>
      <c r="F6" s="113"/>
      <c r="G6" s="112">
        <v>2022</v>
      </c>
      <c r="H6" s="110"/>
      <c r="I6" s="112">
        <f>E6</f>
        <v>2023</v>
      </c>
      <c r="J6" s="113"/>
      <c r="K6" s="112">
        <f>G6</f>
        <v>2022</v>
      </c>
    </row>
    <row r="7" spans="1:11" ht="21" customHeight="1">
      <c r="A7" s="114" t="s">
        <v>177</v>
      </c>
      <c r="E7" s="111"/>
      <c r="F7" s="111"/>
      <c r="G7" s="111"/>
      <c r="H7" s="111"/>
      <c r="I7" s="111"/>
      <c r="J7" s="111"/>
      <c r="K7" s="111"/>
    </row>
    <row r="8" spans="1:11" ht="21" customHeight="1">
      <c r="B8" s="111" t="s">
        <v>126</v>
      </c>
      <c r="E8" s="53">
        <f>ROUND(PL!H31,2)</f>
        <v>361638014.55000001</v>
      </c>
      <c r="F8" s="54"/>
      <c r="G8" s="53">
        <f>ROUND(PL!J31,2)</f>
        <v>612162850.12</v>
      </c>
      <c r="H8" s="54"/>
      <c r="I8" s="53">
        <f>ROUND(PL!L31,2)</f>
        <v>592138851.76999998</v>
      </c>
      <c r="J8" s="54"/>
      <c r="K8" s="53">
        <f>ROUND(PL!N31,2)</f>
        <v>941880386.46000004</v>
      </c>
    </row>
    <row r="9" spans="1:11" ht="21" customHeight="1">
      <c r="B9" s="111" t="s">
        <v>178</v>
      </c>
      <c r="E9" s="53"/>
      <c r="F9" s="54"/>
      <c r="G9" s="53"/>
      <c r="H9" s="54"/>
      <c r="I9" s="53"/>
      <c r="J9" s="54"/>
      <c r="K9" s="53"/>
    </row>
    <row r="10" spans="1:11" ht="21" customHeight="1">
      <c r="C10" s="111" t="s">
        <v>179</v>
      </c>
      <c r="E10" s="53"/>
      <c r="F10" s="54"/>
      <c r="G10" s="53"/>
      <c r="H10" s="54"/>
      <c r="I10" s="53"/>
      <c r="J10" s="54"/>
      <c r="K10" s="53"/>
    </row>
    <row r="11" spans="1:11" ht="21" customHeight="1">
      <c r="C11" s="111" t="s">
        <v>125</v>
      </c>
      <c r="E11" s="53">
        <f>-ROUND(PL!H30,2)</f>
        <v>130733585.7</v>
      </c>
      <c r="F11" s="54"/>
      <c r="G11" s="53">
        <f>-ROUND(PL!J30,2)</f>
        <v>205807555.47999999</v>
      </c>
      <c r="H11" s="54"/>
      <c r="I11" s="53">
        <f>-ROUND(PL!L30,2)</f>
        <v>80938984.340000004</v>
      </c>
      <c r="J11" s="54"/>
      <c r="K11" s="53">
        <f>-ROUND(PL!N30,2)</f>
        <v>146963146.19999999</v>
      </c>
    </row>
    <row r="12" spans="1:11" ht="21" customHeight="1">
      <c r="C12" s="111" t="s">
        <v>122</v>
      </c>
      <c r="E12" s="53">
        <f>-ROUND(PL!H27,2)</f>
        <v>53059925.590000004</v>
      </c>
      <c r="F12" s="54"/>
      <c r="G12" s="53">
        <f>-ROUND(PL!J27,2)</f>
        <v>190878046.22999999</v>
      </c>
      <c r="H12" s="54"/>
      <c r="I12" s="53">
        <f>-ROUND(PL!L27,2)</f>
        <v>117750600.16</v>
      </c>
      <c r="J12" s="54"/>
      <c r="K12" s="53">
        <f>-ROUND(PL!N27,2)</f>
        <v>209557702.09</v>
      </c>
    </row>
    <row r="13" spans="1:11" ht="21" customHeight="1">
      <c r="C13" s="111" t="s">
        <v>180</v>
      </c>
      <c r="E13" s="69">
        <v>54490998</v>
      </c>
      <c r="F13" s="54"/>
      <c r="G13" s="53">
        <v>64098930.270000003</v>
      </c>
      <c r="H13" s="54"/>
      <c r="I13" s="53">
        <v>12102629</v>
      </c>
      <c r="J13" s="54"/>
      <c r="K13" s="53">
        <v>15754034.01</v>
      </c>
    </row>
    <row r="14" spans="1:11" ht="21" customHeight="1">
      <c r="C14" s="111" t="s">
        <v>181</v>
      </c>
      <c r="E14" s="69">
        <v>1714076.05</v>
      </c>
      <c r="F14" s="54"/>
      <c r="G14" s="53">
        <v>300093.95</v>
      </c>
      <c r="H14" s="54"/>
      <c r="I14" s="9">
        <v>129172.58</v>
      </c>
      <c r="J14" s="54"/>
      <c r="K14" s="53">
        <v>300093.95</v>
      </c>
    </row>
    <row r="15" spans="1:11" ht="21" customHeight="1">
      <c r="C15" s="111" t="s">
        <v>182</v>
      </c>
      <c r="E15" s="53"/>
      <c r="F15" s="54"/>
      <c r="G15" s="53"/>
      <c r="H15" s="54"/>
      <c r="I15" s="53"/>
      <c r="J15" s="54"/>
      <c r="K15" s="53"/>
    </row>
    <row r="16" spans="1:11" ht="21" customHeight="1">
      <c r="C16" s="111" t="s">
        <v>183</v>
      </c>
      <c r="E16" s="53"/>
      <c r="F16" s="54"/>
      <c r="G16" s="53"/>
      <c r="H16" s="54"/>
      <c r="I16" s="53"/>
      <c r="J16" s="54"/>
      <c r="K16" s="53"/>
    </row>
    <row r="17" spans="2:11" ht="21" customHeight="1">
      <c r="C17" s="111" t="s">
        <v>184</v>
      </c>
      <c r="E17" s="53">
        <v>114045855.66</v>
      </c>
      <c r="F17" s="54"/>
      <c r="G17" s="53">
        <v>108194971.13</v>
      </c>
      <c r="H17" s="54"/>
      <c r="I17" s="53">
        <v>94945367.350000009</v>
      </c>
      <c r="J17" s="54"/>
      <c r="K17" s="9">
        <v>103567225.92</v>
      </c>
    </row>
    <row r="18" spans="2:11" ht="21" customHeight="1">
      <c r="C18" s="111" t="s">
        <v>114</v>
      </c>
      <c r="E18" s="53">
        <v>-18805510.82</v>
      </c>
      <c r="F18" s="54"/>
      <c r="G18" s="53">
        <v>-13660105.67</v>
      </c>
      <c r="H18" s="54"/>
      <c r="I18" s="53">
        <v>-82325272.609999999</v>
      </c>
      <c r="J18" s="54"/>
      <c r="K18" s="9">
        <v>-33921451.479999997</v>
      </c>
    </row>
    <row r="19" spans="2:11" ht="21" customHeight="1">
      <c r="C19" s="111" t="s">
        <v>115</v>
      </c>
      <c r="E19" s="9">
        <v>0</v>
      </c>
      <c r="F19" s="54"/>
      <c r="G19" s="9">
        <v>0</v>
      </c>
      <c r="H19" s="54"/>
      <c r="I19" s="53">
        <v>-399997666.63</v>
      </c>
      <c r="J19" s="54"/>
      <c r="K19" s="9">
        <v>-555985268.57999992</v>
      </c>
    </row>
    <row r="20" spans="2:11" ht="21" customHeight="1">
      <c r="C20" s="111" t="s">
        <v>185</v>
      </c>
      <c r="E20" s="9">
        <v>0</v>
      </c>
      <c r="F20" s="54"/>
      <c r="G20" s="9">
        <v>0</v>
      </c>
      <c r="H20" s="54"/>
      <c r="I20" s="9">
        <v>0</v>
      </c>
      <c r="J20" s="54"/>
      <c r="K20" s="9">
        <v>-5099465.5199999996</v>
      </c>
    </row>
    <row r="21" spans="2:11" ht="21" customHeight="1">
      <c r="C21" s="115" t="s">
        <v>244</v>
      </c>
      <c r="E21" s="9">
        <v>1253661.98</v>
      </c>
      <c r="F21" s="54"/>
      <c r="G21" s="9">
        <v>0</v>
      </c>
      <c r="H21" s="54"/>
      <c r="I21" s="9">
        <v>1253661.98</v>
      </c>
      <c r="J21" s="54"/>
      <c r="K21" s="9">
        <v>0</v>
      </c>
    </row>
    <row r="22" spans="2:11" ht="21" customHeight="1">
      <c r="C22" s="115" t="s">
        <v>245</v>
      </c>
      <c r="E22" s="9">
        <v>11272445.949999999</v>
      </c>
      <c r="F22" s="54"/>
      <c r="G22" s="9">
        <v>0</v>
      </c>
      <c r="H22" s="54"/>
      <c r="I22" s="9">
        <v>0</v>
      </c>
      <c r="J22" s="54"/>
      <c r="K22" s="9">
        <v>0</v>
      </c>
    </row>
    <row r="23" spans="2:11" ht="21" customHeight="1">
      <c r="C23" s="116" t="s">
        <v>186</v>
      </c>
      <c r="E23" s="9">
        <v>-2375165.5299999979</v>
      </c>
      <c r="F23" s="15"/>
      <c r="G23" s="9">
        <v>-868292.30999999959</v>
      </c>
      <c r="H23" s="15"/>
      <c r="I23" s="9">
        <v>-1980342.2100000007</v>
      </c>
      <c r="J23" s="15"/>
      <c r="K23" s="9">
        <v>-868292.30999999959</v>
      </c>
    </row>
    <row r="24" spans="2:11" ht="21" customHeight="1">
      <c r="C24" s="116" t="s">
        <v>187</v>
      </c>
      <c r="E24" s="9">
        <v>1896532.8399999996</v>
      </c>
      <c r="F24" s="15"/>
      <c r="G24" s="9">
        <v>1863062.8799999997</v>
      </c>
      <c r="H24" s="15"/>
      <c r="I24" s="9">
        <v>1030673.9700000002</v>
      </c>
      <c r="J24" s="15"/>
      <c r="K24" s="9">
        <v>1863035.8799999997</v>
      </c>
    </row>
    <row r="25" spans="2:11" ht="21" customHeight="1">
      <c r="C25" s="111" t="s">
        <v>188</v>
      </c>
      <c r="E25" s="57">
        <v>887398.73</v>
      </c>
      <c r="F25" s="15"/>
      <c r="G25" s="57">
        <v>1738872.6500000001</v>
      </c>
      <c r="H25" s="15"/>
      <c r="I25" s="57">
        <v>0</v>
      </c>
      <c r="J25" s="15"/>
      <c r="K25" s="57">
        <v>0</v>
      </c>
    </row>
    <row r="26" spans="2:11" ht="21" customHeight="1">
      <c r="C26" s="117" t="s">
        <v>189</v>
      </c>
      <c r="E26" s="9"/>
      <c r="F26" s="54"/>
      <c r="G26" s="53"/>
      <c r="H26" s="54"/>
      <c r="I26" s="9"/>
      <c r="J26" s="54"/>
      <c r="K26" s="9"/>
    </row>
    <row r="27" spans="2:11" ht="21" customHeight="1">
      <c r="C27" s="117" t="s">
        <v>190</v>
      </c>
      <c r="E27" s="57">
        <f>ROUND(SUM(E8:E25),2)</f>
        <v>709811818.70000005</v>
      </c>
      <c r="F27" s="15"/>
      <c r="G27" s="57">
        <f>ROUND(SUM(G8:G25),2)</f>
        <v>1170515984.73</v>
      </c>
      <c r="H27" s="15"/>
      <c r="I27" s="57">
        <f>ROUND(SUM(I8:I25),2)</f>
        <v>415986659.69999999</v>
      </c>
      <c r="J27" s="15"/>
      <c r="K27" s="57">
        <f>ROUND(SUM(K8:K25),2)</f>
        <v>824011146.62</v>
      </c>
    </row>
    <row r="28" spans="2:11" ht="21" customHeight="1">
      <c r="B28" s="111" t="s">
        <v>191</v>
      </c>
      <c r="E28" s="9"/>
      <c r="F28" s="54"/>
      <c r="G28" s="53"/>
      <c r="H28" s="54"/>
      <c r="I28" s="9"/>
      <c r="J28" s="54"/>
      <c r="K28" s="9"/>
    </row>
    <row r="29" spans="2:11" ht="21" customHeight="1">
      <c r="C29" s="116" t="s">
        <v>192</v>
      </c>
      <c r="E29" s="9">
        <v>272711294.66000003</v>
      </c>
      <c r="F29" s="15"/>
      <c r="G29" s="9">
        <v>37954842.479999997</v>
      </c>
      <c r="H29" s="15"/>
      <c r="I29" s="9">
        <v>196840761.53999996</v>
      </c>
      <c r="J29" s="15"/>
      <c r="K29" s="9">
        <v>65569335.869999997</v>
      </c>
    </row>
    <row r="30" spans="2:11" ht="21" customHeight="1">
      <c r="C30" s="111" t="s">
        <v>193</v>
      </c>
      <c r="E30" s="9">
        <v>-2689095.88</v>
      </c>
      <c r="F30" s="15"/>
      <c r="G30" s="9">
        <v>-12103441.93</v>
      </c>
      <c r="H30" s="15"/>
      <c r="I30" s="9">
        <v>7650181.3300000019</v>
      </c>
      <c r="J30" s="15"/>
      <c r="K30" s="9">
        <v>-5822066.4600000009</v>
      </c>
    </row>
    <row r="31" spans="2:11" ht="21" customHeight="1">
      <c r="C31" s="116" t="s">
        <v>194</v>
      </c>
      <c r="E31" s="9">
        <v>572021930.51000023</v>
      </c>
      <c r="F31" s="15"/>
      <c r="G31" s="9">
        <v>1800375781.8999991</v>
      </c>
      <c r="H31" s="15"/>
      <c r="I31" s="15">
        <v>849728496.78000021</v>
      </c>
      <c r="J31" s="15"/>
      <c r="K31" s="15">
        <v>1967030200.539999</v>
      </c>
    </row>
    <row r="32" spans="2:11" ht="21" customHeight="1">
      <c r="C32" s="116" t="s">
        <v>195</v>
      </c>
      <c r="E32" s="9">
        <v>-2572009657.3999996</v>
      </c>
      <c r="F32" s="15"/>
      <c r="G32" s="9">
        <v>-1751218588.5400009</v>
      </c>
      <c r="H32" s="15"/>
      <c r="I32" s="9">
        <v>-1903295428.9399996</v>
      </c>
      <c r="J32" s="15"/>
      <c r="K32" s="9">
        <v>-145780562.58000001</v>
      </c>
    </row>
    <row r="33" spans="2:11" ht="21" customHeight="1">
      <c r="C33" s="116" t="s">
        <v>196</v>
      </c>
      <c r="E33" s="9">
        <v>7824481.8599999994</v>
      </c>
      <c r="F33" s="15"/>
      <c r="G33" s="9">
        <v>-12290817.369999997</v>
      </c>
      <c r="H33" s="15"/>
      <c r="I33" s="15">
        <v>-4999328.25</v>
      </c>
      <c r="J33" s="15"/>
      <c r="K33" s="15">
        <v>-5370607.2000000002</v>
      </c>
    </row>
    <row r="34" spans="2:11" ht="21" customHeight="1">
      <c r="C34" s="111" t="s">
        <v>197</v>
      </c>
      <c r="E34" s="57">
        <v>2875292.62</v>
      </c>
      <c r="F34" s="15"/>
      <c r="G34" s="57">
        <v>4729708.13</v>
      </c>
      <c r="H34" s="15"/>
      <c r="I34" s="57">
        <v>-1674370.64</v>
      </c>
      <c r="J34" s="15"/>
      <c r="K34" s="57">
        <v>5062744.8899999997</v>
      </c>
    </row>
    <row r="35" spans="2:11" ht="21" customHeight="1">
      <c r="C35" s="111" t="s">
        <v>198</v>
      </c>
      <c r="E35" s="57">
        <f>ROUND(SUM(E29:E34),2)</f>
        <v>-1719265753.6300001</v>
      </c>
      <c r="F35" s="15"/>
      <c r="G35" s="57">
        <f>ROUND(SUM(G29:G34),2)</f>
        <v>67447484.670000002</v>
      </c>
      <c r="H35" s="15"/>
      <c r="I35" s="57">
        <f>ROUND(SUM(I29:I34),2)</f>
        <v>-855749688.17999995</v>
      </c>
      <c r="J35" s="15"/>
      <c r="K35" s="57">
        <f>ROUND(SUM(K29:K34),2)</f>
        <v>1880689045.0599999</v>
      </c>
    </row>
    <row r="36" spans="2:11" ht="21" customHeight="1">
      <c r="B36" s="111" t="s">
        <v>199</v>
      </c>
      <c r="E36" s="53"/>
      <c r="F36" s="54"/>
      <c r="G36" s="53"/>
      <c r="H36" s="54"/>
      <c r="I36" s="53"/>
      <c r="J36" s="54"/>
      <c r="K36" s="53"/>
    </row>
    <row r="37" spans="2:11" ht="21" customHeight="1">
      <c r="C37" s="111" t="s">
        <v>200</v>
      </c>
      <c r="E37" s="9">
        <v>75704012.060000002</v>
      </c>
      <c r="F37" s="15"/>
      <c r="G37" s="9">
        <v>-267308022.52000001</v>
      </c>
      <c r="H37" s="15"/>
      <c r="I37" s="9">
        <v>-7058893.5999999996</v>
      </c>
      <c r="J37" s="15"/>
      <c r="K37" s="9">
        <v>-280268370.39999992</v>
      </c>
    </row>
    <row r="38" spans="2:11" ht="21" customHeight="1">
      <c r="C38" s="111" t="s">
        <v>201</v>
      </c>
      <c r="E38" s="9">
        <v>0</v>
      </c>
      <c r="F38" s="15"/>
      <c r="G38" s="9">
        <v>0</v>
      </c>
      <c r="H38" s="15"/>
      <c r="I38" s="9">
        <v>-39794111.350000001</v>
      </c>
      <c r="J38" s="15"/>
      <c r="K38" s="9">
        <v>41318047.810000002</v>
      </c>
    </row>
    <row r="39" spans="2:11" ht="21" customHeight="1">
      <c r="C39" s="111" t="s">
        <v>202</v>
      </c>
      <c r="E39" s="9">
        <v>-10439014.200000018</v>
      </c>
      <c r="F39" s="15"/>
      <c r="G39" s="9">
        <v>-10439014.199999988</v>
      </c>
      <c r="H39" s="15"/>
      <c r="I39" s="9">
        <v>-10439014.200000018</v>
      </c>
      <c r="J39" s="15"/>
      <c r="K39" s="9">
        <v>-10439014.199999988</v>
      </c>
    </row>
    <row r="40" spans="2:11" ht="21" customHeight="1">
      <c r="C40" s="111" t="s">
        <v>203</v>
      </c>
      <c r="E40" s="15">
        <v>5083706.62</v>
      </c>
      <c r="F40" s="15"/>
      <c r="G40" s="15">
        <v>4263059.6500000004</v>
      </c>
      <c r="H40" s="15"/>
      <c r="I40" s="15">
        <v>691695.27</v>
      </c>
      <c r="J40" s="15"/>
      <c r="K40" s="15">
        <v>4469155.68</v>
      </c>
    </row>
    <row r="41" spans="2:11" ht="21" customHeight="1">
      <c r="C41" s="111" t="s">
        <v>204</v>
      </c>
      <c r="E41" s="57">
        <v>-38484379.850000001</v>
      </c>
      <c r="F41" s="15"/>
      <c r="G41" s="57">
        <v>-35824787.170000002</v>
      </c>
      <c r="H41" s="15"/>
      <c r="I41" s="57">
        <v>-16135920.24</v>
      </c>
      <c r="J41" s="15"/>
      <c r="K41" s="57">
        <v>-10497221.809999999</v>
      </c>
    </row>
    <row r="42" spans="2:11" ht="21" customHeight="1">
      <c r="C42" s="117" t="s">
        <v>205</v>
      </c>
      <c r="E42" s="57">
        <f>ROUND(SUM(E37:E41),2)</f>
        <v>31864324.629999999</v>
      </c>
      <c r="F42" s="15"/>
      <c r="G42" s="57">
        <f>ROUND(SUM(G37:G41),2)</f>
        <v>-309308764.24000001</v>
      </c>
      <c r="H42" s="15"/>
      <c r="I42" s="57">
        <f>ROUND(SUM(I37:I41),2)</f>
        <v>-72736244.120000005</v>
      </c>
      <c r="J42" s="15"/>
      <c r="K42" s="57">
        <f>ROUND(SUM(K37:K41),2)</f>
        <v>-255417402.91999999</v>
      </c>
    </row>
    <row r="43" spans="2:11" ht="21" customHeight="1">
      <c r="C43" s="116" t="s">
        <v>206</v>
      </c>
      <c r="E43" s="15">
        <f>ROUND(SUM(E27,E35,E42),2)</f>
        <v>-977589610.29999995</v>
      </c>
      <c r="F43" s="15"/>
      <c r="G43" s="15">
        <f>ROUND(SUM(G27,G35,G42),2)</f>
        <v>928654705.15999997</v>
      </c>
      <c r="H43" s="15"/>
      <c r="I43" s="15">
        <f>ROUND(SUM(I27,I35,I42),2)</f>
        <v>-512499272.60000002</v>
      </c>
      <c r="J43" s="15"/>
      <c r="K43" s="15">
        <f>ROUND(SUM(K27,K35,K42),2)</f>
        <v>2449282788.7600002</v>
      </c>
    </row>
    <row r="44" spans="2:11" ht="21" customHeight="1">
      <c r="C44" s="117" t="s">
        <v>207</v>
      </c>
      <c r="E44" s="15">
        <v>-436014807.67999989</v>
      </c>
      <c r="F44" s="15"/>
      <c r="G44" s="15">
        <v>-450651443.43000001</v>
      </c>
      <c r="H44" s="15"/>
      <c r="I44" s="9">
        <v>-361225455.59999996</v>
      </c>
      <c r="J44" s="15"/>
      <c r="K44" s="9">
        <v>-415186193.23000002</v>
      </c>
    </row>
    <row r="45" spans="2:11" ht="21" customHeight="1">
      <c r="C45" s="117" t="s">
        <v>208</v>
      </c>
      <c r="E45" s="15">
        <v>292013.53000000003</v>
      </c>
      <c r="F45" s="15"/>
      <c r="G45" s="15">
        <v>7298985.1799999997</v>
      </c>
      <c r="H45" s="15"/>
      <c r="I45" s="9">
        <v>0</v>
      </c>
      <c r="J45" s="15"/>
      <c r="K45" s="9">
        <v>0</v>
      </c>
    </row>
    <row r="46" spans="2:11" ht="21" customHeight="1">
      <c r="C46" s="117" t="s">
        <v>209</v>
      </c>
      <c r="E46" s="57">
        <v>-149642214.57000002</v>
      </c>
      <c r="F46" s="15"/>
      <c r="G46" s="57">
        <v>-168119517.50999999</v>
      </c>
      <c r="H46" s="15"/>
      <c r="I46" s="57">
        <v>-82408323.079999983</v>
      </c>
      <c r="J46" s="15"/>
      <c r="K46" s="57">
        <v>-109170697.59999999</v>
      </c>
    </row>
    <row r="47" spans="2:11" ht="21" customHeight="1">
      <c r="C47" s="116" t="s">
        <v>210</v>
      </c>
      <c r="E47" s="57">
        <f>ROUND(SUM(E43:E46),2)</f>
        <v>-1562954619.02</v>
      </c>
      <c r="F47" s="15"/>
      <c r="G47" s="57">
        <f>ROUND(SUM(G43:G46),2)</f>
        <v>317182729.39999998</v>
      </c>
      <c r="H47" s="15"/>
      <c r="I47" s="57">
        <f>ROUND(SUM(I43:I46),2)</f>
        <v>-956133051.27999997</v>
      </c>
      <c r="J47" s="15"/>
      <c r="K47" s="57">
        <f>ROUND(SUM(K43:K46),2)</f>
        <v>1924925897.9300001</v>
      </c>
    </row>
    <row r="48" spans="2:11" ht="21" customHeight="1">
      <c r="D48" s="116"/>
      <c r="E48" s="59"/>
      <c r="F48" s="59"/>
      <c r="G48" s="59"/>
      <c r="H48" s="111"/>
      <c r="I48" s="59"/>
      <c r="J48" s="59"/>
      <c r="K48" s="59"/>
    </row>
    <row r="49" spans="1:12" ht="21" customHeight="1">
      <c r="A49" s="117" t="s">
        <v>48</v>
      </c>
      <c r="D49" s="116"/>
      <c r="E49" s="59"/>
      <c r="F49" s="59"/>
      <c r="G49" s="59"/>
      <c r="H49" s="111"/>
      <c r="I49" s="59"/>
      <c r="J49" s="59"/>
      <c r="K49" s="59"/>
    </row>
    <row r="50" spans="1:12" ht="23.1" customHeight="1">
      <c r="A50" s="167" t="s">
        <v>211</v>
      </c>
      <c r="B50" s="167"/>
      <c r="C50" s="167"/>
      <c r="D50" s="167"/>
      <c r="E50" s="167"/>
      <c r="F50" s="167"/>
      <c r="G50" s="167"/>
      <c r="H50" s="167"/>
      <c r="I50" s="167"/>
      <c r="J50" s="167"/>
      <c r="K50" s="167"/>
    </row>
    <row r="51" spans="1:12" ht="23.1" customHeight="1">
      <c r="A51" s="166" t="s">
        <v>0</v>
      </c>
      <c r="B51" s="166"/>
      <c r="C51" s="166"/>
      <c r="D51" s="166"/>
      <c r="E51" s="166"/>
      <c r="F51" s="166"/>
      <c r="G51" s="166"/>
      <c r="H51" s="166"/>
      <c r="I51" s="166"/>
      <c r="J51" s="166"/>
      <c r="K51" s="166"/>
      <c r="L51" s="110"/>
    </row>
    <row r="52" spans="1:12" ht="23.1" customHeight="1">
      <c r="A52" s="166" t="s">
        <v>212</v>
      </c>
      <c r="B52" s="166"/>
      <c r="C52" s="166"/>
      <c r="D52" s="166"/>
      <c r="E52" s="166"/>
      <c r="F52" s="166"/>
      <c r="G52" s="166"/>
      <c r="H52" s="166"/>
      <c r="I52" s="166"/>
      <c r="J52" s="166"/>
      <c r="K52" s="166"/>
    </row>
    <row r="53" spans="1:12" ht="23.1" customHeight="1">
      <c r="A53" s="166" t="str">
        <f>A3</f>
        <v>FOR THE YEAR ENDED DECEMBER 31, 2023</v>
      </c>
      <c r="B53" s="166"/>
      <c r="C53" s="166"/>
      <c r="D53" s="166"/>
      <c r="E53" s="166"/>
      <c r="F53" s="166"/>
      <c r="G53" s="166"/>
      <c r="H53" s="166"/>
      <c r="I53" s="166"/>
      <c r="J53" s="166"/>
      <c r="K53" s="166"/>
    </row>
    <row r="54" spans="1:12" ht="23.1" customHeight="1">
      <c r="A54" s="110"/>
      <c r="B54" s="110"/>
      <c r="C54" s="110"/>
      <c r="D54" s="110"/>
      <c r="E54" s="110"/>
      <c r="F54" s="110"/>
      <c r="G54" s="110"/>
      <c r="H54" s="110"/>
      <c r="I54" s="110"/>
      <c r="J54" s="110"/>
      <c r="K54" s="110"/>
      <c r="L54" s="110"/>
    </row>
    <row r="55" spans="1:12" s="71" customFormat="1" ht="23.1" customHeight="1">
      <c r="A55" s="111"/>
      <c r="B55" s="111"/>
      <c r="C55" s="111"/>
      <c r="D55" s="111"/>
      <c r="E55" s="5"/>
      <c r="F55" s="5" t="s">
        <v>3</v>
      </c>
      <c r="G55" s="5"/>
      <c r="H55" s="68"/>
      <c r="I55" s="5"/>
      <c r="J55" s="5" t="s">
        <v>4</v>
      </c>
      <c r="K55" s="5"/>
    </row>
    <row r="56" spans="1:12" ht="23.1" customHeight="1">
      <c r="E56" s="118">
        <v>2023</v>
      </c>
      <c r="F56" s="119"/>
      <c r="G56" s="118">
        <v>2022</v>
      </c>
      <c r="H56" s="120"/>
      <c r="I56" s="118">
        <v>2023</v>
      </c>
      <c r="J56" s="119"/>
      <c r="K56" s="118">
        <v>2022</v>
      </c>
    </row>
    <row r="57" spans="1:12" ht="23.1" customHeight="1">
      <c r="A57" s="114" t="s">
        <v>213</v>
      </c>
      <c r="E57" s="111"/>
      <c r="F57" s="111"/>
      <c r="G57" s="111"/>
      <c r="H57" s="111"/>
      <c r="I57" s="111"/>
      <c r="J57" s="111"/>
      <c r="K57" s="111"/>
    </row>
    <row r="58" spans="1:12" ht="23.1" customHeight="1">
      <c r="B58" s="111" t="s">
        <v>214</v>
      </c>
      <c r="E58" s="15">
        <v>0</v>
      </c>
      <c r="F58" s="111"/>
      <c r="G58" s="15">
        <v>0</v>
      </c>
      <c r="H58" s="111"/>
      <c r="I58" s="15">
        <v>0</v>
      </c>
      <c r="J58" s="111"/>
      <c r="K58" s="111">
        <v>78759450.519999996</v>
      </c>
    </row>
    <row r="59" spans="1:12" ht="23.1" customHeight="1">
      <c r="A59" s="114"/>
      <c r="B59" s="111" t="s">
        <v>215</v>
      </c>
      <c r="E59" s="46">
        <v>-38625000</v>
      </c>
      <c r="F59" s="121"/>
      <c r="G59" s="46">
        <v>-95750000</v>
      </c>
      <c r="H59" s="121"/>
      <c r="I59" s="46">
        <v>-273625000</v>
      </c>
      <c r="J59" s="121"/>
      <c r="K59" s="46">
        <v>-1652750000</v>
      </c>
    </row>
    <row r="60" spans="1:12" ht="23.1" customHeight="1">
      <c r="A60" s="114"/>
      <c r="B60" s="111" t="s">
        <v>216</v>
      </c>
      <c r="E60" s="46">
        <v>0</v>
      </c>
      <c r="F60" s="121"/>
      <c r="G60" s="46">
        <v>0</v>
      </c>
      <c r="H60" s="121"/>
      <c r="I60" s="46">
        <v>-100000000</v>
      </c>
      <c r="J60" s="121"/>
      <c r="K60" s="46">
        <v>-79999980</v>
      </c>
    </row>
    <row r="61" spans="1:12" ht="23.1" customHeight="1">
      <c r="A61" s="114"/>
      <c r="B61" s="95" t="s">
        <v>217</v>
      </c>
      <c r="E61" s="46">
        <v>-42000000</v>
      </c>
      <c r="F61" s="121"/>
      <c r="G61" s="46">
        <v>0</v>
      </c>
      <c r="H61" s="121"/>
      <c r="I61" s="46">
        <v>0</v>
      </c>
      <c r="J61" s="121"/>
      <c r="K61" s="46">
        <v>0</v>
      </c>
    </row>
    <row r="62" spans="1:12" ht="23.1" customHeight="1">
      <c r="A62" s="114"/>
      <c r="B62" s="111" t="s">
        <v>115</v>
      </c>
      <c r="E62" s="46">
        <v>0</v>
      </c>
      <c r="F62" s="121"/>
      <c r="G62" s="46">
        <v>0</v>
      </c>
      <c r="H62" s="121"/>
      <c r="I62" s="46">
        <v>399997666.63</v>
      </c>
      <c r="J62" s="121"/>
      <c r="K62" s="46">
        <v>555985268.57999992</v>
      </c>
    </row>
    <row r="63" spans="1:12" ht="23.1" customHeight="1">
      <c r="A63" s="114"/>
      <c r="B63" s="168" t="s">
        <v>246</v>
      </c>
      <c r="E63" s="46">
        <v>-47057437.789999999</v>
      </c>
      <c r="F63" s="121"/>
      <c r="G63" s="46">
        <v>0</v>
      </c>
      <c r="H63" s="121"/>
      <c r="I63" s="46">
        <v>0</v>
      </c>
      <c r="J63" s="121"/>
      <c r="K63" s="46">
        <v>0</v>
      </c>
    </row>
    <row r="64" spans="1:12" ht="23.1" customHeight="1">
      <c r="A64" s="114"/>
      <c r="B64" s="95" t="s">
        <v>218</v>
      </c>
      <c r="E64" s="46">
        <v>-1883173.26</v>
      </c>
      <c r="F64" s="121"/>
      <c r="G64" s="46">
        <v>-1214250</v>
      </c>
      <c r="H64" s="121"/>
      <c r="I64" s="46">
        <v>-893173.26</v>
      </c>
      <c r="J64" s="121"/>
      <c r="K64" s="46">
        <v>-359500</v>
      </c>
    </row>
    <row r="65" spans="1:11" ht="23.1" customHeight="1">
      <c r="B65" s="117" t="s">
        <v>219</v>
      </c>
      <c r="E65" s="9">
        <v>-47658066.770000003</v>
      </c>
      <c r="F65" s="15"/>
      <c r="G65" s="9">
        <v>-11287403.359999999</v>
      </c>
      <c r="H65" s="15"/>
      <c r="I65" s="9">
        <v>-24749797.859999999</v>
      </c>
      <c r="J65" s="15"/>
      <c r="K65" s="9">
        <v>-4748915.5</v>
      </c>
    </row>
    <row r="66" spans="1:11" ht="23.1" customHeight="1">
      <c r="B66" s="117" t="s">
        <v>220</v>
      </c>
      <c r="E66" s="9">
        <v>-5331606.8500000006</v>
      </c>
      <c r="F66" s="15"/>
      <c r="G66" s="9">
        <v>-3054758.99</v>
      </c>
      <c r="H66" s="15"/>
      <c r="I66" s="9">
        <v>-1577637.07</v>
      </c>
      <c r="J66" s="15"/>
      <c r="K66" s="9">
        <v>-1292104.06</v>
      </c>
    </row>
    <row r="67" spans="1:11" ht="23.1" customHeight="1">
      <c r="B67" s="117" t="s">
        <v>221</v>
      </c>
      <c r="E67" s="9">
        <v>3121814.5699999989</v>
      </c>
      <c r="F67" s="15"/>
      <c r="G67" s="9">
        <v>1138940.82</v>
      </c>
      <c r="H67" s="15"/>
      <c r="I67" s="9">
        <v>1977064.78</v>
      </c>
      <c r="J67" s="15"/>
      <c r="K67" s="9">
        <v>1138940.82</v>
      </c>
    </row>
    <row r="68" spans="1:11" ht="23.1" customHeight="1">
      <c r="B68" s="117" t="s">
        <v>222</v>
      </c>
      <c r="E68" s="9">
        <v>13830.689999999999</v>
      </c>
      <c r="F68" s="15"/>
      <c r="G68" s="9">
        <v>0</v>
      </c>
      <c r="H68" s="15"/>
      <c r="I68" s="9">
        <v>3738.32</v>
      </c>
      <c r="J68" s="15"/>
      <c r="K68" s="9">
        <v>0</v>
      </c>
    </row>
    <row r="69" spans="1:11" ht="23.1" customHeight="1">
      <c r="B69" s="117" t="s">
        <v>223</v>
      </c>
      <c r="E69" s="57">
        <v>2339123.2400000002</v>
      </c>
      <c r="F69" s="15"/>
      <c r="G69" s="57">
        <v>0</v>
      </c>
      <c r="H69" s="15"/>
      <c r="I69" s="57">
        <v>65858885.030000001</v>
      </c>
      <c r="J69" s="15"/>
      <c r="K69" s="57">
        <v>0</v>
      </c>
    </row>
    <row r="70" spans="1:11" ht="23.1" customHeight="1">
      <c r="C70" s="117" t="s">
        <v>224</v>
      </c>
      <c r="E70" s="57">
        <f>ROUND(SUM(E58:E69),2)</f>
        <v>-177080516.16999999</v>
      </c>
      <c r="F70" s="15"/>
      <c r="G70" s="57">
        <f>ROUND(SUM(G58:G69),2)</f>
        <v>-110167471.53</v>
      </c>
      <c r="H70" s="15"/>
      <c r="I70" s="57">
        <f>ROUND(SUM(I58:I69),2)</f>
        <v>66991746.57</v>
      </c>
      <c r="J70" s="15"/>
      <c r="K70" s="57">
        <f>ROUND(SUM(K58:K69),2)</f>
        <v>-1103266839.6400001</v>
      </c>
    </row>
    <row r="71" spans="1:11" ht="23.1" customHeight="1">
      <c r="A71" s="114" t="s">
        <v>225</v>
      </c>
      <c r="E71" s="58"/>
      <c r="F71" s="58"/>
      <c r="G71" s="58"/>
      <c r="H71" s="122"/>
      <c r="I71" s="58"/>
      <c r="J71" s="58"/>
      <c r="K71" s="60"/>
    </row>
    <row r="72" spans="1:11" ht="23.1" customHeight="1">
      <c r="B72" s="111" t="s">
        <v>226</v>
      </c>
      <c r="E72" s="9">
        <v>0</v>
      </c>
      <c r="F72" s="15"/>
      <c r="G72" s="9">
        <v>-425954.99</v>
      </c>
      <c r="H72" s="15"/>
      <c r="I72" s="9">
        <v>0</v>
      </c>
      <c r="J72" s="15"/>
      <c r="K72" s="9">
        <v>-425954.99</v>
      </c>
    </row>
    <row r="73" spans="1:11" ht="23.1" customHeight="1">
      <c r="B73" s="111" t="s">
        <v>227</v>
      </c>
      <c r="E73" s="9">
        <v>0</v>
      </c>
      <c r="F73" s="15"/>
      <c r="G73" s="9">
        <v>0</v>
      </c>
      <c r="H73" s="15"/>
      <c r="I73" s="9">
        <v>-248388178</v>
      </c>
      <c r="J73" s="15"/>
      <c r="K73" s="9">
        <v>-95000000</v>
      </c>
    </row>
    <row r="74" spans="1:11" ht="23.1" customHeight="1">
      <c r="B74" s="116" t="s">
        <v>228</v>
      </c>
      <c r="E74" s="9">
        <v>10906153620</v>
      </c>
      <c r="F74" s="15"/>
      <c r="G74" s="9">
        <v>9979744000</v>
      </c>
      <c r="H74" s="15"/>
      <c r="I74" s="9">
        <v>10200460000</v>
      </c>
      <c r="J74" s="15"/>
      <c r="K74" s="9">
        <v>9412000000</v>
      </c>
    </row>
    <row r="75" spans="1:11" ht="23.1" customHeight="1">
      <c r="B75" s="111" t="s">
        <v>229</v>
      </c>
      <c r="E75" s="9">
        <v>-9415827453.3899994</v>
      </c>
      <c r="F75" s="15"/>
      <c r="G75" s="9">
        <v>-8141552108</v>
      </c>
      <c r="H75" s="15"/>
      <c r="I75" s="9">
        <v>-9121984212</v>
      </c>
      <c r="J75" s="15"/>
      <c r="K75" s="9">
        <v>-7836394500</v>
      </c>
    </row>
    <row r="76" spans="1:11" ht="23.1" customHeight="1">
      <c r="B76" s="111" t="s">
        <v>230</v>
      </c>
      <c r="E76" s="9">
        <v>-48002307.129999995</v>
      </c>
      <c r="F76" s="15"/>
      <c r="G76" s="9">
        <v>-24480286.530000001</v>
      </c>
      <c r="H76" s="15"/>
      <c r="I76" s="9">
        <v>-48002307.129999995</v>
      </c>
      <c r="J76" s="15"/>
      <c r="K76" s="9">
        <v>-24480286.530000001</v>
      </c>
    </row>
    <row r="77" spans="1:11" ht="23.1" customHeight="1">
      <c r="B77" s="111" t="s">
        <v>231</v>
      </c>
      <c r="E77" s="9">
        <v>1091526098</v>
      </c>
      <c r="F77" s="15"/>
      <c r="G77" s="9">
        <v>1038923290</v>
      </c>
      <c r="H77" s="15"/>
      <c r="I77" s="9">
        <v>510000000</v>
      </c>
      <c r="J77" s="15"/>
      <c r="K77" s="9">
        <v>327000000</v>
      </c>
    </row>
    <row r="78" spans="1:11" ht="23.1" customHeight="1">
      <c r="B78" s="111" t="s">
        <v>232</v>
      </c>
      <c r="E78" s="9">
        <v>-358616909.47000003</v>
      </c>
      <c r="F78" s="15"/>
      <c r="G78" s="9">
        <v>-1141237300</v>
      </c>
      <c r="H78" s="15"/>
      <c r="I78" s="9">
        <v>-1165861.47</v>
      </c>
      <c r="J78" s="15"/>
      <c r="K78" s="9">
        <v>-823600000</v>
      </c>
    </row>
    <row r="79" spans="1:11" ht="23.1" customHeight="1">
      <c r="B79" s="111" t="s">
        <v>233</v>
      </c>
      <c r="E79" s="9">
        <v>0</v>
      </c>
      <c r="F79" s="15"/>
      <c r="G79" s="9">
        <v>1500000000</v>
      </c>
      <c r="H79" s="15"/>
      <c r="I79" s="9">
        <v>0</v>
      </c>
      <c r="J79" s="15"/>
      <c r="K79" s="9">
        <v>1500000000</v>
      </c>
    </row>
    <row r="80" spans="1:11" ht="23.1" customHeight="1">
      <c r="B80" s="111" t="s">
        <v>234</v>
      </c>
      <c r="E80" s="9">
        <v>0</v>
      </c>
      <c r="F80" s="15"/>
      <c r="G80" s="9">
        <v>-11147329.17</v>
      </c>
      <c r="H80" s="15"/>
      <c r="I80" s="9">
        <v>0</v>
      </c>
      <c r="J80" s="15"/>
      <c r="K80" s="9">
        <v>-11147329.17</v>
      </c>
    </row>
    <row r="81" spans="1:11" ht="23.1" customHeight="1">
      <c r="B81" s="111" t="s">
        <v>235</v>
      </c>
      <c r="E81" s="9">
        <v>-48000000</v>
      </c>
      <c r="F81" s="15"/>
      <c r="G81" s="9">
        <v>-2168000000</v>
      </c>
      <c r="H81" s="15"/>
      <c r="I81" s="9">
        <v>-48000000</v>
      </c>
      <c r="J81" s="15"/>
      <c r="K81" s="9">
        <v>-2168000000</v>
      </c>
    </row>
    <row r="82" spans="1:11" ht="23.1" customHeight="1">
      <c r="B82" s="111" t="s">
        <v>236</v>
      </c>
      <c r="E82" s="9"/>
      <c r="F82" s="15"/>
      <c r="G82" s="9"/>
      <c r="H82" s="15"/>
      <c r="I82" s="9"/>
      <c r="J82" s="15"/>
      <c r="K82" s="9"/>
    </row>
    <row r="83" spans="1:11" ht="23.1" customHeight="1">
      <c r="B83" s="111" t="s">
        <v>237</v>
      </c>
      <c r="E83" s="9">
        <v>-22126512</v>
      </c>
      <c r="F83" s="15"/>
      <c r="G83" s="9">
        <v>-840946414</v>
      </c>
      <c r="H83" s="15"/>
      <c r="I83" s="9">
        <v>-22126512</v>
      </c>
      <c r="J83" s="15"/>
      <c r="K83" s="9">
        <v>-840946414</v>
      </c>
    </row>
    <row r="84" spans="1:11" ht="23.1" customHeight="1">
      <c r="B84" s="111" t="s">
        <v>238</v>
      </c>
      <c r="E84" s="9">
        <v>-13174178.959999999</v>
      </c>
      <c r="F84" s="15"/>
      <c r="G84" s="15">
        <v>-6760053.3300000001</v>
      </c>
      <c r="H84" s="15"/>
      <c r="I84" s="9">
        <v>-6783537.6299999999</v>
      </c>
      <c r="J84" s="15"/>
      <c r="K84" s="9">
        <v>-7750756.7300000004</v>
      </c>
    </row>
    <row r="85" spans="1:11" ht="23.1" customHeight="1">
      <c r="B85" s="111" t="s">
        <v>166</v>
      </c>
      <c r="E85" s="57">
        <v>-290684678.80000001</v>
      </c>
      <c r="F85" s="15"/>
      <c r="G85" s="57">
        <v>-217998450.65000004</v>
      </c>
      <c r="H85" s="15"/>
      <c r="I85" s="57">
        <v>-290677345.43000001</v>
      </c>
      <c r="J85" s="15"/>
      <c r="K85" s="57">
        <v>-217992290.65000004</v>
      </c>
    </row>
    <row r="86" spans="1:11" ht="23.1" customHeight="1">
      <c r="C86" s="117" t="s">
        <v>239</v>
      </c>
      <c r="E86" s="56">
        <f>ROUND(SUM(E72:E85),2)</f>
        <v>1801247678.25</v>
      </c>
      <c r="F86" s="54"/>
      <c r="G86" s="56">
        <f>ROUND(SUM(G72:G85),2)</f>
        <v>-33880606.670000002</v>
      </c>
      <c r="H86" s="123"/>
      <c r="I86" s="56">
        <f>ROUND(SUM(I72:I85),2)</f>
        <v>923332046.34000003</v>
      </c>
      <c r="J86" s="56"/>
      <c r="K86" s="56">
        <f>ROUND(SUM(K72:K85),2)</f>
        <v>-786737532.07000005</v>
      </c>
    </row>
    <row r="87" spans="1:11" ht="23.1" customHeight="1">
      <c r="A87" s="111" t="s">
        <v>240</v>
      </c>
      <c r="E87" s="54">
        <f>ROUND(SUM(E47,E70,E86),2)</f>
        <v>61212543.060000002</v>
      </c>
      <c r="F87" s="54"/>
      <c r="G87" s="54">
        <f>ROUND(SUM(G47,G70,G86),2)</f>
        <v>173134651.19999999</v>
      </c>
      <c r="H87" s="123"/>
      <c r="I87" s="54">
        <f>ROUND(SUM(I47,I70,I86),2)</f>
        <v>34190741.630000003</v>
      </c>
      <c r="J87" s="54"/>
      <c r="K87" s="54">
        <f>ROUND(SUM(K47,K70,K86),2)</f>
        <v>34921526.219999999</v>
      </c>
    </row>
    <row r="88" spans="1:11" ht="23.1" customHeight="1">
      <c r="A88" s="111" t="s">
        <v>241</v>
      </c>
      <c r="E88" s="56">
        <v>508088858.94</v>
      </c>
      <c r="F88" s="54"/>
      <c r="G88" s="56">
        <v>334954207.74000001</v>
      </c>
      <c r="H88" s="54"/>
      <c r="I88" s="56">
        <v>233563343.09</v>
      </c>
      <c r="J88" s="54"/>
      <c r="K88" s="56">
        <v>198641816.87</v>
      </c>
    </row>
    <row r="89" spans="1:11" ht="23.1" customHeight="1" thickBot="1">
      <c r="A89" s="117" t="s">
        <v>242</v>
      </c>
      <c r="E89" s="61">
        <f>ROUND(SUM(E87:E88),2)</f>
        <v>569301402</v>
      </c>
      <c r="F89" s="54"/>
      <c r="G89" s="61">
        <f>ROUND(SUM(G87:G88),2)</f>
        <v>508088858.94</v>
      </c>
      <c r="H89" s="123"/>
      <c r="I89" s="61">
        <f>ROUND(SUM(I87:I88),2)</f>
        <v>267754084.72</v>
      </c>
      <c r="J89" s="54"/>
      <c r="K89" s="61">
        <f>ROUND(SUM(K87:K88),2)</f>
        <v>233563343.09</v>
      </c>
    </row>
    <row r="90" spans="1:11" ht="23.1" customHeight="1" thickTop="1">
      <c r="A90" s="124"/>
      <c r="E90" s="15"/>
      <c r="F90" s="15"/>
      <c r="G90" s="15"/>
      <c r="H90" s="15"/>
      <c r="I90" s="15"/>
      <c r="J90" s="15"/>
      <c r="K90" s="15"/>
    </row>
    <row r="91" spans="1:11" ht="23.1" customHeight="1">
      <c r="A91" s="125" t="s">
        <v>243</v>
      </c>
      <c r="B91" s="116"/>
      <c r="C91" s="116"/>
      <c r="E91" s="15"/>
      <c r="F91" s="15"/>
      <c r="G91" s="15"/>
      <c r="H91" s="15"/>
      <c r="I91" s="15"/>
      <c r="J91" s="15"/>
      <c r="K91" s="15"/>
    </row>
    <row r="92" spans="1:11" ht="23.1" customHeight="1">
      <c r="B92" s="116"/>
      <c r="C92" s="116"/>
      <c r="E92" s="15"/>
      <c r="F92" s="15"/>
      <c r="G92" s="15"/>
      <c r="H92" s="15"/>
      <c r="I92" s="15"/>
      <c r="J92" s="15"/>
      <c r="K92" s="15"/>
    </row>
    <row r="93" spans="1:11" ht="23.1" customHeight="1">
      <c r="A93" s="117" t="s">
        <v>48</v>
      </c>
      <c r="B93" s="116"/>
      <c r="C93" s="116"/>
      <c r="F93" s="55"/>
      <c r="G93" s="55"/>
      <c r="H93" s="126"/>
      <c r="J93" s="55"/>
      <c r="K93" s="55"/>
    </row>
    <row r="94" spans="1:11" ht="24.6" customHeight="1">
      <c r="B94" s="116"/>
      <c r="C94" s="116"/>
      <c r="F94" s="55"/>
      <c r="G94" s="55"/>
      <c r="H94" s="126"/>
      <c r="J94" s="55"/>
      <c r="K94" s="55"/>
    </row>
    <row r="95" spans="1:11" ht="21.6" customHeight="1">
      <c r="B95" s="117"/>
      <c r="E95" s="9"/>
      <c r="F95" s="15"/>
      <c r="G95" s="9"/>
      <c r="H95" s="15"/>
      <c r="I95" s="9"/>
      <c r="J95" s="15"/>
      <c r="K95" s="9"/>
    </row>
    <row r="96" spans="1:11" ht="21.6" customHeight="1">
      <c r="E96" s="15"/>
      <c r="F96" s="15"/>
      <c r="G96" s="15"/>
      <c r="H96" s="15"/>
      <c r="I96" s="15"/>
      <c r="J96" s="15"/>
      <c r="K96" s="15"/>
    </row>
    <row r="97" spans="1:11" ht="21.6" customHeight="1">
      <c r="E97" s="15"/>
      <c r="F97" s="15"/>
      <c r="G97" s="15"/>
      <c r="H97" s="15"/>
      <c r="I97" s="15"/>
      <c r="J97" s="15"/>
      <c r="K97" s="15"/>
    </row>
    <row r="98" spans="1:11" ht="21.6" customHeight="1">
      <c r="B98" s="116"/>
      <c r="E98" s="111"/>
      <c r="F98" s="59"/>
      <c r="H98" s="59"/>
      <c r="J98" s="59"/>
    </row>
    <row r="99" spans="1:11" ht="21.6" customHeight="1">
      <c r="F99" s="59"/>
      <c r="H99" s="59"/>
      <c r="J99" s="59"/>
    </row>
    <row r="100" spans="1:11" ht="21.6" customHeight="1">
      <c r="A100" s="127"/>
      <c r="F100" s="59"/>
      <c r="H100" s="59"/>
      <c r="J100" s="59"/>
    </row>
    <row r="106" spans="1:11" ht="21.6" customHeight="1">
      <c r="A106" s="127"/>
    </row>
  </sheetData>
  <mergeCells count="7">
    <mergeCell ref="A53:K53"/>
    <mergeCell ref="A2:K2"/>
    <mergeCell ref="A1:K1"/>
    <mergeCell ref="A52:K52"/>
    <mergeCell ref="A50:K50"/>
    <mergeCell ref="A51:K51"/>
    <mergeCell ref="A3:K3"/>
  </mergeCells>
  <phoneticPr fontId="5" type="noConversion"/>
  <pageMargins left="0.59055118110236227" right="0.19685039370078741" top="0.47244094488188981" bottom="0.19685039370078741" header="0.23622047244094491" footer="0.15748031496062992"/>
  <pageSetup paperSize="9" scale="78" fitToHeight="2" orientation="portrait" r:id="rId1"/>
  <headerFooter scaleWithDoc="0" alignWithMargins="0"/>
  <rowBreaks count="1" manualBreakCount="1">
    <brk id="49" max="16383" man="1"/>
  </rowBreaks>
  <ignoredErrors>
    <ignoredError sqref="E57:K57 F70 H70 J70"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เอกสาร" ma:contentTypeID="0x010100CC9FB9D1F8A1F942A89CB0AA1175C82E" ma:contentTypeVersion="18" ma:contentTypeDescription="สร้างเอกสารใหม่" ma:contentTypeScope="" ma:versionID="5693e29ef39d30b5e0b071fc19360bec">
  <xsd:schema xmlns:xsd="http://www.w3.org/2001/XMLSchema" xmlns:xs="http://www.w3.org/2001/XMLSchema" xmlns:p="http://schemas.microsoft.com/office/2006/metadata/properties" xmlns:ns2="ded4800a-f105-4b4c-a8ec-5c79d4b3b578" xmlns:ns3="eda4861e-5a9f-4dd3-b314-1399fd04be65" targetNamespace="http://schemas.microsoft.com/office/2006/metadata/properties" ma:root="true" ma:fieldsID="0c62ffedd8c6e154c7b27ad8e5b4a662" ns2:_="" ns3:_="">
    <xsd:import namespace="ded4800a-f105-4b4c-a8ec-5c79d4b3b578"/>
    <xsd:import namespace="eda4861e-5a9f-4dd3-b314-1399fd04be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4800a-f105-4b4c-a8ec-5c79d4b3b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แท็กรูป" ma:readOnly="false" ma:fieldId="{5cf76f15-5ced-4ddc-b409-7134ff3c332f}" ma:taxonomyMulti="true" ma:sspId="5721a02f-5966-433e-a7e0-3c0350c80f5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a4861e-5a9f-4dd3-b314-1399fd04be65" elementFormDefault="qualified">
    <xsd:import namespace="http://schemas.microsoft.com/office/2006/documentManagement/types"/>
    <xsd:import namespace="http://schemas.microsoft.com/office/infopath/2007/PartnerControls"/>
    <xsd:element name="SharedWithUsers" ma:index="19"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แชร์พร้อมกับรายละเอียด" ma:internalName="SharedWithDetails" ma:readOnly="true">
      <xsd:simpleType>
        <xsd:restriction base="dms:Note">
          <xsd:maxLength value="255"/>
        </xsd:restriction>
      </xsd:simpleType>
    </xsd:element>
    <xsd:element name="TaxCatchAll" ma:index="23" nillable="true" ma:displayName="Taxonomy Catch All Column" ma:hidden="true" ma:list="{a664e8cb-6e1e-4454-b9c4-2fb08797a7fa}" ma:internalName="TaxCatchAll" ma:showField="CatchAllData" ma:web="eda4861e-5a9f-4dd3-b314-1399fd04be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eda4861e-5a9f-4dd3-b314-1399fd04be65" xsi:nil="true"/>
    <lcf76f155ced4ddcb4097134ff3c332f xmlns="ded4800a-f105-4b4c-a8ec-5c79d4b3b5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8A2907-FA88-47FD-A8C1-6F4BC76E3779}"/>
</file>

<file path=customXml/itemProps2.xml><?xml version="1.0" encoding="utf-8"?>
<ds:datastoreItem xmlns:ds="http://schemas.openxmlformats.org/officeDocument/2006/customXml" ds:itemID="{50FFA6D3-0EF0-4A73-8BDE-76208E45A36E}">
  <ds:schemaRefs>
    <ds:schemaRef ds:uri="http://schemas.microsoft.com/office/2006/metadata/longProperties"/>
  </ds:schemaRefs>
</ds:datastoreItem>
</file>

<file path=customXml/itemProps3.xml><?xml version="1.0" encoding="utf-8"?>
<ds:datastoreItem xmlns:ds="http://schemas.openxmlformats.org/officeDocument/2006/customXml" ds:itemID="{650600E2-2BFC-408B-820F-289009F983D9}">
  <ds:schemaRefs>
    <ds:schemaRef ds:uri="http://schemas.microsoft.com/sharepoint/v3/contenttype/forms"/>
  </ds:schemaRefs>
</ds:datastoreItem>
</file>

<file path=customXml/itemProps4.xml><?xml version="1.0" encoding="utf-8"?>
<ds:datastoreItem xmlns:ds="http://schemas.openxmlformats.org/officeDocument/2006/customXml" ds:itemID="{62DB0754-2434-43E5-911B-7782FA8A795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BS</vt:lpstr>
      <vt:lpstr>PL</vt:lpstr>
      <vt:lpstr>CE-CONSO</vt:lpstr>
      <vt:lpstr>CE-SEPARATED</vt:lpstr>
      <vt:lpstr>CF</vt:lpstr>
    </vt:vector>
  </TitlesOfParts>
  <Manager/>
  <Company>lpp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ญาดา สุขเมตตา</cp:lastModifiedBy>
  <cp:revision/>
  <cp:lastPrinted>2024-02-15T04:44:33Z</cp:lastPrinted>
  <dcterms:created xsi:type="dcterms:W3CDTF">2007-10-19T01:35:34Z</dcterms:created>
  <dcterms:modified xsi:type="dcterms:W3CDTF">2024-02-15T05:03:59Z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TAG2">
    <vt:lpwstr>0008007a020000000000010262d10207c74006b004c800</vt:lpwstr>
  </property>
  <property fmtid="{D5CDD505-2E9C-101B-9397-08002B2CF9AE}" pid="3" name="display_urn:schemas-microsoft-com:office:office#Editor">
    <vt:lpwstr>จริยา ผดาวัลย์</vt:lpwstr>
  </property>
  <property fmtid="{D5CDD505-2E9C-101B-9397-08002B2CF9AE}" pid="4" name="Order">
    <vt:lpwstr>84200400.0000000</vt:lpwstr>
  </property>
  <property fmtid="{D5CDD505-2E9C-101B-9397-08002B2CF9AE}" pid="5" name="display_urn:schemas-microsoft-com:office:office#Author">
    <vt:lpwstr>จริยา ผดาวัลย์</vt:lpwstr>
  </property>
  <property fmtid="{D5CDD505-2E9C-101B-9397-08002B2CF9AE}" pid="6" name="หมายเหตุ">
    <vt:lpwstr/>
  </property>
  <property fmtid="{D5CDD505-2E9C-101B-9397-08002B2CF9AE}" pid="7" name="Reviewer Sign-off">
    <vt:lpwstr/>
  </property>
  <property fmtid="{D5CDD505-2E9C-101B-9397-08002B2CF9AE}" pid="8" name="Preparer Sign-off">
    <vt:lpwstr/>
  </property>
  <property fmtid="{D5CDD505-2E9C-101B-9397-08002B2CF9AE}" pid="9" name="Index">
    <vt:lpwstr/>
  </property>
  <property fmtid="{D5CDD505-2E9C-101B-9397-08002B2CF9AE}" pid="10" name="AuthorizedSign-off">
    <vt:lpwstr/>
  </property>
  <property fmtid="{D5CDD505-2E9C-101B-9397-08002B2CF9AE}" pid="11" name="%Complete">
    <vt:lpwstr/>
  </property>
  <property fmtid="{D5CDD505-2E9C-101B-9397-08002B2CF9AE}" pid="12" name="MediaServiceImageTags">
    <vt:lpwstr/>
  </property>
  <property fmtid="{D5CDD505-2E9C-101B-9397-08002B2CF9AE}" pid="13" name="ContentTypeId">
    <vt:lpwstr>0x010100CBA82815BE06B445AC20128375EBA3B2</vt:lpwstr>
  </property>
</Properties>
</file>