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defaultThemeVersion="124226"/>
  <bookViews>
    <workbookView xWindow="7200" yWindow="2595" windowWidth="21600" windowHeight="11385" tabRatio="869" firstSheet="1" activeTab="1"/>
  </bookViews>
  <sheets>
    <sheet name="Recovered_Sheet1" sheetId="1" state="veryHidden" r:id="rId1"/>
    <sheet name="BS" sheetId="2" r:id="rId2"/>
    <sheet name="PL" sheetId="6" r:id="rId3"/>
    <sheet name="Shareholder-equityP.9" sheetId="10" r:id="rId4"/>
    <sheet name="Shareholder-equityP.10" sheetId="12" r:id="rId5"/>
    <sheet name="ShareholderP.11" sheetId="11" r:id="rId6"/>
    <sheet name="ShareholderP.12" sheetId="13" r:id="rId7"/>
    <sheet name="Cashflow" sheetId="4" r:id="rId8"/>
  </sheets>
  <definedNames>
    <definedName name="_xlnm.Print_Area" localSheetId="1">BS!$A$1:$I$70</definedName>
    <definedName name="_xlnm.Print_Area" localSheetId="7">Cashflow!$A$1:$J$80</definedName>
    <definedName name="_xlnm.Print_Area" localSheetId="2">PL!$A$1:$J$44</definedName>
    <definedName name="_xlnm.Print_Area" localSheetId="4">'Shareholder-equityP.10'!$A$1:$L$23</definedName>
    <definedName name="_xlnm.Print_Area" localSheetId="3">'Shareholder-equityP.9'!$A$1:$L$22</definedName>
    <definedName name="_xlnm.Print_Area" localSheetId="5">ShareholderP.11!$A$1:$L$22</definedName>
    <definedName name="_xlnm.Print_Area" localSheetId="6">ShareholderP.12!$A$1:$L$23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13"/>
  <c r="F21"/>
  <c r="D21"/>
  <c r="H16"/>
  <c r="F16"/>
  <c r="D16"/>
  <c r="D21" i="12"/>
  <c r="F21"/>
  <c r="H21"/>
  <c r="J40" i="6" l="1"/>
  <c r="H40"/>
  <c r="F40"/>
  <c r="D40"/>
  <c r="L20" i="12" l="1"/>
  <c r="L20" i="13"/>
  <c r="J69" i="4"/>
  <c r="F69"/>
  <c r="J16" i="13" l="1"/>
  <c r="L15"/>
  <c r="L16" s="1"/>
  <c r="D22" i="11"/>
  <c r="F22"/>
  <c r="H22"/>
  <c r="D20"/>
  <c r="F20"/>
  <c r="H20"/>
  <c r="D16"/>
  <c r="F16"/>
  <c r="H16"/>
  <c r="J16"/>
  <c r="J16" i="12"/>
  <c r="H16"/>
  <c r="F16"/>
  <c r="D16"/>
  <c r="L15"/>
  <c r="L16" s="1"/>
  <c r="F22" i="10"/>
  <c r="D22"/>
  <c r="J16"/>
  <c r="L16"/>
  <c r="L15"/>
  <c r="D20"/>
  <c r="F20"/>
  <c r="H20"/>
  <c r="D16"/>
  <c r="F16"/>
  <c r="H16"/>
  <c r="H22" s="1"/>
  <c r="L11"/>
  <c r="H23" i="12" l="1"/>
  <c r="E66" i="2"/>
  <c r="E61"/>
  <c r="F23" i="12"/>
  <c r="E63" i="2"/>
  <c r="D23" i="12"/>
  <c r="I66" i="2"/>
  <c r="H23" i="13"/>
  <c r="G66" i="2" s="1"/>
  <c r="I61"/>
  <c r="I63"/>
  <c r="F23" i="13"/>
  <c r="G63" i="2" s="1"/>
  <c r="D23" i="13"/>
  <c r="G61" i="2" s="1"/>
  <c r="J79" i="4"/>
  <c r="J64"/>
  <c r="F79"/>
  <c r="F64"/>
  <c r="L15" i="11"/>
  <c r="L16" s="1"/>
  <c r="L11"/>
  <c r="J70" i="6" l="1"/>
  <c r="J19"/>
  <c r="J13"/>
  <c r="F70"/>
  <c r="F19"/>
  <c r="F13"/>
  <c r="I52" i="2"/>
  <c r="I47"/>
  <c r="I31"/>
  <c r="I19"/>
  <c r="E52"/>
  <c r="E47"/>
  <c r="E31"/>
  <c r="E19"/>
  <c r="D79" i="4"/>
  <c r="J21" i="6" l="1"/>
  <c r="J25" s="1"/>
  <c r="J27" s="1"/>
  <c r="F21"/>
  <c r="F25" s="1"/>
  <c r="F27" s="1"/>
  <c r="I54" i="2"/>
  <c r="E54"/>
  <c r="I33"/>
  <c r="E33"/>
  <c r="H19" i="6"/>
  <c r="F41" l="1"/>
  <c r="F31" i="4"/>
  <c r="F42" s="1"/>
  <c r="F44" s="1"/>
  <c r="F71" s="1"/>
  <c r="F73" s="1"/>
  <c r="J41" i="6"/>
  <c r="J31" i="4"/>
  <c r="J42" s="1"/>
  <c r="J44" s="1"/>
  <c r="J71" s="1"/>
  <c r="J73" s="1"/>
  <c r="J43" i="6"/>
  <c r="F43"/>
  <c r="C47" i="2"/>
  <c r="J20" i="11" l="1"/>
  <c r="J22" s="1"/>
  <c r="L19"/>
  <c r="L20" s="1"/>
  <c r="L22" s="1"/>
  <c r="J20" i="10"/>
  <c r="J22" s="1"/>
  <c r="L19"/>
  <c r="L20" s="1"/>
  <c r="L22" s="1"/>
  <c r="G19" i="2"/>
  <c r="C19"/>
  <c r="L11" i="12" l="1"/>
  <c r="E67" i="2"/>
  <c r="I67"/>
  <c r="L11" i="13"/>
  <c r="D13" i="6"/>
  <c r="D19"/>
  <c r="H13"/>
  <c r="H21" s="1"/>
  <c r="C52" i="2"/>
  <c r="H64" i="4"/>
  <c r="D64"/>
  <c r="H79"/>
  <c r="G31" i="2"/>
  <c r="C31"/>
  <c r="G47"/>
  <c r="G52"/>
  <c r="H25" i="6" l="1"/>
  <c r="D21"/>
  <c r="D25" s="1"/>
  <c r="G54" i="2"/>
  <c r="C54"/>
  <c r="C33"/>
  <c r="G33"/>
  <c r="H27" i="6" l="1"/>
  <c r="D27"/>
  <c r="J21" i="12" l="1"/>
  <c r="D41" i="6"/>
  <c r="H31" i="4"/>
  <c r="H42" s="1"/>
  <c r="H41" i="6"/>
  <c r="H43"/>
  <c r="E68" i="2"/>
  <c r="E70" s="1"/>
  <c r="D31" i="4"/>
  <c r="D42" s="1"/>
  <c r="D44" s="1"/>
  <c r="D43" i="6"/>
  <c r="L19" i="13" l="1"/>
  <c r="L21" s="1"/>
  <c r="L23" s="1"/>
  <c r="J21"/>
  <c r="J23" s="1"/>
  <c r="G67" i="2" s="1"/>
  <c r="J23" i="12"/>
  <c r="L19"/>
  <c r="H44" i="4"/>
  <c r="H70" i="6"/>
  <c r="D70"/>
  <c r="L21" i="12" l="1"/>
  <c r="L23" s="1"/>
  <c r="G68" i="2"/>
  <c r="G70" s="1"/>
  <c r="C68"/>
  <c r="I68" l="1"/>
  <c r="I70" s="1"/>
  <c r="C70"/>
  <c r="D69" i="4" l="1"/>
  <c r="D71" s="1"/>
  <c r="D73" s="1"/>
  <c r="H69"/>
  <c r="H71" s="1"/>
  <c r="H73" s="1"/>
</calcChain>
</file>

<file path=xl/sharedStrings.xml><?xml version="1.0" encoding="utf-8"?>
<sst xmlns="http://schemas.openxmlformats.org/spreadsheetml/2006/main" count="349" uniqueCount="182">
  <si>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</si>
  <si>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</si>
  <si>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</si>
  <si>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</si>
  <si>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</si>
  <si>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</si>
  <si>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</si>
  <si>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</si>
  <si>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</si>
  <si>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</si>
  <si>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</si>
  <si>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</si>
  <si>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</si>
  <si>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</si>
  <si>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</si>
  <si>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</si>
  <si>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</si>
  <si>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</si>
  <si>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</si>
  <si>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</si>
  <si>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</si>
  <si>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</si>
  <si>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</si>
  <si>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</si>
  <si>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</si>
  <si>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</si>
  <si>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</si>
  <si>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</si>
  <si>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</si>
  <si>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 xml:space="preserve">กำไรต่อหุ้นขั้นพื้นฐาน </t>
  </si>
  <si>
    <t>ภาษีเงินได้</t>
  </si>
  <si>
    <t>รวมหนี้สินหมุนเวียน</t>
  </si>
  <si>
    <t>เงินฝากที่ติดภาระผูกพัน</t>
  </si>
  <si>
    <t>งบแสดงการเปลี่ยนแปลงส่วนของผู้ถือหุ้น</t>
  </si>
  <si>
    <t>(บาท)</t>
  </si>
  <si>
    <t>ลูกหนี้การค้า</t>
  </si>
  <si>
    <t>สินค้าคงเหลือ</t>
  </si>
  <si>
    <t>กำไรสะสม</t>
  </si>
  <si>
    <t xml:space="preserve">งบกระแสเงินสด 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</si>
  <si>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</si>
  <si>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</si>
  <si>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</si>
  <si>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</si>
  <si>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9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</si>
  <si>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</si>
  <si>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</si>
  <si>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</si>
  <si>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</si>
  <si>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</si>
  <si>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</si>
  <si>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</si>
  <si>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</si>
  <si>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</si>
  <si>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</si>
  <si>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</si>
  <si>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</si>
  <si>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</si>
  <si>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</si>
  <si>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</si>
  <si>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</si>
  <si>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</si>
  <si>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</si>
  <si>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</si>
  <si>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t>กำไรสำหรับปี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</si>
  <si>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</si>
  <si>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</si>
  <si>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</si>
  <si>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</si>
  <si>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</si>
  <si>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</si>
  <si>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</si>
  <si>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</si>
  <si>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</si>
  <si>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</si>
  <si>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</si>
  <si>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</si>
  <si>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</si>
  <si>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</si>
  <si>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</si>
  <si>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</si>
  <si>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</si>
  <si>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กำไรขาดทุนเบ็ดเสร็จสำหรับปี</t>
  </si>
  <si>
    <t>5</t>
  </si>
  <si>
    <t>8</t>
  </si>
  <si>
    <t>10</t>
  </si>
  <si>
    <t xml:space="preserve">ค่าใช้จ่ายภาษีเงินได้ </t>
  </si>
  <si>
    <t>31 ธันวาคม</t>
  </si>
  <si>
    <t>สำหรับปีสิ้นสุดวันที่</t>
  </si>
  <si>
    <t>เงินจ่ายล่วงหน้าค่าวัตถุดิบ</t>
  </si>
  <si>
    <t>เงินสดได้มาจากกิจกรรมดำเนินงาน</t>
  </si>
  <si>
    <t>สินทรัพย์ภาษีเงินได้รอการตัดบัญชี</t>
  </si>
  <si>
    <t>4</t>
  </si>
  <si>
    <t>ลูกหนี้อื่น</t>
  </si>
  <si>
    <t>เจ้าหนี้อื่น</t>
  </si>
  <si>
    <t>ต้นทุนในการจัดจำหน่าย</t>
  </si>
  <si>
    <t>ส่วนแบ่งกำไรจากเงินลงทุนในบริษัทร่วม</t>
  </si>
  <si>
    <t>ภาษีเงินได้จ่ายออก</t>
  </si>
  <si>
    <t>เงินปันผลรับ</t>
  </si>
  <si>
    <t>ปรับรายการที่กระทบกำไรเป็นเงินสดรับ (จ่าย)</t>
  </si>
  <si>
    <t>กระแสเงินสดสุทธิได้มาจากกิจกรรมดำเนินงาน</t>
  </si>
  <si>
    <t>เงินสดจ่ายเพื่อซื้อเครื่องจักรและอุปกรณ์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</si>
  <si>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</si>
  <si>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</si>
  <si>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</si>
  <si>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ผลประโยชน์พนักงาน</t>
  </si>
  <si>
    <t>ประมาณการหนี้สินไม่หมุนเวียนสำหรับ</t>
  </si>
  <si>
    <t xml:space="preserve">      ของเงินลงทุนเผื่อขาย</t>
  </si>
  <si>
    <t>การเปลี่ยนแปลงในมูลค่ายุติธรรมสุทธิ</t>
  </si>
  <si>
    <t>ผลกำไรจากการวัดมูลค่าใหม่ของผลประโยชน์</t>
  </si>
  <si>
    <t xml:space="preserve">      พนักงานที่กำหนดไว้ </t>
  </si>
  <si>
    <t>กลับรายการผลขาดทุนจากการด้อยค่าของอุปกรณ์</t>
  </si>
  <si>
    <t xml:space="preserve">  -</t>
  </si>
  <si>
    <t xml:space="preserve">                        -</t>
  </si>
  <si>
    <t xml:space="preserve">   -</t>
  </si>
  <si>
    <t>รวมรายการกับผู้ถือหุ้นที่บันทึกโดยตรงเข้าส่วนของผู้ถือหุ้น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</si>
  <si>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</si>
  <si>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</si>
  <si>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เงินให้กู้ยืมระยะยาวแก่บริษัทร่วม</t>
  </si>
  <si>
    <t>21</t>
  </si>
  <si>
    <t>เงินสดจ่ายเพื่อลงทุนในเงินลงทุนชั่วคราว</t>
  </si>
  <si>
    <t>เงินสดจ่ายให้กู้ยืมแก่บริษัทร่วม</t>
  </si>
  <si>
    <t>กระแสเงินสดสุทธิใช้ไปในกิจกรรมลงทุน</t>
  </si>
  <si>
    <t>สินทรัพย์หมุนเวียนอื่น</t>
  </si>
  <si>
    <t>ภาษีเงินได้นิติบุคคลค้างจ่าย</t>
  </si>
  <si>
    <t>กำไรจากกิจกรรมดำเนินงาน</t>
  </si>
  <si>
    <t>กำไรก่อนภาษีเงินได้</t>
  </si>
  <si>
    <t>มูลค่า</t>
  </si>
  <si>
    <t>หุ้นสามัญ</t>
  </si>
  <si>
    <t>ส่วนแบ่งกำไรของเงินลงทุนในบริษัทร่วมที่ใช้วิธีส่วนได้เสีย</t>
  </si>
  <si>
    <t>ขาดทุนจากการตัดจำหน่ายสินค้าคงเหลือ</t>
  </si>
  <si>
    <t>ขาดทุนจากการจำหน่ายและตัดจำหน่ายอุปกรณ์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</si>
  <si>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</si>
  <si>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</si>
  <si>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</si>
  <si>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</si>
  <si>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7</t>
  </si>
  <si>
    <t>19</t>
  </si>
  <si>
    <t>4, 15</t>
  </si>
  <si>
    <t>4, 16</t>
  </si>
  <si>
    <t>20</t>
  </si>
  <si>
    <t>เงินสดรับชำระคืนจากเงินให้กู้ยืมแก่บริษัทร่วม</t>
  </si>
  <si>
    <t>เงินปันผลจ่ายให้ผู้ถือหุ้นของบริษัท</t>
  </si>
  <si>
    <t>จ่ายประมาณการหนี้สินสำหรับผลประโยชน์พนักงาน</t>
  </si>
  <si>
    <t>ส่วนเกินมูลค่าหุ้น</t>
  </si>
  <si>
    <t>ภาษีเงินได้ของรายการที่จะไม่ถูกจัดประเภทใหม่ไว้ใน</t>
  </si>
  <si>
    <t>กำไรขาดทุนในภายหลัง</t>
  </si>
  <si>
    <t xml:space="preserve">     กำไรสำหรับปี</t>
  </si>
  <si>
    <t>กลับรายการหนี้สงสัยจะสูญ</t>
  </si>
  <si>
    <t>11</t>
  </si>
  <si>
    <t>รายการที่อาจถูกจัดประเภทใหม่ไว้ในกำไร</t>
  </si>
  <si>
    <t xml:space="preserve">      หรือขาดทุนในภายหลัง</t>
  </si>
  <si>
    <t>รายการที่จะไม่ถูกจัดประเภทใหม่ไว้ในกำไร</t>
  </si>
  <si>
    <t>24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</si>
  <si>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</si>
  <si>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</si>
  <si>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t>4, 12, 22</t>
  </si>
  <si>
    <t xml:space="preserve">      สินทรัพย์ทางการเงิน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</si>
  <si>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</si>
  <si>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</si>
  <si>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ขาดทุนจากการด้อยค่าด้านเครดิตที่คาดว่าจะเกิดขึ้น</t>
  </si>
  <si>
    <t>4, 6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</si>
  <si>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</si>
  <si>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</si>
  <si>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</si>
  <si>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</si>
  <si>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เงินลงทุนระยะยาวอื่นลดลง</t>
  </si>
  <si>
    <t>เงินสดจ่ายติดภาระผูกพันตามสัญญาค้ำประกันกับสถาบันการเงิน</t>
  </si>
  <si>
    <t>รวมกำไรขาดทุนเบ็ดเสร็จสำหรับปี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</si>
  <si>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</si>
  <si>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</si>
  <si>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</si>
  <si>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</si>
  <si>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เงินสดและรายการเทียบเท่าเงินสดเพิ่มขึ้น (ลดลง) สุทธิ</t>
  </si>
  <si>
    <t xml:space="preserve">     กำไรขาดทุนเบ็ดเสร็จอื่น</t>
  </si>
  <si>
    <t>ขาดทุนจากอัตราแลกเปลี่ยนที่ยังไม่เกิดขึ้นจริง</t>
  </si>
  <si>
    <t>ขาดทุนจากการปรับมูลค่ายุติธรรมของ</t>
  </si>
  <si>
    <t>กลับรายการจากการปรับมูลค่าสินค้า</t>
  </si>
  <si>
    <t>ของลูกหนี้การค้าและลูกหนี้อื่น</t>
  </si>
  <si>
    <t xml:space="preserve">      ของลูกหนี้การค้าและลูกหนี้อื่น</t>
  </si>
  <si>
    <t>กลับรายการจากการด้อยค่าที่ดินที่ยังไม่ใช้ดำเนินงาน</t>
  </si>
  <si>
    <t>อาคารและอุปกรณ์ที่เพิ่มขึ้นในระหว่างงวด</t>
  </si>
  <si>
    <t>10, 11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</si>
</sst>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#,##0.00000\ ;\(#,##0.00000\)"/>
    <numFmt numFmtId="173" formatCode="_(* #,##0_);_(* \(#,##0\);_(* &quot;-&quot;??_);_(@_)"/>
  </numFmts>
  <fonts count="22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i/>
      <sz val="15"/>
      <color theme="1"/>
      <name val="Angsana New"/>
      <family val="1"/>
    </font>
    <font>
      <sz val="15"/>
      <color theme="0" tint="-0.1499984740745262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49" fontId="0" fillId="0" borderId="0"/>
    <xf numFmtId="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12" fillId="0" borderId="0"/>
    <xf numFmtId="39" fontId="12" fillId="0" borderId="0"/>
    <xf numFmtId="43" fontId="2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19">
    <xf numFmtId="49" fontId="0" fillId="0" borderId="0" xfId="0"/>
    <xf numFmtId="49" fontId="7" fillId="0" borderId="0" xfId="0" applyFont="1"/>
    <xf numFmtId="49" fontId="8" fillId="0" borderId="0" xfId="0" applyFont="1"/>
    <xf numFmtId="166" fontId="8" fillId="0" borderId="0" xfId="0" applyNumberFormat="1" applyFont="1"/>
    <xf numFmtId="49" fontId="8" fillId="0" borderId="0" xfId="0" applyFont="1" applyAlignment="1">
      <alignment horizontal="left"/>
    </xf>
    <xf numFmtId="166" fontId="8" fillId="0" borderId="0" xfId="0" applyNumberFormat="1" applyFont="1" applyBorder="1"/>
    <xf numFmtId="166" fontId="8" fillId="0" borderId="0" xfId="1" applyNumberFormat="1" applyFont="1" applyBorder="1"/>
    <xf numFmtId="49" fontId="9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0" fontId="9" fillId="0" borderId="0" xfId="31" applyNumberFormat="1" applyFont="1" applyAlignment="1">
      <alignment horizontal="center"/>
    </xf>
    <xf numFmtId="49" fontId="9" fillId="0" borderId="0" xfId="31" applyFont="1" applyAlignment="1">
      <alignment horizontal="left"/>
    </xf>
    <xf numFmtId="49" fontId="13" fillId="0" borderId="0" xfId="31" applyFont="1" applyAlignment="1">
      <alignment horizontal="centerContinuous"/>
    </xf>
    <xf numFmtId="49" fontId="13" fillId="0" borderId="0" xfId="31" applyFont="1"/>
    <xf numFmtId="0" fontId="13" fillId="0" borderId="0" xfId="31" applyNumberFormat="1" applyFont="1" applyAlignment="1">
      <alignment horizontal="center"/>
    </xf>
    <xf numFmtId="167" fontId="13" fillId="0" borderId="0" xfId="31" applyNumberFormat="1" applyFont="1"/>
    <xf numFmtId="166" fontId="7" fillId="0" borderId="0" xfId="1" applyNumberFormat="1" applyFont="1"/>
    <xf numFmtId="166" fontId="10" fillId="0" borderId="0" xfId="0" applyNumberFormat="1" applyFont="1" applyAlignment="1">
      <alignment horizontal="left"/>
    </xf>
    <xf numFmtId="166" fontId="8" fillId="0" borderId="0" xfId="1" applyNumberFormat="1" applyFont="1"/>
    <xf numFmtId="49" fontId="7" fillId="0" borderId="0" xfId="0" applyFont="1" applyBorder="1"/>
    <xf numFmtId="49" fontId="16" fillId="0" borderId="0" xfId="0" applyFont="1"/>
    <xf numFmtId="49" fontId="16" fillId="0" borderId="0" xfId="0" applyFont="1" applyAlignment="1">
      <alignment horizontal="left"/>
    </xf>
    <xf numFmtId="166" fontId="9" fillId="0" borderId="0" xfId="1" applyNumberFormat="1" applyFont="1" applyBorder="1"/>
    <xf numFmtId="49" fontId="9" fillId="0" borderId="0" xfId="0" applyFont="1" applyBorder="1" applyAlignment="1">
      <alignment horizontal="left"/>
    </xf>
    <xf numFmtId="166" fontId="9" fillId="0" borderId="0" xfId="0" applyNumberFormat="1" applyFont="1" applyBorder="1"/>
    <xf numFmtId="166" fontId="9" fillId="0" borderId="0" xfId="0" applyNumberFormat="1" applyFont="1"/>
    <xf numFmtId="49" fontId="13" fillId="0" borderId="0" xfId="31" applyFont="1" applyBorder="1" applyAlignment="1">
      <alignment horizontal="centerContinuous"/>
    </xf>
    <xf numFmtId="0" fontId="13" fillId="0" borderId="0" xfId="31" applyNumberFormat="1" applyFont="1" applyBorder="1" applyAlignment="1">
      <alignment horizontal="center"/>
    </xf>
    <xf numFmtId="49" fontId="13" fillId="0" borderId="0" xfId="0" applyFont="1" applyBorder="1"/>
    <xf numFmtId="49" fontId="13" fillId="0" borderId="0" xfId="31" applyFont="1" applyBorder="1"/>
    <xf numFmtId="37" fontId="9" fillId="0" borderId="0" xfId="31" applyNumberFormat="1" applyFont="1" applyBorder="1" applyAlignment="1">
      <alignment horizontal="right"/>
    </xf>
    <xf numFmtId="0" fontId="10" fillId="0" borderId="0" xfId="31" applyNumberFormat="1" applyFont="1" applyAlignment="1">
      <alignment horizontal="center"/>
    </xf>
    <xf numFmtId="49" fontId="10" fillId="0" borderId="0" xfId="31" applyFont="1" applyAlignment="1">
      <alignment horizontal="left"/>
    </xf>
    <xf numFmtId="167" fontId="11" fillId="0" borderId="0" xfId="31" applyNumberFormat="1" applyFont="1" applyAlignment="1">
      <alignment horizontal="left"/>
    </xf>
    <xf numFmtId="49" fontId="11" fillId="0" borderId="0" xfId="31" applyFont="1" applyAlignment="1">
      <alignment horizontal="left"/>
    </xf>
    <xf numFmtId="4" fontId="9" fillId="0" borderId="0" xfId="1" applyFont="1" applyFill="1"/>
    <xf numFmtId="49" fontId="17" fillId="0" borderId="0" xfId="0" applyFont="1"/>
    <xf numFmtId="0" fontId="15" fillId="0" borderId="0" xfId="31" applyNumberFormat="1" applyFont="1" applyBorder="1" applyAlignment="1">
      <alignment horizontal="center"/>
    </xf>
    <xf numFmtId="0" fontId="16" fillId="0" borderId="0" xfId="31" applyNumberFormat="1" applyFont="1" applyAlignment="1">
      <alignment horizontal="center"/>
    </xf>
    <xf numFmtId="0" fontId="15" fillId="0" borderId="0" xfId="31" applyNumberFormat="1" applyFont="1" applyAlignment="1">
      <alignment horizontal="center"/>
    </xf>
    <xf numFmtId="166" fontId="17" fillId="0" borderId="0" xfId="0" applyNumberFormat="1" applyFont="1" applyBorder="1"/>
    <xf numFmtId="37" fontId="9" fillId="0" borderId="0" xfId="31" applyNumberFormat="1" applyFont="1" applyAlignment="1">
      <alignment horizontal="right"/>
    </xf>
    <xf numFmtId="49" fontId="16" fillId="0" borderId="0" xfId="0" quotePrefix="1" applyFont="1" applyAlignment="1">
      <alignment horizontal="left"/>
    </xf>
    <xf numFmtId="4" fontId="10" fillId="0" borderId="0" xfId="1" applyFont="1" applyFill="1" applyAlignment="1">
      <alignment horizontal="left"/>
    </xf>
    <xf numFmtId="49" fontId="10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0" fontId="15" fillId="0" borderId="0" xfId="31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0" fontId="13" fillId="0" borderId="0" xfId="31" applyNumberFormat="1" applyFont="1" applyFill="1" applyBorder="1" applyAlignment="1">
      <alignment horizontal="center"/>
    </xf>
    <xf numFmtId="4" fontId="16" fillId="0" borderId="0" xfId="1" applyFont="1" applyFill="1"/>
    <xf numFmtId="166" fontId="7" fillId="0" borderId="0" xfId="1" applyNumberFormat="1" applyFont="1" applyFill="1"/>
    <xf numFmtId="4" fontId="7" fillId="0" borderId="0" xfId="1" applyFont="1" applyFill="1" applyAlignment="1">
      <alignment horizontal="left"/>
    </xf>
    <xf numFmtId="166" fontId="7" fillId="0" borderId="0" xfId="0" applyNumberFormat="1" applyFont="1" applyFill="1"/>
    <xf numFmtId="166" fontId="7" fillId="0" borderId="0" xfId="0" applyNumberFormat="1" applyFont="1" applyFill="1" applyBorder="1"/>
    <xf numFmtId="166" fontId="7" fillId="0" borderId="0" xfId="1" applyNumberFormat="1" applyFont="1" applyFill="1" applyBorder="1"/>
    <xf numFmtId="166" fontId="7" fillId="0" borderId="3" xfId="0" applyNumberFormat="1" applyFont="1" applyFill="1" applyBorder="1"/>
    <xf numFmtId="49" fontId="9" fillId="0" borderId="0" xfId="0" applyFont="1" applyFill="1"/>
    <xf numFmtId="166" fontId="9" fillId="0" borderId="0" xfId="1" applyNumberFormat="1" applyFont="1" applyFill="1"/>
    <xf numFmtId="4" fontId="15" fillId="0" borderId="0" xfId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49" fontId="11" fillId="0" borderId="0" xfId="0" applyFont="1" applyFill="1" applyAlignment="1">
      <alignment horizontal="left"/>
    </xf>
    <xf numFmtId="167" fontId="7" fillId="0" borderId="0" xfId="1" applyNumberFormat="1" applyFont="1" applyFill="1" applyBorder="1"/>
    <xf numFmtId="166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/>
    <xf numFmtId="166" fontId="7" fillId="0" borderId="3" xfId="1" applyNumberFormat="1" applyFont="1" applyFill="1" applyBorder="1"/>
    <xf numFmtId="166" fontId="9" fillId="0" borderId="3" xfId="1" applyNumberFormat="1" applyFont="1" applyFill="1" applyBorder="1"/>
    <xf numFmtId="166" fontId="9" fillId="0" borderId="0" xfId="1" applyNumberFormat="1" applyFont="1" applyFill="1" applyBorder="1"/>
    <xf numFmtId="49" fontId="15" fillId="0" borderId="0" xfId="0" applyFont="1" applyFill="1" applyAlignment="1">
      <alignment horizontal="center"/>
    </xf>
    <xf numFmtId="4" fontId="9" fillId="0" borderId="0" xfId="1" quotePrefix="1" applyFont="1" applyFill="1" applyAlignment="1">
      <alignment horizontal="left"/>
    </xf>
    <xf numFmtId="166" fontId="9" fillId="0" borderId="4" xfId="1" applyNumberFormat="1" applyFont="1" applyFill="1" applyBorder="1"/>
    <xf numFmtId="3" fontId="7" fillId="0" borderId="0" xfId="1" applyNumberFormat="1" applyFont="1" applyFill="1"/>
    <xf numFmtId="166" fontId="7" fillId="0" borderId="0" xfId="0" applyNumberFormat="1" applyFont="1" applyFill="1" applyBorder="1" applyAlignment="1"/>
    <xf numFmtId="166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5" xfId="0" applyNumberFormat="1" applyFont="1" applyFill="1" applyBorder="1"/>
    <xf numFmtId="166" fontId="8" fillId="0" borderId="0" xfId="1" applyNumberFormat="1" applyFont="1" applyFill="1" applyAlignment="1">
      <alignment horizontal="right"/>
    </xf>
    <xf numFmtId="49" fontId="17" fillId="0" borderId="0" xfId="31" applyFont="1" applyAlignment="1">
      <alignment horizontal="left"/>
    </xf>
    <xf numFmtId="37" fontId="17" fillId="0" borderId="0" xfId="31" applyNumberFormat="1" applyFont="1" applyAlignment="1">
      <alignment horizontal="right"/>
    </xf>
    <xf numFmtId="166" fontId="10" fillId="0" borderId="0" xfId="0" applyNumberFormat="1" applyFont="1" applyFill="1" applyAlignment="1">
      <alignment horizontal="left"/>
    </xf>
    <xf numFmtId="166" fontId="8" fillId="0" borderId="0" xfId="1" applyNumberFormat="1" applyFont="1" applyFill="1"/>
    <xf numFmtId="166" fontId="8" fillId="0" borderId="0" xfId="1" applyNumberFormat="1" applyFont="1" applyFill="1" applyBorder="1"/>
    <xf numFmtId="166" fontId="8" fillId="0" borderId="3" xfId="1" applyNumberFormat="1" applyFont="1" applyFill="1" applyBorder="1"/>
    <xf numFmtId="166" fontId="9" fillId="0" borderId="5" xfId="1" applyNumberFormat="1" applyFont="1" applyFill="1" applyBorder="1"/>
    <xf numFmtId="166" fontId="9" fillId="0" borderId="6" xfId="1" applyNumberFormat="1" applyFont="1" applyFill="1" applyBorder="1"/>
    <xf numFmtId="166" fontId="17" fillId="0" borderId="0" xfId="1" applyNumberFormat="1" applyFont="1" applyFill="1" applyBorder="1"/>
    <xf numFmtId="166" fontId="8" fillId="0" borderId="6" xfId="1" applyNumberFormat="1" applyFont="1" applyFill="1" applyBorder="1"/>
    <xf numFmtId="166" fontId="8" fillId="0" borderId="0" xfId="0" applyNumberFormat="1" applyFont="1" applyFill="1"/>
    <xf numFmtId="166" fontId="8" fillId="0" borderId="0" xfId="0" applyNumberFormat="1" applyFont="1" applyFill="1" applyBorder="1"/>
    <xf numFmtId="166" fontId="9" fillId="0" borderId="4" xfId="0" applyNumberFormat="1" applyFont="1" applyFill="1" applyBorder="1"/>
    <xf numFmtId="167" fontId="9" fillId="0" borderId="6" xfId="1" applyNumberFormat="1" applyFont="1" applyFill="1" applyBorder="1"/>
    <xf numFmtId="166" fontId="7" fillId="0" borderId="0" xfId="1" applyNumberFormat="1" applyFont="1" applyFill="1" applyBorder="1" applyAlignment="1">
      <alignment horizontal="center"/>
    </xf>
    <xf numFmtId="49" fontId="17" fillId="0" borderId="0" xfId="0" applyFont="1" applyFill="1"/>
    <xf numFmtId="166" fontId="17" fillId="0" borderId="0" xfId="1" applyNumberFormat="1" applyFont="1" applyFill="1"/>
    <xf numFmtId="49" fontId="15" fillId="0" borderId="0" xfId="1" applyNumberFormat="1" applyFont="1" applyFill="1" applyBorder="1" applyAlignment="1">
      <alignment horizontal="center"/>
    </xf>
    <xf numFmtId="49" fontId="14" fillId="0" borderId="0" xfId="0" applyFont="1" applyFill="1" applyAlignment="1">
      <alignment horizontal="left"/>
    </xf>
    <xf numFmtId="49" fontId="15" fillId="0" borderId="0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6" fontId="15" fillId="0" borderId="0" xfId="0" applyNumberFormat="1" applyFont="1" applyFill="1"/>
    <xf numFmtId="166" fontId="15" fillId="0" borderId="0" xfId="0" applyNumberFormat="1" applyFont="1" applyFill="1" applyAlignment="1">
      <alignment horizontal="center"/>
    </xf>
    <xf numFmtId="166" fontId="16" fillId="0" borderId="0" xfId="0" applyNumberFormat="1" applyFont="1" applyFill="1"/>
    <xf numFmtId="166" fontId="15" fillId="0" borderId="0" xfId="0" quotePrefix="1" applyNumberFormat="1" applyFont="1" applyFill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49" fontId="16" fillId="0" borderId="0" xfId="0" applyFont="1" applyFill="1" applyBorder="1" applyAlignment="1">
      <alignment horizontal="left"/>
    </xf>
    <xf numFmtId="49" fontId="9" fillId="0" borderId="0" xfId="0" applyFont="1" applyFill="1" applyBorder="1" applyAlignment="1"/>
    <xf numFmtId="49" fontId="7" fillId="0" borderId="0" xfId="31" applyFont="1" applyAlignment="1">
      <alignment horizontal="centerContinuous"/>
    </xf>
    <xf numFmtId="49" fontId="7" fillId="0" borderId="0" xfId="31" applyFont="1"/>
    <xf numFmtId="49" fontId="7" fillId="0" borderId="0" xfId="31" applyFont="1" applyBorder="1" applyAlignment="1">
      <alignment horizontal="centerContinuous"/>
    </xf>
    <xf numFmtId="0" fontId="7" fillId="0" borderId="0" xfId="31" applyNumberFormat="1" applyFont="1" applyBorder="1" applyAlignment="1">
      <alignment horizontal="center"/>
    </xf>
    <xf numFmtId="167" fontId="7" fillId="0" borderId="0" xfId="31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49" fontId="7" fillId="0" borderId="0" xfId="31" applyFont="1" applyAlignment="1">
      <alignment horizontal="left"/>
    </xf>
    <xf numFmtId="167" fontId="7" fillId="0" borderId="0" xfId="31" applyNumberFormat="1" applyFont="1"/>
    <xf numFmtId="0" fontId="7" fillId="0" borderId="0" xfId="31" applyNumberFormat="1" applyFont="1" applyAlignment="1">
      <alignment horizontal="center"/>
    </xf>
    <xf numFmtId="49" fontId="9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/>
    <xf numFmtId="37" fontId="9" fillId="0" borderId="0" xfId="31" applyNumberFormat="1" applyFont="1" applyBorder="1" applyAlignment="1"/>
    <xf numFmtId="49" fontId="16" fillId="0" borderId="0" xfId="0" applyFont="1" applyFill="1" applyAlignment="1">
      <alignment horizontal="left"/>
    </xf>
    <xf numFmtId="167" fontId="18" fillId="0" borderId="0" xfId="0" applyNumberFormat="1" applyFont="1" applyFill="1"/>
    <xf numFmtId="166" fontId="18" fillId="0" borderId="0" xfId="0" applyNumberFormat="1" applyFont="1" applyFill="1" applyBorder="1"/>
    <xf numFmtId="166" fontId="18" fillId="0" borderId="0" xfId="0" applyNumberFormat="1" applyFont="1" applyFill="1"/>
    <xf numFmtId="167" fontId="7" fillId="0" borderId="0" xfId="0" applyNumberFormat="1" applyFont="1" applyFill="1"/>
    <xf numFmtId="49" fontId="18" fillId="0" borderId="0" xfId="0" applyFont="1" applyFill="1" applyAlignment="1">
      <alignment horizontal="left"/>
    </xf>
    <xf numFmtId="49" fontId="10" fillId="0" borderId="0" xfId="0" applyFont="1" applyBorder="1" applyAlignment="1">
      <alignment horizontal="left"/>
    </xf>
    <xf numFmtId="49" fontId="7" fillId="0" borderId="0" xfId="31" applyFont="1" applyBorder="1" applyAlignment="1">
      <alignment horizontal="center"/>
    </xf>
    <xf numFmtId="37" fontId="7" fillId="0" borderId="0" xfId="3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49" fontId="0" fillId="0" borderId="0" xfId="0" applyAlignment="1">
      <alignment horizontal="left"/>
    </xf>
    <xf numFmtId="166" fontId="0" fillId="0" borderId="3" xfId="0" applyNumberFormat="1" applyFill="1" applyBorder="1"/>
    <xf numFmtId="4" fontId="0" fillId="0" borderId="0" xfId="1" applyFont="1" applyFill="1"/>
    <xf numFmtId="166" fontId="0" fillId="0" borderId="0" xfId="0" applyNumberFormat="1" applyFill="1" applyBorder="1"/>
    <xf numFmtId="166" fontId="0" fillId="0" borderId="0" xfId="0" applyNumberFormat="1" applyFill="1"/>
    <xf numFmtId="49" fontId="0" fillId="0" borderId="0" xfId="1" applyNumberFormat="1" applyFont="1" applyFill="1" applyBorder="1" applyAlignment="1">
      <alignment horizontal="center"/>
    </xf>
    <xf numFmtId="49" fontId="9" fillId="0" borderId="0" xfId="0" applyFont="1" applyBorder="1"/>
    <xf numFmtId="166" fontId="16" fillId="0" borderId="0" xfId="0" applyNumberFormat="1" applyFont="1" applyFill="1" applyBorder="1"/>
    <xf numFmtId="166" fontId="9" fillId="0" borderId="7" xfId="1" applyNumberFormat="1" applyFont="1" applyFill="1" applyBorder="1"/>
    <xf numFmtId="0" fontId="9" fillId="0" borderId="0" xfId="0" applyNumberFormat="1" applyFont="1" applyFill="1" applyAlignment="1">
      <alignment horizontal="left"/>
    </xf>
    <xf numFmtId="49" fontId="0" fillId="0" borderId="0" xfId="0" applyFont="1" applyAlignment="1">
      <alignment horizontal="left"/>
    </xf>
    <xf numFmtId="37" fontId="9" fillId="0" borderId="0" xfId="31" applyNumberFormat="1" applyFont="1" applyBorder="1" applyAlignment="1">
      <alignment horizontal="center"/>
    </xf>
    <xf numFmtId="37" fontId="9" fillId="0" borderId="6" xfId="31" applyNumberFormat="1" applyFont="1" applyBorder="1" applyAlignment="1">
      <alignment horizontal="right"/>
    </xf>
    <xf numFmtId="37" fontId="7" fillId="0" borderId="0" xfId="31" applyNumberFormat="1" applyFont="1" applyAlignment="1">
      <alignment horizontal="center"/>
    </xf>
    <xf numFmtId="37" fontId="9" fillId="0" borderId="5" xfId="31" applyNumberFormat="1" applyFont="1" applyBorder="1" applyAlignment="1">
      <alignment horizontal="right"/>
    </xf>
    <xf numFmtId="37" fontId="17" fillId="0" borderId="0" xfId="31" applyNumberFormat="1" applyFont="1" applyFill="1" applyBorder="1" applyAlignment="1"/>
    <xf numFmtId="49" fontId="8" fillId="0" borderId="0" xfId="0" applyFont="1" applyFill="1"/>
    <xf numFmtId="166" fontId="15" fillId="0" borderId="0" xfId="0" applyNumberFormat="1" applyFont="1" applyFill="1" applyBorder="1"/>
    <xf numFmtId="49" fontId="0" fillId="0" borderId="0" xfId="0" applyFont="1" applyBorder="1"/>
    <xf numFmtId="49" fontId="8" fillId="0" borderId="0" xfId="0" applyFont="1" applyFill="1" applyAlignment="1">
      <alignment horizontal="left"/>
    </xf>
    <xf numFmtId="37" fontId="9" fillId="0" borderId="0" xfId="31" applyNumberFormat="1" applyFont="1" applyAlignment="1"/>
    <xf numFmtId="37" fontId="7" fillId="0" borderId="0" xfId="31" applyNumberFormat="1" applyFont="1" applyAlignment="1"/>
    <xf numFmtId="37" fontId="17" fillId="0" borderId="0" xfId="31" applyNumberFormat="1" applyFont="1" applyAlignment="1"/>
    <xf numFmtId="37" fontId="9" fillId="0" borderId="0" xfId="31" applyNumberFormat="1" applyFont="1" applyFill="1" applyBorder="1" applyAlignment="1"/>
    <xf numFmtId="37" fontId="17" fillId="0" borderId="0" xfId="31" applyNumberFormat="1" applyFont="1" applyFill="1" applyAlignment="1"/>
    <xf numFmtId="37" fontId="9" fillId="0" borderId="0" xfId="31" applyNumberFormat="1" applyFont="1" applyFill="1" applyAlignment="1"/>
    <xf numFmtId="37" fontId="7" fillId="0" borderId="0" xfId="31" applyNumberFormat="1" applyFont="1" applyFill="1" applyAlignment="1"/>
    <xf numFmtId="37" fontId="7" fillId="0" borderId="3" xfId="31" applyNumberFormat="1" applyFont="1" applyBorder="1" applyAlignment="1">
      <alignment horizontal="right"/>
    </xf>
    <xf numFmtId="172" fontId="15" fillId="0" borderId="0" xfId="0" applyNumberFormat="1" applyFont="1" applyFill="1"/>
    <xf numFmtId="49" fontId="0" fillId="0" borderId="0" xfId="0" applyFill="1" applyBorder="1" applyAlignment="1">
      <alignment horizontal="center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49" fontId="0" fillId="0" borderId="0" xfId="31" applyFont="1" applyBorder="1" applyAlignment="1">
      <alignment horizontal="centerContinuous"/>
    </xf>
    <xf numFmtId="4" fontId="0" fillId="0" borderId="0" xfId="1" applyFont="1"/>
    <xf numFmtId="0" fontId="15" fillId="0" borderId="0" xfId="0" applyNumberFormat="1" applyFont="1" applyFill="1" applyAlignment="1">
      <alignment horizontal="center"/>
    </xf>
    <xf numFmtId="0" fontId="16" fillId="0" borderId="0" xfId="0" applyNumberFormat="1" applyFont="1" applyFill="1" applyAlignment="1">
      <alignment horizontal="left"/>
    </xf>
    <xf numFmtId="49" fontId="0" fillId="0" borderId="0" xfId="0" applyFont="1" applyFill="1" applyAlignment="1">
      <alignment horizontal="left"/>
    </xf>
    <xf numFmtId="49" fontId="0" fillId="0" borderId="0" xfId="0" applyAlignment="1">
      <alignment horizontal="left" indent="1"/>
    </xf>
    <xf numFmtId="2" fontId="0" fillId="0" borderId="0" xfId="0" applyNumberFormat="1" applyFont="1"/>
    <xf numFmtId="166" fontId="0" fillId="0" borderId="0" xfId="0" applyNumberFormat="1" applyFont="1" applyFill="1" applyAlignment="1">
      <alignment horizontal="left" indent="4"/>
    </xf>
    <xf numFmtId="173" fontId="7" fillId="0" borderId="0" xfId="2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4" fontId="0" fillId="0" borderId="0" xfId="1" applyFont="1" applyFill="1" applyAlignment="1">
      <alignment horizontal="left" indent="2"/>
    </xf>
    <xf numFmtId="49" fontId="15" fillId="0" borderId="0" xfId="1" applyNumberFormat="1" applyFont="1" applyFill="1" applyBorder="1" applyAlignment="1">
      <alignment horizontal="center"/>
    </xf>
    <xf numFmtId="166" fontId="15" fillId="0" borderId="0" xfId="0" quotePrefix="1" applyNumberFormat="1" applyFont="1" applyFill="1" applyBorder="1" applyAlignment="1">
      <alignment horizontal="center"/>
    </xf>
    <xf numFmtId="167" fontId="8" fillId="0" borderId="0" xfId="0" applyNumberFormat="1" applyFont="1" applyBorder="1" applyAlignment="1">
      <alignment horizontal="left" indent="4"/>
    </xf>
    <xf numFmtId="49" fontId="0" fillId="0" borderId="0" xfId="0" applyFont="1" applyFill="1"/>
    <xf numFmtId="166" fontId="0" fillId="0" borderId="0" xfId="0" applyNumberFormat="1" applyFont="1" applyFill="1"/>
    <xf numFmtId="49" fontId="15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49" fontId="7" fillId="0" borderId="0" xfId="0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0" fillId="0" borderId="0" xfId="0" applyFill="1"/>
    <xf numFmtId="49" fontId="13" fillId="0" borderId="0" xfId="0" applyFont="1" applyFill="1" applyBorder="1"/>
    <xf numFmtId="49" fontId="13" fillId="0" borderId="0" xfId="31" applyFont="1" applyFill="1" applyBorder="1"/>
    <xf numFmtId="167" fontId="13" fillId="0" borderId="0" xfId="31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9" fontId="13" fillId="0" borderId="0" xfId="0" applyFont="1" applyFill="1" applyBorder="1" applyAlignment="1">
      <alignment horizontal="center" wrapText="1"/>
    </xf>
    <xf numFmtId="49" fontId="0" fillId="0" borderId="0" xfId="0" applyFont="1" applyFill="1" applyBorder="1" applyAlignment="1">
      <alignment horizontal="center" wrapText="1"/>
    </xf>
    <xf numFmtId="49" fontId="7" fillId="0" borderId="0" xfId="31" applyFont="1" applyFill="1" applyBorder="1"/>
    <xf numFmtId="49" fontId="7" fillId="0" borderId="0" xfId="0" applyFont="1" applyFill="1" applyBorder="1" applyAlignment="1">
      <alignment horizontal="center" wrapText="1"/>
    </xf>
    <xf numFmtId="166" fontId="0" fillId="0" borderId="0" xfId="0" applyNumberFormat="1" applyFont="1" applyFill="1" applyAlignment="1">
      <alignment horizontal="center"/>
    </xf>
    <xf numFmtId="49" fontId="0" fillId="0" borderId="0" xfId="0" applyAlignment="1">
      <alignment horizontal="left" indent="2"/>
    </xf>
    <xf numFmtId="37" fontId="0" fillId="0" borderId="0" xfId="31" applyNumberFormat="1" applyFont="1" applyBorder="1" applyAlignment="1">
      <alignment horizontal="right"/>
    </xf>
    <xf numFmtId="3" fontId="0" fillId="0" borderId="0" xfId="1" applyNumberFormat="1" applyFont="1" applyFill="1" applyBorder="1" applyAlignment="1">
      <alignment horizontal="left" indent="5"/>
    </xf>
    <xf numFmtId="167" fontId="15" fillId="0" borderId="0" xfId="31" applyNumberFormat="1" applyFont="1" applyFill="1" applyBorder="1" applyAlignment="1"/>
    <xf numFmtId="167" fontId="15" fillId="0" borderId="0" xfId="31" applyNumberFormat="1" applyFont="1" applyBorder="1" applyAlignment="1"/>
    <xf numFmtId="2" fontId="9" fillId="0" borderId="0" xfId="0" applyNumberFormat="1" applyFont="1"/>
    <xf numFmtId="4" fontId="9" fillId="0" borderId="0" xfId="1" applyFont="1"/>
    <xf numFmtId="2" fontId="8" fillId="0" borderId="0" xfId="0" applyNumberFormat="1" applyFont="1"/>
    <xf numFmtId="2" fontId="7" fillId="0" borderId="0" xfId="0" applyNumberFormat="1" applyFont="1"/>
    <xf numFmtId="2" fontId="13" fillId="0" borderId="0" xfId="0" applyNumberFormat="1" applyFont="1" applyBorder="1"/>
    <xf numFmtId="2" fontId="8" fillId="0" borderId="0" xfId="0" applyNumberFormat="1" applyFont="1" applyFill="1"/>
    <xf numFmtId="2" fontId="7" fillId="0" borderId="0" xfId="0" applyNumberFormat="1" applyFont="1" applyFill="1"/>
    <xf numFmtId="4" fontId="8" fillId="0" borderId="0" xfId="1" applyFont="1"/>
    <xf numFmtId="4" fontId="7" fillId="0" borderId="0" xfId="1" applyFont="1"/>
    <xf numFmtId="4" fontId="17" fillId="0" borderId="0" xfId="1" applyFont="1"/>
    <xf numFmtId="4" fontId="8" fillId="0" borderId="0" xfId="1" applyFont="1" applyFill="1"/>
    <xf numFmtId="49" fontId="9" fillId="0" borderId="0" xfId="0" applyFont="1" applyFill="1" applyAlignment="1">
      <alignment horizontal="center"/>
    </xf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67" fontId="15" fillId="0" borderId="0" xfId="31" applyNumberFormat="1" applyFont="1" applyBorder="1" applyAlignment="1">
      <alignment horizontal="center"/>
    </xf>
    <xf numFmtId="49" fontId="15" fillId="0" borderId="0" xfId="1" applyNumberFormat="1" applyFont="1" applyFill="1" applyBorder="1" applyAlignment="1">
      <alignment horizontal="center"/>
    </xf>
    <xf numFmtId="173" fontId="20" fillId="0" borderId="0" xfId="2" applyNumberFormat="1" applyFont="1" applyFill="1" applyBorder="1" applyAlignment="1">
      <alignment horizontal="left"/>
    </xf>
    <xf numFmtId="166" fontId="20" fillId="0" borderId="0" xfId="0" applyNumberFormat="1" applyFont="1" applyAlignment="1">
      <alignment horizontal="left"/>
    </xf>
    <xf numFmtId="165" fontId="15" fillId="0" borderId="0" xfId="0" applyNumberFormat="1" applyFont="1" applyFill="1"/>
    <xf numFmtId="165" fontId="8" fillId="0" borderId="0" xfId="0" applyNumberFormat="1" applyFont="1"/>
    <xf numFmtId="165" fontId="8" fillId="0" borderId="0" xfId="1" applyNumberFormat="1" applyFont="1"/>
    <xf numFmtId="167" fontId="9" fillId="0" borderId="0" xfId="1" applyNumberFormat="1" applyFont="1" applyFill="1" applyBorder="1"/>
    <xf numFmtId="167" fontId="9" fillId="0" borderId="0" xfId="1" applyNumberFormat="1" applyFont="1" applyBorder="1"/>
    <xf numFmtId="166" fontId="0" fillId="0" borderId="0" xfId="1" applyNumberFormat="1" applyFont="1" applyFill="1" applyBorder="1"/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67" fontId="15" fillId="0" borderId="0" xfId="31" applyNumberFormat="1" applyFont="1" applyBorder="1" applyAlignment="1">
      <alignment horizontal="center"/>
    </xf>
    <xf numFmtId="165" fontId="7" fillId="0" borderId="3" xfId="1" applyNumberFormat="1" applyFont="1" applyBorder="1" applyAlignment="1">
      <alignment horizontal="right"/>
    </xf>
    <xf numFmtId="165" fontId="17" fillId="0" borderId="0" xfId="1" applyNumberFormat="1" applyFont="1" applyAlignment="1">
      <alignment horizontal="left" indent="6"/>
    </xf>
    <xf numFmtId="165" fontId="9" fillId="0" borderId="5" xfId="1" applyNumberFormat="1" applyFont="1" applyBorder="1" applyAlignment="1">
      <alignment horizontal="right"/>
    </xf>
    <xf numFmtId="165" fontId="9" fillId="0" borderId="0" xfId="1" applyNumberFormat="1" applyFont="1" applyBorder="1" applyAlignment="1">
      <alignment horizontal="left" indent="6"/>
    </xf>
    <xf numFmtId="165" fontId="15" fillId="0" borderId="0" xfId="1" applyNumberFormat="1" applyFont="1" applyBorder="1" applyAlignment="1">
      <alignment horizontal="center"/>
    </xf>
    <xf numFmtId="165" fontId="17" fillId="0" borderId="0" xfId="1" applyNumberFormat="1" applyFont="1" applyBorder="1" applyAlignment="1">
      <alignment horizontal="left" indent="6"/>
    </xf>
    <xf numFmtId="165" fontId="17" fillId="0" borderId="0" xfId="1" applyNumberFormat="1" applyFont="1" applyFill="1" applyBorder="1" applyAlignment="1">
      <alignment horizontal="left" indent="6"/>
    </xf>
    <xf numFmtId="165" fontId="7" fillId="0" borderId="3" xfId="31" applyNumberFormat="1" applyFont="1" applyBorder="1" applyAlignment="1">
      <alignment horizontal="right"/>
    </xf>
    <xf numFmtId="165" fontId="17" fillId="0" borderId="0" xfId="31" applyNumberFormat="1" applyFont="1" applyAlignment="1">
      <alignment horizontal="left" indent="6"/>
    </xf>
    <xf numFmtId="165" fontId="9" fillId="0" borderId="5" xfId="31" applyNumberFormat="1" applyFont="1" applyBorder="1" applyAlignment="1">
      <alignment horizontal="right"/>
    </xf>
    <xf numFmtId="165" fontId="9" fillId="0" borderId="0" xfId="31" applyNumberFormat="1" applyFont="1" applyBorder="1" applyAlignment="1">
      <alignment horizontal="left" indent="6"/>
    </xf>
    <xf numFmtId="165" fontId="15" fillId="0" borderId="0" xfId="31" applyNumberFormat="1" applyFont="1" applyBorder="1" applyAlignment="1">
      <alignment horizontal="center"/>
    </xf>
    <xf numFmtId="165" fontId="17" fillId="0" borderId="0" xfId="31" applyNumberFormat="1" applyFont="1" applyBorder="1" applyAlignment="1">
      <alignment horizontal="left" indent="6"/>
    </xf>
    <xf numFmtId="165" fontId="17" fillId="0" borderId="0" xfId="31" applyNumberFormat="1" applyFont="1" applyFill="1" applyBorder="1" applyAlignment="1">
      <alignment horizontal="left" indent="6"/>
    </xf>
    <xf numFmtId="165" fontId="7" fillId="0" borderId="0" xfId="1" applyNumberFormat="1" applyFont="1" applyFill="1" applyBorder="1"/>
    <xf numFmtId="165" fontId="7" fillId="0" borderId="3" xfId="1" applyNumberFormat="1" applyFont="1" applyFill="1" applyBorder="1"/>
    <xf numFmtId="173" fontId="0" fillId="0" borderId="0" xfId="1" applyNumberFormat="1" applyFont="1" applyFill="1" applyBorder="1" applyAlignment="1">
      <alignment horizontal="right"/>
    </xf>
    <xf numFmtId="173" fontId="7" fillId="0" borderId="0" xfId="1" applyNumberFormat="1" applyFont="1" applyAlignment="1">
      <alignment horizontal="right"/>
    </xf>
    <xf numFmtId="173" fontId="7" fillId="0" borderId="0" xfId="1" applyNumberFormat="1" applyFont="1" applyBorder="1" applyAlignment="1">
      <alignment horizontal="right"/>
    </xf>
    <xf numFmtId="173" fontId="7" fillId="0" borderId="0" xfId="1" applyNumberFormat="1" applyFont="1" applyFill="1" applyBorder="1" applyAlignment="1">
      <alignment horizontal="right"/>
    </xf>
    <xf numFmtId="173" fontId="9" fillId="0" borderId="5" xfId="1" applyNumberFormat="1" applyFont="1" applyFill="1" applyBorder="1" applyAlignment="1">
      <alignment horizontal="right"/>
    </xf>
    <xf numFmtId="173" fontId="9" fillId="0" borderId="0" xfId="1" applyNumberFormat="1" applyFont="1" applyAlignment="1">
      <alignment horizontal="right"/>
    </xf>
    <xf numFmtId="173" fontId="9" fillId="0" borderId="6" xfId="1" applyNumberFormat="1" applyFont="1" applyFill="1" applyBorder="1" applyAlignment="1">
      <alignment horizontal="right"/>
    </xf>
    <xf numFmtId="173" fontId="9" fillId="0" borderId="0" xfId="1" applyNumberFormat="1" applyFont="1" applyBorder="1" applyAlignment="1">
      <alignment horizontal="right"/>
    </xf>
    <xf numFmtId="165" fontId="7" fillId="0" borderId="0" xfId="31" applyNumberFormat="1" applyFont="1" applyBorder="1" applyAlignment="1">
      <alignment horizontal="right"/>
    </xf>
    <xf numFmtId="4" fontId="0" fillId="0" borderId="0" xfId="1" applyFont="1"/>
    <xf numFmtId="173" fontId="0" fillId="0" borderId="3" xfId="1" applyNumberFormat="1" applyFont="1" applyBorder="1" applyAlignment="1">
      <alignment horizontal="right"/>
    </xf>
    <xf numFmtId="173" fontId="17" fillId="0" borderId="0" xfId="1" applyNumberFormat="1" applyFont="1" applyAlignment="1">
      <alignment horizontal="left" indent="6"/>
    </xf>
    <xf numFmtId="173" fontId="9" fillId="0" borderId="5" xfId="1" applyNumberFormat="1" applyFont="1" applyBorder="1" applyAlignment="1">
      <alignment horizontal="right"/>
    </xf>
    <xf numFmtId="173" fontId="9" fillId="0" borderId="0" xfId="1" applyNumberFormat="1" applyFont="1" applyBorder="1" applyAlignment="1">
      <alignment horizontal="left" indent="6"/>
    </xf>
    <xf numFmtId="173" fontId="9" fillId="0" borderId="0" xfId="1" applyNumberFormat="1" applyFont="1" applyBorder="1"/>
    <xf numFmtId="173" fontId="15" fillId="0" borderId="0" xfId="1" applyNumberFormat="1" applyFont="1" applyBorder="1" applyAlignment="1">
      <alignment horizontal="center"/>
    </xf>
    <xf numFmtId="173" fontId="17" fillId="0" borderId="0" xfId="1" applyNumberFormat="1" applyFont="1" applyBorder="1" applyAlignment="1">
      <alignment horizontal="left" indent="6"/>
    </xf>
    <xf numFmtId="173" fontId="17" fillId="0" borderId="0" xfId="1" applyNumberFormat="1" applyFont="1" applyFill="1" applyBorder="1" applyAlignment="1">
      <alignment horizontal="left" indent="6"/>
    </xf>
    <xf numFmtId="173" fontId="17" fillId="0" borderId="0" xfId="1" applyNumberFormat="1" applyFont="1" applyFill="1" applyAlignment="1">
      <alignment horizontal="right"/>
    </xf>
    <xf numFmtId="173" fontId="17" fillId="0" borderId="0" xfId="1" applyNumberFormat="1" applyFont="1" applyFill="1" applyBorder="1" applyAlignment="1">
      <alignment horizontal="right"/>
    </xf>
    <xf numFmtId="164" fontId="9" fillId="0" borderId="0" xfId="1" applyNumberFormat="1" applyFont="1" applyBorder="1" applyAlignment="1">
      <alignment horizontal="right"/>
    </xf>
    <xf numFmtId="164" fontId="15" fillId="0" borderId="0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17" fillId="0" borderId="0" xfId="1" applyNumberFormat="1" applyFont="1" applyAlignment="1">
      <alignment horizontal="left" indent="6"/>
    </xf>
    <xf numFmtId="164" fontId="7" fillId="0" borderId="0" xfId="1" applyNumberFormat="1" applyFont="1" applyAlignment="1">
      <alignment horizontal="right"/>
    </xf>
    <xf numFmtId="164" fontId="7" fillId="0" borderId="0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9" fillId="0" borderId="0" xfId="1" applyNumberFormat="1" applyFont="1" applyBorder="1"/>
    <xf numFmtId="164" fontId="17" fillId="0" borderId="0" xfId="1" applyNumberFormat="1" applyFont="1" applyBorder="1" applyAlignment="1">
      <alignment horizontal="left" indent="6"/>
    </xf>
    <xf numFmtId="164" fontId="17" fillId="0" borderId="0" xfId="1" applyNumberFormat="1" applyFont="1" applyFill="1" applyBorder="1" applyAlignment="1">
      <alignment horizontal="left" indent="6"/>
    </xf>
    <xf numFmtId="164" fontId="17" fillId="0" borderId="0" xfId="1" applyNumberFormat="1" applyFont="1" applyFill="1" applyAlignment="1">
      <alignment horizontal="right"/>
    </xf>
    <xf numFmtId="164" fontId="17" fillId="0" borderId="0" xfId="1" applyNumberFormat="1" applyFont="1" applyFill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173" fontId="0" fillId="0" borderId="0" xfId="1" applyNumberFormat="1" applyFont="1" applyBorder="1" applyAlignment="1">
      <alignment horizontal="right"/>
    </xf>
    <xf numFmtId="173" fontId="7" fillId="0" borderId="3" xfId="1" applyNumberFormat="1" applyFont="1" applyFill="1" applyBorder="1"/>
    <xf numFmtId="173" fontId="7" fillId="0" borderId="0" xfId="1" applyNumberFormat="1" applyFont="1" applyFill="1" applyAlignment="1">
      <alignment horizontal="right"/>
    </xf>
    <xf numFmtId="173" fontId="9" fillId="0" borderId="0" xfId="1" applyNumberFormat="1" applyFont="1" applyFill="1" applyAlignment="1">
      <alignment horizontal="right"/>
    </xf>
    <xf numFmtId="4" fontId="13" fillId="0" borderId="0" xfId="1" applyNumberFormat="1" applyFont="1"/>
    <xf numFmtId="4" fontId="7" fillId="0" borderId="0" xfId="1" applyNumberFormat="1" applyFont="1" applyFill="1"/>
    <xf numFmtId="4" fontId="7" fillId="0" borderId="0" xfId="1" applyNumberFormat="1" applyFont="1"/>
    <xf numFmtId="4" fontId="13" fillId="0" borderId="0" xfId="1" applyNumberFormat="1" applyFont="1" applyBorder="1"/>
    <xf numFmtId="4" fontId="7" fillId="0" borderId="0" xfId="1" applyNumberFormat="1" applyFont="1" applyFill="1" applyBorder="1"/>
    <xf numFmtId="4" fontId="0" fillId="0" borderId="0" xfId="1" applyNumberFormat="1" applyFont="1" applyFill="1"/>
    <xf numFmtId="4" fontId="17" fillId="0" borderId="0" xfId="1" applyNumberFormat="1" applyFont="1" applyFill="1"/>
    <xf numFmtId="4" fontId="9" fillId="0" borderId="0" xfId="1" applyNumberFormat="1" applyFont="1" applyFill="1"/>
    <xf numFmtId="10" fontId="13" fillId="0" borderId="0" xfId="38" applyNumberFormat="1" applyFont="1"/>
    <xf numFmtId="10" fontId="7" fillId="0" borderId="0" xfId="38" applyNumberFormat="1" applyFont="1" applyFill="1"/>
    <xf numFmtId="10" fontId="7" fillId="0" borderId="0" xfId="38" applyNumberFormat="1" applyFont="1"/>
    <xf numFmtId="10" fontId="13" fillId="0" borderId="0" xfId="38" applyNumberFormat="1" applyFont="1" applyBorder="1"/>
    <xf numFmtId="10" fontId="7" fillId="0" borderId="0" xfId="38" applyNumberFormat="1" applyFont="1" applyFill="1" applyBorder="1"/>
    <xf numFmtId="10" fontId="17" fillId="0" borderId="0" xfId="38" applyNumberFormat="1" applyFont="1" applyFill="1"/>
    <xf numFmtId="10" fontId="9" fillId="0" borderId="0" xfId="38" applyNumberFormat="1" applyFont="1" applyFill="1"/>
    <xf numFmtId="10" fontId="0" fillId="0" borderId="0" xfId="38" applyNumberFormat="1" applyFont="1" applyFill="1"/>
    <xf numFmtId="49" fontId="15" fillId="0" borderId="0" xfId="1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49" fontId="15" fillId="0" borderId="0" xfId="1" applyNumberFormat="1" applyFont="1" applyBorder="1" applyAlignment="1">
      <alignment horizontal="center"/>
    </xf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4" fontId="13" fillId="0" borderId="3" xfId="1" applyFont="1" applyBorder="1" applyAlignment="1">
      <alignment horizontal="center"/>
    </xf>
    <xf numFmtId="167" fontId="15" fillId="0" borderId="0" xfId="31" applyNumberFormat="1" applyFont="1" applyFill="1" applyBorder="1" applyAlignment="1">
      <alignment horizontal="center"/>
    </xf>
    <xf numFmtId="49" fontId="13" fillId="0" borderId="3" xfId="0" applyFont="1" applyBorder="1" applyAlignment="1">
      <alignment horizontal="center"/>
    </xf>
    <xf numFmtId="167" fontId="15" fillId="0" borderId="0" xfId="31" applyNumberFormat="1" applyFont="1" applyBorder="1" applyAlignment="1">
      <alignment horizontal="center"/>
    </xf>
  </cellXfs>
  <cellStyles count="39">
    <cellStyle name="Comma" xfId="1" builtinId="3"/>
    <cellStyle name="Comma 16" xfId="2"/>
    <cellStyle name="Comma 3" xfId="37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 2" xfId="35"/>
    <cellStyle name="Normal 20" xfId="21"/>
    <cellStyle name="Normal 21" xfId="22"/>
    <cellStyle name="Normal 22" xfId="23"/>
    <cellStyle name="Normal 23" xfId="34"/>
    <cellStyle name="Normal 3" xfId="24"/>
    <cellStyle name="Normal 3 2" xfId="36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Sauce03-Accounts-3112e Nir" xfId="31"/>
    <cellStyle name="Percent" xfId="38" builtinId="5"/>
    <cellStyle name="Percent [2]" xfId="32"/>
    <cellStyle name="Quantity" xfId="33"/>
  </cellStyles>
  <dxfs count="4"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ill>
        <patternFill>
          <bgColor theme="4" tint="0.7999816888943144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ill>
        <patternFill>
          <bgColor theme="4" tint="0.7999816888943144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2" defaultTableStyle="TableStyleMedium9" defaultPivotStyle="PivotStyleLight16">
    <tableStyle name="TBL Style 1" pivot="0" count="2">
      <tableStyleElement type="firstRowStripe" dxfId="3"/>
      <tableStyleElement type="secondRowStripe" dxfId="2"/>
    </tableStyle>
    <tableStyle name="TBL Style 1 2" pivot="0" count="2"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I71"/>
  <sheetViews>
    <sheetView showGridLines="0" tabSelected="1" view="pageBreakPreview" zoomScaleNormal="85" zoomScaleSheetLayoutView="100" workbookViewId="0">
      <selection activeCell="G13" sqref="G13"/>
    </sheetView>
  </sheetViews>
  <sheetFormatPr defaultColWidth="11" defaultRowHeight="24.75" customHeight="1"/>
  <cols>
    <col min="1" max="1" width="50" style="2" customWidth="1"/>
    <col min="2" max="2" width="9.140625" style="107" customWidth="1"/>
    <col min="3" max="3" width="14.42578125" style="107" bestFit="1" customWidth="1"/>
    <col min="4" max="4" width="1.140625" style="107" customWidth="1"/>
    <col min="5" max="5" width="14.42578125" style="107" bestFit="1" customWidth="1"/>
    <col min="6" max="6" width="1.140625" style="2" customWidth="1"/>
    <col min="7" max="7" width="14.42578125" style="88" bestFit="1" customWidth="1"/>
    <col min="8" max="8" width="1.140625" style="20" customWidth="1"/>
    <col min="9" max="9" width="14.42578125" style="88" bestFit="1" customWidth="1"/>
    <col min="10" max="10" width="11" style="2"/>
    <col min="11" max="11" width="24.28515625" style="2" customWidth="1"/>
    <col min="12" max="16384" width="11" style="2"/>
  </cols>
  <sheetData>
    <row r="1" spans="1:9" ht="22.5" customHeight="1">
      <c r="A1" s="8" t="s">
        <v>72</v>
      </c>
      <c r="F1" s="158"/>
      <c r="H1" s="88"/>
    </row>
    <row r="2" spans="1:9" s="1" customFormat="1" ht="22.5" customHeight="1">
      <c r="A2" s="8" t="s">
        <v>73</v>
      </c>
      <c r="B2" s="103"/>
      <c r="C2" s="103"/>
      <c r="D2" s="103"/>
      <c r="E2" s="103"/>
      <c r="F2" s="46"/>
      <c r="G2" s="87"/>
      <c r="H2" s="87"/>
      <c r="I2" s="87"/>
    </row>
    <row r="3" spans="1:9" s="1" customFormat="1" ht="22.5" customHeight="1">
      <c r="A3" s="8"/>
      <c r="B3" s="103"/>
      <c r="C3" s="103"/>
      <c r="D3" s="103"/>
      <c r="E3" s="103"/>
      <c r="F3" s="46"/>
      <c r="G3" s="87"/>
      <c r="H3" s="87"/>
      <c r="I3" s="87"/>
    </row>
    <row r="4" spans="1:9" s="1" customFormat="1" ht="22.5" customHeight="1">
      <c r="A4" s="8"/>
      <c r="B4" s="103"/>
      <c r="C4" s="310" t="s">
        <v>57</v>
      </c>
      <c r="D4" s="310"/>
      <c r="E4" s="310"/>
      <c r="F4" s="129"/>
      <c r="G4" s="129"/>
      <c r="H4" s="129"/>
      <c r="I4" s="129"/>
    </row>
    <row r="5" spans="1:9" s="30" customFormat="1" ht="22.5" customHeight="1">
      <c r="A5" s="25"/>
      <c r="B5" s="115"/>
      <c r="C5" s="309" t="s">
        <v>56</v>
      </c>
      <c r="D5" s="309"/>
      <c r="E5" s="309"/>
      <c r="F5" s="116"/>
      <c r="G5" s="311" t="s">
        <v>55</v>
      </c>
      <c r="H5" s="311"/>
      <c r="I5" s="311"/>
    </row>
    <row r="6" spans="1:9" s="30" customFormat="1" ht="22.5" customHeight="1">
      <c r="A6" s="25"/>
      <c r="B6" s="115"/>
      <c r="C6" s="171" t="s">
        <v>86</v>
      </c>
      <c r="D6" s="173"/>
      <c r="E6" s="171" t="s">
        <v>86</v>
      </c>
      <c r="F6" s="116"/>
      <c r="G6" s="171" t="s">
        <v>86</v>
      </c>
      <c r="H6" s="173"/>
      <c r="I6" s="171" t="s">
        <v>86</v>
      </c>
    </row>
    <row r="7" spans="1:9" s="21" customFormat="1" ht="22.5" customHeight="1">
      <c r="A7" s="137" t="s">
        <v>9</v>
      </c>
      <c r="B7" s="104" t="s">
        <v>10</v>
      </c>
      <c r="C7" s="147" t="s">
        <v>168</v>
      </c>
      <c r="D7" s="104"/>
      <c r="E7" s="147" t="s">
        <v>161</v>
      </c>
      <c r="F7" s="48"/>
      <c r="G7" s="147" t="s">
        <v>168</v>
      </c>
      <c r="H7" s="104"/>
      <c r="I7" s="147" t="s">
        <v>161</v>
      </c>
    </row>
    <row r="8" spans="1:9" s="21" customFormat="1" ht="22.5" customHeight="1">
      <c r="B8" s="104"/>
      <c r="C8" s="308" t="s">
        <v>34</v>
      </c>
      <c r="D8" s="308"/>
      <c r="E8" s="308"/>
      <c r="F8" s="308"/>
      <c r="G8" s="308"/>
      <c r="H8" s="308"/>
      <c r="I8" s="308"/>
    </row>
    <row r="9" spans="1:9" ht="22.5" customHeight="1">
      <c r="A9" s="22" t="s">
        <v>0</v>
      </c>
      <c r="B9" s="105"/>
      <c r="C9" s="105"/>
      <c r="D9" s="105"/>
      <c r="E9" s="105"/>
      <c r="F9" s="158"/>
      <c r="H9" s="88"/>
    </row>
    <row r="10" spans="1:9" ht="22.5" customHeight="1">
      <c r="A10" s="4" t="s">
        <v>15</v>
      </c>
      <c r="B10" s="105" t="s">
        <v>82</v>
      </c>
      <c r="C10" s="140">
        <v>636750399</v>
      </c>
      <c r="D10" s="105"/>
      <c r="E10" s="140">
        <v>583375628</v>
      </c>
      <c r="F10" s="158"/>
      <c r="G10" s="140">
        <v>636750399</v>
      </c>
      <c r="H10" s="88"/>
      <c r="I10" s="140">
        <v>583375628</v>
      </c>
    </row>
    <row r="11" spans="1:9" ht="22.5" customHeight="1">
      <c r="A11" s="4" t="s">
        <v>44</v>
      </c>
      <c r="B11" s="105"/>
      <c r="C11" s="140">
        <v>627750192</v>
      </c>
      <c r="D11" s="105"/>
      <c r="E11" s="140">
        <v>387693415</v>
      </c>
      <c r="F11" s="158"/>
      <c r="G11" s="140">
        <v>627750192</v>
      </c>
      <c r="H11" s="88"/>
      <c r="I11" s="140">
        <v>387693415</v>
      </c>
    </row>
    <row r="12" spans="1:9" ht="22.5" customHeight="1">
      <c r="A12" s="4" t="s">
        <v>52</v>
      </c>
      <c r="B12" s="105" t="s">
        <v>160</v>
      </c>
      <c r="C12" s="140">
        <v>375469981</v>
      </c>
      <c r="D12" s="105"/>
      <c r="E12" s="88">
        <v>388934827</v>
      </c>
      <c r="F12" s="158"/>
      <c r="G12" s="88">
        <v>375469981</v>
      </c>
      <c r="H12" s="88"/>
      <c r="I12" s="88">
        <v>388934827</v>
      </c>
    </row>
    <row r="13" spans="1:9" ht="22.5" customHeight="1">
      <c r="A13" s="142" t="s">
        <v>92</v>
      </c>
      <c r="B13" s="105"/>
      <c r="C13" s="140">
        <v>5193278</v>
      </c>
      <c r="D13" s="105"/>
      <c r="E13" s="88">
        <v>4814686</v>
      </c>
      <c r="F13" s="158"/>
      <c r="G13" s="88">
        <v>5193278</v>
      </c>
      <c r="H13" s="88"/>
      <c r="I13" s="88">
        <v>4814686</v>
      </c>
    </row>
    <row r="14" spans="1:9" ht="22.5" customHeight="1">
      <c r="A14" s="178" t="s">
        <v>115</v>
      </c>
      <c r="B14" s="105"/>
      <c r="C14" s="140"/>
      <c r="D14" s="105"/>
      <c r="E14" s="88"/>
      <c r="F14" s="158"/>
      <c r="H14" s="88"/>
    </row>
    <row r="15" spans="1:9" ht="22.5" customHeight="1">
      <c r="A15" s="178" t="s">
        <v>116</v>
      </c>
      <c r="B15" s="105" t="s">
        <v>91</v>
      </c>
      <c r="C15" s="140">
        <v>2000000</v>
      </c>
      <c r="D15" s="105"/>
      <c r="E15" s="88">
        <v>2000000</v>
      </c>
      <c r="F15" s="158"/>
      <c r="G15" s="88">
        <v>2000000</v>
      </c>
      <c r="H15" s="88"/>
      <c r="I15" s="88">
        <v>2000000</v>
      </c>
    </row>
    <row r="16" spans="1:9" ht="22.5" customHeight="1">
      <c r="A16" s="4" t="s">
        <v>16</v>
      </c>
      <c r="B16" s="105" t="s">
        <v>135</v>
      </c>
      <c r="C16" s="140">
        <v>560433761</v>
      </c>
      <c r="D16" s="105"/>
      <c r="E16" s="88">
        <v>527655907</v>
      </c>
      <c r="F16" s="158"/>
      <c r="G16" s="88">
        <v>560433761</v>
      </c>
      <c r="H16" s="105"/>
      <c r="I16" s="88">
        <v>527655907</v>
      </c>
    </row>
    <row r="17" spans="1:9" ht="22.5" customHeight="1">
      <c r="A17" s="142" t="s">
        <v>88</v>
      </c>
      <c r="B17" s="105"/>
      <c r="C17" s="140">
        <v>53967869</v>
      </c>
      <c r="D17" s="105"/>
      <c r="E17" s="88">
        <v>161973860</v>
      </c>
      <c r="F17" s="158"/>
      <c r="G17" s="88">
        <v>53967869</v>
      </c>
      <c r="H17" s="88"/>
      <c r="I17" s="88">
        <v>161973860</v>
      </c>
    </row>
    <row r="18" spans="1:9" ht="22.5" customHeight="1">
      <c r="A18" s="142" t="s">
        <v>122</v>
      </c>
      <c r="B18" s="105" t="s">
        <v>91</v>
      </c>
      <c r="C18" s="140">
        <v>8516976</v>
      </c>
      <c r="D18" s="105"/>
      <c r="E18" s="88">
        <v>10835980</v>
      </c>
      <c r="F18" s="183"/>
      <c r="G18" s="88">
        <v>8516976</v>
      </c>
      <c r="H18" s="105"/>
      <c r="I18" s="88">
        <v>10835980</v>
      </c>
    </row>
    <row r="19" spans="1:9" s="9" customFormat="1" ht="22.5" customHeight="1">
      <c r="A19" s="7" t="s">
        <v>11</v>
      </c>
      <c r="B19" s="106"/>
      <c r="C19" s="91">
        <f>SUM(C10:C18)</f>
        <v>2270082456</v>
      </c>
      <c r="D19" s="106"/>
      <c r="E19" s="91">
        <f>SUM(E10:E18)</f>
        <v>2067284303</v>
      </c>
      <c r="F19" s="62"/>
      <c r="G19" s="91">
        <f>SUM(G10:G18)</f>
        <v>2270082456</v>
      </c>
      <c r="H19" s="62"/>
      <c r="I19" s="91">
        <f>SUM(I10:I18)</f>
        <v>2067284303</v>
      </c>
    </row>
    <row r="20" spans="1:9" ht="14.1" customHeight="1">
      <c r="A20" s="7"/>
      <c r="B20" s="105"/>
      <c r="C20" s="105"/>
      <c r="D20" s="105"/>
      <c r="E20" s="105"/>
      <c r="F20" s="158"/>
      <c r="H20" s="88"/>
    </row>
    <row r="21" spans="1:9" ht="22.5" customHeight="1">
      <c r="A21" s="23" t="s">
        <v>8</v>
      </c>
      <c r="B21" s="105"/>
      <c r="C21" s="105"/>
      <c r="D21" s="105"/>
      <c r="E21" s="105"/>
      <c r="F21" s="158"/>
      <c r="H21" s="88"/>
    </row>
    <row r="22" spans="1:9" ht="22.5" customHeight="1">
      <c r="A22" s="4" t="s">
        <v>32</v>
      </c>
      <c r="B22" s="105" t="s">
        <v>152</v>
      </c>
      <c r="C22" s="88">
        <v>4852500</v>
      </c>
      <c r="D22" s="105"/>
      <c r="E22" s="88">
        <v>4852500</v>
      </c>
      <c r="F22" s="88"/>
      <c r="G22" s="88">
        <v>4852500</v>
      </c>
      <c r="H22" s="88"/>
      <c r="I22" s="88">
        <v>4852500</v>
      </c>
    </row>
    <row r="23" spans="1:9" ht="22.5" customHeight="1">
      <c r="A23" s="152" t="s">
        <v>62</v>
      </c>
      <c r="B23" s="105" t="s">
        <v>83</v>
      </c>
      <c r="C23" s="141">
        <v>37344659</v>
      </c>
      <c r="D23" s="105"/>
      <c r="E23" s="141">
        <v>30941055</v>
      </c>
      <c r="F23" s="88"/>
      <c r="G23" s="88">
        <v>8000000</v>
      </c>
      <c r="H23" s="88"/>
      <c r="I23" s="88">
        <v>8000000</v>
      </c>
    </row>
    <row r="24" spans="1:9" ht="22.5" customHeight="1">
      <c r="A24" s="4" t="s">
        <v>51</v>
      </c>
      <c r="B24" s="105"/>
      <c r="C24" s="88">
        <v>20249326</v>
      </c>
      <c r="D24" s="105"/>
      <c r="E24" s="141">
        <v>20305991</v>
      </c>
      <c r="F24" s="88"/>
      <c r="G24" s="141">
        <v>20249326</v>
      </c>
      <c r="H24" s="88"/>
      <c r="I24" s="141">
        <v>20305991</v>
      </c>
    </row>
    <row r="25" spans="1:9" ht="22.5" customHeight="1">
      <c r="A25" s="4" t="s">
        <v>117</v>
      </c>
      <c r="B25" s="105" t="s">
        <v>91</v>
      </c>
      <c r="C25" s="88">
        <v>3000000</v>
      </c>
      <c r="D25" s="105"/>
      <c r="E25" s="141">
        <v>5000000</v>
      </c>
      <c r="F25" s="88"/>
      <c r="G25" s="141">
        <v>3000000</v>
      </c>
      <c r="H25" s="88"/>
      <c r="I25" s="141">
        <v>5000000</v>
      </c>
    </row>
    <row r="26" spans="1:9" ht="22.5" customHeight="1">
      <c r="A26" s="142" t="s">
        <v>47</v>
      </c>
      <c r="B26" s="105" t="s">
        <v>43</v>
      </c>
      <c r="C26" s="88">
        <v>204073371</v>
      </c>
      <c r="D26" s="105"/>
      <c r="E26" s="141">
        <v>204073371</v>
      </c>
      <c r="F26" s="89"/>
      <c r="G26" s="141">
        <v>204073371</v>
      </c>
      <c r="H26" s="89"/>
      <c r="I26" s="141">
        <v>204073371</v>
      </c>
    </row>
    <row r="27" spans="1:9" ht="22.5" customHeight="1">
      <c r="A27" s="4" t="s">
        <v>48</v>
      </c>
      <c r="B27" s="105" t="s">
        <v>84</v>
      </c>
      <c r="C27" s="88">
        <v>786405956</v>
      </c>
      <c r="D27" s="105"/>
      <c r="E27" s="88">
        <v>822187912</v>
      </c>
      <c r="F27" s="88"/>
      <c r="G27" s="88">
        <v>786405956</v>
      </c>
      <c r="H27" s="88"/>
      <c r="I27" s="88">
        <v>822187912</v>
      </c>
    </row>
    <row r="28" spans="1:9" ht="22.5" customHeight="1">
      <c r="A28" s="4" t="s">
        <v>49</v>
      </c>
      <c r="B28" s="105" t="s">
        <v>148</v>
      </c>
      <c r="C28" s="88">
        <v>441167</v>
      </c>
      <c r="D28" s="105"/>
      <c r="E28" s="89">
        <v>425530</v>
      </c>
      <c r="F28" s="88"/>
      <c r="G28" s="89">
        <v>441167</v>
      </c>
      <c r="H28" s="88"/>
      <c r="I28" s="89">
        <v>425530</v>
      </c>
    </row>
    <row r="29" spans="1:9" ht="22.5" customHeight="1">
      <c r="A29" s="161" t="s">
        <v>90</v>
      </c>
      <c r="B29" s="105" t="s">
        <v>136</v>
      </c>
      <c r="C29" s="89">
        <v>4817047</v>
      </c>
      <c r="D29" s="105"/>
      <c r="E29" s="89">
        <v>10497485</v>
      </c>
      <c r="F29" s="88"/>
      <c r="G29" s="89">
        <v>9085983</v>
      </c>
      <c r="H29" s="88"/>
      <c r="I29" s="89">
        <v>13485700</v>
      </c>
    </row>
    <row r="30" spans="1:9" ht="22.5" customHeight="1">
      <c r="A30" s="4" t="s">
        <v>12</v>
      </c>
      <c r="B30" s="105" t="s">
        <v>91</v>
      </c>
      <c r="C30" s="88">
        <v>859937</v>
      </c>
      <c r="D30" s="105"/>
      <c r="E30" s="90">
        <v>754336</v>
      </c>
      <c r="F30" s="88"/>
      <c r="G30" s="90">
        <v>859937</v>
      </c>
      <c r="H30" s="88"/>
      <c r="I30" s="90">
        <v>754336</v>
      </c>
    </row>
    <row r="31" spans="1:9" s="9" customFormat="1" ht="22.5" customHeight="1">
      <c r="A31" s="7" t="s">
        <v>13</v>
      </c>
      <c r="B31" s="106"/>
      <c r="C31" s="91">
        <f>SUM(C22:C30)</f>
        <v>1062043963</v>
      </c>
      <c r="D31" s="106"/>
      <c r="E31" s="91">
        <f>SUM(E22:E30)</f>
        <v>1099038180</v>
      </c>
      <c r="F31" s="62"/>
      <c r="G31" s="91">
        <f>SUM(G22:G30)</f>
        <v>1036968240</v>
      </c>
      <c r="H31" s="62"/>
      <c r="I31" s="91">
        <f>SUM(I22:I30)</f>
        <v>1079085340</v>
      </c>
    </row>
    <row r="32" spans="1:9" ht="14.1" customHeight="1">
      <c r="A32" s="7"/>
      <c r="B32" s="105"/>
      <c r="C32" s="105"/>
      <c r="D32" s="105"/>
      <c r="E32" s="105"/>
      <c r="F32" s="158"/>
      <c r="H32" s="88"/>
    </row>
    <row r="33" spans="1:9" s="9" customFormat="1" ht="22.5" customHeight="1" thickBot="1">
      <c r="A33" s="9" t="s">
        <v>14</v>
      </c>
      <c r="B33" s="106"/>
      <c r="C33" s="92">
        <f>+C31+C19</f>
        <v>3332126419</v>
      </c>
      <c r="D33" s="106"/>
      <c r="E33" s="92">
        <f>+E31+E19</f>
        <v>3166322483</v>
      </c>
      <c r="F33" s="74"/>
      <c r="G33" s="92">
        <f>+G31+G19</f>
        <v>3307050696</v>
      </c>
      <c r="H33" s="74"/>
      <c r="I33" s="92">
        <f>+I31+I19</f>
        <v>3146369643</v>
      </c>
    </row>
    <row r="34" spans="1:9" s="9" customFormat="1" ht="24.75" customHeight="1" thickTop="1">
      <c r="B34" s="106"/>
      <c r="C34" s="106"/>
      <c r="D34" s="106"/>
      <c r="E34" s="106"/>
      <c r="F34" s="61"/>
      <c r="G34" s="74"/>
      <c r="H34" s="74"/>
      <c r="I34" s="74"/>
    </row>
    <row r="35" spans="1:9" ht="22.5" customHeight="1">
      <c r="A35" s="8" t="s">
        <v>72</v>
      </c>
      <c r="F35" s="158"/>
      <c r="H35" s="88"/>
    </row>
    <row r="36" spans="1:9" s="1" customFormat="1" ht="22.5" customHeight="1">
      <c r="A36" s="8" t="s">
        <v>73</v>
      </c>
      <c r="B36" s="103"/>
      <c r="C36" s="103"/>
      <c r="D36" s="103"/>
      <c r="E36" s="103"/>
      <c r="F36" s="46"/>
      <c r="G36" s="87"/>
      <c r="H36" s="87"/>
      <c r="I36" s="87"/>
    </row>
    <row r="37" spans="1:9" s="1" customFormat="1" ht="22.5" customHeight="1">
      <c r="A37" s="8"/>
      <c r="B37" s="103"/>
      <c r="C37" s="103"/>
      <c r="D37" s="103"/>
      <c r="E37" s="103"/>
      <c r="F37" s="46"/>
      <c r="G37" s="87"/>
      <c r="H37" s="87"/>
      <c r="I37" s="87"/>
    </row>
    <row r="38" spans="1:9" s="1" customFormat="1" ht="22.5" customHeight="1">
      <c r="A38" s="8"/>
      <c r="B38" s="103"/>
      <c r="C38" s="310" t="s">
        <v>57</v>
      </c>
      <c r="D38" s="310"/>
      <c r="E38" s="310"/>
      <c r="F38" s="129"/>
      <c r="G38" s="129"/>
      <c r="H38" s="129"/>
      <c r="I38" s="129"/>
    </row>
    <row r="39" spans="1:9" s="30" customFormat="1" ht="22.5" customHeight="1">
      <c r="A39" s="25"/>
      <c r="B39" s="115"/>
      <c r="C39" s="309" t="s">
        <v>56</v>
      </c>
      <c r="D39" s="309"/>
      <c r="E39" s="309"/>
      <c r="F39" s="116"/>
      <c r="G39" s="311" t="s">
        <v>55</v>
      </c>
      <c r="H39" s="311"/>
      <c r="I39" s="311"/>
    </row>
    <row r="40" spans="1:9" s="30" customFormat="1" ht="22.5" customHeight="1">
      <c r="A40" s="25"/>
      <c r="B40" s="115"/>
      <c r="C40" s="171" t="s">
        <v>86</v>
      </c>
      <c r="D40" s="172"/>
      <c r="E40" s="171" t="s">
        <v>86</v>
      </c>
      <c r="F40" s="116"/>
      <c r="G40" s="171" t="s">
        <v>86</v>
      </c>
      <c r="H40" s="172"/>
      <c r="I40" s="171" t="s">
        <v>86</v>
      </c>
    </row>
    <row r="41" spans="1:9" ht="22.5" customHeight="1">
      <c r="A41" s="8" t="s">
        <v>17</v>
      </c>
      <c r="B41" s="104" t="s">
        <v>10</v>
      </c>
      <c r="C41" s="147" t="s">
        <v>168</v>
      </c>
      <c r="D41" s="104"/>
      <c r="E41" s="147" t="s">
        <v>161</v>
      </c>
      <c r="F41" s="48"/>
      <c r="G41" s="147" t="s">
        <v>168</v>
      </c>
      <c r="H41" s="104"/>
      <c r="I41" s="147" t="s">
        <v>161</v>
      </c>
    </row>
    <row r="42" spans="1:9" ht="22.5" customHeight="1">
      <c r="A42" s="8"/>
      <c r="B42" s="104"/>
      <c r="C42" s="308" t="s">
        <v>34</v>
      </c>
      <c r="D42" s="308"/>
      <c r="E42" s="308"/>
      <c r="F42" s="308"/>
      <c r="G42" s="308"/>
      <c r="H42" s="308"/>
      <c r="I42" s="308"/>
    </row>
    <row r="43" spans="1:9" ht="21.75">
      <c r="A43" s="22" t="s">
        <v>1</v>
      </c>
      <c r="F43" s="158"/>
      <c r="H43" s="88"/>
    </row>
    <row r="44" spans="1:9" ht="21.75">
      <c r="A44" s="4" t="s">
        <v>18</v>
      </c>
      <c r="B44" s="108">
        <v>22</v>
      </c>
      <c r="C44" s="88">
        <v>82903135</v>
      </c>
      <c r="D44" s="108"/>
      <c r="E44" s="88">
        <v>68195271</v>
      </c>
      <c r="F44" s="88"/>
      <c r="G44" s="88">
        <v>82903135</v>
      </c>
      <c r="H44" s="88"/>
      <c r="I44" s="88">
        <v>68195271</v>
      </c>
    </row>
    <row r="45" spans="1:9" ht="21.75">
      <c r="A45" s="152" t="s">
        <v>93</v>
      </c>
      <c r="B45" s="108" t="s">
        <v>155</v>
      </c>
      <c r="C45" s="88">
        <v>97855149</v>
      </c>
      <c r="E45" s="88">
        <v>93332270</v>
      </c>
      <c r="F45" s="88"/>
      <c r="G45" s="88">
        <v>97855149</v>
      </c>
      <c r="H45" s="88"/>
      <c r="I45" s="88">
        <v>93332270</v>
      </c>
    </row>
    <row r="46" spans="1:9" ht="21.75">
      <c r="A46" s="161" t="s">
        <v>123</v>
      </c>
      <c r="C46" s="90">
        <v>93521865</v>
      </c>
      <c r="E46" s="90">
        <v>89909129</v>
      </c>
      <c r="F46" s="88"/>
      <c r="G46" s="90">
        <v>93521865</v>
      </c>
      <c r="H46" s="88"/>
      <c r="I46" s="90">
        <v>89909129</v>
      </c>
    </row>
    <row r="47" spans="1:9" s="9" customFormat="1" ht="21.75">
      <c r="A47" s="9" t="s">
        <v>31</v>
      </c>
      <c r="B47" s="109"/>
      <c r="C47" s="73">
        <f>SUM(C44:C46)</f>
        <v>274280149</v>
      </c>
      <c r="D47" s="109"/>
      <c r="E47" s="73">
        <f>SUM(E44:E46)</f>
        <v>251436670</v>
      </c>
      <c r="F47" s="74"/>
      <c r="G47" s="73">
        <f>SUM(G44:G46)</f>
        <v>274280149</v>
      </c>
      <c r="H47" s="74"/>
      <c r="I47" s="73">
        <f>SUM(I44:I46)</f>
        <v>251436670</v>
      </c>
    </row>
    <row r="48" spans="1:9" s="9" customFormat="1" ht="21.75">
      <c r="B48" s="109"/>
      <c r="C48" s="74"/>
      <c r="D48" s="109"/>
      <c r="E48" s="74"/>
      <c r="F48" s="74"/>
      <c r="G48" s="74"/>
      <c r="H48" s="74"/>
      <c r="I48" s="74"/>
    </row>
    <row r="49" spans="1:9" s="148" customFormat="1" ht="21.75">
      <c r="A49" s="22" t="s">
        <v>74</v>
      </c>
      <c r="B49" s="149"/>
      <c r="C49" s="74"/>
      <c r="D49" s="149"/>
      <c r="E49" s="74"/>
      <c r="F49" s="74"/>
      <c r="G49" s="74"/>
      <c r="H49" s="74"/>
      <c r="I49" s="74"/>
    </row>
    <row r="50" spans="1:9" s="160" customFormat="1" ht="21.75">
      <c r="A50" t="s">
        <v>105</v>
      </c>
    </row>
    <row r="51" spans="1:9" s="160" customFormat="1" ht="21.75">
      <c r="A51" s="179" t="s">
        <v>104</v>
      </c>
      <c r="B51" s="111">
        <v>13</v>
      </c>
      <c r="C51" s="90">
        <v>33977202</v>
      </c>
      <c r="D51" s="159"/>
      <c r="E51" s="59">
        <v>55393430</v>
      </c>
      <c r="F51" s="59"/>
      <c r="G51" s="59">
        <v>33977202</v>
      </c>
      <c r="H51" s="59"/>
      <c r="I51" s="59">
        <v>55393430</v>
      </c>
    </row>
    <row r="52" spans="1:9" s="9" customFormat="1" ht="21.75">
      <c r="A52" s="9" t="s">
        <v>75</v>
      </c>
      <c r="B52" s="109"/>
      <c r="C52" s="91">
        <f>SUM(C51)</f>
        <v>33977202</v>
      </c>
      <c r="D52" s="109"/>
      <c r="E52" s="91">
        <f>SUM(E51)</f>
        <v>55393430</v>
      </c>
      <c r="F52" s="74"/>
      <c r="G52" s="91">
        <f>SUM(G51)</f>
        <v>33977202</v>
      </c>
      <c r="H52" s="74"/>
      <c r="I52" s="91">
        <f>SUM(I51)</f>
        <v>55393430</v>
      </c>
    </row>
    <row r="53" spans="1:9" s="9" customFormat="1" ht="14.1" customHeight="1">
      <c r="B53" s="109"/>
      <c r="C53" s="150"/>
      <c r="D53" s="109"/>
      <c r="E53" s="150"/>
      <c r="F53" s="74"/>
      <c r="G53" s="150"/>
      <c r="H53" s="74"/>
      <c r="I53" s="150"/>
    </row>
    <row r="54" spans="1:9" s="9" customFormat="1" ht="21.75">
      <c r="A54" s="9" t="s">
        <v>19</v>
      </c>
      <c r="B54" s="109"/>
      <c r="C54" s="73">
        <f>SUM(C47,C52)</f>
        <v>308257351</v>
      </c>
      <c r="D54" s="109"/>
      <c r="E54" s="73">
        <f>SUM(E47,E52)</f>
        <v>306830100</v>
      </c>
      <c r="F54" s="62"/>
      <c r="G54" s="73">
        <f>SUM(G47,G52)</f>
        <v>308257351</v>
      </c>
      <c r="H54" s="62"/>
      <c r="I54" s="73">
        <f>SUM(I47,I52)</f>
        <v>306830100</v>
      </c>
    </row>
    <row r="55" spans="1:9" ht="21.75">
      <c r="A55" s="9"/>
      <c r="F55" s="158"/>
      <c r="H55" s="88"/>
    </row>
    <row r="56" spans="1:9" ht="21.75">
      <c r="A56" s="44" t="s">
        <v>2</v>
      </c>
      <c r="F56" s="158"/>
      <c r="G56" s="89"/>
      <c r="H56" s="88"/>
      <c r="I56" s="89"/>
    </row>
    <row r="57" spans="1:9" s="38" customFormat="1" ht="21.75">
      <c r="A57" s="11" t="s">
        <v>3</v>
      </c>
      <c r="B57" s="110"/>
      <c r="C57" s="110"/>
      <c r="D57" s="110"/>
      <c r="E57" s="110"/>
      <c r="F57" s="100"/>
      <c r="G57" s="93"/>
      <c r="H57" s="101"/>
      <c r="I57" s="93"/>
    </row>
    <row r="58" spans="1:9" ht="21.75">
      <c r="A58" s="161" t="s">
        <v>53</v>
      </c>
      <c r="B58" s="110"/>
      <c r="C58" s="89"/>
      <c r="D58" s="187"/>
      <c r="E58" s="89"/>
      <c r="F58" s="89"/>
      <c r="G58" s="89"/>
      <c r="H58" s="89"/>
      <c r="I58" s="89"/>
    </row>
    <row r="59" spans="1:9" ht="22.5" thickBot="1">
      <c r="A59" s="191" t="s">
        <v>153</v>
      </c>
      <c r="B59" s="110"/>
      <c r="C59" s="94">
        <v>600000000</v>
      </c>
      <c r="D59" s="110"/>
      <c r="E59" s="94">
        <v>600000000</v>
      </c>
      <c r="F59" s="88"/>
      <c r="G59" s="94">
        <v>600000000</v>
      </c>
      <c r="H59" s="88"/>
      <c r="I59" s="94">
        <v>600000000</v>
      </c>
    </row>
    <row r="60" spans="1:9" ht="22.5" thickTop="1">
      <c r="A60" s="161" t="s">
        <v>54</v>
      </c>
      <c r="B60" s="110"/>
      <c r="C60" s="88"/>
      <c r="D60" s="110"/>
      <c r="E60" s="88"/>
      <c r="F60" s="88"/>
      <c r="H60" s="88"/>
    </row>
    <row r="61" spans="1:9" s="158" customFormat="1" ht="21.75">
      <c r="A61" s="191" t="s">
        <v>154</v>
      </c>
      <c r="B61" s="110"/>
      <c r="C61" s="88">
        <v>360000000</v>
      </c>
      <c r="D61" s="110"/>
      <c r="E61" s="88">
        <f>'Shareholder-equityP.9'!D22</f>
        <v>360000000</v>
      </c>
      <c r="F61" s="88"/>
      <c r="G61" s="88">
        <f>ShareholderP.12!D23</f>
        <v>360000000</v>
      </c>
      <c r="H61" s="88"/>
      <c r="I61" s="88">
        <f>ShareholderP.11!D22</f>
        <v>360000000</v>
      </c>
    </row>
    <row r="62" spans="1:9" ht="21.75">
      <c r="A62" s="192" t="s">
        <v>143</v>
      </c>
      <c r="C62" s="88"/>
      <c r="D62" s="110"/>
      <c r="E62" s="88"/>
      <c r="F62" s="158"/>
      <c r="H62" s="88"/>
    </row>
    <row r="63" spans="1:9" ht="21.75">
      <c r="A63" s="161" t="s">
        <v>71</v>
      </c>
      <c r="B63" s="110"/>
      <c r="C63" s="84">
        <v>615600000</v>
      </c>
      <c r="D63" s="110"/>
      <c r="E63" s="84">
        <f>'Shareholder-equityP.9'!F22</f>
        <v>615600000</v>
      </c>
      <c r="F63" s="88"/>
      <c r="G63" s="84">
        <f>ShareholderP.12!F23</f>
        <v>615600000</v>
      </c>
      <c r="H63" s="88"/>
      <c r="I63" s="84">
        <f>ShareholderP.11!F22</f>
        <v>615600000</v>
      </c>
    </row>
    <row r="64" spans="1:9" s="1" customFormat="1" ht="21.75">
      <c r="A64" s="193" t="s">
        <v>37</v>
      </c>
      <c r="B64" s="107"/>
      <c r="C64" s="55"/>
      <c r="D64" s="107"/>
      <c r="E64" s="55"/>
      <c r="F64" s="47"/>
      <c r="G64" s="55"/>
      <c r="H64" s="55"/>
      <c r="I64" s="55"/>
    </row>
    <row r="65" spans="1:9" s="1" customFormat="1" ht="21.75">
      <c r="A65" s="191" t="s">
        <v>64</v>
      </c>
      <c r="B65" s="107"/>
      <c r="C65" s="55"/>
      <c r="D65" s="107"/>
      <c r="E65" s="55"/>
      <c r="F65" s="47"/>
      <c r="G65" s="55"/>
      <c r="H65" s="55"/>
      <c r="I65" s="55"/>
    </row>
    <row r="66" spans="1:9" ht="21.75">
      <c r="A66" s="192" t="s">
        <v>69</v>
      </c>
      <c r="B66" s="108">
        <v>14</v>
      </c>
      <c r="C66" s="84">
        <v>60000000</v>
      </c>
      <c r="D66" s="108"/>
      <c r="E66" s="84">
        <f>'Shareholder-equityP.9'!H22</f>
        <v>60000000</v>
      </c>
      <c r="F66" s="88"/>
      <c r="G66" s="84">
        <f>ShareholderP.12!H23</f>
        <v>60000000</v>
      </c>
      <c r="H66" s="88"/>
      <c r="I66" s="84">
        <f>ShareholderP.11!H22</f>
        <v>60000000</v>
      </c>
    </row>
    <row r="67" spans="1:9" ht="21.75">
      <c r="A67" s="161" t="s">
        <v>68</v>
      </c>
      <c r="C67" s="84">
        <v>1988269068</v>
      </c>
      <c r="D67" s="108"/>
      <c r="E67" s="84">
        <f>'Shareholder-equityP.9'!J22</f>
        <v>1823892383</v>
      </c>
      <c r="F67" s="88"/>
      <c r="G67" s="140">
        <f>ShareholderP.12!J23</f>
        <v>1963193345</v>
      </c>
      <c r="H67" s="88"/>
      <c r="I67" s="140">
        <f>ShareholderP.11!J22</f>
        <v>1803939543</v>
      </c>
    </row>
    <row r="68" spans="1:9" ht="21.75">
      <c r="A68" s="9" t="s">
        <v>20</v>
      </c>
      <c r="C68" s="91">
        <f>SUM(C60:C67)</f>
        <v>3023869068</v>
      </c>
      <c r="E68" s="91">
        <f>SUM(E60:E67)</f>
        <v>2859492383</v>
      </c>
      <c r="F68" s="74"/>
      <c r="G68" s="91">
        <f>SUM(G60:G67)</f>
        <v>2998793345</v>
      </c>
      <c r="H68" s="74"/>
      <c r="I68" s="91">
        <f>SUM(I60:I67)</f>
        <v>2839539543</v>
      </c>
    </row>
    <row r="69" spans="1:9" ht="21.75">
      <c r="G69" s="89"/>
      <c r="H69" s="6"/>
      <c r="I69" s="89"/>
    </row>
    <row r="70" spans="1:9" ht="22.5" thickBot="1">
      <c r="A70" s="7" t="s">
        <v>21</v>
      </c>
      <c r="C70" s="92">
        <f>+C68+C54</f>
        <v>3332126419</v>
      </c>
      <c r="E70" s="92">
        <f>+E68+E54</f>
        <v>3166322483</v>
      </c>
      <c r="F70" s="24"/>
      <c r="G70" s="92">
        <f>+G68+G54</f>
        <v>3307050696</v>
      </c>
      <c r="H70" s="24"/>
      <c r="I70" s="92">
        <f>+I68+I54</f>
        <v>3146369643</v>
      </c>
    </row>
    <row r="71" spans="1:9" ht="24.75" customHeight="1" thickTop="1">
      <c r="C71" s="229"/>
      <c r="D71" s="229"/>
      <c r="E71" s="229"/>
      <c r="F71" s="230"/>
      <c r="G71" s="229"/>
      <c r="H71" s="231"/>
      <c r="I71" s="229"/>
    </row>
  </sheetData>
  <mergeCells count="8">
    <mergeCell ref="C42:I42"/>
    <mergeCell ref="C5:E5"/>
    <mergeCell ref="C4:E4"/>
    <mergeCell ref="G5:I5"/>
    <mergeCell ref="G39:I39"/>
    <mergeCell ref="C38:E38"/>
    <mergeCell ref="C39:E39"/>
    <mergeCell ref="C8:I8"/>
  </mergeCells>
  <phoneticPr fontId="0" type="noConversion"/>
  <pageMargins left="0.7" right="0.7" top="0.48" bottom="0.5" header="0.5" footer="0.5"/>
  <pageSetup paperSize="9" scale="82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&amp;Lหมายเหตุประกอบงบการเงินเป็นส่วนหนึ่งของงบการเงินนี้&amp;C&amp;P&amp;R&amp;"Angsana New,Italic"&amp;14 </oddFooter>
  </headerFooter>
  <rowBreaks count="1" manualBreakCount="1">
    <brk id="34" max="8" man="1"/>
  </rowBreaks>
  <ignoredErrors>
    <ignoredError sqref="B19:B21" numberStoredAsText="1"/>
    <ignoredError sqref="C68:G6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M73"/>
  <sheetViews>
    <sheetView showGridLines="0" view="pageBreakPreview" zoomScale="115" zoomScaleNormal="55" zoomScaleSheetLayoutView="115" workbookViewId="0">
      <selection activeCell="D39" sqref="D39"/>
    </sheetView>
  </sheetViews>
  <sheetFormatPr defaultColWidth="11" defaultRowHeight="24.75" customHeight="1"/>
  <cols>
    <col min="1" max="1" width="42.28515625" style="2" customWidth="1"/>
    <col min="2" max="2" width="9" style="107" customWidth="1"/>
    <col min="3" max="3" width="2" style="107" customWidth="1"/>
    <col min="4" max="4" width="14.42578125" style="107" bestFit="1" customWidth="1"/>
    <col min="5" max="5" width="2" style="107" customWidth="1"/>
    <col min="6" max="6" width="14.42578125" style="107" bestFit="1" customWidth="1"/>
    <col min="7" max="7" width="2" style="2" customWidth="1"/>
    <col min="8" max="8" width="14.42578125" style="88" customWidth="1"/>
    <col min="9" max="9" width="2" style="20" customWidth="1"/>
    <col min="10" max="10" width="14.42578125" style="88" bestFit="1" customWidth="1"/>
    <col min="11" max="11" width="14.85546875" style="2" bestFit="1" customWidth="1"/>
    <col min="12" max="12" width="15" style="213" bestFit="1" customWidth="1"/>
    <col min="13" max="13" width="11.42578125" style="2" bestFit="1" customWidth="1"/>
    <col min="14" max="16384" width="11" style="2"/>
  </cols>
  <sheetData>
    <row r="1" spans="1:12" ht="24.75" customHeight="1">
      <c r="A1" s="8" t="s">
        <v>72</v>
      </c>
    </row>
    <row r="2" spans="1:12" ht="24.75" customHeight="1">
      <c r="A2" s="8" t="s">
        <v>76</v>
      </c>
      <c r="B2" s="103"/>
      <c r="C2" s="103"/>
      <c r="D2" s="103"/>
      <c r="E2" s="103"/>
      <c r="F2" s="103"/>
      <c r="G2" s="8"/>
      <c r="H2" s="87"/>
      <c r="I2" s="19"/>
      <c r="J2" s="87"/>
    </row>
    <row r="3" spans="1:12" ht="24.75" customHeight="1">
      <c r="A3" s="8"/>
      <c r="B3" s="103"/>
      <c r="C3" s="103"/>
      <c r="D3" s="103"/>
      <c r="E3" s="103"/>
      <c r="F3" s="103"/>
      <c r="G3" s="8"/>
      <c r="H3" s="87"/>
      <c r="I3" s="19"/>
      <c r="J3" s="87"/>
    </row>
    <row r="4" spans="1:12" s="1" customFormat="1" ht="23.25">
      <c r="A4" s="8"/>
      <c r="B4" s="103"/>
      <c r="C4" s="103"/>
      <c r="D4" s="127"/>
      <c r="E4" s="127" t="s">
        <v>57</v>
      </c>
      <c r="F4" s="222"/>
      <c r="G4" s="129"/>
      <c r="H4" s="129"/>
      <c r="I4" s="129"/>
      <c r="J4" s="129"/>
      <c r="L4" s="214"/>
    </row>
    <row r="5" spans="1:12" s="30" customFormat="1" ht="21.75">
      <c r="A5" s="25"/>
      <c r="B5" s="115"/>
      <c r="C5" s="115"/>
      <c r="D5" s="115"/>
      <c r="E5" s="128" t="s">
        <v>56</v>
      </c>
      <c r="F5" s="115"/>
      <c r="G5" s="116"/>
      <c r="H5" s="311" t="s">
        <v>55</v>
      </c>
      <c r="I5" s="311"/>
      <c r="J5" s="311"/>
      <c r="L5" s="215"/>
    </row>
    <row r="6" spans="1:12" s="30" customFormat="1" ht="21.75">
      <c r="A6" s="25"/>
      <c r="B6" s="115"/>
      <c r="C6" s="115"/>
      <c r="D6" s="313" t="s">
        <v>87</v>
      </c>
      <c r="E6" s="313"/>
      <c r="F6" s="313"/>
      <c r="G6" s="116"/>
      <c r="H6" s="313" t="s">
        <v>87</v>
      </c>
      <c r="I6" s="313"/>
      <c r="J6" s="313"/>
      <c r="L6" s="215"/>
    </row>
    <row r="7" spans="1:12" s="30" customFormat="1" ht="21.75">
      <c r="A7" s="25"/>
      <c r="B7" s="115"/>
      <c r="C7" s="115"/>
      <c r="D7" s="313" t="s">
        <v>86</v>
      </c>
      <c r="E7" s="313"/>
      <c r="F7" s="313"/>
      <c r="G7" s="116"/>
      <c r="H7" s="313" t="s">
        <v>86</v>
      </c>
      <c r="I7" s="313"/>
      <c r="J7" s="313"/>
      <c r="L7" s="215"/>
    </row>
    <row r="8" spans="1:12" ht="21.75">
      <c r="B8" s="104" t="s">
        <v>10</v>
      </c>
      <c r="C8" s="104"/>
      <c r="D8" s="147" t="s">
        <v>168</v>
      </c>
      <c r="E8" s="104"/>
      <c r="F8" s="147" t="s">
        <v>161</v>
      </c>
      <c r="G8" s="48"/>
      <c r="H8" s="147" t="s">
        <v>168</v>
      </c>
      <c r="I8" s="104"/>
      <c r="J8" s="147" t="s">
        <v>161</v>
      </c>
    </row>
    <row r="9" spans="1:12" ht="23.25">
      <c r="A9" s="8"/>
      <c r="B9" s="104"/>
      <c r="C9" s="104"/>
      <c r="D9" s="312" t="s">
        <v>34</v>
      </c>
      <c r="E9" s="312"/>
      <c r="F9" s="312"/>
      <c r="G9" s="312"/>
      <c r="H9" s="312"/>
      <c r="I9" s="312"/>
      <c r="J9" s="312"/>
    </row>
    <row r="10" spans="1:12" ht="21.75">
      <c r="A10" s="44" t="s">
        <v>27</v>
      </c>
      <c r="B10" s="111"/>
      <c r="C10" s="111"/>
      <c r="D10" s="111"/>
      <c r="E10" s="111"/>
      <c r="F10" s="111"/>
    </row>
    <row r="11" spans="1:12" ht="21.75">
      <c r="A11" s="4" t="s">
        <v>22</v>
      </c>
      <c r="B11" s="111" t="s">
        <v>137</v>
      </c>
      <c r="C11" s="111"/>
      <c r="D11" s="95">
        <v>3513855093</v>
      </c>
      <c r="E11" s="111"/>
      <c r="F11" s="95">
        <v>3246214462</v>
      </c>
      <c r="G11" s="3"/>
      <c r="H11" s="95">
        <v>3513855093</v>
      </c>
      <c r="I11" s="3"/>
      <c r="J11" s="95">
        <v>3246214462</v>
      </c>
    </row>
    <row r="12" spans="1:12" s="38" customFormat="1" ht="21.75">
      <c r="A12" s="1" t="s">
        <v>23</v>
      </c>
      <c r="B12" s="111" t="s">
        <v>138</v>
      </c>
      <c r="C12" s="111"/>
      <c r="D12" s="143">
        <v>42935392</v>
      </c>
      <c r="E12" s="111"/>
      <c r="F12" s="143">
        <v>57645037</v>
      </c>
      <c r="G12" s="42"/>
      <c r="H12" s="143">
        <v>44135390</v>
      </c>
      <c r="I12" s="42"/>
      <c r="J12" s="143">
        <v>58845036</v>
      </c>
      <c r="K12" s="180"/>
      <c r="L12" s="220"/>
    </row>
    <row r="13" spans="1:12" s="9" customFormat="1" ht="21.75">
      <c r="A13" s="9" t="s">
        <v>24</v>
      </c>
      <c r="B13" s="112"/>
      <c r="C13" s="112"/>
      <c r="D13" s="83">
        <f>SUM(D11:D12)</f>
        <v>3556790485</v>
      </c>
      <c r="E13" s="112"/>
      <c r="F13" s="83">
        <f>SUM(F11:F12)</f>
        <v>3303859499</v>
      </c>
      <c r="G13" s="27"/>
      <c r="H13" s="83">
        <f>SUM(H11:H12)</f>
        <v>3557990483</v>
      </c>
      <c r="I13" s="27"/>
      <c r="J13" s="83">
        <f>SUM(J11:J12)</f>
        <v>3305059498</v>
      </c>
      <c r="L13" s="211"/>
    </row>
    <row r="14" spans="1:12" ht="9" customHeight="1">
      <c r="B14" s="111"/>
      <c r="C14" s="111"/>
      <c r="D14" s="111"/>
      <c r="E14" s="111"/>
      <c r="F14" s="111"/>
      <c r="G14" s="3"/>
      <c r="H14" s="95"/>
      <c r="I14" s="3"/>
      <c r="J14" s="95"/>
    </row>
    <row r="15" spans="1:12" ht="21.75">
      <c r="A15" s="44" t="s">
        <v>28</v>
      </c>
      <c r="B15" s="111">
        <v>18</v>
      </c>
      <c r="C15" s="111"/>
      <c r="D15" s="111"/>
      <c r="E15" s="111"/>
      <c r="F15" s="111"/>
      <c r="G15" s="5"/>
      <c r="H15" s="89"/>
      <c r="I15" s="89"/>
      <c r="J15" s="89"/>
    </row>
    <row r="16" spans="1:12" s="158" customFormat="1" ht="21.75">
      <c r="A16" s="161" t="s">
        <v>25</v>
      </c>
      <c r="B16" s="111"/>
      <c r="C16" s="111"/>
      <c r="D16" s="95">
        <v>2187881727</v>
      </c>
      <c r="E16" s="111"/>
      <c r="F16" s="95">
        <v>2099205488</v>
      </c>
      <c r="G16" s="95"/>
      <c r="H16" s="95">
        <v>2187881727</v>
      </c>
      <c r="I16" s="95"/>
      <c r="J16" s="95">
        <v>2099205488</v>
      </c>
      <c r="L16" s="216"/>
    </row>
    <row r="17" spans="1:13" s="158" customFormat="1" ht="21.75">
      <c r="A17" s="178" t="s">
        <v>94</v>
      </c>
      <c r="B17" s="111"/>
      <c r="C17" s="111"/>
      <c r="D17" s="95">
        <v>292895883</v>
      </c>
      <c r="E17" s="95"/>
      <c r="F17" s="95">
        <v>270954222</v>
      </c>
      <c r="G17" s="95"/>
      <c r="H17" s="95">
        <v>292895883</v>
      </c>
      <c r="I17" s="95"/>
      <c r="J17" s="95">
        <v>270954222</v>
      </c>
      <c r="L17" s="216"/>
    </row>
    <row r="18" spans="1:13" s="158" customFormat="1" ht="21.75">
      <c r="A18" s="161" t="s">
        <v>67</v>
      </c>
      <c r="B18" s="111"/>
      <c r="C18" s="111"/>
      <c r="D18" s="95">
        <v>157668379</v>
      </c>
      <c r="E18" s="111"/>
      <c r="F18" s="95">
        <v>149106605</v>
      </c>
      <c r="G18" s="95"/>
      <c r="H18" s="95">
        <v>157668379</v>
      </c>
      <c r="I18" s="95"/>
      <c r="J18" s="95">
        <v>149106605</v>
      </c>
      <c r="L18" s="221"/>
    </row>
    <row r="19" spans="1:13" s="9" customFormat="1" ht="21.75">
      <c r="A19" s="9" t="s">
        <v>26</v>
      </c>
      <c r="B19" s="113"/>
      <c r="C19" s="113"/>
      <c r="D19" s="83">
        <f>SUM(D16:D18)</f>
        <v>2638445989</v>
      </c>
      <c r="E19" s="113"/>
      <c r="F19" s="83">
        <f>SUM(F16:F18)</f>
        <v>2519266315</v>
      </c>
      <c r="G19" s="27"/>
      <c r="H19" s="83">
        <f>SUM(H16:H18)</f>
        <v>2638445989</v>
      </c>
      <c r="I19" s="27"/>
      <c r="J19" s="83">
        <f>SUM(J16:J18)</f>
        <v>2519266315</v>
      </c>
      <c r="L19" s="212"/>
    </row>
    <row r="20" spans="1:13" ht="10.35" customHeight="1">
      <c r="A20" s="9"/>
      <c r="B20" s="114"/>
      <c r="C20" s="114"/>
      <c r="D20" s="114"/>
      <c r="E20" s="114"/>
      <c r="F20" s="114"/>
      <c r="G20" s="3"/>
      <c r="H20" s="96"/>
      <c r="I20" s="3"/>
      <c r="J20" s="96"/>
    </row>
    <row r="21" spans="1:13" ht="21.75">
      <c r="A21" s="194" t="s">
        <v>124</v>
      </c>
      <c r="B21" s="114"/>
      <c r="C21" s="114"/>
      <c r="D21" s="65">
        <f>D13-D19</f>
        <v>918344496</v>
      </c>
      <c r="E21" s="65"/>
      <c r="F21" s="65">
        <f>F13-F19</f>
        <v>784593184</v>
      </c>
      <c r="G21" s="65"/>
      <c r="H21" s="65">
        <f>H13-H19</f>
        <v>919544494</v>
      </c>
      <c r="I21" s="65"/>
      <c r="J21" s="65">
        <f>J13-J19</f>
        <v>785793183</v>
      </c>
      <c r="L21" s="218"/>
    </row>
    <row r="22" spans="1:13" ht="21.75">
      <c r="A22" s="195" t="s">
        <v>159</v>
      </c>
      <c r="B22" s="114"/>
      <c r="C22" s="114"/>
      <c r="D22" s="65"/>
      <c r="E22" s="65"/>
      <c r="F22" s="65"/>
      <c r="G22" s="65"/>
      <c r="H22" s="65"/>
      <c r="I22" s="65"/>
      <c r="J22" s="65"/>
      <c r="L22" s="218"/>
    </row>
    <row r="23" spans="1:13" ht="21.75">
      <c r="A23" s="206" t="s">
        <v>177</v>
      </c>
      <c r="B23" s="114">
        <v>6</v>
      </c>
      <c r="C23" s="114"/>
      <c r="D23" s="58">
        <v>-377830</v>
      </c>
      <c r="E23" s="114"/>
      <c r="F23" s="252">
        <v>0</v>
      </c>
      <c r="G23" s="5"/>
      <c r="H23" s="58">
        <v>-377830</v>
      </c>
      <c r="I23" s="114"/>
      <c r="J23" s="252">
        <v>0</v>
      </c>
      <c r="K23" s="227"/>
      <c r="L23" s="218"/>
    </row>
    <row r="24" spans="1:13" ht="21.75">
      <c r="A24" s="195" t="s">
        <v>95</v>
      </c>
      <c r="B24" s="114">
        <v>8</v>
      </c>
      <c r="C24" s="114"/>
      <c r="D24" s="289">
        <v>7603602</v>
      </c>
      <c r="E24" s="114"/>
      <c r="F24" s="60">
        <v>6727969</v>
      </c>
      <c r="G24" s="5"/>
      <c r="H24" s="253">
        <v>0</v>
      </c>
      <c r="I24" s="188"/>
      <c r="J24" s="253">
        <v>0</v>
      </c>
      <c r="K24" s="228"/>
      <c r="L24" s="218"/>
      <c r="M24" s="218"/>
    </row>
    <row r="25" spans="1:13" s="9" customFormat="1" ht="21.75">
      <c r="A25" s="61" t="s">
        <v>125</v>
      </c>
      <c r="B25" s="112"/>
      <c r="C25" s="112"/>
      <c r="D25" s="64">
        <f>+SUM(D21:D24)</f>
        <v>925570268</v>
      </c>
      <c r="E25" s="112"/>
      <c r="F25" s="64">
        <f>+SUM(F21:F24)</f>
        <v>791321153</v>
      </c>
      <c r="G25" s="26"/>
      <c r="H25" s="64">
        <f>+SUM(H21:H24)</f>
        <v>919166664</v>
      </c>
      <c r="I25" s="26"/>
      <c r="J25" s="64">
        <f>+SUM(J21:J24)</f>
        <v>785793183</v>
      </c>
      <c r="L25" s="218"/>
      <c r="M25" s="212"/>
    </row>
    <row r="26" spans="1:13" ht="21.75">
      <c r="A26" t="s">
        <v>85</v>
      </c>
      <c r="B26" s="111">
        <v>19</v>
      </c>
      <c r="C26" s="111"/>
      <c r="D26" s="143">
        <v>-185966853</v>
      </c>
      <c r="E26" s="111"/>
      <c r="F26" s="143">
        <v>-159247389</v>
      </c>
      <c r="G26" s="3"/>
      <c r="H26" s="143">
        <v>-184686132</v>
      </c>
      <c r="I26" s="3"/>
      <c r="J26" s="143">
        <v>-158141795</v>
      </c>
      <c r="K26" s="175"/>
      <c r="L26" s="218"/>
      <c r="M26" s="175"/>
    </row>
    <row r="27" spans="1:13" ht="22.5" thickBot="1">
      <c r="A27" s="9" t="s">
        <v>63</v>
      </c>
      <c r="B27" s="111"/>
      <c r="C27" s="111"/>
      <c r="D27" s="97">
        <f>D25+D26</f>
        <v>739603415</v>
      </c>
      <c r="E27" s="111"/>
      <c r="F27" s="97">
        <f>F25+F26</f>
        <v>632073764</v>
      </c>
      <c r="G27" s="26"/>
      <c r="H27" s="97">
        <f>H25+H26</f>
        <v>734480532</v>
      </c>
      <c r="I27" s="26"/>
      <c r="J27" s="97">
        <f>J25+J26</f>
        <v>627651388</v>
      </c>
      <c r="L27" s="218"/>
    </row>
    <row r="28" spans="1:13" ht="22.5" thickTop="1">
      <c r="A28" s="9"/>
      <c r="B28" s="111"/>
      <c r="C28" s="111"/>
      <c r="D28" s="111"/>
      <c r="E28" s="111"/>
      <c r="F28" s="111"/>
      <c r="G28" s="3"/>
      <c r="H28" s="111"/>
      <c r="I28" s="111"/>
      <c r="J28" s="111"/>
      <c r="L28" s="218"/>
    </row>
    <row r="29" spans="1:13" s="1" customFormat="1" ht="21.75">
      <c r="A29" s="151" t="s">
        <v>77</v>
      </c>
      <c r="B29" s="107"/>
      <c r="C29" s="107"/>
      <c r="D29" s="107"/>
      <c r="F29" s="107"/>
      <c r="H29" s="141"/>
      <c r="I29" s="18"/>
      <c r="J29" s="55"/>
      <c r="L29" s="218"/>
    </row>
    <row r="30" spans="1:13" s="1" customFormat="1" ht="21.75" hidden="1">
      <c r="A30" s="177" t="s">
        <v>149</v>
      </c>
      <c r="B30" s="108"/>
      <c r="C30" s="108"/>
      <c r="D30" s="99"/>
      <c r="E30" s="21"/>
      <c r="F30" s="99"/>
      <c r="G30" s="21"/>
      <c r="H30" s="99"/>
      <c r="I30" s="21"/>
      <c r="J30" s="99"/>
      <c r="L30" s="218"/>
    </row>
    <row r="31" spans="1:13" s="1" customFormat="1" ht="21.75" hidden="1">
      <c r="A31" s="177" t="s">
        <v>150</v>
      </c>
      <c r="B31" s="108"/>
      <c r="C31" s="108"/>
      <c r="D31" s="99"/>
      <c r="E31" s="21"/>
      <c r="F31" s="99"/>
      <c r="G31" s="21"/>
      <c r="H31" s="99"/>
      <c r="I31" s="21"/>
      <c r="J31" s="99"/>
      <c r="L31" s="219"/>
    </row>
    <row r="32" spans="1:13" s="47" customFormat="1" ht="21.75" hidden="1">
      <c r="A32" t="s">
        <v>107</v>
      </c>
      <c r="B32" s="107"/>
      <c r="C32" s="107"/>
      <c r="D32" s="59"/>
      <c r="E32" s="48"/>
      <c r="F32" s="59"/>
      <c r="G32" s="48"/>
      <c r="H32" s="59"/>
      <c r="I32" s="48"/>
      <c r="J32" s="59"/>
      <c r="L32" s="217"/>
    </row>
    <row r="33" spans="1:13" s="47" customFormat="1" ht="21.75" hidden="1">
      <c r="A33" t="s">
        <v>106</v>
      </c>
      <c r="B33" s="184"/>
      <c r="C33" s="184"/>
      <c r="D33" s="208"/>
      <c r="E33" s="1"/>
      <c r="F33" s="208" t="s">
        <v>113</v>
      </c>
      <c r="G33" s="1"/>
      <c r="H33" s="208"/>
      <c r="I33" s="18"/>
      <c r="J33" s="208" t="s">
        <v>113</v>
      </c>
      <c r="L33" s="217"/>
    </row>
    <row r="34" spans="1:13" s="47" customFormat="1" ht="21.75">
      <c r="A34" s="177" t="s">
        <v>151</v>
      </c>
      <c r="B34" s="111"/>
      <c r="C34" s="111"/>
      <c r="D34" s="59"/>
      <c r="E34" s="1"/>
      <c r="F34" s="59"/>
      <c r="G34" s="1"/>
      <c r="H34" s="59"/>
      <c r="I34" s="18"/>
      <c r="J34" s="59"/>
      <c r="L34" s="217"/>
    </row>
    <row r="35" spans="1:13" s="47" customFormat="1" ht="21.75">
      <c r="A35" s="177" t="s">
        <v>150</v>
      </c>
      <c r="B35" s="111"/>
      <c r="C35" s="111"/>
      <c r="D35" s="59"/>
      <c r="E35" s="1"/>
      <c r="F35" s="59"/>
      <c r="G35" s="1"/>
      <c r="H35" s="59"/>
      <c r="I35" s="18"/>
      <c r="J35" s="59"/>
      <c r="L35" s="217"/>
    </row>
    <row r="36" spans="1:13" s="47" customFormat="1" ht="21.75">
      <c r="A36" t="s">
        <v>108</v>
      </c>
      <c r="B36" s="111"/>
      <c r="C36" s="111"/>
      <c r="D36" s="59"/>
      <c r="E36" s="1"/>
      <c r="F36" s="59"/>
      <c r="G36" s="1"/>
      <c r="H36" s="208"/>
      <c r="I36" s="18"/>
      <c r="J36" s="59"/>
      <c r="L36" s="217"/>
      <c r="M36" s="189"/>
    </row>
    <row r="37" spans="1:13" s="47" customFormat="1" ht="21.75">
      <c r="A37" t="s">
        <v>109</v>
      </c>
      <c r="B37" s="111">
        <v>13</v>
      </c>
      <c r="C37" s="111"/>
      <c r="D37" s="254">
        <v>23466588</v>
      </c>
      <c r="E37" s="255"/>
      <c r="F37" s="254">
        <v>0</v>
      </c>
      <c r="G37" s="256"/>
      <c r="H37" s="257">
        <v>23466588</v>
      </c>
      <c r="I37" s="256"/>
      <c r="J37" s="254">
        <v>0</v>
      </c>
      <c r="L37" s="217"/>
    </row>
    <row r="38" spans="1:13" s="47" customFormat="1" ht="21.75">
      <c r="A38" t="s">
        <v>144</v>
      </c>
      <c r="B38" s="111"/>
      <c r="C38" s="111"/>
      <c r="D38" s="254"/>
      <c r="E38" s="257"/>
      <c r="F38" s="254"/>
      <c r="G38" s="257"/>
      <c r="H38" s="254"/>
      <c r="I38" s="256"/>
      <c r="J38" s="254"/>
      <c r="L38" s="217"/>
    </row>
    <row r="39" spans="1:13" s="47" customFormat="1" ht="21.75">
      <c r="A39" s="206" t="s">
        <v>145</v>
      </c>
      <c r="B39" s="111">
        <v>19</v>
      </c>
      <c r="C39" s="111"/>
      <c r="D39" s="254">
        <v>-4693318</v>
      </c>
      <c r="E39" s="290"/>
      <c r="F39" s="254">
        <v>0</v>
      </c>
      <c r="G39" s="290"/>
      <c r="H39" s="254">
        <v>-4693318</v>
      </c>
      <c r="I39" s="255"/>
      <c r="J39" s="254">
        <v>0</v>
      </c>
      <c r="L39" s="217"/>
    </row>
    <row r="40" spans="1:13" s="9" customFormat="1" ht="21.75">
      <c r="A40" s="9" t="s">
        <v>157</v>
      </c>
      <c r="B40" s="109"/>
      <c r="C40" s="109"/>
      <c r="D40" s="258">
        <f>SUM(D37:D39)</f>
        <v>18773270</v>
      </c>
      <c r="E40" s="291"/>
      <c r="F40" s="258">
        <f>SUM(F37:F39)</f>
        <v>0</v>
      </c>
      <c r="G40" s="291"/>
      <c r="H40" s="258">
        <f>SUM(H37:H39)</f>
        <v>18773270</v>
      </c>
      <c r="I40" s="259"/>
      <c r="J40" s="258">
        <f>SUM(J37:J39)</f>
        <v>0</v>
      </c>
      <c r="L40" s="211"/>
    </row>
    <row r="41" spans="1:13" s="1" customFormat="1" ht="22.5" thickBot="1">
      <c r="A41" s="9" t="s">
        <v>158</v>
      </c>
      <c r="B41" s="107"/>
      <c r="C41" s="107"/>
      <c r="D41" s="260">
        <f>D27+D40</f>
        <v>758376685</v>
      </c>
      <c r="E41" s="261"/>
      <c r="F41" s="260">
        <f>F27+F40</f>
        <v>632073764</v>
      </c>
      <c r="G41" s="261"/>
      <c r="H41" s="260">
        <f>H27+H40</f>
        <v>753253802</v>
      </c>
      <c r="I41" s="261"/>
      <c r="J41" s="260">
        <f>J27+J40</f>
        <v>627651388</v>
      </c>
      <c r="L41" s="214"/>
    </row>
    <row r="42" spans="1:13" ht="22.5" thickTop="1">
      <c r="A42" s="9"/>
      <c r="B42" s="111"/>
      <c r="C42" s="111"/>
      <c r="D42" s="232"/>
      <c r="E42" s="111"/>
      <c r="F42" s="232"/>
      <c r="G42" s="3"/>
      <c r="H42" s="232"/>
      <c r="I42" s="26"/>
      <c r="J42" s="232"/>
    </row>
    <row r="43" spans="1:13" ht="22.5" thickBot="1">
      <c r="A43" s="10" t="s">
        <v>29</v>
      </c>
      <c r="B43" s="102" t="s">
        <v>139</v>
      </c>
      <c r="C43" s="186"/>
      <c r="D43" s="98">
        <f>+D27/360000000</f>
        <v>2.0544539305555554</v>
      </c>
      <c r="E43" s="226"/>
      <c r="F43" s="98">
        <f>+F27/360000000</f>
        <v>1.7557604555555555</v>
      </c>
      <c r="G43" s="233"/>
      <c r="H43" s="98">
        <f>+H27/360000000</f>
        <v>2.0402236999999999</v>
      </c>
      <c r="I43" s="233"/>
      <c r="J43" s="98">
        <f>+J27/360000000</f>
        <v>1.7434760777777778</v>
      </c>
    </row>
    <row r="44" spans="1:13" ht="24.75" customHeight="1" thickTop="1"/>
    <row r="45" spans="1:13" ht="24.75" customHeight="1">
      <c r="D45" s="170"/>
      <c r="F45" s="170"/>
    </row>
    <row r="70" spans="4:10" ht="24.75" customHeight="1">
      <c r="D70" s="107" t="e">
        <f>#REF!</f>
        <v>#REF!</v>
      </c>
      <c r="F70" s="107" t="e">
        <f>#REF!</f>
        <v>#REF!</v>
      </c>
      <c r="H70" s="88" t="e">
        <f>#REF!</f>
        <v>#REF!</v>
      </c>
      <c r="J70" s="88" t="e">
        <f>#REF!</f>
        <v>#REF!</v>
      </c>
    </row>
    <row r="73" spans="4:10" ht="24.75" customHeight="1">
      <c r="D73" s="107">
        <v>-64694</v>
      </c>
      <c r="F73" s="107">
        <v>-64694</v>
      </c>
      <c r="H73" s="88">
        <v>-64694</v>
      </c>
      <c r="J73" s="88">
        <v>-64694</v>
      </c>
    </row>
  </sheetData>
  <mergeCells count="6">
    <mergeCell ref="D9:J9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4" firstPageNumber="8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L23"/>
  <sheetViews>
    <sheetView view="pageBreakPreview" zoomScaleNormal="55" zoomScaleSheetLayoutView="100" workbookViewId="0">
      <selection activeCell="P22" sqref="P22"/>
    </sheetView>
  </sheetViews>
  <sheetFormatPr defaultColWidth="12" defaultRowHeight="21.75"/>
  <cols>
    <col min="1" max="1" width="57.42578125" style="15" customWidth="1"/>
    <col min="2" max="2" width="10.140625" style="16" customWidth="1"/>
    <col min="3" max="3" width="2" style="15" customWidth="1"/>
    <col min="4" max="4" width="15.42578125" style="17" customWidth="1"/>
    <col min="5" max="5" width="1.5703125" style="15" customWidth="1"/>
    <col min="6" max="6" width="15.42578125" style="15" customWidth="1"/>
    <col min="7" max="7" width="1.5703125" style="15" customWidth="1"/>
    <col min="8" max="8" width="15.42578125" style="17" customWidth="1"/>
    <col min="9" max="9" width="1.5703125" style="15" customWidth="1"/>
    <col min="10" max="10" width="15.42578125" style="17" customWidth="1"/>
    <col min="11" max="11" width="1.5703125" style="15" customWidth="1"/>
    <col min="12" max="12" width="15.42578125" style="15" customWidth="1"/>
    <col min="13" max="16384" width="12" style="15"/>
  </cols>
  <sheetData>
    <row r="1" spans="1:12" ht="22.5" customHeight="1">
      <c r="A1" s="8" t="s">
        <v>72</v>
      </c>
      <c r="E1" s="31"/>
      <c r="G1" s="31"/>
      <c r="I1" s="31"/>
      <c r="K1" s="31"/>
    </row>
    <row r="2" spans="1:12" ht="22.5" customHeight="1">
      <c r="A2" s="8" t="s">
        <v>33</v>
      </c>
      <c r="B2" s="33"/>
      <c r="C2" s="34"/>
      <c r="D2" s="35"/>
      <c r="E2" s="36"/>
      <c r="F2" s="36"/>
      <c r="G2" s="36"/>
      <c r="H2" s="35"/>
      <c r="I2" s="36"/>
      <c r="J2" s="35"/>
      <c r="K2" s="36"/>
      <c r="L2" s="36"/>
    </row>
    <row r="3" spans="1:12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</row>
    <row r="4" spans="1:12" ht="22.5" customHeight="1">
      <c r="A4" s="13"/>
      <c r="B4" s="12"/>
      <c r="C4" s="13"/>
      <c r="D4" s="14"/>
      <c r="E4" s="14"/>
      <c r="F4" s="314" t="s">
        <v>61</v>
      </c>
      <c r="G4" s="314"/>
      <c r="H4" s="314"/>
      <c r="I4" s="314"/>
      <c r="J4" s="314"/>
      <c r="K4" s="14"/>
      <c r="L4" s="14"/>
    </row>
    <row r="5" spans="1:12" ht="22.5" customHeight="1">
      <c r="A5" s="13"/>
      <c r="B5" s="12"/>
      <c r="C5" s="13"/>
      <c r="D5" s="14"/>
      <c r="E5" s="14"/>
      <c r="F5" s="171"/>
      <c r="G5" s="224"/>
      <c r="H5" s="315" t="s">
        <v>37</v>
      </c>
      <c r="I5" s="315"/>
      <c r="J5" s="315"/>
      <c r="K5" s="14"/>
      <c r="L5" s="138"/>
    </row>
    <row r="6" spans="1:12" ht="22.5" customHeight="1">
      <c r="A6" s="28"/>
      <c r="B6" s="29"/>
      <c r="C6" s="28"/>
      <c r="D6" s="172" t="s">
        <v>3</v>
      </c>
      <c r="E6" s="196"/>
      <c r="F6" s="172" t="s">
        <v>58</v>
      </c>
      <c r="G6" s="173"/>
      <c r="H6" s="197"/>
      <c r="I6" s="197"/>
      <c r="J6" s="197"/>
      <c r="K6" s="196"/>
      <c r="L6" s="223"/>
    </row>
    <row r="7" spans="1:12" ht="22.5" customHeight="1">
      <c r="A7" s="28"/>
      <c r="B7" s="29"/>
      <c r="C7" s="28"/>
      <c r="D7" s="172" t="s">
        <v>46</v>
      </c>
      <c r="E7" s="196"/>
      <c r="F7" s="172" t="s">
        <v>126</v>
      </c>
      <c r="G7" s="196"/>
      <c r="H7" s="199" t="s">
        <v>70</v>
      </c>
      <c r="I7" s="196"/>
      <c r="J7" s="200" t="s">
        <v>60</v>
      </c>
      <c r="K7" s="196"/>
      <c r="L7" s="198" t="s">
        <v>39</v>
      </c>
    </row>
    <row r="8" spans="1:12" ht="22.5" customHeight="1">
      <c r="A8" s="174"/>
      <c r="B8" s="39" t="s">
        <v>10</v>
      </c>
      <c r="C8" s="28"/>
      <c r="D8" s="201" t="s">
        <v>45</v>
      </c>
      <c r="E8" s="196"/>
      <c r="F8" s="202" t="s">
        <v>127</v>
      </c>
      <c r="G8" s="196"/>
      <c r="H8" s="201" t="s">
        <v>65</v>
      </c>
      <c r="I8" s="196"/>
      <c r="J8" s="201" t="s">
        <v>59</v>
      </c>
      <c r="K8" s="196"/>
      <c r="L8" s="198" t="s">
        <v>40</v>
      </c>
    </row>
    <row r="9" spans="1:12" ht="22.5" customHeight="1">
      <c r="A9" s="174"/>
      <c r="B9" s="39"/>
      <c r="C9" s="28"/>
      <c r="D9" s="316" t="s">
        <v>34</v>
      </c>
      <c r="E9" s="316"/>
      <c r="F9" s="316"/>
      <c r="G9" s="316"/>
      <c r="H9" s="316"/>
      <c r="I9" s="316"/>
      <c r="J9" s="316"/>
      <c r="K9" s="316"/>
      <c r="L9" s="316"/>
    </row>
    <row r="10" spans="1:12" ht="22.5" customHeight="1">
      <c r="A10" s="7" t="s">
        <v>162</v>
      </c>
      <c r="B10" s="39"/>
      <c r="C10" s="28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ht="22.5" customHeight="1">
      <c r="A11" s="7" t="s">
        <v>163</v>
      </c>
      <c r="B11" s="12"/>
      <c r="C11" s="13"/>
      <c r="D11" s="32">
        <v>360000000</v>
      </c>
      <c r="E11" s="130"/>
      <c r="F11" s="32">
        <v>615600000</v>
      </c>
      <c r="G11" s="130"/>
      <c r="H11" s="32">
        <v>60000000</v>
      </c>
      <c r="I11" s="165"/>
      <c r="J11" s="32">
        <v>1767818299</v>
      </c>
      <c r="K11" s="130"/>
      <c r="L11" s="32">
        <f>SUM(D11,F11,H11,J11)</f>
        <v>2803418299</v>
      </c>
    </row>
    <row r="12" spans="1:12" ht="12.75" customHeight="1">
      <c r="A12" s="7"/>
      <c r="B12" s="39"/>
      <c r="C12" s="28"/>
      <c r="D12" s="225"/>
      <c r="E12" s="225"/>
      <c r="F12" s="225"/>
      <c r="G12" s="225"/>
      <c r="H12" s="225"/>
      <c r="I12" s="225"/>
      <c r="J12" s="225"/>
      <c r="K12" s="225"/>
      <c r="L12" s="225"/>
    </row>
    <row r="13" spans="1:12" ht="22.5" customHeight="1">
      <c r="A13" s="7" t="s">
        <v>78</v>
      </c>
      <c r="B13" s="40"/>
      <c r="C13" s="13"/>
      <c r="D13" s="130"/>
      <c r="E13" s="162"/>
      <c r="F13" s="130"/>
      <c r="G13" s="162"/>
      <c r="H13" s="165"/>
      <c r="I13" s="167"/>
      <c r="J13" s="165"/>
      <c r="K13" s="162"/>
      <c r="L13" s="32"/>
    </row>
    <row r="14" spans="1:12" ht="22.5" customHeight="1">
      <c r="A14" s="23" t="s">
        <v>79</v>
      </c>
      <c r="B14" s="40"/>
      <c r="C14" s="13"/>
      <c r="D14" s="130"/>
      <c r="E14" s="162"/>
      <c r="F14" s="130"/>
      <c r="G14" s="162"/>
      <c r="H14" s="165"/>
      <c r="I14" s="167"/>
      <c r="J14" s="165"/>
      <c r="K14" s="162"/>
      <c r="L14" s="32"/>
    </row>
    <row r="15" spans="1:12" ht="22.5" customHeight="1">
      <c r="A15" s="152" t="s">
        <v>80</v>
      </c>
      <c r="B15" s="41">
        <v>21</v>
      </c>
      <c r="C15" s="124"/>
      <c r="D15" s="238">
        <v>0</v>
      </c>
      <c r="E15" s="239"/>
      <c r="F15" s="238">
        <v>0</v>
      </c>
      <c r="G15" s="239"/>
      <c r="H15" s="238">
        <v>0</v>
      </c>
      <c r="I15" s="168"/>
      <c r="J15" s="169">
        <v>-575999680</v>
      </c>
      <c r="K15" s="163"/>
      <c r="L15" s="139">
        <f>SUM(D15,F15,H15,J15)</f>
        <v>-575999680</v>
      </c>
    </row>
    <row r="16" spans="1:12" ht="22.5" customHeight="1">
      <c r="A16" s="7" t="s">
        <v>114</v>
      </c>
      <c r="B16" s="40"/>
      <c r="C16" s="13"/>
      <c r="D16" s="240">
        <f>SUM(D15)</f>
        <v>0</v>
      </c>
      <c r="E16" s="241"/>
      <c r="F16" s="240">
        <f>SUM(F15)</f>
        <v>0</v>
      </c>
      <c r="G16" s="241"/>
      <c r="H16" s="240">
        <f>SUM(H15)</f>
        <v>0</v>
      </c>
      <c r="I16" s="165"/>
      <c r="J16" s="156">
        <f>SUM(J15)</f>
        <v>-575999680</v>
      </c>
      <c r="K16" s="130"/>
      <c r="L16" s="156">
        <f>SUM(L15)</f>
        <v>-575999680</v>
      </c>
    </row>
    <row r="17" spans="1:12" ht="12.75" customHeight="1">
      <c r="A17" s="7"/>
      <c r="B17" s="39"/>
      <c r="C17" s="28"/>
      <c r="D17" s="242"/>
      <c r="E17" s="242"/>
      <c r="F17" s="242"/>
      <c r="G17" s="242"/>
      <c r="H17" s="242"/>
      <c r="I17" s="225"/>
      <c r="J17" s="225"/>
      <c r="K17" s="225"/>
      <c r="L17" s="225"/>
    </row>
    <row r="18" spans="1:12" ht="22.5" customHeight="1">
      <c r="A18" s="7" t="s">
        <v>81</v>
      </c>
      <c r="B18" s="41"/>
      <c r="C18" s="85"/>
      <c r="D18" s="243"/>
      <c r="E18" s="239"/>
      <c r="F18" s="243"/>
      <c r="G18" s="239"/>
      <c r="H18" s="244"/>
      <c r="I18" s="166"/>
      <c r="J18" s="157"/>
      <c r="K18" s="164"/>
      <c r="L18" s="32"/>
    </row>
    <row r="19" spans="1:12" ht="22.5" customHeight="1">
      <c r="A19" s="142" t="s">
        <v>146</v>
      </c>
      <c r="B19" s="41"/>
      <c r="C19" s="85"/>
      <c r="D19" s="238">
        <v>0</v>
      </c>
      <c r="E19" s="239"/>
      <c r="F19" s="238">
        <v>0</v>
      </c>
      <c r="G19" s="239"/>
      <c r="H19" s="238">
        <v>0</v>
      </c>
      <c r="I19" s="166"/>
      <c r="J19" s="207">
        <v>632073764</v>
      </c>
      <c r="K19" s="157"/>
      <c r="L19" s="139">
        <f>SUM(D19,F19,H19,J19)</f>
        <v>632073764</v>
      </c>
    </row>
    <row r="20" spans="1:12" ht="22.5" customHeight="1">
      <c r="A20" s="194" t="s">
        <v>167</v>
      </c>
      <c r="B20" s="40"/>
      <c r="C20" s="13"/>
      <c r="D20" s="240">
        <f>SUM(D19:D19)</f>
        <v>0</v>
      </c>
      <c r="E20" s="241"/>
      <c r="F20" s="240">
        <f>SUM(F19:F19)</f>
        <v>0</v>
      </c>
      <c r="G20" s="241"/>
      <c r="H20" s="240">
        <f>SUM(H19:H19)</f>
        <v>0</v>
      </c>
      <c r="I20" s="130"/>
      <c r="J20" s="156">
        <f>SUM(J19:J19)</f>
        <v>632073764</v>
      </c>
      <c r="K20" s="130"/>
      <c r="L20" s="156">
        <f>SUM(L19:L19)</f>
        <v>632073764</v>
      </c>
    </row>
    <row r="21" spans="1:12" ht="12.75" customHeight="1">
      <c r="A21" s="7"/>
      <c r="B21" s="39"/>
      <c r="C21" s="28"/>
      <c r="D21" s="225"/>
      <c r="E21" s="225"/>
      <c r="F21" s="225"/>
      <c r="G21" s="225"/>
      <c r="H21" s="225"/>
      <c r="I21" s="225"/>
      <c r="J21" s="225"/>
      <c r="K21" s="225"/>
      <c r="L21" s="225"/>
    </row>
    <row r="22" spans="1:12" ht="22.5" customHeight="1" thickBot="1">
      <c r="A22" s="7" t="s">
        <v>164</v>
      </c>
      <c r="B22" s="12"/>
      <c r="C22" s="13"/>
      <c r="D22" s="154">
        <f>SUM(D11,D16,D20)</f>
        <v>360000000</v>
      </c>
      <c r="E22" s="130"/>
      <c r="F22" s="154">
        <f>SUM(F11,F16,F20)</f>
        <v>615600000</v>
      </c>
      <c r="G22" s="130"/>
      <c r="H22" s="154">
        <f>SUM(H11,H16,H20)</f>
        <v>60000000</v>
      </c>
      <c r="I22" s="130"/>
      <c r="J22" s="154">
        <f>SUM(J11,J16,J20)</f>
        <v>1823892383</v>
      </c>
      <c r="K22" s="130"/>
      <c r="L22" s="154">
        <f>L11+L16+L20</f>
        <v>2859492383</v>
      </c>
    </row>
    <row r="23" spans="1:12" ht="22.5" customHeight="1" thickTop="1"/>
  </sheetData>
  <mergeCells count="3">
    <mergeCell ref="F4:J4"/>
    <mergeCell ref="H5:J5"/>
    <mergeCell ref="D9:L9"/>
  </mergeCells>
  <pageMargins left="0.7" right="0.7" top="0.48" bottom="0.5" header="0.5" footer="0.5"/>
  <pageSetup paperSize="9" scale="96" firstPageNumber="9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O26"/>
  <sheetViews>
    <sheetView view="pageBreakPreview" zoomScaleNormal="55" zoomScaleSheetLayoutView="100" workbookViewId="0">
      <selection activeCell="F23" sqref="F23"/>
    </sheetView>
  </sheetViews>
  <sheetFormatPr defaultColWidth="12" defaultRowHeight="21.75"/>
  <cols>
    <col min="1" max="1" width="57.42578125" style="15" customWidth="1"/>
    <col min="2" max="2" width="10.140625" style="16" customWidth="1"/>
    <col min="3" max="3" width="2" style="15" customWidth="1"/>
    <col min="4" max="4" width="15.42578125" style="17" customWidth="1"/>
    <col min="5" max="5" width="1.5703125" style="15" customWidth="1"/>
    <col min="6" max="6" width="15.42578125" style="15" customWidth="1"/>
    <col min="7" max="7" width="1.5703125" style="15" customWidth="1"/>
    <col min="8" max="8" width="15.42578125" style="17" customWidth="1"/>
    <col min="9" max="9" width="1.5703125" style="15" customWidth="1"/>
    <col min="10" max="10" width="15.42578125" style="17" customWidth="1"/>
    <col min="11" max="11" width="1.5703125" style="15" customWidth="1"/>
    <col min="12" max="12" width="15.42578125" style="15" customWidth="1"/>
    <col min="13" max="14" width="12" style="15"/>
    <col min="15" max="15" width="12.28515625" style="15" bestFit="1" customWidth="1"/>
    <col min="16" max="16384" width="12" style="15"/>
  </cols>
  <sheetData>
    <row r="1" spans="1:15" ht="22.5" customHeight="1">
      <c r="A1" s="8" t="s">
        <v>72</v>
      </c>
      <c r="E1" s="31"/>
      <c r="G1" s="31"/>
      <c r="I1" s="31"/>
      <c r="K1" s="31"/>
    </row>
    <row r="2" spans="1:15" ht="22.5" customHeight="1">
      <c r="A2" s="8" t="s">
        <v>33</v>
      </c>
      <c r="B2" s="33"/>
      <c r="C2" s="34"/>
      <c r="D2" s="35"/>
      <c r="E2" s="36"/>
      <c r="F2" s="36"/>
      <c r="G2" s="36"/>
      <c r="H2" s="35"/>
      <c r="I2" s="36"/>
      <c r="J2" s="35"/>
      <c r="K2" s="36"/>
      <c r="L2" s="36"/>
    </row>
    <row r="3" spans="1:15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</row>
    <row r="4" spans="1:15" ht="22.5" customHeight="1">
      <c r="A4" s="13"/>
      <c r="B4" s="12"/>
      <c r="C4" s="13"/>
      <c r="D4" s="14"/>
      <c r="E4" s="14"/>
      <c r="F4" s="314" t="s">
        <v>61</v>
      </c>
      <c r="G4" s="314"/>
      <c r="H4" s="314"/>
      <c r="I4" s="314"/>
      <c r="J4" s="314"/>
      <c r="K4" s="14"/>
      <c r="L4" s="14"/>
    </row>
    <row r="5" spans="1:15" ht="22.5" customHeight="1">
      <c r="A5" s="13"/>
      <c r="B5" s="12"/>
      <c r="C5" s="13"/>
      <c r="D5" s="14"/>
      <c r="E5" s="14"/>
      <c r="F5" s="171"/>
      <c r="G5" s="236"/>
      <c r="H5" s="315" t="s">
        <v>37</v>
      </c>
      <c r="I5" s="315"/>
      <c r="J5" s="315"/>
      <c r="K5" s="14"/>
      <c r="L5" s="138"/>
    </row>
    <row r="6" spans="1:15" ht="22.5" customHeight="1">
      <c r="A6" s="28"/>
      <c r="B6" s="29"/>
      <c r="C6" s="28"/>
      <c r="D6" s="172" t="s">
        <v>3</v>
      </c>
      <c r="E6" s="196"/>
      <c r="F6" s="172" t="s">
        <v>58</v>
      </c>
      <c r="G6" s="173"/>
      <c r="H6" s="197"/>
      <c r="I6" s="197"/>
      <c r="J6" s="197"/>
      <c r="K6" s="196"/>
      <c r="L6" s="235"/>
    </row>
    <row r="7" spans="1:15" ht="22.5" customHeight="1">
      <c r="A7" s="28"/>
      <c r="B7" s="29"/>
      <c r="C7" s="28"/>
      <c r="D7" s="172" t="s">
        <v>46</v>
      </c>
      <c r="E7" s="196"/>
      <c r="F7" s="172" t="s">
        <v>126</v>
      </c>
      <c r="G7" s="196"/>
      <c r="H7" s="199" t="s">
        <v>70</v>
      </c>
      <c r="I7" s="196"/>
      <c r="J7" s="200" t="s">
        <v>60</v>
      </c>
      <c r="K7" s="196"/>
      <c r="L7" s="198" t="s">
        <v>39</v>
      </c>
    </row>
    <row r="8" spans="1:15" ht="22.5" customHeight="1">
      <c r="A8" s="174"/>
      <c r="B8" s="39" t="s">
        <v>10</v>
      </c>
      <c r="C8" s="28"/>
      <c r="D8" s="201" t="s">
        <v>45</v>
      </c>
      <c r="E8" s="196"/>
      <c r="F8" s="202" t="s">
        <v>127</v>
      </c>
      <c r="G8" s="196"/>
      <c r="H8" s="201" t="s">
        <v>65</v>
      </c>
      <c r="I8" s="196"/>
      <c r="J8" s="201" t="s">
        <v>59</v>
      </c>
      <c r="K8" s="196"/>
      <c r="L8" s="198" t="s">
        <v>40</v>
      </c>
    </row>
    <row r="9" spans="1:15" ht="22.5" customHeight="1">
      <c r="A9" s="174"/>
      <c r="B9" s="39"/>
      <c r="C9" s="28"/>
      <c r="D9" s="316" t="s">
        <v>34</v>
      </c>
      <c r="E9" s="316"/>
      <c r="F9" s="316"/>
      <c r="G9" s="316"/>
      <c r="H9" s="316"/>
      <c r="I9" s="316"/>
      <c r="J9" s="316"/>
      <c r="K9" s="316"/>
      <c r="L9" s="316"/>
    </row>
    <row r="10" spans="1:15" ht="22.5" customHeight="1">
      <c r="A10" s="7" t="s">
        <v>169</v>
      </c>
      <c r="B10" s="39"/>
      <c r="C10" s="28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5" ht="22.5" customHeight="1">
      <c r="A11" s="7" t="s">
        <v>170</v>
      </c>
      <c r="B11" s="12"/>
      <c r="C11" s="13"/>
      <c r="D11" s="32">
        <v>360000000</v>
      </c>
      <c r="E11" s="130"/>
      <c r="F11" s="32">
        <v>615600000</v>
      </c>
      <c r="G11" s="130"/>
      <c r="H11" s="32">
        <v>60000000</v>
      </c>
      <c r="I11" s="165"/>
      <c r="J11" s="32">
        <v>1823892383</v>
      </c>
      <c r="K11" s="130"/>
      <c r="L11" s="32">
        <f>SUM(D11:J11)</f>
        <v>2859492383</v>
      </c>
    </row>
    <row r="12" spans="1:15" ht="12.75" customHeight="1">
      <c r="A12" s="7"/>
      <c r="B12" s="39"/>
      <c r="C12" s="28"/>
      <c r="D12" s="237"/>
      <c r="E12" s="237"/>
      <c r="F12" s="237"/>
      <c r="G12" s="237"/>
      <c r="H12" s="237"/>
      <c r="I12" s="237"/>
      <c r="J12" s="237"/>
      <c r="K12" s="237"/>
      <c r="L12" s="237"/>
    </row>
    <row r="13" spans="1:15" ht="22.5" customHeight="1">
      <c r="A13" s="7" t="s">
        <v>78</v>
      </c>
      <c r="B13" s="40"/>
      <c r="C13" s="13"/>
      <c r="D13" s="130"/>
      <c r="E13" s="162"/>
      <c r="F13" s="130"/>
      <c r="G13" s="162"/>
      <c r="H13" s="165"/>
      <c r="I13" s="167"/>
      <c r="J13" s="165"/>
      <c r="K13" s="162"/>
      <c r="L13" s="32"/>
      <c r="O13" s="263"/>
    </row>
    <row r="14" spans="1:15" ht="22.5" customHeight="1">
      <c r="A14" s="23" t="s">
        <v>79</v>
      </c>
      <c r="B14" s="40"/>
      <c r="C14" s="13"/>
      <c r="D14" s="130"/>
      <c r="E14" s="162"/>
      <c r="F14" s="130"/>
      <c r="G14" s="162"/>
      <c r="H14" s="165"/>
      <c r="I14" s="167"/>
      <c r="J14" s="165"/>
      <c r="K14" s="162"/>
      <c r="L14" s="32"/>
    </row>
    <row r="15" spans="1:15" ht="22.5" customHeight="1">
      <c r="A15" s="152" t="s">
        <v>80</v>
      </c>
      <c r="B15" s="41">
        <v>21</v>
      </c>
      <c r="C15" s="124"/>
      <c r="D15" s="245">
        <v>0</v>
      </c>
      <c r="E15" s="246"/>
      <c r="F15" s="245">
        <v>0</v>
      </c>
      <c r="G15" s="246"/>
      <c r="H15" s="245">
        <v>0</v>
      </c>
      <c r="I15" s="168"/>
      <c r="J15" s="169">
        <v>-594000000</v>
      </c>
      <c r="K15" s="163"/>
      <c r="L15" s="139">
        <f>SUM(D15,F15,H15,J15)</f>
        <v>-594000000</v>
      </c>
    </row>
    <row r="16" spans="1:15" ht="22.5" customHeight="1">
      <c r="A16" s="7" t="s">
        <v>114</v>
      </c>
      <c r="B16" s="40"/>
      <c r="C16" s="13"/>
      <c r="D16" s="247">
        <f>SUM(D15)</f>
        <v>0</v>
      </c>
      <c r="E16" s="248"/>
      <c r="F16" s="247">
        <f>SUM(F15)</f>
        <v>0</v>
      </c>
      <c r="G16" s="248"/>
      <c r="H16" s="247">
        <f>SUM(H15)</f>
        <v>0</v>
      </c>
      <c r="I16" s="165"/>
      <c r="J16" s="156">
        <f>SUM(J15)</f>
        <v>-594000000</v>
      </c>
      <c r="K16" s="130"/>
      <c r="L16" s="156">
        <f>SUM(L15)</f>
        <v>-594000000</v>
      </c>
    </row>
    <row r="17" spans="1:12" ht="12.75" customHeight="1">
      <c r="A17" s="7"/>
      <c r="B17" s="39"/>
      <c r="C17" s="28"/>
      <c r="D17" s="249"/>
      <c r="E17" s="249"/>
      <c r="F17" s="249"/>
      <c r="G17" s="249"/>
      <c r="H17" s="249"/>
      <c r="I17" s="237"/>
      <c r="J17" s="237"/>
      <c r="K17" s="237"/>
      <c r="L17" s="237"/>
    </row>
    <row r="18" spans="1:12" ht="22.5" customHeight="1">
      <c r="A18" s="7" t="s">
        <v>81</v>
      </c>
      <c r="B18" s="41"/>
      <c r="C18" s="85"/>
      <c r="D18" s="250"/>
      <c r="E18" s="246"/>
      <c r="F18" s="250"/>
      <c r="G18" s="246"/>
      <c r="H18" s="251"/>
      <c r="I18" s="166"/>
      <c r="J18" s="157"/>
      <c r="K18" s="164"/>
      <c r="L18" s="32"/>
    </row>
    <row r="19" spans="1:12" ht="22.5" customHeight="1">
      <c r="A19" s="142" t="s">
        <v>146</v>
      </c>
      <c r="B19" s="41"/>
      <c r="C19" s="85"/>
      <c r="D19" s="262">
        <v>0</v>
      </c>
      <c r="E19" s="250"/>
      <c r="F19" s="262">
        <v>0</v>
      </c>
      <c r="G19" s="250"/>
      <c r="H19" s="262">
        <v>0</v>
      </c>
      <c r="I19" s="157"/>
      <c r="J19" s="207">
        <v>739603415</v>
      </c>
      <c r="K19" s="157"/>
      <c r="L19" s="139">
        <f>SUM(D19,F19,H19,J19)</f>
        <v>739603415</v>
      </c>
    </row>
    <row r="20" spans="1:12" ht="22.5" customHeight="1">
      <c r="A20" s="142" t="s">
        <v>173</v>
      </c>
      <c r="B20" s="41"/>
      <c r="C20" s="85"/>
      <c r="D20" s="245">
        <v>0</v>
      </c>
      <c r="E20" s="246"/>
      <c r="F20" s="245">
        <v>0</v>
      </c>
      <c r="G20" s="246"/>
      <c r="H20" s="245">
        <v>0</v>
      </c>
      <c r="I20" s="166"/>
      <c r="J20" s="207">
        <v>18773270</v>
      </c>
      <c r="K20" s="157"/>
      <c r="L20" s="139">
        <f>SUM(D20,F20,H20,J20)</f>
        <v>18773270</v>
      </c>
    </row>
    <row r="21" spans="1:12" ht="22.5" customHeight="1">
      <c r="A21" s="194" t="s">
        <v>167</v>
      </c>
      <c r="B21" s="40"/>
      <c r="C21" s="13"/>
      <c r="D21" s="245">
        <f>SUM(D19:D20)</f>
        <v>0</v>
      </c>
      <c r="E21" s="246"/>
      <c r="F21" s="245">
        <f>SUM(F19:F20)</f>
        <v>0</v>
      </c>
      <c r="G21" s="246"/>
      <c r="H21" s="245">
        <f>SUM(H19:H20)</f>
        <v>0</v>
      </c>
      <c r="I21" s="130"/>
      <c r="J21" s="156">
        <f>SUM(J19:J20)</f>
        <v>758376685</v>
      </c>
      <c r="K21" s="130"/>
      <c r="L21" s="156">
        <f>SUM(L19:L20)</f>
        <v>758376685</v>
      </c>
    </row>
    <row r="22" spans="1:12" ht="12.75" customHeight="1">
      <c r="A22" s="7"/>
      <c r="B22" s="39"/>
      <c r="C22" s="28"/>
      <c r="D22" s="237"/>
      <c r="E22" s="237"/>
      <c r="F22" s="237"/>
      <c r="G22" s="237"/>
      <c r="H22" s="237"/>
      <c r="I22" s="237"/>
      <c r="J22" s="237"/>
      <c r="K22" s="237"/>
      <c r="L22" s="237"/>
    </row>
    <row r="23" spans="1:12" ht="22.5" customHeight="1" thickBot="1">
      <c r="A23" s="7" t="s">
        <v>171</v>
      </c>
      <c r="B23" s="12"/>
      <c r="C23" s="13"/>
      <c r="D23" s="154">
        <f>SUM(D11,D16,D21)</f>
        <v>360000000</v>
      </c>
      <c r="E23" s="130"/>
      <c r="F23" s="154">
        <f>SUM(F11,F16,F21)</f>
        <v>615600000</v>
      </c>
      <c r="G23" s="130"/>
      <c r="H23" s="154">
        <f>SUM(H11,H16,H21)</f>
        <v>60000000</v>
      </c>
      <c r="I23" s="130"/>
      <c r="J23" s="154">
        <f>SUM(J11,J16,J21)</f>
        <v>1988269068</v>
      </c>
      <c r="K23" s="130"/>
      <c r="L23" s="154">
        <f>L11+L16+L21</f>
        <v>3023869068</v>
      </c>
    </row>
    <row r="24" spans="1:12" ht="22.5" customHeight="1" thickTop="1"/>
    <row r="26" spans="1:12">
      <c r="L26" s="17"/>
    </row>
  </sheetData>
  <mergeCells count="3">
    <mergeCell ref="F4:J4"/>
    <mergeCell ref="H5:J5"/>
    <mergeCell ref="D9:L9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N23"/>
  <sheetViews>
    <sheetView view="pageBreakPreview" zoomScaleNormal="55" zoomScaleSheetLayoutView="100" workbookViewId="0">
      <selection activeCell="L19" sqref="L19"/>
    </sheetView>
  </sheetViews>
  <sheetFormatPr defaultColWidth="12" defaultRowHeight="21.75"/>
  <cols>
    <col min="1" max="1" width="57.42578125" style="118" customWidth="1"/>
    <col min="2" max="2" width="10.140625" style="126" customWidth="1"/>
    <col min="3" max="3" width="2" style="118" customWidth="1"/>
    <col min="4" max="4" width="15.42578125" style="125" customWidth="1"/>
    <col min="5" max="5" width="1.5703125" style="118" customWidth="1"/>
    <col min="6" max="6" width="15.42578125" style="118" customWidth="1"/>
    <col min="7" max="7" width="1.5703125" style="118" customWidth="1"/>
    <col min="8" max="8" width="15.42578125" style="125" customWidth="1"/>
    <col min="9" max="9" width="1.5703125" style="118" customWidth="1"/>
    <col min="10" max="10" width="15.42578125" style="125" customWidth="1"/>
    <col min="11" max="11" width="1.5703125" style="118" customWidth="1"/>
    <col min="12" max="12" width="15.42578125" style="118" customWidth="1"/>
    <col min="13" max="13" width="1.5703125" style="118" customWidth="1"/>
    <col min="14" max="14" width="18.42578125" style="125" customWidth="1"/>
    <col min="15" max="15" width="7.140625" style="118" customWidth="1"/>
    <col min="16" max="16384" width="12" style="118"/>
  </cols>
  <sheetData>
    <row r="1" spans="1:14" ht="22.5" customHeight="1">
      <c r="A1" s="8" t="s">
        <v>72</v>
      </c>
      <c r="B1" s="16"/>
      <c r="C1" s="15"/>
      <c r="D1" s="17"/>
      <c r="E1" s="31"/>
      <c r="F1" s="15"/>
      <c r="G1" s="31"/>
      <c r="H1" s="17"/>
      <c r="I1" s="31"/>
      <c r="J1" s="17"/>
      <c r="K1" s="31"/>
      <c r="L1" s="15"/>
      <c r="M1" s="31"/>
      <c r="N1" s="17"/>
    </row>
    <row r="2" spans="1:14" ht="22.5" customHeight="1">
      <c r="A2" s="8" t="s">
        <v>33</v>
      </c>
      <c r="B2" s="33"/>
      <c r="C2" s="34"/>
      <c r="D2" s="35"/>
      <c r="E2" s="36"/>
      <c r="F2" s="36"/>
      <c r="G2" s="36"/>
      <c r="H2" s="35"/>
      <c r="I2" s="36"/>
      <c r="J2" s="35"/>
      <c r="K2" s="36"/>
      <c r="L2" s="36"/>
      <c r="M2" s="36"/>
      <c r="N2" s="35"/>
    </row>
    <row r="3" spans="1:14" ht="22.5" customHeight="1">
      <c r="A3" s="13"/>
      <c r="B3" s="12"/>
      <c r="C3" s="13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22.5" customHeight="1">
      <c r="A4" s="13"/>
      <c r="B4" s="12"/>
      <c r="C4" s="13"/>
      <c r="D4" s="117"/>
      <c r="E4" s="117"/>
      <c r="F4" s="314" t="s">
        <v>55</v>
      </c>
      <c r="G4" s="314"/>
      <c r="H4" s="314"/>
      <c r="I4" s="314"/>
      <c r="J4" s="314"/>
      <c r="K4" s="117"/>
      <c r="L4" s="117"/>
      <c r="M4" s="117"/>
      <c r="N4" s="117"/>
    </row>
    <row r="5" spans="1:14" ht="22.5" customHeight="1">
      <c r="A5" s="13"/>
      <c r="B5" s="12"/>
      <c r="C5" s="13"/>
      <c r="D5" s="117"/>
      <c r="E5" s="117"/>
      <c r="F5" s="171"/>
      <c r="G5" s="224"/>
      <c r="H5" s="317" t="s">
        <v>37</v>
      </c>
      <c r="I5" s="317"/>
      <c r="J5" s="317"/>
      <c r="K5" s="117"/>
      <c r="L5" s="138"/>
      <c r="M5" s="117"/>
      <c r="N5" s="117"/>
    </row>
    <row r="6" spans="1:14" ht="22.5" customHeight="1">
      <c r="A6" s="119"/>
      <c r="B6" s="120"/>
      <c r="C6" s="119"/>
      <c r="D6" s="122" t="s">
        <v>3</v>
      </c>
      <c r="E6" s="21"/>
      <c r="F6" s="172" t="s">
        <v>58</v>
      </c>
      <c r="G6" s="48"/>
      <c r="H6" s="203"/>
      <c r="I6" s="203"/>
      <c r="J6" s="203"/>
      <c r="K6" s="48"/>
      <c r="L6" s="223"/>
      <c r="M6" s="21"/>
      <c r="N6" s="121"/>
    </row>
    <row r="7" spans="1:14" ht="22.5" customHeight="1">
      <c r="A7" s="119"/>
      <c r="B7" s="120"/>
      <c r="C7" s="119"/>
      <c r="D7" s="122" t="s">
        <v>46</v>
      </c>
      <c r="E7" s="21"/>
      <c r="F7" s="172" t="s">
        <v>126</v>
      </c>
      <c r="G7" s="48"/>
      <c r="H7" s="199" t="s">
        <v>70</v>
      </c>
      <c r="I7" s="48"/>
      <c r="J7" s="199" t="s">
        <v>60</v>
      </c>
      <c r="K7" s="48"/>
      <c r="L7" s="121" t="s">
        <v>39</v>
      </c>
      <c r="M7" s="21"/>
    </row>
    <row r="8" spans="1:14" ht="22.5" customHeight="1">
      <c r="A8" s="119"/>
      <c r="B8" s="39" t="s">
        <v>10</v>
      </c>
      <c r="C8" s="119"/>
      <c r="D8" s="123" t="s">
        <v>45</v>
      </c>
      <c r="E8" s="21"/>
      <c r="F8" s="202" t="s">
        <v>127</v>
      </c>
      <c r="G8" s="48"/>
      <c r="H8" s="201" t="s">
        <v>65</v>
      </c>
      <c r="I8" s="48"/>
      <c r="J8" s="204" t="s">
        <v>59</v>
      </c>
      <c r="K8" s="48"/>
      <c r="L8" s="121" t="s">
        <v>40</v>
      </c>
      <c r="M8" s="21"/>
    </row>
    <row r="9" spans="1:14" ht="22.5" customHeight="1">
      <c r="A9" s="119"/>
      <c r="B9" s="39"/>
      <c r="C9" s="119"/>
      <c r="D9" s="318" t="s">
        <v>34</v>
      </c>
      <c r="E9" s="318"/>
      <c r="F9" s="318"/>
      <c r="G9" s="318"/>
      <c r="H9" s="318"/>
      <c r="I9" s="318"/>
      <c r="J9" s="318"/>
      <c r="K9" s="318"/>
      <c r="L9" s="318"/>
      <c r="M9" s="210"/>
    </row>
    <row r="10" spans="1:14" ht="22.5" customHeight="1">
      <c r="A10" s="7" t="s">
        <v>162</v>
      </c>
      <c r="B10" s="39"/>
      <c r="C10" s="119"/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1:14" ht="22.5" customHeight="1">
      <c r="A11" s="7" t="s">
        <v>163</v>
      </c>
      <c r="B11" s="40"/>
      <c r="C11" s="13"/>
      <c r="D11" s="32">
        <v>360000000</v>
      </c>
      <c r="E11" s="32"/>
      <c r="F11" s="32">
        <v>615600000</v>
      </c>
      <c r="G11" s="32"/>
      <c r="H11" s="32">
        <v>60000000</v>
      </c>
      <c r="I11" s="32"/>
      <c r="J11" s="32">
        <v>1752287835</v>
      </c>
      <c r="K11" s="32"/>
      <c r="L11" s="32">
        <f>SUM(D11:J11)</f>
        <v>2787887835</v>
      </c>
      <c r="M11" s="43"/>
    </row>
    <row r="12" spans="1:14" s="15" customFormat="1" ht="12.75" customHeight="1">
      <c r="A12" s="7"/>
      <c r="B12" s="39"/>
      <c r="C12" s="28"/>
      <c r="D12" s="225"/>
      <c r="E12" s="225"/>
      <c r="F12" s="225"/>
      <c r="G12" s="225"/>
      <c r="H12" s="225"/>
      <c r="I12" s="225"/>
      <c r="J12" s="225"/>
      <c r="K12" s="225"/>
      <c r="L12" s="225"/>
      <c r="M12" s="225"/>
    </row>
    <row r="13" spans="1:14" ht="22.5" customHeight="1">
      <c r="A13" s="7" t="s">
        <v>78</v>
      </c>
      <c r="B13" s="40"/>
      <c r="C13" s="13"/>
      <c r="D13" s="32"/>
      <c r="E13" s="43"/>
      <c r="F13" s="32"/>
      <c r="G13" s="43"/>
      <c r="H13" s="32"/>
      <c r="I13" s="43"/>
      <c r="J13" s="32"/>
      <c r="K13" s="43"/>
      <c r="L13" s="32"/>
      <c r="M13" s="43"/>
    </row>
    <row r="14" spans="1:14" ht="22.5" customHeight="1">
      <c r="A14" s="23" t="s">
        <v>79</v>
      </c>
      <c r="B14" s="40"/>
      <c r="C14" s="13"/>
      <c r="D14" s="32"/>
      <c r="E14" s="43"/>
      <c r="F14" s="32"/>
      <c r="G14" s="43"/>
      <c r="H14" s="32"/>
      <c r="I14" s="43"/>
      <c r="J14" s="32"/>
      <c r="K14" s="43"/>
      <c r="L14" s="32"/>
      <c r="M14" s="43"/>
    </row>
    <row r="15" spans="1:14" ht="22.5" customHeight="1">
      <c r="A15" s="152" t="s">
        <v>80</v>
      </c>
      <c r="B15" s="41">
        <v>21</v>
      </c>
      <c r="C15" s="124"/>
      <c r="D15" s="264">
        <v>0</v>
      </c>
      <c r="E15" s="265"/>
      <c r="F15" s="264">
        <v>0</v>
      </c>
      <c r="G15" s="265"/>
      <c r="H15" s="264">
        <v>0</v>
      </c>
      <c r="I15" s="255"/>
      <c r="J15" s="264">
        <v>-575999680</v>
      </c>
      <c r="K15" s="255"/>
      <c r="L15" s="256">
        <f>SUM(D15:J15)</f>
        <v>-575999680</v>
      </c>
      <c r="M15" s="155"/>
    </row>
    <row r="16" spans="1:14" ht="22.5" customHeight="1">
      <c r="A16" s="7" t="s">
        <v>114</v>
      </c>
      <c r="B16" s="40"/>
      <c r="C16" s="13"/>
      <c r="D16" s="266">
        <f>SUM(D15)</f>
        <v>0</v>
      </c>
      <c r="E16" s="267"/>
      <c r="F16" s="266">
        <f>SUM(F15)</f>
        <v>0</v>
      </c>
      <c r="G16" s="267"/>
      <c r="H16" s="266">
        <f>SUM(H15)</f>
        <v>0</v>
      </c>
      <c r="I16" s="268"/>
      <c r="J16" s="266">
        <f>SUM(J15)</f>
        <v>-575999680</v>
      </c>
      <c r="K16" s="268"/>
      <c r="L16" s="266">
        <f>SUM(L14:L15)</f>
        <v>-575999680</v>
      </c>
      <c r="M16" s="153"/>
    </row>
    <row r="17" spans="1:14" s="15" customFormat="1" ht="12.75" customHeight="1">
      <c r="A17" s="7"/>
      <c r="B17" s="39"/>
      <c r="C17" s="28"/>
      <c r="D17" s="269"/>
      <c r="E17" s="269"/>
      <c r="F17" s="269"/>
      <c r="G17" s="269"/>
      <c r="H17" s="269"/>
      <c r="I17" s="269"/>
      <c r="J17" s="269"/>
      <c r="K17" s="269"/>
      <c r="L17" s="269"/>
      <c r="M17" s="225"/>
    </row>
    <row r="18" spans="1:14" ht="22.5" customHeight="1">
      <c r="A18" s="7" t="s">
        <v>81</v>
      </c>
      <c r="B18" s="41"/>
      <c r="C18" s="85"/>
      <c r="D18" s="270"/>
      <c r="E18" s="265"/>
      <c r="F18" s="270"/>
      <c r="G18" s="265"/>
      <c r="H18" s="271"/>
      <c r="I18" s="272"/>
      <c r="J18" s="273"/>
      <c r="K18" s="272"/>
      <c r="L18" s="261"/>
      <c r="M18" s="86"/>
    </row>
    <row r="19" spans="1:14" ht="22.5" customHeight="1">
      <c r="A19" s="142" t="s">
        <v>146</v>
      </c>
      <c r="B19" s="39"/>
      <c r="C19" s="182" t="s">
        <v>112</v>
      </c>
      <c r="D19" s="264">
        <v>0</v>
      </c>
      <c r="E19" s="265"/>
      <c r="F19" s="264">
        <v>0</v>
      </c>
      <c r="G19" s="265"/>
      <c r="H19" s="264">
        <v>0</v>
      </c>
      <c r="I19" s="272"/>
      <c r="J19" s="256">
        <v>627651388</v>
      </c>
      <c r="K19" s="272"/>
      <c r="L19" s="256">
        <f>SUM(D19:J19)</f>
        <v>627651388</v>
      </c>
      <c r="M19" s="86"/>
    </row>
    <row r="20" spans="1:14" ht="22.5" customHeight="1">
      <c r="A20" s="194" t="s">
        <v>167</v>
      </c>
      <c r="B20" s="40"/>
      <c r="C20" s="13"/>
      <c r="D20" s="266">
        <f>SUM(D19:D19)</f>
        <v>0</v>
      </c>
      <c r="E20" s="267"/>
      <c r="F20" s="266">
        <f>SUM(F19:F19)</f>
        <v>0</v>
      </c>
      <c r="G20" s="267"/>
      <c r="H20" s="266">
        <f>SUM(H19:H19)</f>
        <v>0</v>
      </c>
      <c r="I20" s="268"/>
      <c r="J20" s="266">
        <f>SUM(J19:J19)</f>
        <v>627651388</v>
      </c>
      <c r="K20" s="268"/>
      <c r="L20" s="266">
        <f>SUM(L19:L19)</f>
        <v>627651388</v>
      </c>
      <c r="M20" s="130"/>
      <c r="N20" s="118"/>
    </row>
    <row r="21" spans="1:14" s="15" customFormat="1" ht="12.75" customHeight="1">
      <c r="A21" s="7"/>
      <c r="B21" s="39"/>
      <c r="C21" s="28"/>
      <c r="D21" s="225"/>
      <c r="E21" s="225"/>
      <c r="F21" s="225"/>
      <c r="G21" s="225"/>
      <c r="H21" s="225"/>
      <c r="I21" s="225"/>
      <c r="J21" s="225"/>
      <c r="K21" s="225"/>
      <c r="L21" s="225"/>
      <c r="M21" s="225"/>
    </row>
    <row r="22" spans="1:14" ht="22.5" customHeight="1" thickBot="1">
      <c r="A22" s="7" t="s">
        <v>164</v>
      </c>
      <c r="B22" s="12"/>
      <c r="C22" s="13"/>
      <c r="D22" s="154">
        <f>SUM(D20,D16,D11)</f>
        <v>360000000</v>
      </c>
      <c r="E22" s="32"/>
      <c r="F22" s="154">
        <f>SUM(F20,F16,F11)</f>
        <v>615600000</v>
      </c>
      <c r="G22" s="32"/>
      <c r="H22" s="154">
        <f>SUM(H20,H16,H11)</f>
        <v>60000000</v>
      </c>
      <c r="I22" s="32"/>
      <c r="J22" s="154">
        <f>SUM(J20,J16,J11)</f>
        <v>1803939543</v>
      </c>
      <c r="K22" s="32"/>
      <c r="L22" s="154">
        <f>L11+L16+L20</f>
        <v>2839539543</v>
      </c>
      <c r="M22" s="32"/>
      <c r="N22" s="118"/>
    </row>
    <row r="23" spans="1:14" ht="22.5" customHeight="1" thickTop="1"/>
  </sheetData>
  <mergeCells count="3">
    <mergeCell ref="F4:J4"/>
    <mergeCell ref="H5:J5"/>
    <mergeCell ref="D9:L9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N25"/>
  <sheetViews>
    <sheetView view="pageBreakPreview" zoomScaleNormal="55" zoomScaleSheetLayoutView="100" workbookViewId="0">
      <selection activeCell="H23" sqref="H23"/>
    </sheetView>
  </sheetViews>
  <sheetFormatPr defaultColWidth="12" defaultRowHeight="21.75"/>
  <cols>
    <col min="1" max="1" width="57.42578125" style="118" customWidth="1"/>
    <col min="2" max="2" width="10.140625" style="126" customWidth="1"/>
    <col min="3" max="3" width="2" style="118" customWidth="1"/>
    <col min="4" max="4" width="15.42578125" style="125" customWidth="1"/>
    <col min="5" max="5" width="1.5703125" style="118" customWidth="1"/>
    <col min="6" max="6" width="15.42578125" style="118" customWidth="1"/>
    <col min="7" max="7" width="1.5703125" style="118" customWidth="1"/>
    <col min="8" max="8" width="15.42578125" style="125" customWidth="1"/>
    <col min="9" max="9" width="1.5703125" style="118" customWidth="1"/>
    <col min="10" max="10" width="15.42578125" style="125" customWidth="1"/>
    <col min="11" max="11" width="1.5703125" style="118" customWidth="1"/>
    <col min="12" max="12" width="15.42578125" style="118" customWidth="1"/>
    <col min="13" max="13" width="1.5703125" style="118" customWidth="1"/>
    <col min="14" max="14" width="18.42578125" style="125" customWidth="1"/>
    <col min="15" max="15" width="7.140625" style="118" customWidth="1"/>
    <col min="16" max="16384" width="12" style="118"/>
  </cols>
  <sheetData>
    <row r="1" spans="1:14" ht="22.5" customHeight="1">
      <c r="A1" s="8" t="s">
        <v>72</v>
      </c>
      <c r="B1" s="16"/>
      <c r="C1" s="15"/>
      <c r="D1" s="17"/>
      <c r="E1" s="31"/>
      <c r="F1" s="15"/>
      <c r="G1" s="31"/>
      <c r="H1" s="17"/>
      <c r="I1" s="31"/>
      <c r="J1" s="17"/>
      <c r="K1" s="31"/>
      <c r="L1" s="15"/>
      <c r="M1" s="31"/>
      <c r="N1" s="17"/>
    </row>
    <row r="2" spans="1:14" ht="22.5" customHeight="1">
      <c r="A2" s="8" t="s">
        <v>33</v>
      </c>
      <c r="B2" s="33"/>
      <c r="C2" s="34"/>
      <c r="D2" s="35"/>
      <c r="E2" s="36"/>
      <c r="F2" s="36"/>
      <c r="G2" s="36"/>
      <c r="H2" s="35"/>
      <c r="I2" s="36"/>
      <c r="J2" s="35"/>
      <c r="K2" s="36"/>
      <c r="L2" s="36"/>
      <c r="M2" s="36"/>
      <c r="N2" s="35"/>
    </row>
    <row r="3" spans="1:14" ht="22.5" customHeight="1">
      <c r="A3" s="13"/>
      <c r="B3" s="12"/>
      <c r="C3" s="13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22.5" customHeight="1">
      <c r="A4" s="13"/>
      <c r="B4" s="12"/>
      <c r="C4" s="13"/>
      <c r="D4" s="117"/>
      <c r="E4" s="117"/>
      <c r="F4" s="314" t="s">
        <v>55</v>
      </c>
      <c r="G4" s="314"/>
      <c r="H4" s="314"/>
      <c r="I4" s="314"/>
      <c r="J4" s="314"/>
      <c r="K4" s="117"/>
      <c r="L4" s="117"/>
      <c r="M4" s="117"/>
      <c r="N4" s="117"/>
    </row>
    <row r="5" spans="1:14" ht="22.5" customHeight="1">
      <c r="A5" s="13"/>
      <c r="B5" s="12"/>
      <c r="C5" s="13"/>
      <c r="D5" s="117"/>
      <c r="E5" s="117"/>
      <c r="F5" s="171"/>
      <c r="G5" s="236"/>
      <c r="H5" s="317" t="s">
        <v>37</v>
      </c>
      <c r="I5" s="317"/>
      <c r="J5" s="317"/>
      <c r="K5" s="117"/>
      <c r="L5" s="138"/>
      <c r="M5" s="117"/>
      <c r="N5" s="117"/>
    </row>
    <row r="6" spans="1:14" ht="22.5" customHeight="1">
      <c r="A6" s="119"/>
      <c r="B6" s="120"/>
      <c r="C6" s="119"/>
      <c r="D6" s="122" t="s">
        <v>3</v>
      </c>
      <c r="E6" s="21"/>
      <c r="F6" s="172" t="s">
        <v>58</v>
      </c>
      <c r="G6" s="48"/>
      <c r="H6" s="203"/>
      <c r="I6" s="203"/>
      <c r="J6" s="203"/>
      <c r="K6" s="48"/>
      <c r="L6" s="235"/>
      <c r="M6" s="21"/>
      <c r="N6" s="121"/>
    </row>
    <row r="7" spans="1:14" ht="22.5" customHeight="1">
      <c r="A7" s="119"/>
      <c r="B7" s="120"/>
      <c r="C7" s="119"/>
      <c r="D7" s="122" t="s">
        <v>46</v>
      </c>
      <c r="E7" s="21"/>
      <c r="F7" s="172" t="s">
        <v>126</v>
      </c>
      <c r="G7" s="48"/>
      <c r="H7" s="199" t="s">
        <v>70</v>
      </c>
      <c r="I7" s="48"/>
      <c r="J7" s="199" t="s">
        <v>60</v>
      </c>
      <c r="K7" s="48"/>
      <c r="L7" s="121" t="s">
        <v>39</v>
      </c>
      <c r="M7" s="21"/>
    </row>
    <row r="8" spans="1:14" ht="22.5" customHeight="1">
      <c r="A8" s="119"/>
      <c r="B8" s="39" t="s">
        <v>10</v>
      </c>
      <c r="C8" s="119"/>
      <c r="D8" s="123" t="s">
        <v>45</v>
      </c>
      <c r="E8" s="21"/>
      <c r="F8" s="202" t="s">
        <v>127</v>
      </c>
      <c r="G8" s="48"/>
      <c r="H8" s="201" t="s">
        <v>65</v>
      </c>
      <c r="I8" s="48"/>
      <c r="J8" s="204" t="s">
        <v>59</v>
      </c>
      <c r="K8" s="48"/>
      <c r="L8" s="121" t="s">
        <v>40</v>
      </c>
      <c r="M8" s="21"/>
    </row>
    <row r="9" spans="1:14" ht="22.5" customHeight="1">
      <c r="A9" s="119"/>
      <c r="B9" s="39"/>
      <c r="C9" s="119"/>
      <c r="D9" s="318" t="s">
        <v>34</v>
      </c>
      <c r="E9" s="318"/>
      <c r="F9" s="318"/>
      <c r="G9" s="318"/>
      <c r="H9" s="318"/>
      <c r="I9" s="318"/>
      <c r="J9" s="318"/>
      <c r="K9" s="318"/>
      <c r="L9" s="318"/>
      <c r="M9" s="210"/>
    </row>
    <row r="10" spans="1:14" ht="22.5" customHeight="1">
      <c r="A10" s="7" t="s">
        <v>169</v>
      </c>
      <c r="B10" s="39"/>
      <c r="C10" s="119"/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1:14" ht="22.5" customHeight="1">
      <c r="A11" s="7" t="s">
        <v>170</v>
      </c>
      <c r="B11" s="40"/>
      <c r="C11" s="13"/>
      <c r="D11" s="274">
        <v>360000000</v>
      </c>
      <c r="E11" s="274"/>
      <c r="F11" s="274">
        <v>615600000</v>
      </c>
      <c r="G11" s="274"/>
      <c r="H11" s="274">
        <v>60000000</v>
      </c>
      <c r="I11" s="274"/>
      <c r="J11" s="274">
        <v>1803939543</v>
      </c>
      <c r="K11" s="274"/>
      <c r="L11" s="274">
        <f>SUM(D11:J11)</f>
        <v>2839539543</v>
      </c>
      <c r="M11" s="43"/>
    </row>
    <row r="12" spans="1:14" s="15" customFormat="1" ht="12.75" customHeight="1">
      <c r="A12" s="7"/>
      <c r="B12" s="39"/>
      <c r="C12" s="28"/>
      <c r="D12" s="275"/>
      <c r="E12" s="275"/>
      <c r="F12" s="275"/>
      <c r="G12" s="275"/>
      <c r="H12" s="275"/>
      <c r="I12" s="275"/>
      <c r="J12" s="275"/>
      <c r="K12" s="275"/>
      <c r="L12" s="275"/>
      <c r="M12" s="237"/>
    </row>
    <row r="13" spans="1:14" ht="22.5" customHeight="1">
      <c r="A13" s="7" t="s">
        <v>78</v>
      </c>
      <c r="B13" s="40"/>
      <c r="C13" s="13"/>
      <c r="D13" s="274"/>
      <c r="E13" s="276"/>
      <c r="F13" s="274"/>
      <c r="G13" s="276"/>
      <c r="H13" s="274"/>
      <c r="I13" s="276"/>
      <c r="J13" s="274"/>
      <c r="K13" s="276"/>
      <c r="L13" s="274"/>
      <c r="M13" s="43"/>
    </row>
    <row r="14" spans="1:14" ht="22.5" customHeight="1">
      <c r="A14" s="23" t="s">
        <v>79</v>
      </c>
      <c r="B14" s="40"/>
      <c r="C14" s="13"/>
      <c r="D14" s="274"/>
      <c r="E14" s="276"/>
      <c r="F14" s="274"/>
      <c r="G14" s="276"/>
      <c r="H14" s="274"/>
      <c r="I14" s="276"/>
      <c r="J14" s="274"/>
      <c r="K14" s="276"/>
      <c r="L14" s="274"/>
      <c r="M14" s="43"/>
    </row>
    <row r="15" spans="1:14" ht="22.5" customHeight="1">
      <c r="A15" s="152" t="s">
        <v>80</v>
      </c>
      <c r="B15" s="41">
        <v>21</v>
      </c>
      <c r="C15" s="124"/>
      <c r="D15" s="264">
        <v>0</v>
      </c>
      <c r="E15" s="265"/>
      <c r="F15" s="264">
        <v>0</v>
      </c>
      <c r="G15" s="265"/>
      <c r="H15" s="264">
        <v>0</v>
      </c>
      <c r="I15" s="279"/>
      <c r="J15" s="277">
        <v>-594000000</v>
      </c>
      <c r="K15" s="279"/>
      <c r="L15" s="280">
        <f>SUM(D15:J15)</f>
        <v>-594000000</v>
      </c>
      <c r="M15" s="155"/>
    </row>
    <row r="16" spans="1:14" ht="22.5" customHeight="1">
      <c r="A16" s="7" t="s">
        <v>114</v>
      </c>
      <c r="B16" s="40"/>
      <c r="C16" s="13"/>
      <c r="D16" s="266">
        <f>SUM(D15)</f>
        <v>0</v>
      </c>
      <c r="E16" s="267"/>
      <c r="F16" s="266">
        <f>SUM(F15)</f>
        <v>0</v>
      </c>
      <c r="G16" s="267"/>
      <c r="H16" s="266">
        <f>SUM(H15)</f>
        <v>0</v>
      </c>
      <c r="I16" s="282"/>
      <c r="J16" s="281">
        <f>SUM(J15)</f>
        <v>-594000000</v>
      </c>
      <c r="K16" s="282"/>
      <c r="L16" s="281">
        <f>SUM(L14:L15)</f>
        <v>-594000000</v>
      </c>
      <c r="M16" s="153"/>
    </row>
    <row r="17" spans="1:14" s="15" customFormat="1" ht="12.75" customHeight="1">
      <c r="A17" s="7"/>
      <c r="B17" s="39"/>
      <c r="C17" s="28"/>
      <c r="D17" s="275"/>
      <c r="E17" s="275"/>
      <c r="F17" s="275"/>
      <c r="G17" s="275"/>
      <c r="H17" s="275"/>
      <c r="I17" s="275"/>
      <c r="J17" s="275"/>
      <c r="K17" s="275"/>
      <c r="L17" s="275"/>
      <c r="M17" s="237"/>
    </row>
    <row r="18" spans="1:14" ht="22.5" customHeight="1">
      <c r="A18" s="7" t="s">
        <v>81</v>
      </c>
      <c r="B18" s="41"/>
      <c r="C18" s="85"/>
      <c r="D18" s="283"/>
      <c r="E18" s="278"/>
      <c r="F18" s="283"/>
      <c r="G18" s="278"/>
      <c r="H18" s="284"/>
      <c r="I18" s="285"/>
      <c r="J18" s="286"/>
      <c r="K18" s="285"/>
      <c r="L18" s="274"/>
      <c r="M18" s="86"/>
    </row>
    <row r="19" spans="1:14" ht="22.5" customHeight="1">
      <c r="A19" s="142" t="s">
        <v>146</v>
      </c>
      <c r="B19" s="39"/>
      <c r="C19" s="85"/>
      <c r="D19" s="288">
        <v>0</v>
      </c>
      <c r="E19" s="270"/>
      <c r="F19" s="288">
        <v>0</v>
      </c>
      <c r="G19" s="270"/>
      <c r="H19" s="288">
        <v>0</v>
      </c>
      <c r="I19" s="286"/>
      <c r="J19" s="280">
        <v>734480532</v>
      </c>
      <c r="K19" s="286"/>
      <c r="L19" s="280">
        <f>SUM(D19:J19)</f>
        <v>734480532</v>
      </c>
      <c r="M19" s="86"/>
    </row>
    <row r="20" spans="1:14" ht="22.5" customHeight="1">
      <c r="A20" s="142" t="s">
        <v>173</v>
      </c>
      <c r="B20" s="39"/>
      <c r="C20" s="85"/>
      <c r="D20" s="264">
        <v>0</v>
      </c>
      <c r="E20" s="265"/>
      <c r="F20" s="264">
        <v>0</v>
      </c>
      <c r="G20" s="265"/>
      <c r="H20" s="264">
        <v>0</v>
      </c>
      <c r="I20" s="285"/>
      <c r="J20" s="280">
        <v>18773270</v>
      </c>
      <c r="K20" s="285"/>
      <c r="L20" s="280">
        <f>SUM(D20:J20)</f>
        <v>18773270</v>
      </c>
      <c r="M20" s="86"/>
    </row>
    <row r="21" spans="1:14" ht="22.5" customHeight="1">
      <c r="A21" s="194" t="s">
        <v>167</v>
      </c>
      <c r="B21" s="40"/>
      <c r="C21" s="13"/>
      <c r="D21" s="266">
        <f>SUM(D20)</f>
        <v>0</v>
      </c>
      <c r="E21" s="267"/>
      <c r="F21" s="266">
        <f>SUM(F20)</f>
        <v>0</v>
      </c>
      <c r="G21" s="267"/>
      <c r="H21" s="266">
        <f>SUM(H20)</f>
        <v>0</v>
      </c>
      <c r="I21" s="282"/>
      <c r="J21" s="281">
        <f>SUM(J19:J20)</f>
        <v>753253802</v>
      </c>
      <c r="K21" s="282"/>
      <c r="L21" s="281">
        <f>SUM(L19:L20)</f>
        <v>753253802</v>
      </c>
      <c r="M21" s="130"/>
      <c r="N21" s="118"/>
    </row>
    <row r="22" spans="1:14" s="15" customFormat="1" ht="12.75" customHeight="1">
      <c r="A22" s="7"/>
      <c r="B22" s="39"/>
      <c r="C22" s="28"/>
      <c r="D22" s="275"/>
      <c r="E22" s="275"/>
      <c r="F22" s="275"/>
      <c r="G22" s="275"/>
      <c r="H22" s="275"/>
      <c r="I22" s="275"/>
      <c r="J22" s="275"/>
      <c r="K22" s="275"/>
      <c r="L22" s="275"/>
      <c r="M22" s="237"/>
    </row>
    <row r="23" spans="1:14" ht="22.5" customHeight="1" thickBot="1">
      <c r="A23" s="7" t="s">
        <v>171</v>
      </c>
      <c r="B23" s="12"/>
      <c r="C23" s="13"/>
      <c r="D23" s="287">
        <f>SUM(D21,D16,D11)</f>
        <v>360000000</v>
      </c>
      <c r="E23" s="274"/>
      <c r="F23" s="287">
        <f>SUM(F21,F16,F11)</f>
        <v>615600000</v>
      </c>
      <c r="G23" s="274"/>
      <c r="H23" s="287">
        <f>SUM(H21,H16,H11)</f>
        <v>60000000</v>
      </c>
      <c r="I23" s="274"/>
      <c r="J23" s="287">
        <f>SUM(J21,J16,J11)</f>
        <v>1963193345</v>
      </c>
      <c r="K23" s="274"/>
      <c r="L23" s="287">
        <f>L11+L16+L21</f>
        <v>2998793345</v>
      </c>
      <c r="M23" s="32"/>
      <c r="N23" s="118"/>
    </row>
    <row r="24" spans="1:14" ht="22.5" customHeight="1" thickTop="1"/>
    <row r="25" spans="1:14">
      <c r="L25" s="125"/>
    </row>
  </sheetData>
  <mergeCells count="3">
    <mergeCell ref="F4:J4"/>
    <mergeCell ref="H5:J5"/>
    <mergeCell ref="D9:L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8"/>
  </sheetPr>
  <dimension ref="A1:M88"/>
  <sheetViews>
    <sheetView showGridLines="0" topLeftCell="A67" zoomScaleSheetLayoutView="115" workbookViewId="0">
      <selection activeCell="L77" sqref="L77"/>
    </sheetView>
  </sheetViews>
  <sheetFormatPr defaultColWidth="11" defaultRowHeight="22.5" customHeight="1"/>
  <cols>
    <col min="1" max="1" width="55.7109375" style="52" customWidth="1"/>
    <col min="2" max="2" width="8.42578125" style="78" customWidth="1"/>
    <col min="3" max="3" width="1.140625" style="47" customWidth="1"/>
    <col min="4" max="4" width="13.140625" style="52" customWidth="1"/>
    <col min="5" max="5" width="1.140625" style="47" customWidth="1"/>
    <col min="6" max="6" width="13.140625" style="52" customWidth="1"/>
    <col min="7" max="7" width="1.140625" style="47" customWidth="1"/>
    <col min="8" max="8" width="13.140625" style="52" customWidth="1"/>
    <col min="9" max="9" width="1.140625" style="52" customWidth="1"/>
    <col min="10" max="10" width="13.140625" style="52" customWidth="1"/>
    <col min="11" max="11" width="11" style="47"/>
    <col min="12" max="12" width="16.7109375" style="293" customWidth="1"/>
    <col min="13" max="13" width="11" style="301"/>
    <col min="14" max="16384" width="11" style="47"/>
  </cols>
  <sheetData>
    <row r="1" spans="1:13" s="15" customFormat="1" ht="22.5" customHeight="1">
      <c r="A1" s="8" t="s">
        <v>72</v>
      </c>
      <c r="B1" s="16"/>
      <c r="D1" s="17"/>
      <c r="F1" s="17"/>
      <c r="H1" s="17"/>
      <c r="J1" s="17"/>
      <c r="L1" s="292"/>
      <c r="M1" s="300"/>
    </row>
    <row r="2" spans="1:13" ht="22.5" customHeight="1">
      <c r="A2" s="45" t="s">
        <v>4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ht="22.5" customHeight="1">
      <c r="A3" s="45"/>
      <c r="B3" s="46"/>
      <c r="C3" s="46"/>
      <c r="D3" s="46"/>
      <c r="E3" s="46"/>
      <c r="F3" s="46"/>
      <c r="G3" s="46"/>
      <c r="H3" s="46"/>
      <c r="I3" s="46"/>
      <c r="J3" s="46"/>
    </row>
    <row r="4" spans="1:13" s="1" customFormat="1" ht="23.25">
      <c r="A4" s="8"/>
      <c r="B4" s="8"/>
      <c r="C4" s="8"/>
      <c r="E4" s="127" t="s">
        <v>57</v>
      </c>
      <c r="L4" s="294"/>
      <c r="M4" s="302"/>
    </row>
    <row r="5" spans="1:13" s="30" customFormat="1" ht="21.75">
      <c r="A5" s="25"/>
      <c r="B5" s="25"/>
      <c r="C5" s="25"/>
      <c r="E5" s="128" t="s">
        <v>56</v>
      </c>
      <c r="G5" s="116"/>
      <c r="H5" s="311" t="s">
        <v>55</v>
      </c>
      <c r="I5" s="311"/>
      <c r="J5" s="311"/>
      <c r="L5" s="295"/>
      <c r="M5" s="303"/>
    </row>
    <row r="6" spans="1:13" s="30" customFormat="1" ht="21.75">
      <c r="A6" s="25"/>
      <c r="B6" s="25"/>
      <c r="C6" s="25"/>
      <c r="D6" s="313" t="s">
        <v>87</v>
      </c>
      <c r="E6" s="313"/>
      <c r="F6" s="313"/>
      <c r="G6" s="116"/>
      <c r="H6" s="313" t="s">
        <v>87</v>
      </c>
      <c r="I6" s="313"/>
      <c r="J6" s="313"/>
      <c r="L6" s="295"/>
      <c r="M6" s="303"/>
    </row>
    <row r="7" spans="1:13" s="30" customFormat="1" ht="21.75">
      <c r="A7" s="25"/>
      <c r="B7" s="25"/>
      <c r="C7" s="25"/>
      <c r="D7" s="313" t="s">
        <v>86</v>
      </c>
      <c r="E7" s="313"/>
      <c r="F7" s="313"/>
      <c r="G7" s="116"/>
      <c r="H7" s="313" t="s">
        <v>86</v>
      </c>
      <c r="I7" s="313"/>
      <c r="J7" s="313"/>
      <c r="L7" s="295"/>
      <c r="M7" s="303"/>
    </row>
    <row r="8" spans="1:13" s="48" customFormat="1" ht="21" customHeight="1">
      <c r="A8" s="49"/>
      <c r="B8" s="176" t="s">
        <v>10</v>
      </c>
      <c r="C8" s="51"/>
      <c r="D8" s="147" t="s">
        <v>168</v>
      </c>
      <c r="E8" s="104"/>
      <c r="F8" s="147" t="s">
        <v>161</v>
      </c>
      <c r="H8" s="147" t="s">
        <v>168</v>
      </c>
      <c r="I8" s="104"/>
      <c r="J8" s="147" t="s">
        <v>161</v>
      </c>
      <c r="L8" s="296"/>
      <c r="M8" s="304"/>
    </row>
    <row r="9" spans="1:13" ht="18.75" customHeight="1">
      <c r="B9" s="53"/>
      <c r="D9" s="308" t="s">
        <v>34</v>
      </c>
      <c r="E9" s="308"/>
      <c r="F9" s="308"/>
      <c r="G9" s="308"/>
      <c r="H9" s="308"/>
      <c r="I9" s="308"/>
      <c r="J9" s="308"/>
    </row>
    <row r="10" spans="1:13" ht="21.75">
      <c r="A10" s="54" t="s">
        <v>5</v>
      </c>
      <c r="B10" s="47"/>
      <c r="D10" s="55"/>
      <c r="F10" s="55"/>
      <c r="H10" s="55"/>
      <c r="I10" s="55"/>
      <c r="J10" s="55"/>
    </row>
    <row r="11" spans="1:13" ht="21.75">
      <c r="A11" s="56" t="s">
        <v>63</v>
      </c>
      <c r="B11" s="47"/>
      <c r="D11" s="59">
        <v>739603415</v>
      </c>
      <c r="E11" s="59"/>
      <c r="F11" s="59">
        <v>632073764</v>
      </c>
      <c r="G11" s="59"/>
      <c r="H11" s="59">
        <v>734480532</v>
      </c>
      <c r="I11" s="59"/>
      <c r="J11" s="59">
        <v>627651388</v>
      </c>
      <c r="L11" s="297"/>
    </row>
    <row r="12" spans="1:13" s="100" customFormat="1" ht="21.75">
      <c r="A12" s="63" t="s">
        <v>98</v>
      </c>
      <c r="D12" s="59"/>
      <c r="E12" s="59"/>
      <c r="F12" s="59"/>
      <c r="G12" s="59"/>
      <c r="H12" s="59"/>
      <c r="I12" s="59"/>
      <c r="J12" s="59"/>
      <c r="L12" s="298"/>
      <c r="M12" s="305"/>
    </row>
    <row r="13" spans="1:13" ht="21.75">
      <c r="A13" s="52" t="s">
        <v>30</v>
      </c>
      <c r="B13" s="176">
        <v>19</v>
      </c>
      <c r="D13" s="59">
        <v>185966853</v>
      </c>
      <c r="E13" s="59"/>
      <c r="F13" s="59">
        <v>159247389</v>
      </c>
      <c r="G13" s="59"/>
      <c r="H13" s="59">
        <v>184686132</v>
      </c>
      <c r="I13" s="59"/>
      <c r="J13" s="59">
        <v>158141795</v>
      </c>
    </row>
    <row r="14" spans="1:13" ht="21.75">
      <c r="A14" s="52" t="s">
        <v>50</v>
      </c>
      <c r="B14" s="75" t="s">
        <v>181</v>
      </c>
      <c r="D14" s="234">
        <v>105304452</v>
      </c>
      <c r="E14" s="59"/>
      <c r="F14" s="59">
        <v>109813819</v>
      </c>
      <c r="G14" s="59"/>
      <c r="H14" s="59">
        <v>105304452</v>
      </c>
      <c r="I14" s="59"/>
      <c r="J14" s="59">
        <v>109813819</v>
      </c>
    </row>
    <row r="15" spans="1:13" ht="21.75">
      <c r="A15" s="144" t="s">
        <v>159</v>
      </c>
      <c r="B15" s="47"/>
      <c r="C15" s="176"/>
      <c r="D15" s="47"/>
      <c r="F15" s="47"/>
      <c r="H15" s="47"/>
      <c r="I15" s="59"/>
      <c r="J15" s="47"/>
    </row>
    <row r="16" spans="1:13" ht="21.75">
      <c r="A16" s="144" t="s">
        <v>178</v>
      </c>
      <c r="B16" s="176">
        <v>6</v>
      </c>
      <c r="C16" s="176"/>
      <c r="D16" s="234">
        <v>377830</v>
      </c>
      <c r="E16" s="59"/>
      <c r="F16" s="252">
        <v>0</v>
      </c>
      <c r="G16" s="59"/>
      <c r="H16" s="59">
        <v>377830</v>
      </c>
      <c r="I16" s="59"/>
      <c r="J16" s="252">
        <v>0</v>
      </c>
    </row>
    <row r="17" spans="1:13" ht="21.75">
      <c r="A17" s="144" t="s">
        <v>174</v>
      </c>
      <c r="B17" s="47"/>
      <c r="D17" s="234">
        <v>857161</v>
      </c>
      <c r="E17" s="59"/>
      <c r="F17" s="59">
        <v>857818</v>
      </c>
      <c r="G17" s="59"/>
      <c r="H17" s="59">
        <v>857161</v>
      </c>
      <c r="I17" s="59"/>
      <c r="J17" s="59">
        <v>857818</v>
      </c>
    </row>
    <row r="18" spans="1:13" ht="21.75">
      <c r="A18" s="144" t="s">
        <v>175</v>
      </c>
      <c r="B18" s="47"/>
      <c r="D18" s="234"/>
      <c r="E18" s="59"/>
      <c r="F18" s="59"/>
      <c r="G18" s="59"/>
      <c r="H18" s="59"/>
      <c r="I18" s="59"/>
      <c r="J18" s="59"/>
    </row>
    <row r="19" spans="1:13" ht="21.75">
      <c r="A19" s="144" t="s">
        <v>156</v>
      </c>
      <c r="B19" s="47"/>
      <c r="D19" s="234">
        <v>56665</v>
      </c>
      <c r="E19" s="59"/>
      <c r="F19" s="59">
        <v>74474</v>
      </c>
      <c r="G19" s="59"/>
      <c r="H19" s="59">
        <v>56665</v>
      </c>
      <c r="I19" s="59"/>
      <c r="J19" s="59">
        <v>74474</v>
      </c>
    </row>
    <row r="20" spans="1:13" ht="21.75">
      <c r="A20" s="144" t="s">
        <v>128</v>
      </c>
      <c r="B20" s="176">
        <v>8</v>
      </c>
      <c r="C20" s="176"/>
      <c r="D20" s="59">
        <v>-7603602</v>
      </c>
      <c r="E20" s="59"/>
      <c r="F20" s="59">
        <v>-6727969</v>
      </c>
      <c r="G20" s="59"/>
      <c r="H20" s="252">
        <v>0</v>
      </c>
      <c r="I20" s="59"/>
      <c r="J20" s="252">
        <v>0</v>
      </c>
    </row>
    <row r="21" spans="1:13" ht="21.75">
      <c r="A21" s="144" t="s">
        <v>176</v>
      </c>
      <c r="B21" s="176">
        <v>18</v>
      </c>
      <c r="D21" s="234">
        <v>-426346</v>
      </c>
      <c r="E21" s="59"/>
      <c r="F21" s="59">
        <v>-437684</v>
      </c>
      <c r="G21" s="59"/>
      <c r="H21" s="59">
        <v>-426346</v>
      </c>
      <c r="I21" s="59"/>
      <c r="J21" s="59">
        <v>-437684</v>
      </c>
    </row>
    <row r="22" spans="1:13" ht="20.100000000000001" customHeight="1">
      <c r="A22" s="144" t="s">
        <v>179</v>
      </c>
      <c r="B22" s="176">
        <v>9</v>
      </c>
      <c r="D22" s="252">
        <v>0</v>
      </c>
      <c r="E22" s="59"/>
      <c r="F22" s="59">
        <v>-14169371</v>
      </c>
      <c r="G22" s="59"/>
      <c r="H22" s="252">
        <v>0</v>
      </c>
      <c r="I22" s="59"/>
      <c r="J22" s="59">
        <v>-14169371</v>
      </c>
    </row>
    <row r="23" spans="1:13" ht="21.75">
      <c r="A23" s="144" t="s">
        <v>129</v>
      </c>
      <c r="B23" s="47"/>
      <c r="D23" s="234">
        <v>175483</v>
      </c>
      <c r="E23" s="59"/>
      <c r="F23" s="59">
        <v>853158</v>
      </c>
      <c r="G23" s="59"/>
      <c r="H23" s="59">
        <v>175483</v>
      </c>
      <c r="I23" s="59"/>
      <c r="J23" s="59">
        <v>853158</v>
      </c>
    </row>
    <row r="24" spans="1:13" ht="21.75">
      <c r="A24" s="144" t="s">
        <v>130</v>
      </c>
      <c r="B24" s="47"/>
      <c r="D24" s="234">
        <v>4215533</v>
      </c>
      <c r="E24" s="59"/>
      <c r="F24" s="59">
        <v>4586705</v>
      </c>
      <c r="G24" s="59"/>
      <c r="H24" s="59">
        <v>4215533</v>
      </c>
      <c r="I24" s="59"/>
      <c r="J24" s="59">
        <v>4586705</v>
      </c>
    </row>
    <row r="25" spans="1:13" ht="21.75" hidden="1">
      <c r="A25" s="144" t="s">
        <v>110</v>
      </c>
      <c r="B25" s="176"/>
      <c r="D25" s="59"/>
      <c r="E25" s="59"/>
      <c r="F25" s="59"/>
      <c r="G25" s="59"/>
      <c r="H25" s="59"/>
      <c r="I25" s="59"/>
      <c r="J25" s="59"/>
    </row>
    <row r="26" spans="1:13" ht="21.75" hidden="1">
      <c r="A26" s="144" t="s">
        <v>147</v>
      </c>
      <c r="B26" s="176">
        <v>21</v>
      </c>
      <c r="D26" s="59"/>
      <c r="E26" s="59"/>
      <c r="F26" s="59"/>
      <c r="G26" s="59"/>
      <c r="H26" s="59"/>
      <c r="I26" s="59"/>
      <c r="J26" s="59"/>
    </row>
    <row r="27" spans="1:13" ht="21.75">
      <c r="A27" s="144" t="s">
        <v>105</v>
      </c>
      <c r="B27" s="47"/>
      <c r="D27" s="59"/>
      <c r="E27" s="59"/>
      <c r="F27" s="59"/>
      <c r="G27" s="59"/>
      <c r="H27" s="59"/>
      <c r="I27" s="59"/>
      <c r="J27" s="59"/>
    </row>
    <row r="28" spans="1:13" ht="21.75">
      <c r="A28" s="185" t="s">
        <v>104</v>
      </c>
      <c r="B28" s="176">
        <v>13</v>
      </c>
      <c r="D28" s="234">
        <v>6382120</v>
      </c>
      <c r="E28" s="59"/>
      <c r="F28" s="59">
        <v>8432147</v>
      </c>
      <c r="G28" s="59"/>
      <c r="H28" s="59">
        <v>6382120</v>
      </c>
      <c r="I28" s="59"/>
      <c r="J28" s="59">
        <v>8432147</v>
      </c>
    </row>
    <row r="29" spans="1:13" ht="21.75">
      <c r="A29" s="144" t="s">
        <v>97</v>
      </c>
      <c r="B29" s="176"/>
      <c r="D29" s="59">
        <v>-1619</v>
      </c>
      <c r="E29" s="59"/>
      <c r="F29" s="59">
        <v>-16190</v>
      </c>
      <c r="G29" s="59"/>
      <c r="H29" s="59">
        <v>-1201617</v>
      </c>
      <c r="I29" s="59"/>
      <c r="J29" s="59">
        <v>-1216189</v>
      </c>
    </row>
    <row r="30" spans="1:13" ht="21.75">
      <c r="A30" s="52" t="s">
        <v>41</v>
      </c>
      <c r="B30" s="176">
        <v>16</v>
      </c>
      <c r="D30" s="72">
        <v>-10832384</v>
      </c>
      <c r="E30" s="59"/>
      <c r="F30" s="72">
        <v>-5751928</v>
      </c>
      <c r="G30" s="59"/>
      <c r="H30" s="72">
        <v>-10832384</v>
      </c>
      <c r="I30" s="59"/>
      <c r="J30" s="72">
        <v>-5751928</v>
      </c>
    </row>
    <row r="31" spans="1:13" s="61" customFormat="1" ht="21.75">
      <c r="A31" s="37"/>
      <c r="D31" s="55">
        <f>SUM(D11:D30)</f>
        <v>1024075561</v>
      </c>
      <c r="E31" s="47"/>
      <c r="F31" s="55">
        <f>SUM(F11:F30)</f>
        <v>888836132</v>
      </c>
      <c r="G31" s="47"/>
      <c r="H31" s="55">
        <f>SUM(H11:H30)</f>
        <v>1024075561</v>
      </c>
      <c r="I31" s="55"/>
      <c r="J31" s="55">
        <f>SUM(J11:J30)</f>
        <v>888836132</v>
      </c>
      <c r="L31" s="299"/>
      <c r="M31" s="306"/>
    </row>
    <row r="32" spans="1:13" ht="21.75">
      <c r="A32" s="63" t="s">
        <v>42</v>
      </c>
      <c r="B32" s="47"/>
      <c r="D32" s="55"/>
      <c r="F32" s="55"/>
      <c r="H32" s="55"/>
      <c r="I32" s="55"/>
      <c r="J32" s="55"/>
    </row>
    <row r="33" spans="1:13" ht="21.75">
      <c r="A33" s="52" t="s">
        <v>35</v>
      </c>
      <c r="B33" s="47"/>
      <c r="D33" s="57">
        <v>12512385</v>
      </c>
      <c r="F33" s="57">
        <v>-45906619</v>
      </c>
      <c r="H33" s="57">
        <v>12512385</v>
      </c>
      <c r="I33" s="57"/>
      <c r="J33" s="57">
        <v>-45906619</v>
      </c>
    </row>
    <row r="34" spans="1:13" ht="21.75">
      <c r="A34" s="144" t="s">
        <v>92</v>
      </c>
      <c r="B34" s="47"/>
      <c r="D34" s="57">
        <v>374806</v>
      </c>
      <c r="F34" s="190">
        <v>45452</v>
      </c>
      <c r="H34" s="57">
        <v>374806</v>
      </c>
      <c r="I34" s="57"/>
      <c r="J34" s="57">
        <v>45452</v>
      </c>
    </row>
    <row r="35" spans="1:13" ht="21.75">
      <c r="A35" s="52" t="s">
        <v>36</v>
      </c>
      <c r="B35" s="47"/>
      <c r="D35" s="57">
        <v>-32526991</v>
      </c>
      <c r="F35" s="57">
        <v>-75491896</v>
      </c>
      <c r="H35" s="57">
        <v>-32526991</v>
      </c>
      <c r="I35" s="57"/>
      <c r="J35" s="57">
        <v>-75491896</v>
      </c>
    </row>
    <row r="36" spans="1:13" ht="21.75">
      <c r="A36" s="144" t="s">
        <v>88</v>
      </c>
      <c r="B36" s="47"/>
      <c r="D36" s="57">
        <v>108005991</v>
      </c>
      <c r="F36" s="57">
        <v>-82275538</v>
      </c>
      <c r="H36" s="57">
        <v>108005991</v>
      </c>
      <c r="I36" s="57"/>
      <c r="J36" s="57">
        <v>-82275538</v>
      </c>
    </row>
    <row r="37" spans="1:13" ht="21.75">
      <c r="A37" s="144" t="s">
        <v>122</v>
      </c>
      <c r="B37" s="47"/>
      <c r="D37" s="57">
        <v>2319004</v>
      </c>
      <c r="F37" s="57">
        <v>-107148</v>
      </c>
      <c r="H37" s="57">
        <v>2319004</v>
      </c>
      <c r="I37" s="57"/>
      <c r="J37" s="57">
        <v>-107148</v>
      </c>
    </row>
    <row r="38" spans="1:13" ht="21.75">
      <c r="A38" s="52" t="s">
        <v>12</v>
      </c>
      <c r="B38" s="47"/>
      <c r="D38" s="57">
        <v>-105601</v>
      </c>
      <c r="F38" s="57">
        <v>-105600</v>
      </c>
      <c r="H38" s="57">
        <v>-105601</v>
      </c>
      <c r="I38" s="57"/>
      <c r="J38" s="57">
        <v>-105600</v>
      </c>
    </row>
    <row r="39" spans="1:13" ht="21.75">
      <c r="A39" s="52" t="s">
        <v>18</v>
      </c>
      <c r="B39" s="47"/>
      <c r="D39" s="57">
        <v>14764072</v>
      </c>
      <c r="F39" s="146">
        <v>-32086350</v>
      </c>
      <c r="H39" s="146">
        <v>14764072</v>
      </c>
      <c r="I39" s="57"/>
      <c r="J39" s="146">
        <v>-32086350</v>
      </c>
    </row>
    <row r="40" spans="1:13" ht="21.75">
      <c r="A40" s="144" t="s">
        <v>93</v>
      </c>
      <c r="B40" s="47"/>
      <c r="D40" s="57">
        <v>4087291</v>
      </c>
      <c r="F40" s="146">
        <v>4595928</v>
      </c>
      <c r="H40" s="146">
        <v>4087291</v>
      </c>
      <c r="I40" s="57"/>
      <c r="J40" s="146">
        <v>4595928</v>
      </c>
    </row>
    <row r="41" spans="1:13" ht="21.75">
      <c r="A41" s="144" t="s">
        <v>142</v>
      </c>
      <c r="B41" s="176">
        <v>13</v>
      </c>
      <c r="D41" s="60">
        <v>-4331760</v>
      </c>
      <c r="F41" s="143">
        <v>-3699960</v>
      </c>
      <c r="H41" s="143">
        <v>-4331760</v>
      </c>
      <c r="I41" s="57"/>
      <c r="J41" s="143">
        <v>-3699960</v>
      </c>
    </row>
    <row r="42" spans="1:13" ht="21.75">
      <c r="A42" s="144" t="s">
        <v>89</v>
      </c>
      <c r="B42" s="47"/>
      <c r="D42" s="58">
        <f>SUM(D31:D41)</f>
        <v>1129174758</v>
      </c>
      <c r="F42" s="58">
        <f>SUM(F31:F41)</f>
        <v>653804401</v>
      </c>
      <c r="H42" s="58">
        <f>SUM(H31:H41)</f>
        <v>1129174758</v>
      </c>
      <c r="I42" s="58"/>
      <c r="J42" s="58">
        <f>SUM(J31:J41)</f>
        <v>653804401</v>
      </c>
    </row>
    <row r="43" spans="1:13" ht="21.75">
      <c r="A43" s="144" t="s">
        <v>96</v>
      </c>
      <c r="B43" s="47"/>
      <c r="D43" s="57">
        <v>-181366997</v>
      </c>
      <c r="F43" s="60">
        <v>-141663493</v>
      </c>
      <c r="H43" s="60">
        <v>-181366997</v>
      </c>
      <c r="I43" s="57"/>
      <c r="J43" s="60">
        <v>-141663493</v>
      </c>
    </row>
    <row r="44" spans="1:13" s="61" customFormat="1" ht="21.75">
      <c r="A44" s="37" t="s">
        <v>99</v>
      </c>
      <c r="D44" s="83">
        <f>SUM(D42:D43)</f>
        <v>947807761</v>
      </c>
      <c r="F44" s="83">
        <f>SUM(F42:F43)</f>
        <v>512140908</v>
      </c>
      <c r="H44" s="83">
        <f>SUM(H42:H43)</f>
        <v>947807761</v>
      </c>
      <c r="I44" s="65"/>
      <c r="J44" s="83">
        <f>SUM(J42:J43)</f>
        <v>512140908</v>
      </c>
      <c r="L44" s="299"/>
      <c r="M44" s="306"/>
    </row>
    <row r="45" spans="1:13" s="61" customFormat="1" ht="21.75">
      <c r="A45" s="37"/>
      <c r="D45" s="64"/>
      <c r="F45" s="64"/>
      <c r="H45" s="64"/>
      <c r="I45" s="65"/>
      <c r="J45" s="64"/>
      <c r="L45" s="299"/>
      <c r="M45" s="306"/>
    </row>
    <row r="46" spans="1:13" s="15" customFormat="1" ht="22.5" customHeight="1">
      <c r="A46" s="8" t="s">
        <v>72</v>
      </c>
      <c r="B46" s="16"/>
      <c r="D46" s="17"/>
      <c r="F46" s="17"/>
      <c r="H46" s="17"/>
      <c r="J46" s="17"/>
      <c r="L46" s="292"/>
      <c r="M46" s="300"/>
    </row>
    <row r="47" spans="1:13" ht="22.5" customHeight="1">
      <c r="A47" s="45" t="s">
        <v>38</v>
      </c>
      <c r="B47" s="66"/>
      <c r="C47" s="66"/>
      <c r="D47" s="66"/>
      <c r="E47" s="66"/>
      <c r="F47" s="66"/>
      <c r="G47" s="66"/>
      <c r="H47" s="66"/>
      <c r="I47" s="66"/>
      <c r="J47" s="66"/>
    </row>
    <row r="48" spans="1:13" s="1" customFormat="1" ht="24.75" customHeight="1">
      <c r="A48" s="8"/>
      <c r="B48" s="8"/>
      <c r="C48" s="8"/>
      <c r="E48" s="127" t="s">
        <v>57</v>
      </c>
      <c r="L48" s="294"/>
      <c r="M48" s="302"/>
    </row>
    <row r="49" spans="1:13" s="30" customFormat="1" ht="24.75" customHeight="1">
      <c r="A49" s="25"/>
      <c r="B49" s="25"/>
      <c r="C49" s="25"/>
      <c r="E49" s="128" t="s">
        <v>56</v>
      </c>
      <c r="G49" s="116"/>
      <c r="H49" s="311" t="s">
        <v>55</v>
      </c>
      <c r="I49" s="311"/>
      <c r="J49" s="311"/>
      <c r="L49" s="295"/>
      <c r="M49" s="303"/>
    </row>
    <row r="50" spans="1:13" s="30" customFormat="1" ht="24.75" customHeight="1">
      <c r="A50" s="25"/>
      <c r="B50" s="25"/>
      <c r="C50" s="25"/>
      <c r="D50" s="313" t="s">
        <v>87</v>
      </c>
      <c r="E50" s="313"/>
      <c r="F50" s="313"/>
      <c r="G50" s="116"/>
      <c r="H50" s="313" t="s">
        <v>87</v>
      </c>
      <c r="I50" s="313"/>
      <c r="J50" s="313"/>
      <c r="L50" s="295"/>
      <c r="M50" s="303"/>
    </row>
    <row r="51" spans="1:13" s="30" customFormat="1" ht="24.75" customHeight="1">
      <c r="A51" s="25"/>
      <c r="B51" s="25"/>
      <c r="C51" s="25"/>
      <c r="D51" s="313" t="s">
        <v>86</v>
      </c>
      <c r="E51" s="313"/>
      <c r="F51" s="313"/>
      <c r="G51" s="116"/>
      <c r="H51" s="313" t="s">
        <v>86</v>
      </c>
      <c r="I51" s="313"/>
      <c r="J51" s="313"/>
      <c r="L51" s="295"/>
      <c r="M51" s="303"/>
    </row>
    <row r="52" spans="1:13" s="48" customFormat="1" ht="22.5" customHeight="1">
      <c r="A52" s="49"/>
      <c r="B52" s="50" t="s">
        <v>10</v>
      </c>
      <c r="C52" s="51"/>
      <c r="D52" s="147" t="s">
        <v>168</v>
      </c>
      <c r="E52" s="104"/>
      <c r="F52" s="147" t="s">
        <v>161</v>
      </c>
      <c r="H52" s="147" t="s">
        <v>168</v>
      </c>
      <c r="I52" s="104"/>
      <c r="J52" s="147" t="s">
        <v>161</v>
      </c>
      <c r="L52" s="296"/>
      <c r="M52" s="304"/>
    </row>
    <row r="53" spans="1:13" ht="22.5" customHeight="1">
      <c r="B53" s="53"/>
      <c r="C53" s="51"/>
      <c r="D53" s="308" t="s">
        <v>34</v>
      </c>
      <c r="E53" s="308"/>
      <c r="F53" s="308"/>
      <c r="G53" s="308"/>
      <c r="H53" s="308"/>
      <c r="I53" s="308"/>
      <c r="J53" s="308"/>
    </row>
    <row r="54" spans="1:13" ht="21.75">
      <c r="A54" s="54" t="s">
        <v>6</v>
      </c>
      <c r="B54" s="47"/>
      <c r="D54" s="67"/>
      <c r="F54" s="67"/>
      <c r="H54" s="67"/>
      <c r="I54" s="67"/>
      <c r="J54" s="67"/>
    </row>
    <row r="55" spans="1:13" ht="21.75">
      <c r="A55" s="144" t="s">
        <v>119</v>
      </c>
      <c r="B55" s="47"/>
      <c r="D55" s="59">
        <v>-240056777</v>
      </c>
      <c r="F55" s="59">
        <v>30240139</v>
      </c>
      <c r="H55" s="59">
        <v>-240056777</v>
      </c>
      <c r="I55" s="69"/>
      <c r="J55" s="59">
        <v>30240139</v>
      </c>
      <c r="L55" s="297"/>
    </row>
    <row r="56" spans="1:13" ht="21.75">
      <c r="A56" s="144" t="s">
        <v>165</v>
      </c>
      <c r="B56" s="47"/>
      <c r="D56" s="252">
        <v>0</v>
      </c>
      <c r="F56" s="59">
        <v>20000000</v>
      </c>
      <c r="H56" s="252">
        <v>0</v>
      </c>
      <c r="I56" s="69"/>
      <c r="J56" s="59">
        <v>20000000</v>
      </c>
      <c r="L56" s="297"/>
    </row>
    <row r="57" spans="1:13" ht="21.75" hidden="1">
      <c r="A57" s="144" t="s">
        <v>120</v>
      </c>
      <c r="B57" s="47"/>
      <c r="D57" s="59">
        <v>0</v>
      </c>
      <c r="F57" s="205"/>
      <c r="H57" s="205"/>
      <c r="I57" s="68"/>
      <c r="J57" s="205"/>
    </row>
    <row r="58" spans="1:13" ht="21.75">
      <c r="A58" s="144" t="s">
        <v>100</v>
      </c>
      <c r="B58" s="47"/>
      <c r="D58" s="59">
        <v>-75586998</v>
      </c>
      <c r="F58" s="59">
        <v>-85074101</v>
      </c>
      <c r="H58" s="59">
        <v>-75586998</v>
      </c>
      <c r="I58" s="68"/>
      <c r="J58" s="59">
        <v>-85074101</v>
      </c>
    </row>
    <row r="59" spans="1:13" ht="21.75">
      <c r="A59" s="144" t="s">
        <v>101</v>
      </c>
      <c r="B59" s="47"/>
      <c r="D59" s="59">
        <v>2384579</v>
      </c>
      <c r="F59" s="59">
        <v>2415787</v>
      </c>
      <c r="H59" s="59">
        <v>2384579</v>
      </c>
      <c r="I59" s="69"/>
      <c r="J59" s="59">
        <v>2415787</v>
      </c>
    </row>
    <row r="60" spans="1:13" ht="21.75">
      <c r="A60" s="144" t="s">
        <v>102</v>
      </c>
      <c r="B60" s="47"/>
      <c r="D60" s="59">
        <v>-115567</v>
      </c>
      <c r="F60" s="59">
        <v>-17527</v>
      </c>
      <c r="H60" s="59">
        <v>-115567</v>
      </c>
      <c r="I60" s="68"/>
      <c r="J60" s="59">
        <v>-17527</v>
      </c>
    </row>
    <row r="61" spans="1:13" ht="21.75">
      <c r="A61" s="144" t="s">
        <v>140</v>
      </c>
      <c r="B61" s="75"/>
      <c r="D61" s="59">
        <v>2000000</v>
      </c>
      <c r="F61" s="59">
        <v>2000000</v>
      </c>
      <c r="H61" s="59">
        <v>2000000</v>
      </c>
      <c r="I61" s="181" t="s">
        <v>111</v>
      </c>
      <c r="J61" s="59">
        <v>2000000</v>
      </c>
    </row>
    <row r="62" spans="1:13" ht="21.75">
      <c r="A62" s="144" t="s">
        <v>97</v>
      </c>
      <c r="B62" s="47"/>
      <c r="D62" s="59">
        <v>1201617</v>
      </c>
      <c r="E62" s="59"/>
      <c r="F62" s="59">
        <v>1216189</v>
      </c>
      <c r="G62" s="59"/>
      <c r="H62" s="59">
        <v>1201617</v>
      </c>
      <c r="I62" s="69"/>
      <c r="J62" s="59">
        <v>1216189</v>
      </c>
    </row>
    <row r="63" spans="1:13" ht="21.75">
      <c r="A63" s="144" t="s">
        <v>41</v>
      </c>
      <c r="B63" s="47"/>
      <c r="D63" s="72">
        <v>9740156</v>
      </c>
      <c r="F63" s="59">
        <v>5662608</v>
      </c>
      <c r="H63" s="59">
        <v>9740156</v>
      </c>
      <c r="I63" s="67"/>
      <c r="J63" s="59">
        <v>5662608</v>
      </c>
    </row>
    <row r="64" spans="1:13" s="61" customFormat="1" ht="21.75">
      <c r="A64" s="37" t="s">
        <v>121</v>
      </c>
      <c r="D64" s="82">
        <f>SUM(D55:D63)</f>
        <v>-300432990</v>
      </c>
      <c r="F64" s="82">
        <f>SUM(F55:F63)</f>
        <v>-23556905</v>
      </c>
      <c r="H64" s="82">
        <f>SUM(H55:H63)</f>
        <v>-300432990</v>
      </c>
      <c r="I64" s="70"/>
      <c r="J64" s="82">
        <f>SUM(J55:J63)</f>
        <v>-23556905</v>
      </c>
      <c r="L64" s="299"/>
      <c r="M64" s="306"/>
    </row>
    <row r="65" spans="1:13" ht="21.75">
      <c r="A65" s="37"/>
      <c r="B65" s="47"/>
      <c r="D65" s="71"/>
      <c r="F65" s="71"/>
      <c r="H65" s="71"/>
      <c r="I65" s="68"/>
      <c r="J65" s="71"/>
    </row>
    <row r="66" spans="1:13" ht="21.75">
      <c r="A66" s="54" t="s">
        <v>7</v>
      </c>
      <c r="B66" s="47"/>
      <c r="D66" s="55"/>
      <c r="F66" s="55"/>
      <c r="H66" s="55"/>
      <c r="I66" s="55"/>
      <c r="J66" s="55"/>
    </row>
    <row r="67" spans="1:13" ht="21.75">
      <c r="A67" s="144" t="s">
        <v>141</v>
      </c>
      <c r="B67" s="75" t="s">
        <v>118</v>
      </c>
      <c r="D67" s="59">
        <v>-594000000</v>
      </c>
      <c r="E67" s="59"/>
      <c r="F67" s="59">
        <v>-575999680</v>
      </c>
      <c r="G67" s="59"/>
      <c r="H67" s="59">
        <v>-594000000</v>
      </c>
      <c r="I67" s="69"/>
      <c r="J67" s="59">
        <v>-575999680</v>
      </c>
    </row>
    <row r="68" spans="1:13" ht="21.75">
      <c r="A68" s="144" t="s">
        <v>166</v>
      </c>
      <c r="B68" s="75"/>
      <c r="D68" s="253">
        <v>0</v>
      </c>
      <c r="F68" s="72">
        <v>-259500</v>
      </c>
      <c r="H68" s="253">
        <v>0</v>
      </c>
      <c r="I68" s="55"/>
      <c r="J68" s="72">
        <v>-259500</v>
      </c>
    </row>
    <row r="69" spans="1:13" s="61" customFormat="1" ht="21.75">
      <c r="A69" s="37" t="s">
        <v>103</v>
      </c>
      <c r="D69" s="73">
        <f>SUM(D67:D68)</f>
        <v>-594000000</v>
      </c>
      <c r="F69" s="73">
        <f>SUM(F67:F68)</f>
        <v>-576259180</v>
      </c>
      <c r="H69" s="73">
        <f>SUM(H67:H68)</f>
        <v>-594000000</v>
      </c>
      <c r="I69" s="74"/>
      <c r="J69" s="73">
        <f>SUM(J67:J68)</f>
        <v>-576259180</v>
      </c>
      <c r="L69" s="299"/>
      <c r="M69" s="306"/>
    </row>
    <row r="70" spans="1:13" ht="21.75">
      <c r="A70" s="37"/>
      <c r="B70" s="47"/>
      <c r="D70" s="59"/>
      <c r="F70" s="59"/>
      <c r="H70" s="59"/>
      <c r="I70" s="59"/>
      <c r="J70" s="59"/>
    </row>
    <row r="71" spans="1:13" ht="21.75">
      <c r="A71" s="37" t="s">
        <v>172</v>
      </c>
      <c r="B71" s="47"/>
      <c r="D71" s="62">
        <f>SUM(D69,D64,D44)</f>
        <v>53374771</v>
      </c>
      <c r="E71" s="61"/>
      <c r="F71" s="62">
        <f>SUM(F69,F64,F44)</f>
        <v>-87675177</v>
      </c>
      <c r="G71" s="61"/>
      <c r="H71" s="62">
        <f>SUM(H69,H64,H44)</f>
        <v>53374771</v>
      </c>
      <c r="I71" s="62"/>
      <c r="J71" s="62">
        <f>SUM(J69,J64,J44)</f>
        <v>-87675177</v>
      </c>
    </row>
    <row r="72" spans="1:13" ht="21.75">
      <c r="A72" s="52" t="s">
        <v>133</v>
      </c>
      <c r="B72" s="75"/>
      <c r="D72" s="141">
        <v>583375628</v>
      </c>
      <c r="F72" s="141">
        <v>671050805</v>
      </c>
      <c r="H72" s="55">
        <v>583375628</v>
      </c>
      <c r="I72" s="55"/>
      <c r="J72" s="55">
        <v>671050805</v>
      </c>
    </row>
    <row r="73" spans="1:13" thickBot="1">
      <c r="A73" s="76" t="s">
        <v>134</v>
      </c>
      <c r="B73" s="75" t="s">
        <v>82</v>
      </c>
      <c r="D73" s="77">
        <f>SUM(D71:D72)</f>
        <v>636750399</v>
      </c>
      <c r="F73" s="77">
        <f>SUM(F71:F72)</f>
        <v>583375628</v>
      </c>
      <c r="H73" s="77">
        <f>+H72+H71</f>
        <v>636750399</v>
      </c>
      <c r="I73" s="62"/>
      <c r="J73" s="77">
        <f>+J72+J71</f>
        <v>583375628</v>
      </c>
      <c r="L73" s="297"/>
      <c r="M73" s="307"/>
    </row>
    <row r="74" spans="1:13" thickTop="1">
      <c r="A74" s="76"/>
      <c r="B74" s="75"/>
      <c r="D74" s="74"/>
      <c r="F74" s="74"/>
      <c r="H74" s="74"/>
      <c r="I74" s="62"/>
      <c r="J74" s="74"/>
    </row>
    <row r="75" spans="1:13" ht="21.75">
      <c r="A75" s="131" t="s">
        <v>66</v>
      </c>
      <c r="B75" s="75"/>
      <c r="C75" s="132"/>
      <c r="D75" s="133"/>
      <c r="E75" s="132"/>
      <c r="F75" s="133"/>
      <c r="G75" s="134"/>
      <c r="H75" s="133"/>
      <c r="I75" s="62"/>
      <c r="J75" s="133"/>
    </row>
    <row r="76" spans="1:13" ht="21.75">
      <c r="A76" s="192" t="s">
        <v>180</v>
      </c>
      <c r="B76" s="75" t="s">
        <v>84</v>
      </c>
      <c r="C76" s="135"/>
      <c r="D76" s="145">
        <v>76022678</v>
      </c>
      <c r="E76" s="135"/>
      <c r="F76" s="145">
        <v>84349963</v>
      </c>
      <c r="G76" s="57"/>
      <c r="H76" s="145">
        <v>76022678</v>
      </c>
      <c r="I76" s="57"/>
      <c r="J76" s="145">
        <v>84349963</v>
      </c>
    </row>
    <row r="77" spans="1:13" ht="25.5" customHeight="1">
      <c r="A77" s="191" t="s">
        <v>131</v>
      </c>
      <c r="B77" s="75"/>
      <c r="C77" s="135"/>
      <c r="D77" s="145">
        <v>38407</v>
      </c>
      <c r="E77" s="135"/>
      <c r="F77" s="58">
        <v>762610</v>
      </c>
      <c r="G77" s="57"/>
      <c r="H77" s="58">
        <v>38407</v>
      </c>
      <c r="I77" s="57"/>
      <c r="J77" s="58">
        <v>762610</v>
      </c>
    </row>
    <row r="78" spans="1:13" ht="25.5" customHeight="1">
      <c r="A78" s="191" t="s">
        <v>132</v>
      </c>
      <c r="B78" s="75"/>
      <c r="C78" s="135"/>
      <c r="D78" s="145">
        <v>-474087</v>
      </c>
      <c r="E78" s="135"/>
      <c r="F78" s="58">
        <v>-38472</v>
      </c>
      <c r="G78" s="57"/>
      <c r="H78" s="58">
        <v>-474087</v>
      </c>
      <c r="I78" s="57"/>
      <c r="J78" s="58">
        <v>-38472</v>
      </c>
    </row>
    <row r="79" spans="1:13" thickBot="1">
      <c r="A79" s="136"/>
      <c r="B79" s="75"/>
      <c r="C79" s="135"/>
      <c r="D79" s="97">
        <f>SUM(D76:D78)</f>
        <v>75586998</v>
      </c>
      <c r="E79" s="135"/>
      <c r="F79" s="97">
        <f>SUM(F76:F78)</f>
        <v>85074101</v>
      </c>
      <c r="G79" s="57"/>
      <c r="H79" s="97">
        <f>SUM(H76:H78)</f>
        <v>75586998</v>
      </c>
      <c r="I79" s="57"/>
      <c r="J79" s="97">
        <f>SUM(J76:J78)</f>
        <v>85074101</v>
      </c>
    </row>
    <row r="80" spans="1:13" thickTop="1">
      <c r="A80" s="136"/>
      <c r="B80" s="75"/>
      <c r="C80" s="135"/>
      <c r="D80" s="64"/>
      <c r="E80" s="135"/>
      <c r="F80" s="64"/>
      <c r="G80" s="62"/>
      <c r="H80" s="64"/>
      <c r="I80" s="62"/>
      <c r="J80" s="64"/>
    </row>
    <row r="81" spans="1:10" ht="22.5" customHeight="1">
      <c r="A81" s="54"/>
      <c r="D81" s="55"/>
      <c r="F81" s="55"/>
      <c r="H81" s="55"/>
      <c r="I81" s="55"/>
      <c r="J81" s="55"/>
    </row>
    <row r="82" spans="1:10" ht="22.5" customHeight="1">
      <c r="I82" s="55"/>
    </row>
    <row r="83" spans="1:10" ht="22.5" customHeight="1">
      <c r="B83" s="57"/>
      <c r="C83" s="57"/>
      <c r="D83" s="57"/>
      <c r="E83" s="57"/>
      <c r="F83" s="57"/>
      <c r="G83" s="57"/>
      <c r="H83" s="57"/>
      <c r="I83" s="57"/>
      <c r="J83" s="57"/>
    </row>
    <row r="84" spans="1:10" ht="22.5" customHeight="1">
      <c r="B84" s="79"/>
      <c r="C84" s="80"/>
      <c r="D84" s="81"/>
      <c r="E84" s="80"/>
      <c r="F84" s="81"/>
      <c r="G84" s="80"/>
      <c r="H84" s="81"/>
      <c r="I84" s="80"/>
      <c r="J84" s="81"/>
    </row>
    <row r="85" spans="1:10" ht="22.5" customHeight="1">
      <c r="B85" s="81"/>
      <c r="C85" s="80"/>
      <c r="D85" s="81"/>
      <c r="E85" s="80"/>
      <c r="F85" s="81"/>
      <c r="G85" s="80"/>
      <c r="H85" s="81"/>
      <c r="I85" s="80"/>
      <c r="J85" s="81"/>
    </row>
    <row r="86" spans="1:10" ht="22.5" customHeight="1">
      <c r="B86" s="57"/>
      <c r="C86" s="57"/>
      <c r="D86" s="57"/>
      <c r="E86" s="57"/>
      <c r="F86" s="57"/>
      <c r="G86" s="57"/>
      <c r="H86" s="57"/>
      <c r="I86" s="57"/>
      <c r="J86" s="57"/>
    </row>
    <row r="87" spans="1:10" ht="22.5" customHeight="1">
      <c r="A87" s="47"/>
      <c r="B87" s="79"/>
      <c r="C87" s="80"/>
      <c r="D87" s="81"/>
      <c r="E87" s="80"/>
      <c r="F87" s="81"/>
      <c r="G87" s="80"/>
      <c r="H87" s="81"/>
      <c r="I87" s="80"/>
      <c r="J87" s="81"/>
    </row>
    <row r="88" spans="1:10" ht="22.5" customHeight="1">
      <c r="A88" s="47"/>
      <c r="B88" s="81"/>
      <c r="C88" s="80"/>
      <c r="D88" s="81"/>
      <c r="E88" s="80"/>
      <c r="F88" s="81"/>
      <c r="G88" s="80"/>
      <c r="H88" s="81"/>
      <c r="I88" s="80"/>
      <c r="J88" s="81"/>
    </row>
  </sheetData>
  <mergeCells count="12">
    <mergeCell ref="D50:F50"/>
    <mergeCell ref="H50:J50"/>
    <mergeCell ref="D51:F51"/>
    <mergeCell ref="H51:J51"/>
    <mergeCell ref="D53:J53"/>
    <mergeCell ref="H49:J49"/>
    <mergeCell ref="H5:J5"/>
    <mergeCell ref="D6:F6"/>
    <mergeCell ref="D7:F7"/>
    <mergeCell ref="H6:J6"/>
    <mergeCell ref="H7:J7"/>
    <mergeCell ref="D9:J9"/>
  </mergeCells>
  <phoneticPr fontId="0" type="noConversion"/>
  <pageMargins left="0.7" right="0.7" top="0.48" bottom="0.5" header="0.5" footer="0.5"/>
  <pageSetup paperSize="9" scale="81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45" max="9" man="1"/>
  </rowBreaks>
  <ignoredErrors>
    <ignoredError sqref="D4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3C2B-128A-4007-A5B8-3F53302DCF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6E548F-8CF2-4091-8737-54BFFECCAB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Shareholder-equityP.9</vt:lpstr>
      <vt:lpstr>Shareholder-equityP.10</vt:lpstr>
      <vt:lpstr>ShareholderP.11</vt:lpstr>
      <vt:lpstr>ShareholderP.12</vt:lpstr>
      <vt:lpstr>Cashflow</vt:lpstr>
      <vt:lpstr>BS!Print_Area</vt:lpstr>
      <vt:lpstr>Cashflow!Print_Area</vt:lpstr>
      <vt:lpstr>PL!Print_Area</vt:lpstr>
      <vt:lpstr>'Shareholder-equityP.10'!Print_Area</vt:lpstr>
      <vt:lpstr>'Shareholder-equityP.9'!Print_Area</vt:lpstr>
      <vt:lpstr>ShareholderP.11!Print_Area</vt:lpstr>
      <vt:lpstr>ShareholderP.12!Print_Area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2024-02-21T06:15:11Z</cp:lastPrinted>
  <dcterms:created xsi:type="dcterms:W3CDTF">1998-07-15T07:18:25Z</dcterms:created>
  <dcterms:modified xsi:type="dcterms:W3CDTF">2024-02-23T00:38:03Z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