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codeName="ThisWorkbook" defaultThemeVersion="124226"/>
  <bookViews>
    <workbookView xWindow="7200" yWindow="2595" windowWidth="21600" windowHeight="11385" tabRatio="897" firstSheet="1" activeTab="7"/>
  </bookViews>
  <sheets>
    <sheet name="Recovered_Sheet1" sheetId="1" state="veryHidden" r:id="rId1"/>
    <sheet name="BS" sheetId="4" r:id="rId2"/>
    <sheet name="PL" sheetId="8" r:id="rId3"/>
    <sheet name="SH-Equity P.8" sheetId="11" r:id="rId4"/>
    <sheet name="SH-Equity P.9 " sheetId="13" r:id="rId5"/>
    <sheet name="SH P.10" sheetId="12" r:id="rId6"/>
    <sheet name="SH P.11" sheetId="14" r:id="rId7"/>
    <sheet name="CF" sheetId="2" r:id="rId8"/>
  </sheets>
  <definedNames>
    <definedName name="_xlnm.Print_Area" localSheetId="1">BS!$A$1:$I$73</definedName>
    <definedName name="_xlnm.Print_Area" localSheetId="7">CF!$A$1:$I$86</definedName>
    <definedName name="_xlnm.Print_Area" localSheetId="2">PL!$A$1:$I$43</definedName>
    <definedName name="_xlnm.Print_Area" localSheetId="5">'SH P.10'!$A$1:$L$24</definedName>
    <definedName name="_xlnm.Print_Area" localSheetId="6">'SH P.11'!$A$1:$L$25</definedName>
    <definedName name="_xlnm.Print_Area" localSheetId="3">'SH-Equity P.8'!$A$1:$L$24</definedName>
    <definedName name="_xlnm.Print_Area" localSheetId="4">'SH-Equity P.9 '!$A$1:$L$25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4"/>
  <c r="F22"/>
  <c r="H22"/>
  <c r="L21"/>
  <c r="D22" i="13"/>
  <c r="F22"/>
  <c r="H22"/>
  <c r="G39" i="8"/>
  <c r="C39"/>
  <c r="H17" i="14"/>
  <c r="F17"/>
  <c r="D17"/>
  <c r="H21" i="12"/>
  <c r="F21"/>
  <c r="D21"/>
  <c r="H17"/>
  <c r="F17"/>
  <c r="D17"/>
  <c r="L21" i="13" l="1"/>
  <c r="J17" i="14"/>
  <c r="L16"/>
  <c r="L12" i="12"/>
  <c r="H23"/>
  <c r="F23"/>
  <c r="D23"/>
  <c r="L16"/>
  <c r="J17"/>
  <c r="J17" i="13"/>
  <c r="H17"/>
  <c r="F17"/>
  <c r="D17"/>
  <c r="L16"/>
  <c r="L17" s="1"/>
  <c r="D23" i="11"/>
  <c r="F23"/>
  <c r="H23"/>
  <c r="F17"/>
  <c r="H17"/>
  <c r="D17"/>
  <c r="H21"/>
  <c r="F21"/>
  <c r="D21"/>
  <c r="L12"/>
  <c r="L16"/>
  <c r="H24" i="14" l="1"/>
  <c r="F24"/>
  <c r="D24"/>
  <c r="L17"/>
  <c r="H24" i="13"/>
  <c r="F24"/>
  <c r="D24"/>
  <c r="I70" i="2" l="1"/>
  <c r="G70"/>
  <c r="E70"/>
  <c r="C70"/>
  <c r="I85" l="1"/>
  <c r="I65"/>
  <c r="E85"/>
  <c r="E65"/>
  <c r="J17" i="11"/>
  <c r="L17"/>
  <c r="I19" i="8"/>
  <c r="I13"/>
  <c r="E19"/>
  <c r="E13"/>
  <c r="I21" l="1"/>
  <c r="I25" s="1"/>
  <c r="I27" s="1"/>
  <c r="I40" s="1"/>
  <c r="E21"/>
  <c r="E25" s="1"/>
  <c r="E27" s="1"/>
  <c r="E40" s="1"/>
  <c r="L17" i="12"/>
  <c r="I30" i="2" l="1"/>
  <c r="I41" s="1"/>
  <c r="I43" s="1"/>
  <c r="I73" s="1"/>
  <c r="I75" s="1"/>
  <c r="J21" i="11"/>
  <c r="J23" s="1"/>
  <c r="E30" i="2"/>
  <c r="E41" s="1"/>
  <c r="E43" s="1"/>
  <c r="E73" s="1"/>
  <c r="E75" s="1"/>
  <c r="I42" i="8"/>
  <c r="E42"/>
  <c r="I70" i="4"/>
  <c r="I52"/>
  <c r="I47"/>
  <c r="I31"/>
  <c r="I19"/>
  <c r="E52"/>
  <c r="E47"/>
  <c r="E31"/>
  <c r="E19"/>
  <c r="J21" i="12" l="1"/>
  <c r="L20"/>
  <c r="L21" s="1"/>
  <c r="L23" s="1"/>
  <c r="L12" i="13"/>
  <c r="I33" i="4"/>
  <c r="E54"/>
  <c r="I54"/>
  <c r="I72" s="1"/>
  <c r="E33"/>
  <c r="C85" i="2" l="1"/>
  <c r="C31" i="4"/>
  <c r="G19"/>
  <c r="C19"/>
  <c r="G47" l="1"/>
  <c r="G65" i="2"/>
  <c r="C65"/>
  <c r="G85"/>
  <c r="G19" i="8"/>
  <c r="C19"/>
  <c r="G13"/>
  <c r="C13"/>
  <c r="G52" i="4"/>
  <c r="C52"/>
  <c r="C47"/>
  <c r="G31"/>
  <c r="C21" i="8" l="1"/>
  <c r="C25" s="1"/>
  <c r="C27" s="1"/>
  <c r="G21"/>
  <c r="G25" s="1"/>
  <c r="G27" s="1"/>
  <c r="G40" s="1"/>
  <c r="G54" i="4"/>
  <c r="C54"/>
  <c r="G33"/>
  <c r="C33"/>
  <c r="J22" i="13" l="1"/>
  <c r="J24" s="1"/>
  <c r="C40" i="8"/>
  <c r="J22" i="14"/>
  <c r="L20" i="11"/>
  <c r="L21" s="1"/>
  <c r="L23" s="1"/>
  <c r="C30" i="2"/>
  <c r="C41" s="1"/>
  <c r="C43" s="1"/>
  <c r="C73" s="1"/>
  <c r="C75" s="1"/>
  <c r="G42" i="8"/>
  <c r="C42"/>
  <c r="L20" i="13" l="1"/>
  <c r="L20" i="14"/>
  <c r="L22" s="1"/>
  <c r="G30" i="2"/>
  <c r="G41" s="1"/>
  <c r="G43" s="1"/>
  <c r="G73" s="1"/>
  <c r="G75" s="1"/>
  <c r="L22" i="13" l="1"/>
  <c r="L24" s="1"/>
  <c r="J23" i="12"/>
  <c r="E70" i="4"/>
  <c r="E72" s="1"/>
  <c r="L12" i="14" l="1"/>
  <c r="L24" s="1"/>
  <c r="J24"/>
  <c r="C70" i="4"/>
  <c r="G70" l="1"/>
  <c r="G72" s="1"/>
  <c r="C72"/>
</calcChain>
</file>

<file path=xl/sharedStrings.xml><?xml version="1.0" encoding="utf-8"?>
<sst xmlns="http://schemas.openxmlformats.org/spreadsheetml/2006/main" count="355" uniqueCount="187">
  <si>
    <t>share capital</t>
  </si>
  <si>
    <t>Cash and cash equivalents</t>
  </si>
  <si>
    <t>Inventories</t>
  </si>
  <si>
    <t>Other non-current assets</t>
  </si>
  <si>
    <t>Unappropriated</t>
  </si>
  <si>
    <t>Other income</t>
  </si>
  <si>
    <t>Retained earnings</t>
  </si>
  <si>
    <t>(in Baht)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</si>
  <si>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</si>
  <si>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</si>
  <si>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</si>
  <si>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</si>
  <si>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</si>
  <si>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</si>
  <si>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</si>
  <si>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</si>
  <si>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</si>
  <si>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</si>
  <si>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</si>
  <si>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Expenses</t>
  </si>
  <si>
    <t>Total expenses</t>
  </si>
  <si>
    <t>Bank deposits under commitment</t>
  </si>
  <si>
    <t>Interest income</t>
  </si>
  <si>
    <t>Change in operating assets and liabilities</t>
  </si>
  <si>
    <t>Interest received</t>
  </si>
  <si>
    <t>5</t>
  </si>
  <si>
    <t>6</t>
  </si>
  <si>
    <t>8</t>
  </si>
  <si>
    <t>9</t>
  </si>
  <si>
    <t>10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</si>
  <si>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</si>
  <si>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</si>
  <si>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</si>
  <si>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</si>
  <si>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</si>
  <si>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</si>
  <si>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</si>
  <si>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</si>
  <si>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</si>
  <si>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</si>
  <si>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</si>
  <si>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Profit for the year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</si>
  <si>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</si>
  <si>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</si>
  <si>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</si>
  <si>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</si>
  <si>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</si>
  <si>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Administrative expenses </t>
  </si>
  <si>
    <t xml:space="preserve">   Authorised share capital</t>
  </si>
  <si>
    <t>Revenue from sale of goods</t>
  </si>
  <si>
    <t>Legal reserve</t>
  </si>
  <si>
    <t>Depreciation and amortisation</t>
  </si>
  <si>
    <t>ordinary shares</t>
  </si>
  <si>
    <t>Other long-term investments</t>
  </si>
  <si>
    <t xml:space="preserve">Thaitheparos Public Company Limited </t>
  </si>
  <si>
    <t>Total non-current liability</t>
  </si>
  <si>
    <t>Other comprehensive income</t>
  </si>
  <si>
    <t xml:space="preserve">  investments</t>
  </si>
  <si>
    <t>Total comprehensive income for the year</t>
  </si>
  <si>
    <t xml:space="preserve">    Dividends to owners of the Company</t>
  </si>
  <si>
    <t>Comprehensive income for the year</t>
  </si>
  <si>
    <t>Dividends paid to owners of the Company</t>
  </si>
  <si>
    <t>31 December</t>
  </si>
  <si>
    <t>Advance payment for raw materials purchased</t>
  </si>
  <si>
    <t>Non-current liability</t>
  </si>
  <si>
    <t>Statement of financial position</t>
  </si>
  <si>
    <t>Statement of comprehensive income</t>
  </si>
  <si>
    <t>Statement of changes in equity</t>
  </si>
  <si>
    <t xml:space="preserve">Statement of cash flows  </t>
  </si>
  <si>
    <t>Statement of cash flows</t>
  </si>
  <si>
    <t>Deferred tax assets</t>
  </si>
  <si>
    <t>statements</t>
  </si>
  <si>
    <t xml:space="preserve">Separate financial </t>
  </si>
  <si>
    <t>Share capital</t>
  </si>
  <si>
    <t xml:space="preserve">Transaction with owners, recorded directly in equity </t>
  </si>
  <si>
    <t>Advance payment for</t>
  </si>
  <si>
    <t xml:space="preserve">    raw materials purchased</t>
  </si>
  <si>
    <t xml:space="preserve">Other comprehensive income for the year, </t>
  </si>
  <si>
    <t xml:space="preserve">   net of income tax</t>
  </si>
  <si>
    <t>4</t>
  </si>
  <si>
    <t>Land not used in operations</t>
  </si>
  <si>
    <t xml:space="preserve">Net cash from operating activities </t>
  </si>
  <si>
    <t>Other payables</t>
  </si>
  <si>
    <t>Other receivables</t>
  </si>
  <si>
    <t>Cost of sale of goods</t>
  </si>
  <si>
    <t>Dividends received</t>
  </si>
  <si>
    <t>Adjustments to reconcile profit to</t>
  </si>
  <si>
    <t>cash receipts (payments)</t>
  </si>
  <si>
    <t>Net cash generated from operating</t>
  </si>
  <si>
    <t>Acquisition of intangible assets</t>
  </si>
  <si>
    <t>employee benefits</t>
  </si>
  <si>
    <t xml:space="preserve">Non-current provisions for </t>
  </si>
  <si>
    <t>Proceeds from sales of equipments</t>
  </si>
  <si>
    <t>Net change in fair value of available-for-sale</t>
  </si>
  <si>
    <t>Item that will not be reclassified to profit or loss</t>
  </si>
  <si>
    <t>Distribution expenses</t>
  </si>
  <si>
    <t>Issued and</t>
  </si>
  <si>
    <t xml:space="preserve"> paid-up</t>
  </si>
  <si>
    <t>Dividend income</t>
  </si>
  <si>
    <t>Net cash used in financing activities</t>
  </si>
  <si>
    <t xml:space="preserve">Supplemental disclosures of </t>
  </si>
  <si>
    <t xml:space="preserve">    cash flows information:</t>
  </si>
  <si>
    <t xml:space="preserve">         and equipment previously purchased</t>
  </si>
  <si>
    <t xml:space="preserve">         and equipment</t>
  </si>
  <si>
    <t xml:space="preserve">For the year ended </t>
  </si>
  <si>
    <t xml:space="preserve">
31 December</t>
  </si>
  <si>
    <t xml:space="preserve">    Distribution to owners of the Company</t>
  </si>
  <si>
    <t xml:space="preserve">             -</t>
  </si>
  <si>
    <t>Cash and cash equivalents at 1 January</t>
  </si>
  <si>
    <t>Cash and cash equivalents at 31 December</t>
  </si>
  <si>
    <t>Basic earnings per share</t>
  </si>
  <si>
    <t>Total distribution to owners of the Company</t>
  </si>
  <si>
    <t>Cash flows from financing activities</t>
  </si>
  <si>
    <t>Current portion of loans to associate</t>
  </si>
  <si>
    <t>Other current assets</t>
  </si>
  <si>
    <t>Long-term loans to associate</t>
  </si>
  <si>
    <t>Acquisition of current investments</t>
  </si>
  <si>
    <t>Loans to associate</t>
  </si>
  <si>
    <t>Net cash from used in investing activities</t>
  </si>
  <si>
    <t>Investments in associate</t>
  </si>
  <si>
    <t xml:space="preserve">         during the periods</t>
  </si>
  <si>
    <t>financial statements</t>
  </si>
  <si>
    <t>Separate</t>
  </si>
  <si>
    <t>7</t>
  </si>
  <si>
    <t>19</t>
  </si>
  <si>
    <t>Current income tax payable</t>
  </si>
  <si>
    <t>4, 15</t>
  </si>
  <si>
    <t>4, 16</t>
  </si>
  <si>
    <t>18</t>
  </si>
  <si>
    <t>Profit for operating activities</t>
  </si>
  <si>
    <t>20</t>
  </si>
  <si>
    <t xml:space="preserve">Non-current provisions for employee benefit </t>
  </si>
  <si>
    <t>Paid for provisions for employee benefits</t>
  </si>
  <si>
    <t>Loss on disposal and write-off of inventories</t>
  </si>
  <si>
    <t>Acquisition of machines and equipment</t>
  </si>
  <si>
    <t>Loss on disposal and write-off of equipment</t>
  </si>
  <si>
    <t>24</t>
  </si>
  <si>
    <t>Share premium</t>
  </si>
  <si>
    <t xml:space="preserve">   Share premium on ordinary shares</t>
  </si>
  <si>
    <t>Share</t>
  </si>
  <si>
    <t>premium on</t>
  </si>
  <si>
    <t xml:space="preserve">    Profit for the year</t>
  </si>
  <si>
    <t>Revenue</t>
  </si>
  <si>
    <t>Total revenue</t>
  </si>
  <si>
    <t>Share of profit of investment in associate</t>
  </si>
  <si>
    <t xml:space="preserve">Gain on remeasurements of defined benefit plans </t>
  </si>
  <si>
    <t>Reversal of doubtful debts expenses</t>
  </si>
  <si>
    <t>Trade receivables</t>
  </si>
  <si>
    <t>Trade payables</t>
  </si>
  <si>
    <t xml:space="preserve">Income tax relating to item that </t>
  </si>
  <si>
    <t>will not be reclassified</t>
  </si>
  <si>
    <t>11</t>
  </si>
  <si>
    <t>4, 12, 22</t>
  </si>
  <si>
    <t>13</t>
  </si>
  <si>
    <t xml:space="preserve">  (600,000,000 ordinary shares, par value at </t>
  </si>
  <si>
    <t xml:space="preserve">  Baht 1 per share)</t>
  </si>
  <si>
    <t xml:space="preserve">  (360,000,000 ordinary shares, par value at </t>
  </si>
  <si>
    <t>Tax expense</t>
  </si>
  <si>
    <t>Profit before income tax expense</t>
  </si>
  <si>
    <t xml:space="preserve">Item that will be reclassified subsequently to </t>
  </si>
  <si>
    <t xml:space="preserve">  profit or loss</t>
  </si>
  <si>
    <t>of financial asset</t>
  </si>
  <si>
    <t>Proceeds from repayment of loan to associate</t>
  </si>
  <si>
    <t>Tax paid</t>
  </si>
  <si>
    <t>4, 6</t>
  </si>
  <si>
    <t>2022</t>
  </si>
  <si>
    <t>Year ended 31 December 2022</t>
  </si>
  <si>
    <t>Balance at 1 January 2022</t>
  </si>
  <si>
    <t>Balance at 31 December 2022</t>
  </si>
  <si>
    <t>Decrease in other long-term investments</t>
  </si>
  <si>
    <t>Restricted cash with financial institutions</t>
  </si>
  <si>
    <t>cash and cash equivalents</t>
  </si>
  <si>
    <t>2023</t>
  </si>
  <si>
    <t>Year ended 31 December 2023</t>
  </si>
  <si>
    <t>Balance at 1 January 2023</t>
  </si>
  <si>
    <t>Balance at 31 December 2023</t>
  </si>
  <si>
    <t>Net increase (decrease) in</t>
  </si>
  <si>
    <t>Expected credit loss of trade receivables</t>
  </si>
  <si>
    <t>and other receivables</t>
  </si>
  <si>
    <t>Reversal of inventories devaluation</t>
  </si>
  <si>
    <t>Reversal of impairment losses on assets</t>
  </si>
  <si>
    <t>Unrealised loss on exchange rate</t>
  </si>
  <si>
    <t xml:space="preserve">Loss on fair value adjustment </t>
  </si>
  <si>
    <t>Total addition of building and quipment</t>
  </si>
  <si>
    <r>
      <t>Add</t>
    </r>
    <r>
      <rPr>
        <sz val="11"/>
        <rFont val="Times New Roman"/>
        <family val="1"/>
      </rPr>
      <t xml:space="preserve">  settlement of payables for building</t>
    </r>
  </si>
  <si>
    <r>
      <t>Less</t>
    </r>
    <r>
      <rPr>
        <sz val="11"/>
        <rFont val="Times New Roman"/>
        <family val="1"/>
      </rPr>
      <t xml:space="preserve"> payables on purchase of building</t>
    </r>
  </si>
  <si>
    <t>10, 11</t>
  </si>
</sst>
</file>

<file path=xl/styles.xml><?xml version="1.0" encoding="utf-8"?>
<styleSheet xmlns="http://schemas.openxmlformats.org/spreadsheetml/2006/main">
  <numFmts count="11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#,##0;\(#,##0\)"/>
    <numFmt numFmtId="169" formatCode="0.0%"/>
    <numFmt numFmtId="170" formatCode="0.00_)"/>
    <numFmt numFmtId="171" formatCode="dd\-mmm\-yy_)"/>
    <numFmt numFmtId="172" formatCode="#,##0.00\ &quot;F&quot;;\-#,##0.00\ &quot;F&quot;"/>
    <numFmt numFmtId="173" formatCode="mmmm\ d\,\ yyyy"/>
    <numFmt numFmtId="174" formatCode="_(* #,##0_);_(* \(#,##0\);_(* &quot;-&quot;??_);_(@_)"/>
  </numFmts>
  <fonts count="18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49" fontId="0" fillId="0" borderId="0"/>
    <xf numFmtId="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/>
    <xf numFmtId="171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0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70">
    <xf numFmtId="49" fontId="0" fillId="0" borderId="0" xfId="0"/>
    <xf numFmtId="49" fontId="7" fillId="0" borderId="0" xfId="0" applyFont="1"/>
    <xf numFmtId="49" fontId="7" fillId="0" borderId="0" xfId="0" applyFont="1" applyAlignment="1">
      <alignment horizontal="center"/>
    </xf>
    <xf numFmtId="49" fontId="7" fillId="0" borderId="0" xfId="0" applyFont="1" applyAlignment="1"/>
    <xf numFmtId="49" fontId="7" fillId="0" borderId="0" xfId="0" applyFont="1" applyFill="1" applyAlignment="1"/>
    <xf numFmtId="173" fontId="7" fillId="0" borderId="0" xfId="0" applyNumberFormat="1" applyFont="1" applyBorder="1" applyAlignment="1">
      <alignment horizontal="center"/>
    </xf>
    <xf numFmtId="49" fontId="8" fillId="0" borderId="0" xfId="0" applyFont="1"/>
    <xf numFmtId="167" fontId="8" fillId="0" borderId="0" xfId="0" applyNumberFormat="1" applyFont="1"/>
    <xf numFmtId="49" fontId="8" fillId="0" borderId="0" xfId="0" quotePrefix="1" applyFont="1" applyAlignment="1">
      <alignment horizontal="left"/>
    </xf>
    <xf numFmtId="49" fontId="8" fillId="0" borderId="0" xfId="0" applyFont="1" applyFill="1"/>
    <xf numFmtId="168" fontId="8" fillId="0" borderId="0" xfId="0" applyNumberFormat="1" applyFont="1"/>
    <xf numFmtId="49" fontId="9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7" fillId="0" borderId="0" xfId="0" applyFont="1" applyAlignment="1">
      <alignment horizontal="centerContinuous"/>
    </xf>
    <xf numFmtId="167" fontId="7" fillId="0" borderId="0" xfId="0" applyNumberFormat="1" applyFont="1" applyAlignment="1">
      <alignment horizontal="centerContinuous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/>
    <xf numFmtId="167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39" fontId="7" fillId="0" borderId="0" xfId="0" applyNumberFormat="1" applyFont="1" applyFill="1"/>
    <xf numFmtId="49" fontId="7" fillId="0" borderId="0" xfId="0" applyFont="1" applyBorder="1" applyAlignment="1">
      <alignment horizontal="center"/>
    </xf>
    <xf numFmtId="49" fontId="7" fillId="0" borderId="0" xfId="0" applyFont="1" applyBorder="1"/>
    <xf numFmtId="166" fontId="7" fillId="0" borderId="0" xfId="0" applyNumberFormat="1" applyFont="1" applyFill="1"/>
    <xf numFmtId="166" fontId="7" fillId="0" borderId="0" xfId="0" applyNumberFormat="1" applyFont="1"/>
    <xf numFmtId="3" fontId="7" fillId="0" borderId="0" xfId="0" applyNumberFormat="1" applyFont="1"/>
    <xf numFmtId="166" fontId="7" fillId="0" borderId="3" xfId="1" applyNumberFormat="1" applyFont="1" applyFill="1" applyBorder="1"/>
    <xf numFmtId="166" fontId="7" fillId="0" borderId="0" xfId="1" applyNumberFormat="1" applyFont="1" applyBorder="1"/>
    <xf numFmtId="49" fontId="7" fillId="0" borderId="0" xfId="0" applyFont="1" applyFill="1"/>
    <xf numFmtId="37" fontId="7" fillId="0" borderId="0" xfId="1" applyNumberFormat="1" applyFont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Border="1"/>
    <xf numFmtId="37" fontId="7" fillId="0" borderId="4" xfId="1" applyNumberFormat="1" applyFont="1" applyFill="1" applyBorder="1"/>
    <xf numFmtId="37" fontId="7" fillId="0" borderId="0" xfId="0" applyNumberFormat="1" applyFont="1"/>
    <xf numFmtId="37" fontId="7" fillId="0" borderId="0" xfId="0" applyNumberFormat="1" applyFont="1" applyFill="1"/>
    <xf numFmtId="37" fontId="7" fillId="0" borderId="0" xfId="0" applyNumberFormat="1" applyFont="1" applyBorder="1"/>
    <xf numFmtId="37" fontId="8" fillId="0" borderId="0" xfId="1" applyNumberFormat="1" applyFont="1" applyFill="1" applyBorder="1"/>
    <xf numFmtId="37" fontId="8" fillId="0" borderId="0" xfId="1" applyNumberFormat="1" applyFont="1" applyBorder="1"/>
    <xf numFmtId="37" fontId="8" fillId="0" borderId="0" xfId="0" applyNumberFormat="1" applyFont="1" applyFill="1" applyBorder="1"/>
    <xf numFmtId="37" fontId="8" fillId="0" borderId="0" xfId="0" applyNumberFormat="1" applyFont="1" applyBorder="1"/>
    <xf numFmtId="37" fontId="8" fillId="0" borderId="0" xfId="1" applyNumberFormat="1" applyFont="1" applyBorder="1" applyAlignment="1">
      <alignment horizontal="right"/>
    </xf>
    <xf numFmtId="49" fontId="8" fillId="0" borderId="0" xfId="0" applyFont="1" applyBorder="1"/>
    <xf numFmtId="49" fontId="10" fillId="0" borderId="0" xfId="0" applyFont="1"/>
    <xf numFmtId="49" fontId="11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9" fontId="11" fillId="0" borderId="0" xfId="0" applyFont="1"/>
    <xf numFmtId="37" fontId="9" fillId="0" borderId="0" xfId="1" applyNumberFormat="1" applyFont="1"/>
    <xf numFmtId="37" fontId="9" fillId="0" borderId="5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  <xf numFmtId="37" fontId="9" fillId="0" borderId="0" xfId="1" applyNumberFormat="1" applyFont="1" applyFill="1" applyBorder="1"/>
    <xf numFmtId="37" fontId="9" fillId="0" borderId="0" xfId="1" applyNumberFormat="1" applyFont="1" applyBorder="1" applyAlignment="1">
      <alignment horizontal="right"/>
    </xf>
    <xf numFmtId="37" fontId="9" fillId="0" borderId="0" xfId="1" applyNumberFormat="1" applyFont="1" applyFill="1" applyBorder="1" applyAlignment="1"/>
    <xf numFmtId="37" fontId="9" fillId="0" borderId="6" xfId="0" applyNumberFormat="1" applyFont="1" applyFill="1" applyBorder="1"/>
    <xf numFmtId="0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9" fillId="0" borderId="6" xfId="1" applyNumberFormat="1" applyFont="1" applyFill="1" applyBorder="1" applyAlignment="1">
      <alignment horizontal="right"/>
    </xf>
    <xf numFmtId="37" fontId="9" fillId="0" borderId="0" xfId="1" applyNumberFormat="1" applyFont="1" applyAlignment="1">
      <alignment horizontal="right"/>
    </xf>
    <xf numFmtId="49" fontId="14" fillId="0" borderId="0" xfId="0" applyFont="1"/>
    <xf numFmtId="37" fontId="9" fillId="0" borderId="4" xfId="1" applyNumberFormat="1" applyFont="1" applyFill="1" applyBorder="1"/>
    <xf numFmtId="37" fontId="9" fillId="0" borderId="0" xfId="1" applyNumberFormat="1" applyFont="1" applyBorder="1"/>
    <xf numFmtId="166" fontId="9" fillId="0" borderId="0" xfId="0" applyNumberFormat="1" applyFont="1" applyFill="1" applyBorder="1"/>
    <xf numFmtId="166" fontId="9" fillId="0" borderId="0" xfId="0" applyNumberFormat="1" applyFont="1" applyBorder="1"/>
    <xf numFmtId="49" fontId="10" fillId="0" borderId="0" xfId="0" applyNumberFormat="1" applyFont="1" applyAlignment="1">
      <alignment horizontal="center"/>
    </xf>
    <xf numFmtId="49" fontId="10" fillId="0" borderId="0" xfId="1" applyNumberFormat="1" applyFont="1" applyBorder="1" applyAlignment="1">
      <alignment horizontal="center"/>
    </xf>
    <xf numFmtId="49" fontId="16" fillId="0" borderId="0" xfId="0" applyFont="1"/>
    <xf numFmtId="37" fontId="9" fillId="0" borderId="5" xfId="1" applyNumberFormat="1" applyFont="1" applyFill="1" applyBorder="1" applyAlignment="1">
      <alignment horizontal="right"/>
    </xf>
    <xf numFmtId="37" fontId="9" fillId="0" borderId="6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8" fillId="0" borderId="0" xfId="1" applyNumberFormat="1" applyFont="1" applyBorder="1" applyAlignment="1"/>
    <xf numFmtId="37" fontId="9" fillId="0" borderId="0" xfId="0" applyNumberFormat="1" applyFont="1" applyFill="1" applyBorder="1"/>
    <xf numFmtId="39" fontId="9" fillId="0" borderId="5" xfId="1" applyNumberFormat="1" applyFont="1" applyFill="1" applyBorder="1"/>
    <xf numFmtId="39" fontId="9" fillId="0" borderId="0" xfId="1" applyNumberFormat="1" applyFont="1"/>
    <xf numFmtId="37" fontId="7" fillId="0" borderId="0" xfId="0" applyNumberFormat="1" applyFont="1" applyAlignment="1"/>
    <xf numFmtId="49" fontId="9" fillId="0" borderId="0" xfId="0" applyFont="1" applyAlignment="1"/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4" fontId="7" fillId="0" borderId="0" xfId="1" applyFont="1"/>
    <xf numFmtId="37" fontId="14" fillId="0" borderId="0" xfId="0" applyNumberFormat="1" applyFont="1" applyAlignment="1">
      <alignment horizontal="left"/>
    </xf>
    <xf numFmtId="49" fontId="7" fillId="0" borderId="0" xfId="0" applyFont="1" applyBorder="1" applyAlignment="1"/>
    <xf numFmtId="37" fontId="7" fillId="0" borderId="5" xfId="1" applyNumberFormat="1" applyFont="1" applyBorder="1" applyAlignment="1">
      <alignment horizontal="right"/>
    </xf>
    <xf numFmtId="37" fontId="9" fillId="0" borderId="6" xfId="0" applyNumberFormat="1" applyFont="1" applyBorder="1"/>
    <xf numFmtId="49" fontId="0" fillId="0" borderId="0" xfId="0" applyAlignment="1">
      <alignment horizontal="left"/>
    </xf>
    <xf numFmtId="49" fontId="11" fillId="0" borderId="0" xfId="0" applyFont="1" applyFill="1"/>
    <xf numFmtId="167" fontId="8" fillId="0" borderId="0" xfId="0" applyNumberFormat="1" applyFont="1" applyFill="1"/>
    <xf numFmtId="37" fontId="9" fillId="0" borderId="0" xfId="1" applyNumberFormat="1" applyFont="1" applyFill="1"/>
    <xf numFmtId="49" fontId="10" fillId="0" borderId="0" xfId="0" applyFont="1" applyFill="1"/>
    <xf numFmtId="49" fontId="9" fillId="0" borderId="0" xfId="0" quotePrefix="1" applyFont="1" applyFill="1" applyAlignment="1">
      <alignment horizontal="left"/>
    </xf>
    <xf numFmtId="166" fontId="9" fillId="0" borderId="0" xfId="0" applyNumberFormat="1" applyFont="1"/>
    <xf numFmtId="37" fontId="8" fillId="0" borderId="4" xfId="1" applyNumberFormat="1" applyFont="1" applyFill="1" applyBorder="1"/>
    <xf numFmtId="37" fontId="8" fillId="0" borderId="0" xfId="0" applyNumberFormat="1" applyFont="1"/>
    <xf numFmtId="37" fontId="8" fillId="0" borderId="0" xfId="1" applyNumberFormat="1" applyFont="1" applyFill="1" applyBorder="1" applyAlignment="1">
      <alignment horizontal="right"/>
    </xf>
    <xf numFmtId="37" fontId="8" fillId="0" borderId="4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9" fillId="0" borderId="6" xfId="1" applyNumberFormat="1" applyFont="1" applyFill="1" applyBorder="1" applyAlignment="1"/>
    <xf numFmtId="37" fontId="7" fillId="0" borderId="0" xfId="0" applyNumberFormat="1" applyFont="1" applyFill="1" applyBorder="1"/>
    <xf numFmtId="37" fontId="9" fillId="0" borderId="7" xfId="0" applyNumberFormat="1" applyFont="1" applyFill="1" applyBorder="1"/>
    <xf numFmtId="49" fontId="0" fillId="0" borderId="0" xfId="0" applyFill="1" applyBorder="1" applyAlignment="1">
      <alignment horizontal="center"/>
    </xf>
    <xf numFmtId="49" fontId="9" fillId="0" borderId="0" xfId="0" applyFont="1" applyBorder="1"/>
    <xf numFmtId="49" fontId="0" fillId="0" borderId="0" xfId="0" applyFont="1" applyBorder="1"/>
    <xf numFmtId="49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37" fontId="9" fillId="0" borderId="4" xfId="0" applyNumberFormat="1" applyFont="1" applyBorder="1" applyAlignment="1">
      <alignment horizontal="right"/>
    </xf>
    <xf numFmtId="37" fontId="9" fillId="0" borderId="8" xfId="1" applyNumberFormat="1" applyFont="1" applyFill="1" applyBorder="1"/>
    <xf numFmtId="49" fontId="0" fillId="0" borderId="0" xfId="0" applyFont="1"/>
    <xf numFmtId="49" fontId="0" fillId="0" borderId="0" xfId="0" applyBorder="1" applyAlignment="1">
      <alignment horizontal="center"/>
    </xf>
    <xf numFmtId="49" fontId="0" fillId="0" borderId="0" xfId="0" applyFill="1"/>
    <xf numFmtId="166" fontId="7" fillId="0" borderId="0" xfId="1" applyNumberFormat="1" applyFont="1" applyFill="1"/>
    <xf numFmtId="166" fontId="7" fillId="0" borderId="0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7" fontId="10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49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vertical="top" wrapText="1"/>
    </xf>
    <xf numFmtId="49" fontId="14" fillId="0" borderId="0" xfId="0" applyFont="1" applyAlignment="1">
      <alignment vertical="top" wrapText="1"/>
    </xf>
    <xf numFmtId="4" fontId="7" fillId="0" borderId="0" xfId="1" applyFont="1" applyAlignment="1">
      <alignment horizontal="right"/>
    </xf>
    <xf numFmtId="10" fontId="7" fillId="0" borderId="0" xfId="47" applyNumberFormat="1" applyFont="1"/>
    <xf numFmtId="37" fontId="7" fillId="0" borderId="4" xfId="0" applyNumberFormat="1" applyFont="1" applyFill="1" applyBorder="1"/>
    <xf numFmtId="166" fontId="0" fillId="0" borderId="0" xfId="0" applyNumberFormat="1" applyBorder="1"/>
    <xf numFmtId="49" fontId="11" fillId="0" borderId="0" xfId="0" applyFont="1" applyFill="1" applyAlignment="1">
      <alignment horizontal="left"/>
    </xf>
    <xf numFmtId="168" fontId="7" fillId="0" borderId="0" xfId="0" applyNumberFormat="1" applyFont="1" applyFill="1"/>
    <xf numFmtId="37" fontId="9" fillId="0" borderId="0" xfId="0" applyNumberFormat="1" applyFont="1" applyFill="1"/>
    <xf numFmtId="168" fontId="7" fillId="0" borderId="4" xfId="0" applyNumberFormat="1" applyFont="1" applyFill="1" applyBorder="1"/>
    <xf numFmtId="37" fontId="9" fillId="0" borderId="5" xfId="0" applyNumberFormat="1" applyFont="1" applyFill="1" applyBorder="1"/>
    <xf numFmtId="49" fontId="14" fillId="0" borderId="0" xfId="0" applyFont="1" applyBorder="1" applyAlignment="1">
      <alignment horizontal="left"/>
    </xf>
    <xf numFmtId="49" fontId="15" fillId="0" borderId="0" xfId="0" applyFont="1" applyBorder="1"/>
    <xf numFmtId="49" fontId="14" fillId="0" borderId="0" xfId="0" applyFont="1" applyBorder="1" applyAlignment="1">
      <alignment vertical="top" wrapText="1"/>
    </xf>
    <xf numFmtId="49" fontId="13" fillId="0" borderId="0" xfId="0" applyFont="1" applyBorder="1"/>
    <xf numFmtId="37" fontId="16" fillId="0" borderId="0" xfId="0" applyNumberFormat="1" applyFont="1" applyFill="1" applyBorder="1"/>
    <xf numFmtId="49" fontId="16" fillId="0" borderId="0" xfId="0" applyFont="1" applyBorder="1"/>
    <xf numFmtId="49" fontId="12" fillId="0" borderId="0" xfId="0" applyFont="1" applyBorder="1" applyAlignment="1">
      <alignment horizontal="left"/>
    </xf>
    <xf numFmtId="39" fontId="8" fillId="0" borderId="0" xfId="0" applyNumberFormat="1" applyFont="1" applyBorder="1"/>
    <xf numFmtId="49" fontId="0" fillId="0" borderId="0" xfId="0" applyFont="1" applyFill="1" applyAlignment="1">
      <alignment horizontal="left"/>
    </xf>
    <xf numFmtId="49" fontId="10" fillId="0" borderId="0" xfId="0" applyFont="1" applyAlignment="1">
      <alignment horizontal="left" indent="1"/>
    </xf>
    <xf numFmtId="49" fontId="0" fillId="0" borderId="0" xfId="0" applyFont="1" applyBorder="1" applyAlignment="1">
      <alignment horizontal="left" indent="1"/>
    </xf>
    <xf numFmtId="49" fontId="0" fillId="0" borderId="0" xfId="0" quotePrefix="1" applyFill="1" applyAlignment="1">
      <alignment horizontal="left"/>
    </xf>
    <xf numFmtId="49" fontId="0" fillId="0" borderId="0" xfId="0" applyFont="1" applyFill="1"/>
    <xf numFmtId="49" fontId="15" fillId="0" borderId="0" xfId="0" applyFont="1" applyAlignment="1">
      <alignment horizontal="center"/>
    </xf>
    <xf numFmtId="49" fontId="9" fillId="0" borderId="0" xfId="0" applyFont="1" applyFill="1" applyAlignment="1">
      <alignment horizontal="left"/>
    </xf>
    <xf numFmtId="37" fontId="0" fillId="0" borderId="0" xfId="1" applyNumberFormat="1" applyFont="1" applyFill="1" applyBorder="1"/>
    <xf numFmtId="49" fontId="0" fillId="0" borderId="0" xfId="0" applyFont="1" applyAlignment="1">
      <alignment horizontal="left"/>
    </xf>
    <xf numFmtId="49" fontId="7" fillId="0" borderId="0" xfId="0" applyFont="1" applyAlignment="1">
      <alignment vertical="center"/>
    </xf>
    <xf numFmtId="166" fontId="7" fillId="0" borderId="0" xfId="1" applyNumberFormat="1" applyFont="1" applyAlignment="1">
      <alignment horizontal="right"/>
    </xf>
    <xf numFmtId="168" fontId="7" fillId="0" borderId="0" xfId="0" applyNumberFormat="1" applyFont="1" applyFill="1" applyBorder="1"/>
    <xf numFmtId="166" fontId="0" fillId="0" borderId="4" xfId="0" applyNumberFormat="1" applyBorder="1"/>
    <xf numFmtId="49" fontId="0" fillId="0" borderId="0" xfId="0" applyFont="1" applyBorder="1" applyAlignment="1">
      <alignment horizontal="center"/>
    </xf>
    <xf numFmtId="49" fontId="7" fillId="0" borderId="0" xfId="0" applyFont="1" applyAlignment="1">
      <alignment horizontal="left" indent="1"/>
    </xf>
    <xf numFmtId="37" fontId="0" fillId="0" borderId="4" xfId="0" applyNumberFormat="1" applyFont="1" applyFill="1" applyBorder="1"/>
    <xf numFmtId="49" fontId="7" fillId="0" borderId="0" xfId="0" applyFont="1"/>
    <xf numFmtId="49" fontId="11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49" fontId="0" fillId="0" borderId="0" xfId="0" applyFont="1" applyAlignment="1">
      <alignment horizontal="left" indent="1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49" fontId="7" fillId="0" borderId="0" xfId="0" applyFont="1"/>
    <xf numFmtId="37" fontId="9" fillId="0" borderId="0" xfId="0" applyNumberFormat="1" applyFont="1" applyBorder="1" applyAlignment="1"/>
    <xf numFmtId="37" fontId="9" fillId="0" borderId="0" xfId="0" applyNumberFormat="1" applyFont="1" applyAlignment="1"/>
    <xf numFmtId="168" fontId="9" fillId="0" borderId="0" xfId="0" applyNumberFormat="1" applyFont="1" applyBorder="1" applyAlignment="1"/>
    <xf numFmtId="0" fontId="9" fillId="0" borderId="0" xfId="0" applyNumberFormat="1" applyFont="1" applyAlignment="1"/>
    <xf numFmtId="0" fontId="11" fillId="0" borderId="0" xfId="0" applyNumberFormat="1" applyFont="1" applyFill="1" applyAlignment="1"/>
    <xf numFmtId="0" fontId="7" fillId="0" borderId="0" xfId="0" applyNumberFormat="1" applyFont="1" applyFill="1" applyAlignment="1"/>
    <xf numFmtId="49" fontId="0" fillId="0" borderId="0" xfId="0" applyFont="1" applyBorder="1" applyAlignment="1"/>
    <xf numFmtId="166" fontId="0" fillId="0" borderId="0" xfId="0" applyNumberFormat="1" applyFont="1" applyBorder="1" applyAlignment="1"/>
    <xf numFmtId="49" fontId="9" fillId="0" borderId="0" xfId="0" applyFont="1" applyBorder="1" applyAlignment="1"/>
    <xf numFmtId="37" fontId="9" fillId="0" borderId="6" xfId="0" applyNumberFormat="1" applyFont="1" applyBorder="1" applyAlignment="1"/>
    <xf numFmtId="167" fontId="9" fillId="0" borderId="0" xfId="0" applyNumberFormat="1" applyFont="1" applyBorder="1" applyAlignment="1"/>
    <xf numFmtId="166" fontId="7" fillId="0" borderId="4" xfId="0" applyNumberFormat="1" applyFont="1" applyBorder="1" applyAlignment="1"/>
    <xf numFmtId="166" fontId="7" fillId="0" borderId="0" xfId="0" applyNumberFormat="1" applyFont="1" applyBorder="1" applyAlignment="1"/>
    <xf numFmtId="166" fontId="9" fillId="0" borderId="4" xfId="0" applyNumberFormat="1" applyFont="1" applyBorder="1" applyAlignment="1"/>
    <xf numFmtId="37" fontId="9" fillId="0" borderId="5" xfId="0" applyNumberFormat="1" applyFont="1" applyBorder="1" applyAlignment="1"/>
    <xf numFmtId="167" fontId="7" fillId="0" borderId="0" xfId="0" applyNumberFormat="1" applyFont="1" applyAlignment="1"/>
    <xf numFmtId="167" fontId="7" fillId="0" borderId="0" xfId="0" applyNumberFormat="1" applyFont="1" applyAlignment="1">
      <alignment horizontal="center"/>
    </xf>
    <xf numFmtId="166" fontId="9" fillId="0" borderId="0" xfId="0" applyNumberFormat="1" applyFont="1" applyBorder="1" applyAlignment="1"/>
    <xf numFmtId="0" fontId="9" fillId="0" borderId="0" xfId="0" applyNumberFormat="1" applyFont="1" applyFill="1" applyAlignment="1"/>
    <xf numFmtId="166" fontId="9" fillId="0" borderId="6" xfId="0" applyNumberFormat="1" applyFont="1" applyBorder="1" applyAlignment="1"/>
    <xf numFmtId="49" fontId="10" fillId="0" borderId="0" xfId="0" applyNumberFormat="1" applyFont="1" applyFill="1" applyAlignment="1">
      <alignment horizontal="center"/>
    </xf>
    <xf numFmtId="49" fontId="0" fillId="0" borderId="0" xfId="0" applyFill="1" applyAlignment="1">
      <alignment horizontal="left"/>
    </xf>
    <xf numFmtId="49" fontId="7" fillId="0" borderId="0" xfId="0" applyFont="1" applyFill="1" applyAlignment="1">
      <alignment horizontal="left"/>
    </xf>
    <xf numFmtId="166" fontId="7" fillId="0" borderId="4" xfId="1" applyNumberFormat="1" applyFont="1" applyFill="1" applyBorder="1"/>
    <xf numFmtId="37" fontId="9" fillId="0" borderId="0" xfId="1" applyNumberFormat="1" applyFont="1" applyFill="1" applyAlignment="1">
      <alignment horizontal="right"/>
    </xf>
    <xf numFmtId="49" fontId="9" fillId="0" borderId="0" xfId="0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6" fontId="9" fillId="0" borderId="5" xfId="0" applyNumberFormat="1" applyFont="1" applyBorder="1"/>
    <xf numFmtId="49" fontId="14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7" fillId="0" borderId="0" xfId="0" applyFont="1" applyAlignment="1"/>
    <xf numFmtId="167" fontId="7" fillId="0" borderId="0" xfId="0" applyNumberFormat="1" applyFont="1" applyAlignment="1"/>
    <xf numFmtId="167" fontId="10" fillId="0" borderId="0" xfId="0" applyNumberFormat="1" applyFont="1" applyBorder="1" applyAlignment="1">
      <alignment horizontal="center"/>
    </xf>
    <xf numFmtId="49" fontId="9" fillId="0" borderId="0" xfId="0" applyFont="1" applyAlignment="1">
      <alignment horizontal="left" indent="1"/>
    </xf>
    <xf numFmtId="49" fontId="7" fillId="0" borderId="0" xfId="0" applyFont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5" fontId="7" fillId="0" borderId="0" xfId="1" applyNumberFormat="1" applyFont="1" applyFill="1" applyBorder="1"/>
    <xf numFmtId="165" fontId="0" fillId="0" borderId="4" xfId="1" applyNumberFormat="1" applyFont="1" applyFill="1" applyBorder="1"/>
    <xf numFmtId="165" fontId="0" fillId="0" borderId="4" xfId="1" applyNumberFormat="1" applyFont="1" applyBorder="1" applyAlignment="1"/>
    <xf numFmtId="165" fontId="0" fillId="0" borderId="0" xfId="1" applyNumberFormat="1" applyFont="1" applyBorder="1" applyAlignment="1">
      <alignment horizontal="center"/>
    </xf>
    <xf numFmtId="165" fontId="9" fillId="0" borderId="4" xfId="1" applyNumberFormat="1" applyFont="1" applyBorder="1" applyAlignment="1"/>
    <xf numFmtId="165" fontId="9" fillId="0" borderId="0" xfId="1" applyNumberFormat="1" applyFont="1" applyBorder="1" applyAlignment="1">
      <alignment horizontal="center"/>
    </xf>
    <xf numFmtId="165" fontId="10" fillId="0" borderId="0" xfId="1" applyNumberFormat="1" applyFont="1" applyBorder="1" applyAlignment="1">
      <alignment horizontal="center"/>
    </xf>
    <xf numFmtId="165" fontId="7" fillId="0" borderId="0" xfId="1" applyNumberFormat="1" applyFont="1" applyAlignment="1"/>
    <xf numFmtId="174" fontId="0" fillId="0" borderId="4" xfId="1" applyNumberFormat="1" applyFont="1" applyBorder="1" applyAlignment="1"/>
    <xf numFmtId="174" fontId="0" fillId="0" borderId="0" xfId="1" applyNumberFormat="1" applyFont="1" applyBorder="1" applyAlignment="1">
      <alignment horizontal="center"/>
    </xf>
    <xf numFmtId="174" fontId="0" fillId="0" borderId="0" xfId="1" applyNumberFormat="1" applyFont="1" applyBorder="1" applyAlignment="1"/>
    <xf numFmtId="174" fontId="9" fillId="0" borderId="4" xfId="1" applyNumberFormat="1" applyFont="1" applyBorder="1" applyAlignment="1"/>
    <xf numFmtId="174" fontId="9" fillId="0" borderId="0" xfId="1" applyNumberFormat="1" applyFont="1" applyBorder="1" applyAlignment="1">
      <alignment horizontal="center"/>
    </xf>
    <xf numFmtId="174" fontId="9" fillId="0" borderId="0" xfId="1" applyNumberFormat="1" applyFont="1" applyBorder="1" applyAlignment="1"/>
    <xf numFmtId="174" fontId="9" fillId="0" borderId="6" xfId="1" applyNumberFormat="1" applyFont="1" applyBorder="1" applyAlignment="1"/>
    <xf numFmtId="174" fontId="10" fillId="0" borderId="0" xfId="1" applyNumberFormat="1" applyFont="1" applyBorder="1" applyAlignment="1">
      <alignment horizontal="center"/>
    </xf>
    <xf numFmtId="174" fontId="7" fillId="0" borderId="0" xfId="1" applyNumberFormat="1" applyFont="1" applyAlignment="1"/>
    <xf numFmtId="174" fontId="7" fillId="0" borderId="0" xfId="1" applyNumberFormat="1" applyFont="1" applyBorder="1" applyAlignment="1"/>
    <xf numFmtId="174" fontId="7" fillId="0" borderId="4" xfId="1" applyNumberFormat="1" applyFont="1" applyBorder="1" applyAlignment="1"/>
    <xf numFmtId="164" fontId="7" fillId="0" borderId="0" xfId="1" applyNumberFormat="1" applyFont="1" applyAlignment="1"/>
    <xf numFmtId="164" fontId="7" fillId="0" borderId="0" xfId="1" applyNumberFormat="1" applyFont="1" applyBorder="1" applyAlignment="1"/>
    <xf numFmtId="164" fontId="9" fillId="0" borderId="0" xfId="1" applyNumberFormat="1" applyFont="1" applyBorder="1" applyAlignment="1"/>
    <xf numFmtId="164" fontId="9" fillId="0" borderId="6" xfId="1" applyNumberFormat="1" applyFont="1" applyBorder="1" applyAlignment="1"/>
    <xf numFmtId="174" fontId="0" fillId="0" borderId="0" xfId="1" applyNumberFormat="1" applyFont="1" applyFill="1" applyBorder="1" applyAlignment="1">
      <alignment horizontal="center"/>
    </xf>
    <xf numFmtId="174" fontId="7" fillId="0" borderId="0" xfId="1" applyNumberFormat="1" applyFont="1" applyFill="1" applyBorder="1" applyAlignment="1"/>
    <xf numFmtId="174" fontId="7" fillId="0" borderId="4" xfId="1" applyNumberFormat="1" applyFont="1" applyFill="1" applyBorder="1" applyAlignment="1"/>
    <xf numFmtId="174" fontId="0" fillId="0" borderId="0" xfId="1" applyNumberFormat="1" applyFont="1" applyFill="1" applyBorder="1" applyAlignment="1"/>
    <xf numFmtId="49" fontId="0" fillId="0" borderId="0" xfId="0" applyAlignment="1">
      <alignment horizontal="left" indent="1"/>
    </xf>
    <xf numFmtId="166" fontId="9" fillId="0" borderId="4" xfId="0" applyNumberFormat="1" applyFont="1" applyBorder="1"/>
    <xf numFmtId="164" fontId="8" fillId="0" borderId="0" xfId="1" applyNumberFormat="1" applyFont="1" applyFill="1" applyBorder="1"/>
    <xf numFmtId="164" fontId="8" fillId="0" borderId="0" xfId="1" applyNumberFormat="1" applyFont="1" applyBorder="1"/>
    <xf numFmtId="164" fontId="16" fillId="0" borderId="0" xfId="1" applyNumberFormat="1" applyFont="1" applyFill="1" applyBorder="1"/>
    <xf numFmtId="164" fontId="16" fillId="0" borderId="0" xfId="1" applyNumberFormat="1" applyFont="1" applyBorder="1"/>
    <xf numFmtId="164" fontId="0" fillId="0" borderId="0" xfId="1" applyNumberFormat="1" applyFont="1" applyFill="1" applyBorder="1"/>
    <xf numFmtId="164" fontId="8" fillId="0" borderId="4" xfId="1" applyNumberFormat="1" applyFont="1" applyFill="1" applyBorder="1"/>
    <xf numFmtId="164" fontId="7" fillId="0" borderId="0" xfId="1" applyNumberFormat="1" applyFont="1" applyFill="1" applyBorder="1"/>
    <xf numFmtId="164" fontId="0" fillId="0" borderId="4" xfId="1" applyNumberFormat="1" applyFont="1" applyFill="1" applyBorder="1"/>
    <xf numFmtId="165" fontId="8" fillId="0" borderId="0" xfId="1" applyNumberFormat="1" applyFont="1" applyBorder="1"/>
    <xf numFmtId="165" fontId="8" fillId="0" borderId="4" xfId="1" applyNumberFormat="1" applyFont="1" applyFill="1" applyBorder="1"/>
    <xf numFmtId="165" fontId="0" fillId="0" borderId="0" xfId="1" applyNumberFormat="1" applyFont="1" applyFill="1" applyBorder="1"/>
    <xf numFmtId="37" fontId="0" fillId="0" borderId="0" xfId="0" applyNumberFormat="1" applyFont="1"/>
    <xf numFmtId="165" fontId="8" fillId="0" borderId="0" xfId="1" applyNumberFormat="1" applyFont="1" applyFill="1" applyBorder="1"/>
    <xf numFmtId="174" fontId="0" fillId="0" borderId="4" xfId="1" applyNumberFormat="1" applyFont="1" applyFill="1" applyBorder="1"/>
    <xf numFmtId="49" fontId="14" fillId="0" borderId="0" xfId="0" applyNumberFormat="1" applyFont="1" applyAlignment="1">
      <alignment horizontal="center" wrapText="1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12" fillId="0" borderId="0" xfId="0" applyFont="1" applyFill="1" applyAlignment="1">
      <alignment horizontal="left"/>
    </xf>
    <xf numFmtId="49" fontId="14" fillId="0" borderId="0" xfId="0" applyNumberFormat="1" applyFont="1" applyAlignment="1">
      <alignment horizontal="center"/>
    </xf>
    <xf numFmtId="49" fontId="10" fillId="0" borderId="0" xfId="0" applyFont="1" applyFill="1" applyBorder="1" applyAlignment="1">
      <alignment horizontal="center"/>
    </xf>
    <xf numFmtId="49" fontId="14" fillId="0" borderId="0" xfId="0" applyFont="1" applyAlignment="1">
      <alignment horizontal="center"/>
    </xf>
    <xf numFmtId="49" fontId="14" fillId="0" borderId="0" xfId="0" applyFont="1" applyAlignment="1">
      <alignment horizontal="center" wrapText="1"/>
    </xf>
    <xf numFmtId="49" fontId="7" fillId="0" borderId="0" xfId="0" applyFont="1" applyAlignment="1">
      <alignment horizontal="center"/>
    </xf>
    <xf numFmtId="49" fontId="9" fillId="0" borderId="0" xfId="0" applyFont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8" fillId="0" borderId="0" xfId="0" applyFont="1" applyBorder="1" applyAlignment="1">
      <alignment horizontal="center"/>
    </xf>
  </cellXfs>
  <cellStyles count="50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31"/>
    <cellStyle name="Normal 30" xfId="32"/>
    <cellStyle name="Normal 31" xfId="33"/>
    <cellStyle name="Normal 32" xfId="34"/>
    <cellStyle name="Normal 33" xfId="35"/>
    <cellStyle name="Normal 34" xfId="36"/>
    <cellStyle name="Normal 35" xfId="37"/>
    <cellStyle name="Normal 36" xfId="38"/>
    <cellStyle name="Normal 37" xfId="39"/>
    <cellStyle name="Normal 38" xfId="40"/>
    <cellStyle name="Normal 4" xfId="41"/>
    <cellStyle name="Normal 5" xfId="42"/>
    <cellStyle name="Normal 6" xfId="43"/>
    <cellStyle name="Normal 7" xfId="44"/>
    <cellStyle name="Normal 8" xfId="45"/>
    <cellStyle name="Normal 9" xfId="46"/>
    <cellStyle name="Percent" xfId="47" builtinId="5"/>
    <cellStyle name="Percent [2]" xfId="48"/>
    <cellStyle name="Quantity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99FF99"/>
  </sheetPr>
  <dimension ref="A1:I75"/>
  <sheetViews>
    <sheetView showGridLines="0" view="pageBreakPreview" topLeftCell="A46" zoomScaleSheetLayoutView="100" workbookViewId="0">
      <selection activeCell="C72" sqref="C72"/>
    </sheetView>
  </sheetViews>
  <sheetFormatPr defaultColWidth="11" defaultRowHeight="20.25" customHeight="1"/>
  <cols>
    <col min="1" max="1" width="36.42578125" style="1" customWidth="1"/>
    <col min="2" max="2" width="8.85546875" style="18" customWidth="1"/>
    <col min="3" max="3" width="14.5703125" style="39" customWidth="1"/>
    <col min="4" max="4" width="1" style="1" customWidth="1"/>
    <col min="5" max="5" width="14.5703125" style="39" customWidth="1"/>
    <col min="6" max="6" width="1" style="1" customWidth="1"/>
    <col min="7" max="7" width="14.5703125" style="30" customWidth="1"/>
    <col min="8" max="8" width="1" style="1" customWidth="1"/>
    <col min="9" max="9" width="14.5703125" style="30" customWidth="1"/>
    <col min="10" max="16384" width="11" style="1"/>
  </cols>
  <sheetData>
    <row r="1" spans="1:9" ht="20.25" customHeight="1">
      <c r="A1" s="257" t="s">
        <v>54</v>
      </c>
      <c r="B1" s="257"/>
      <c r="C1" s="257"/>
      <c r="D1" s="257"/>
      <c r="E1" s="257"/>
    </row>
    <row r="2" spans="1:9" s="59" customFormat="1" ht="20.25" customHeight="1">
      <c r="A2" s="258" t="s">
        <v>65</v>
      </c>
      <c r="B2" s="258"/>
      <c r="C2" s="258"/>
      <c r="D2" s="258"/>
      <c r="E2" s="258"/>
    </row>
    <row r="3" spans="1:9" s="59" customFormat="1" ht="20.25" customHeight="1">
      <c r="A3" s="58"/>
      <c r="B3" s="58"/>
      <c r="C3" s="88"/>
      <c r="D3" s="58"/>
      <c r="E3" s="88"/>
    </row>
    <row r="4" spans="1:9" s="86" customFormat="1" ht="20.25" customHeight="1">
      <c r="A4" s="85"/>
      <c r="B4" s="85"/>
      <c r="C4" s="260" t="s">
        <v>46</v>
      </c>
      <c r="D4" s="260"/>
      <c r="E4" s="260"/>
      <c r="F4" s="129"/>
      <c r="G4" s="256" t="s">
        <v>122</v>
      </c>
      <c r="H4" s="256"/>
      <c r="I4" s="256"/>
    </row>
    <row r="5" spans="1:9" s="86" customFormat="1" ht="20.25" customHeight="1">
      <c r="A5" s="85"/>
      <c r="B5" s="85"/>
      <c r="C5" s="260" t="s">
        <v>38</v>
      </c>
      <c r="D5" s="260"/>
      <c r="E5" s="260"/>
      <c r="F5" s="128"/>
      <c r="G5" s="256" t="s">
        <v>121</v>
      </c>
      <c r="H5" s="256"/>
      <c r="I5" s="256"/>
    </row>
    <row r="6" spans="1:9" s="86" customFormat="1" ht="20.25" customHeight="1">
      <c r="A6" s="85"/>
      <c r="B6" s="85"/>
      <c r="C6" s="125" t="s">
        <v>62</v>
      </c>
      <c r="D6" s="126"/>
      <c r="E6" s="125" t="s">
        <v>62</v>
      </c>
      <c r="F6" s="119"/>
      <c r="G6" s="125" t="s">
        <v>62</v>
      </c>
      <c r="H6" s="126"/>
      <c r="I6" s="125" t="s">
        <v>62</v>
      </c>
    </row>
    <row r="7" spans="1:9" ht="20.25" customHeight="1">
      <c r="A7" s="12" t="s">
        <v>10</v>
      </c>
      <c r="B7" s="50" t="s">
        <v>33</v>
      </c>
      <c r="C7" s="107" t="s">
        <v>172</v>
      </c>
      <c r="D7" s="47"/>
      <c r="E7" s="107" t="s">
        <v>165</v>
      </c>
      <c r="F7" s="5"/>
      <c r="G7" s="107" t="s">
        <v>172</v>
      </c>
      <c r="H7" s="47"/>
      <c r="I7" s="107" t="s">
        <v>165</v>
      </c>
    </row>
    <row r="8" spans="1:9" ht="20.25" customHeight="1">
      <c r="B8" s="50"/>
      <c r="C8" s="261" t="s">
        <v>7</v>
      </c>
      <c r="D8" s="261"/>
      <c r="E8" s="261"/>
      <c r="F8" s="261"/>
      <c r="G8" s="261"/>
      <c r="H8" s="261"/>
      <c r="I8" s="261"/>
    </row>
    <row r="9" spans="1:9" s="157" customFormat="1" ht="20.25" customHeight="1">
      <c r="A9" s="165" t="s">
        <v>11</v>
      </c>
      <c r="B9" s="166"/>
      <c r="C9" s="167"/>
      <c r="E9" s="167"/>
      <c r="F9" s="168"/>
      <c r="G9" s="169"/>
      <c r="H9" s="168"/>
      <c r="I9" s="169"/>
    </row>
    <row r="10" spans="1:9" ht="20.25" customHeight="1">
      <c r="A10" s="164" t="s">
        <v>1</v>
      </c>
      <c r="B10" s="73" t="s">
        <v>25</v>
      </c>
      <c r="C10" s="33">
        <v>636750399</v>
      </c>
      <c r="E10" s="33">
        <v>583375628</v>
      </c>
      <c r="F10" s="31"/>
      <c r="G10" s="31">
        <v>636750399</v>
      </c>
      <c r="H10" s="31"/>
      <c r="I10" s="31">
        <v>583375628</v>
      </c>
    </row>
    <row r="11" spans="1:9" ht="20.25" customHeight="1">
      <c r="A11" s="14" t="s">
        <v>30</v>
      </c>
      <c r="B11" s="73"/>
      <c r="C11" s="33">
        <v>627750192</v>
      </c>
      <c r="E11" s="33">
        <v>387693415</v>
      </c>
      <c r="F11" s="31"/>
      <c r="G11" s="33">
        <v>627750192</v>
      </c>
      <c r="H11" s="31"/>
      <c r="I11" s="33">
        <v>387693415</v>
      </c>
    </row>
    <row r="12" spans="1:9" ht="20.25" customHeight="1">
      <c r="A12" s="156" t="s">
        <v>147</v>
      </c>
      <c r="B12" s="73" t="s">
        <v>164</v>
      </c>
      <c r="C12" s="33">
        <v>375469981</v>
      </c>
      <c r="E12" s="33">
        <v>388934827</v>
      </c>
      <c r="F12" s="31"/>
      <c r="G12" s="32">
        <v>375469981</v>
      </c>
      <c r="H12" s="31"/>
      <c r="I12" s="32">
        <v>388934827</v>
      </c>
    </row>
    <row r="13" spans="1:9" ht="20.25" customHeight="1">
      <c r="A13" s="156" t="s">
        <v>83</v>
      </c>
      <c r="B13" s="73"/>
      <c r="C13" s="33">
        <v>5193278</v>
      </c>
      <c r="E13" s="33">
        <v>4814686</v>
      </c>
      <c r="F13" s="31"/>
      <c r="G13" s="32">
        <v>5193278</v>
      </c>
      <c r="H13" s="31"/>
      <c r="I13" s="32">
        <v>4814686</v>
      </c>
    </row>
    <row r="14" spans="1:9" ht="20.25" customHeight="1">
      <c r="A14" s="14" t="s">
        <v>113</v>
      </c>
      <c r="B14" s="73" t="s">
        <v>79</v>
      </c>
      <c r="C14" s="33">
        <v>2000000</v>
      </c>
      <c r="E14" s="33">
        <v>2000000</v>
      </c>
      <c r="F14" s="31"/>
      <c r="G14" s="32">
        <v>2000000</v>
      </c>
      <c r="H14" s="31"/>
      <c r="I14" s="32">
        <v>2000000</v>
      </c>
    </row>
    <row r="15" spans="1:9" ht="20.25" customHeight="1">
      <c r="A15" s="14" t="s">
        <v>2</v>
      </c>
      <c r="B15" s="73" t="s">
        <v>123</v>
      </c>
      <c r="C15" s="33">
        <v>560433761</v>
      </c>
      <c r="E15" s="33">
        <v>527655907</v>
      </c>
      <c r="F15" s="31"/>
      <c r="G15" s="32">
        <v>560433761</v>
      </c>
      <c r="H15" s="31"/>
      <c r="I15" s="32">
        <v>527655907</v>
      </c>
    </row>
    <row r="16" spans="1:9" ht="20.25" customHeight="1">
      <c r="A16" s="92" t="s">
        <v>75</v>
      </c>
      <c r="B16" s="73"/>
      <c r="C16" s="33"/>
      <c r="E16" s="33"/>
      <c r="F16" s="31"/>
      <c r="G16" s="32"/>
      <c r="H16" s="31"/>
      <c r="I16" s="32"/>
    </row>
    <row r="17" spans="1:9" ht="20.25" customHeight="1">
      <c r="A17" s="92" t="s">
        <v>76</v>
      </c>
      <c r="B17" s="73"/>
      <c r="C17" s="33">
        <v>53967869</v>
      </c>
      <c r="D17" s="26"/>
      <c r="E17" s="33">
        <v>161973860</v>
      </c>
      <c r="F17" s="158"/>
      <c r="G17" s="33">
        <v>53967869</v>
      </c>
      <c r="H17" s="31"/>
      <c r="I17" s="33">
        <v>161973860</v>
      </c>
    </row>
    <row r="18" spans="1:9" ht="20.25" customHeight="1">
      <c r="A18" s="92" t="s">
        <v>114</v>
      </c>
      <c r="B18" s="73" t="s">
        <v>79</v>
      </c>
      <c r="C18" s="33">
        <v>8516976</v>
      </c>
      <c r="E18" s="33">
        <v>10835980</v>
      </c>
      <c r="F18" s="31"/>
      <c r="G18" s="32">
        <v>8516976</v>
      </c>
      <c r="H18" s="31"/>
      <c r="I18" s="32">
        <v>10835980</v>
      </c>
    </row>
    <row r="19" spans="1:9" ht="20.25" customHeight="1">
      <c r="A19" s="11" t="s">
        <v>12</v>
      </c>
      <c r="B19" s="73"/>
      <c r="C19" s="66">
        <f>SUM(C10:C18)</f>
        <v>2270082456</v>
      </c>
      <c r="E19" s="66">
        <f>SUM(E10:E18)</f>
        <v>2067284303</v>
      </c>
      <c r="F19" s="67"/>
      <c r="G19" s="66">
        <f>SUM(G10:G18)</f>
        <v>2270082456</v>
      </c>
      <c r="H19" s="67"/>
      <c r="I19" s="66">
        <f>SUM(I10:I18)</f>
        <v>2067284303</v>
      </c>
    </row>
    <row r="20" spans="1:9" ht="20.25" customHeight="1">
      <c r="A20" s="11"/>
      <c r="B20" s="73"/>
      <c r="F20" s="31"/>
      <c r="G20" s="32"/>
      <c r="H20" s="31"/>
      <c r="I20" s="32"/>
    </row>
    <row r="21" spans="1:9" ht="20.25" customHeight="1">
      <c r="A21" s="53" t="s">
        <v>13</v>
      </c>
      <c r="B21" s="73"/>
      <c r="F21" s="31"/>
      <c r="G21" s="32"/>
      <c r="H21" s="31"/>
      <c r="I21" s="32"/>
    </row>
    <row r="22" spans="1:9" ht="20.25" customHeight="1">
      <c r="A22" s="1" t="s">
        <v>21</v>
      </c>
      <c r="B22" s="73" t="s">
        <v>136</v>
      </c>
      <c r="C22" s="117">
        <v>4852500</v>
      </c>
      <c r="E22" s="117">
        <v>4852500</v>
      </c>
      <c r="F22" s="31"/>
      <c r="G22" s="117">
        <v>4852500</v>
      </c>
      <c r="H22" s="31"/>
      <c r="I22" s="117">
        <v>4852500</v>
      </c>
    </row>
    <row r="23" spans="1:9" ht="20.25" customHeight="1">
      <c r="A23" t="s">
        <v>119</v>
      </c>
      <c r="B23" s="73" t="s">
        <v>27</v>
      </c>
      <c r="C23" s="117">
        <v>37344659</v>
      </c>
      <c r="E23" s="117">
        <v>30941055</v>
      </c>
      <c r="F23" s="31"/>
      <c r="G23" s="117">
        <v>8000000</v>
      </c>
      <c r="H23" s="31"/>
      <c r="I23" s="117">
        <v>8000000</v>
      </c>
    </row>
    <row r="24" spans="1:9" ht="20.25" customHeight="1">
      <c r="A24" s="30" t="s">
        <v>53</v>
      </c>
      <c r="B24" s="196"/>
      <c r="C24" s="118">
        <v>20249326</v>
      </c>
      <c r="D24" s="30"/>
      <c r="E24" s="118">
        <v>20305991</v>
      </c>
      <c r="F24" s="33"/>
      <c r="G24" s="118">
        <v>20249326</v>
      </c>
      <c r="H24" s="33"/>
      <c r="I24" s="118">
        <v>20305991</v>
      </c>
    </row>
    <row r="25" spans="1:9" ht="20.25" customHeight="1">
      <c r="A25" s="30" t="s">
        <v>115</v>
      </c>
      <c r="B25" s="196" t="s">
        <v>79</v>
      </c>
      <c r="C25" s="118">
        <v>3000000</v>
      </c>
      <c r="D25" s="30"/>
      <c r="E25" s="118">
        <v>5000000</v>
      </c>
      <c r="F25" s="33"/>
      <c r="G25" s="118">
        <v>3000000</v>
      </c>
      <c r="H25" s="33"/>
      <c r="I25" s="118">
        <v>5000000</v>
      </c>
    </row>
    <row r="26" spans="1:9" ht="20.25" customHeight="1">
      <c r="A26" s="197" t="s">
        <v>80</v>
      </c>
      <c r="B26" s="196" t="s">
        <v>28</v>
      </c>
      <c r="C26" s="118">
        <v>204073371</v>
      </c>
      <c r="D26" s="30"/>
      <c r="E26" s="118">
        <v>204073371</v>
      </c>
      <c r="F26" s="33"/>
      <c r="G26" s="118">
        <v>204073371</v>
      </c>
      <c r="H26" s="33"/>
      <c r="I26" s="118">
        <v>204073371</v>
      </c>
    </row>
    <row r="27" spans="1:9" ht="20.25" customHeight="1">
      <c r="A27" s="198" t="s">
        <v>31</v>
      </c>
      <c r="B27" s="196" t="s">
        <v>29</v>
      </c>
      <c r="C27" s="117">
        <v>786405956</v>
      </c>
      <c r="D27" s="30"/>
      <c r="E27" s="117">
        <v>822187912</v>
      </c>
      <c r="F27" s="32"/>
      <c r="G27" s="117">
        <v>786405956</v>
      </c>
      <c r="H27" s="32"/>
      <c r="I27" s="117">
        <v>822187912</v>
      </c>
    </row>
    <row r="28" spans="1:9" ht="20.25" customHeight="1">
      <c r="A28" s="198" t="s">
        <v>32</v>
      </c>
      <c r="B28" s="196" t="s">
        <v>151</v>
      </c>
      <c r="C28" s="118">
        <v>441167</v>
      </c>
      <c r="D28" s="30"/>
      <c r="E28" s="118">
        <v>425530</v>
      </c>
      <c r="F28" s="32"/>
      <c r="G28" s="118">
        <v>441167</v>
      </c>
      <c r="H28" s="32"/>
      <c r="I28" s="118">
        <v>425530</v>
      </c>
    </row>
    <row r="29" spans="1:9" ht="20.25" customHeight="1">
      <c r="A29" s="198" t="s">
        <v>70</v>
      </c>
      <c r="B29" s="196" t="s">
        <v>124</v>
      </c>
      <c r="C29" s="118">
        <v>4817047</v>
      </c>
      <c r="D29" s="30"/>
      <c r="E29" s="118">
        <v>10497485</v>
      </c>
      <c r="F29" s="32"/>
      <c r="G29" s="118">
        <v>9085983</v>
      </c>
      <c r="H29" s="32"/>
      <c r="I29" s="118">
        <v>13485700</v>
      </c>
    </row>
    <row r="30" spans="1:9" ht="20.25" customHeight="1">
      <c r="A30" s="198" t="s">
        <v>3</v>
      </c>
      <c r="B30" s="196" t="s">
        <v>79</v>
      </c>
      <c r="C30" s="199">
        <v>859937</v>
      </c>
      <c r="D30" s="30"/>
      <c r="E30" s="199">
        <v>754336</v>
      </c>
      <c r="F30" s="33"/>
      <c r="G30" s="199">
        <v>859937</v>
      </c>
      <c r="H30" s="33"/>
      <c r="I30" s="199">
        <v>754336</v>
      </c>
    </row>
    <row r="31" spans="1:9" ht="20.25" customHeight="1">
      <c r="A31" s="154" t="s">
        <v>14</v>
      </c>
      <c r="B31" s="196"/>
      <c r="C31" s="66">
        <f>SUM(C22:C30)</f>
        <v>1062043963</v>
      </c>
      <c r="D31" s="30"/>
      <c r="E31" s="66">
        <f>SUM(E22:E30)</f>
        <v>1099038180</v>
      </c>
      <c r="F31" s="200"/>
      <c r="G31" s="66">
        <f>SUM(G22:G30)</f>
        <v>1036968240</v>
      </c>
      <c r="H31" s="200"/>
      <c r="I31" s="66">
        <f>SUM(I22:I30)</f>
        <v>1079085340</v>
      </c>
    </row>
    <row r="32" spans="1:9" ht="20.25" customHeight="1">
      <c r="A32" s="154"/>
      <c r="B32" s="196"/>
      <c r="C32" s="40"/>
      <c r="D32" s="30"/>
      <c r="E32" s="40"/>
      <c r="F32" s="33"/>
      <c r="G32" s="33"/>
      <c r="H32" s="33"/>
      <c r="I32" s="33"/>
    </row>
    <row r="33" spans="1:9" ht="20.25" customHeight="1" thickBot="1">
      <c r="A33" s="201" t="s">
        <v>15</v>
      </c>
      <c r="B33" s="202"/>
      <c r="C33" s="76">
        <f>+C31+C19</f>
        <v>3332126419</v>
      </c>
      <c r="D33" s="30"/>
      <c r="E33" s="76">
        <f>+E31+E19</f>
        <v>3166322483</v>
      </c>
      <c r="F33" s="78"/>
      <c r="G33" s="76">
        <f>+G31+G19</f>
        <v>3307050696</v>
      </c>
      <c r="H33" s="78"/>
      <c r="I33" s="76">
        <f>+I31+I19</f>
        <v>3146369643</v>
      </c>
    </row>
    <row r="34" spans="1:9" ht="20.25" customHeight="1" thickTop="1">
      <c r="A34" s="201"/>
      <c r="B34" s="202"/>
      <c r="C34" s="40"/>
      <c r="D34" s="30"/>
      <c r="E34" s="40"/>
      <c r="F34" s="78"/>
      <c r="G34" s="78"/>
      <c r="H34" s="78"/>
      <c r="I34" s="78"/>
    </row>
    <row r="35" spans="1:9" ht="20.25" customHeight="1">
      <c r="A35" s="259" t="s">
        <v>54</v>
      </c>
      <c r="B35" s="259"/>
      <c r="C35" s="259"/>
      <c r="D35" s="259"/>
      <c r="E35" s="259"/>
      <c r="F35" s="30"/>
      <c r="H35" s="30"/>
    </row>
    <row r="36" spans="1:9" ht="20.25" customHeight="1">
      <c r="A36" s="258" t="s">
        <v>65</v>
      </c>
      <c r="B36" s="258"/>
      <c r="C36" s="258"/>
      <c r="D36" s="258"/>
      <c r="E36" s="258"/>
      <c r="G36" s="1"/>
      <c r="I36" s="175"/>
    </row>
    <row r="37" spans="1:9" ht="20.25" customHeight="1">
      <c r="A37" s="2"/>
      <c r="B37" s="2"/>
      <c r="C37" s="83"/>
      <c r="D37" s="3"/>
      <c r="E37" s="83"/>
      <c r="F37" s="3"/>
      <c r="G37" s="4"/>
      <c r="H37" s="3"/>
      <c r="I37" s="4"/>
    </row>
    <row r="38" spans="1:9" s="59" customFormat="1" ht="20.25" customHeight="1">
      <c r="A38" s="58"/>
      <c r="B38" s="58"/>
      <c r="C38" s="262" t="s">
        <v>46</v>
      </c>
      <c r="D38" s="262"/>
      <c r="E38" s="262"/>
      <c r="F38" s="130"/>
      <c r="G38" s="256" t="s">
        <v>122</v>
      </c>
      <c r="H38" s="256"/>
      <c r="I38" s="256"/>
    </row>
    <row r="39" spans="1:9" s="59" customFormat="1" ht="20.25" customHeight="1">
      <c r="A39" s="58"/>
      <c r="B39" s="58"/>
      <c r="C39" s="262" t="s">
        <v>38</v>
      </c>
      <c r="D39" s="262"/>
      <c r="E39" s="262"/>
      <c r="F39" s="127"/>
      <c r="G39" s="263" t="s">
        <v>121</v>
      </c>
      <c r="H39" s="263"/>
      <c r="I39" s="263"/>
    </row>
    <row r="40" spans="1:9" s="59" customFormat="1" ht="20.25" customHeight="1">
      <c r="A40" s="58"/>
      <c r="B40" s="58"/>
      <c r="C40" s="125" t="s">
        <v>62</v>
      </c>
      <c r="D40" s="126"/>
      <c r="E40" s="125" t="s">
        <v>62</v>
      </c>
      <c r="F40" s="119"/>
      <c r="G40" s="125" t="s">
        <v>62</v>
      </c>
      <c r="H40" s="126"/>
      <c r="I40" s="125" t="s">
        <v>62</v>
      </c>
    </row>
    <row r="41" spans="1:9" ht="20.25" customHeight="1">
      <c r="A41" s="68" t="s">
        <v>43</v>
      </c>
      <c r="B41" s="50" t="s">
        <v>33</v>
      </c>
      <c r="C41" s="107" t="s">
        <v>172</v>
      </c>
      <c r="D41" s="47"/>
      <c r="E41" s="107" t="s">
        <v>165</v>
      </c>
      <c r="F41" s="5"/>
      <c r="G41" s="107" t="s">
        <v>172</v>
      </c>
      <c r="H41" s="47"/>
      <c r="I41" s="107" t="s">
        <v>165</v>
      </c>
    </row>
    <row r="42" spans="1:9" ht="20.25" customHeight="1">
      <c r="B42" s="50"/>
      <c r="C42" s="261" t="s">
        <v>7</v>
      </c>
      <c r="D42" s="261"/>
      <c r="E42" s="261"/>
      <c r="F42" s="261"/>
      <c r="G42" s="261"/>
      <c r="H42" s="261"/>
      <c r="I42" s="261"/>
    </row>
    <row r="43" spans="1:9" ht="20.25" customHeight="1">
      <c r="A43" s="53" t="s">
        <v>18</v>
      </c>
      <c r="B43" s="20"/>
      <c r="F43" s="21"/>
      <c r="G43" s="22"/>
      <c r="H43" s="21"/>
      <c r="I43" s="22"/>
    </row>
    <row r="44" spans="1:9" ht="20.25" customHeight="1">
      <c r="A44" s="156" t="s">
        <v>148</v>
      </c>
      <c r="B44" s="51">
        <v>22</v>
      </c>
      <c r="C44" s="34">
        <v>82903135</v>
      </c>
      <c r="E44" s="34">
        <v>68195271</v>
      </c>
      <c r="F44" s="35"/>
      <c r="G44" s="34">
        <v>82903135</v>
      </c>
      <c r="H44" s="35"/>
      <c r="I44" s="34">
        <v>68195271</v>
      </c>
    </row>
    <row r="45" spans="1:9" ht="20.25" customHeight="1">
      <c r="A45" t="s">
        <v>82</v>
      </c>
      <c r="B45" s="51" t="s">
        <v>152</v>
      </c>
      <c r="C45" s="34">
        <v>97855149</v>
      </c>
      <c r="E45" s="34">
        <v>93332270</v>
      </c>
      <c r="F45" s="35"/>
      <c r="G45" s="34">
        <v>97855149</v>
      </c>
      <c r="H45" s="35"/>
      <c r="I45" s="34">
        <v>93332270</v>
      </c>
    </row>
    <row r="46" spans="1:9" ht="20.25" customHeight="1">
      <c r="A46" t="s">
        <v>125</v>
      </c>
      <c r="B46" s="51"/>
      <c r="C46" s="38">
        <v>93521865</v>
      </c>
      <c r="E46" s="38">
        <v>89909129</v>
      </c>
      <c r="F46" s="35"/>
      <c r="G46" s="38">
        <v>93521865</v>
      </c>
      <c r="H46" s="35"/>
      <c r="I46" s="38">
        <v>89909129</v>
      </c>
    </row>
    <row r="47" spans="1:9" ht="20.25" customHeight="1">
      <c r="A47" s="12" t="s">
        <v>17</v>
      </c>
      <c r="B47" s="51"/>
      <c r="C47" s="69">
        <f>SUM(C44:C46)</f>
        <v>274280149</v>
      </c>
      <c r="E47" s="69">
        <f>SUM(E44:E46)</f>
        <v>251436670</v>
      </c>
      <c r="F47" s="70"/>
      <c r="G47" s="69">
        <f>SUM(G44:G46)</f>
        <v>274280149</v>
      </c>
      <c r="H47" s="70"/>
      <c r="I47" s="69">
        <f>SUM(I44:I46)</f>
        <v>251436670</v>
      </c>
    </row>
    <row r="48" spans="1:9" ht="14.1" customHeight="1">
      <c r="A48" s="12"/>
      <c r="B48" s="51"/>
      <c r="C48" s="60"/>
      <c r="E48" s="60"/>
      <c r="F48" s="70"/>
      <c r="G48" s="60"/>
      <c r="H48" s="70"/>
      <c r="I48" s="60"/>
    </row>
    <row r="49" spans="1:9" s="24" customFormat="1" ht="20.25" customHeight="1">
      <c r="A49" s="110" t="s">
        <v>64</v>
      </c>
      <c r="B49" s="52"/>
      <c r="C49" s="60"/>
      <c r="E49" s="60"/>
      <c r="F49" s="70"/>
      <c r="G49" s="60"/>
      <c r="H49" s="70"/>
      <c r="I49" s="60"/>
    </row>
    <row r="50" spans="1:9" s="24" customFormat="1" ht="20.25" customHeight="1">
      <c r="A50" t="s">
        <v>91</v>
      </c>
      <c r="B50" s="52"/>
      <c r="C50" s="60"/>
      <c r="E50" s="60"/>
      <c r="F50" s="70"/>
      <c r="G50" s="60"/>
      <c r="H50" s="70"/>
      <c r="I50" s="60"/>
    </row>
    <row r="51" spans="1:9" s="109" customFormat="1" ht="20.25" customHeight="1">
      <c r="A51" s="150" t="s">
        <v>90</v>
      </c>
      <c r="B51" s="52">
        <v>13</v>
      </c>
      <c r="C51" s="36">
        <v>33977202</v>
      </c>
      <c r="E51" s="36">
        <v>55393430</v>
      </c>
      <c r="F51" s="37"/>
      <c r="G51" s="36">
        <v>33977202</v>
      </c>
      <c r="H51" s="37"/>
      <c r="I51" s="36">
        <v>55393430</v>
      </c>
    </row>
    <row r="52" spans="1:9" s="108" customFormat="1" ht="20.25" customHeight="1">
      <c r="A52" s="108" t="s">
        <v>55</v>
      </c>
      <c r="B52" s="111"/>
      <c r="C52" s="77">
        <f>SUM(C51)</f>
        <v>33977202</v>
      </c>
      <c r="E52" s="77">
        <f>SUM(E51)</f>
        <v>55393430</v>
      </c>
      <c r="F52" s="70"/>
      <c r="G52" s="77">
        <f>SUM(G51)</f>
        <v>33977202</v>
      </c>
      <c r="H52" s="70"/>
      <c r="I52" s="77">
        <f>SUM(I51)</f>
        <v>55393430</v>
      </c>
    </row>
    <row r="53" spans="1:9" ht="14.1" customHeight="1">
      <c r="A53" s="12"/>
      <c r="B53" s="51"/>
      <c r="C53" s="113"/>
      <c r="E53" s="113"/>
      <c r="F53" s="70"/>
      <c r="G53" s="113"/>
      <c r="H53" s="70"/>
      <c r="I53" s="113"/>
    </row>
    <row r="54" spans="1:9" ht="20.25" customHeight="1">
      <c r="A54" s="11" t="s">
        <v>16</v>
      </c>
      <c r="B54" s="51"/>
      <c r="C54" s="112">
        <f>SUM(C47,C52)</f>
        <v>308257351</v>
      </c>
      <c r="E54" s="112">
        <f>SUM(E47,E52)</f>
        <v>306830100</v>
      </c>
      <c r="F54" s="54"/>
      <c r="G54" s="112">
        <f>SUM(G47,G52)</f>
        <v>308257351</v>
      </c>
      <c r="H54" s="54"/>
      <c r="I54" s="112">
        <f>SUM(I47,I52)</f>
        <v>306830100</v>
      </c>
    </row>
    <row r="55" spans="1:9" ht="14.1" customHeight="1">
      <c r="A55" s="11"/>
      <c r="B55" s="51"/>
      <c r="F55" s="35"/>
      <c r="G55" s="34"/>
      <c r="H55" s="35"/>
      <c r="I55" s="34"/>
    </row>
    <row r="56" spans="1:9" ht="20.25" customHeight="1">
      <c r="A56" s="49" t="s">
        <v>44</v>
      </c>
      <c r="B56" s="51"/>
      <c r="F56" s="35"/>
      <c r="G56" s="34"/>
      <c r="H56" s="35"/>
      <c r="I56" s="34"/>
    </row>
    <row r="57" spans="1:9" ht="20.25" customHeight="1">
      <c r="A57" s="92" t="s">
        <v>73</v>
      </c>
      <c r="B57" s="51"/>
      <c r="F57" s="35"/>
      <c r="G57" s="34"/>
      <c r="H57" s="35"/>
      <c r="I57" s="34"/>
    </row>
    <row r="58" spans="1:9" s="164" customFormat="1" ht="20.25" customHeight="1">
      <c r="A58" s="1" t="s">
        <v>48</v>
      </c>
      <c r="B58" s="51"/>
      <c r="C58" s="39"/>
      <c r="E58" s="39"/>
      <c r="F58" s="35"/>
      <c r="G58" s="34"/>
      <c r="H58" s="35"/>
      <c r="I58" s="34"/>
    </row>
    <row r="59" spans="1:9" ht="20.25" customHeight="1">
      <c r="A59" s="48" t="s">
        <v>154</v>
      </c>
      <c r="B59" s="51"/>
      <c r="F59" s="35"/>
      <c r="G59" s="34"/>
      <c r="H59" s="35"/>
      <c r="I59" s="34"/>
    </row>
    <row r="60" spans="1:9" ht="20.25" customHeight="1" thickBot="1">
      <c r="A60" s="149" t="s">
        <v>155</v>
      </c>
      <c r="B60" s="51"/>
      <c r="C60" s="90">
        <v>600000000</v>
      </c>
      <c r="E60" s="90">
        <v>600000000</v>
      </c>
      <c r="F60" s="35"/>
      <c r="G60" s="90">
        <v>600000000</v>
      </c>
      <c r="H60" s="35"/>
      <c r="I60" s="90">
        <v>600000000</v>
      </c>
    </row>
    <row r="61" spans="1:9" ht="20.25" customHeight="1" thickTop="1">
      <c r="A61" s="14" t="s">
        <v>34</v>
      </c>
      <c r="B61" s="51"/>
      <c r="C61" s="1"/>
      <c r="E61" s="175"/>
      <c r="G61" s="1"/>
      <c r="I61" s="175"/>
    </row>
    <row r="62" spans="1:9" ht="20.25" customHeight="1">
      <c r="A62" s="48" t="s">
        <v>156</v>
      </c>
      <c r="B62" s="51"/>
      <c r="C62" s="31"/>
      <c r="E62" s="31"/>
      <c r="F62" s="35"/>
      <c r="G62" s="31"/>
      <c r="H62" s="35"/>
      <c r="I62" s="31"/>
    </row>
    <row r="63" spans="1:9" ht="20.25" customHeight="1">
      <c r="A63" s="149" t="s">
        <v>155</v>
      </c>
      <c r="B63" s="51"/>
      <c r="C63" s="31">
        <v>360000000</v>
      </c>
      <c r="E63" s="31">
        <v>360000000</v>
      </c>
      <c r="F63" s="35"/>
      <c r="G63" s="31">
        <v>360000000</v>
      </c>
      <c r="H63" s="35"/>
      <c r="I63" s="31">
        <v>360000000</v>
      </c>
    </row>
    <row r="64" spans="1:9" ht="20.25" customHeight="1">
      <c r="A64" s="92" t="s">
        <v>137</v>
      </c>
      <c r="C64" s="31"/>
      <c r="E64" s="31"/>
      <c r="F64" s="35"/>
      <c r="G64" s="34"/>
      <c r="H64" s="35"/>
      <c r="I64" s="34"/>
    </row>
    <row r="65" spans="1:9" ht="20.25" customHeight="1">
      <c r="A65" s="114" t="s">
        <v>138</v>
      </c>
      <c r="B65" s="51"/>
      <c r="C65" s="31">
        <v>615600000</v>
      </c>
      <c r="E65" s="31">
        <v>615600000</v>
      </c>
      <c r="F65" s="35"/>
      <c r="G65" s="31">
        <v>615600000</v>
      </c>
      <c r="H65" s="35"/>
      <c r="I65" s="31">
        <v>615600000</v>
      </c>
    </row>
    <row r="66" spans="1:9" ht="20.25" customHeight="1">
      <c r="A66" s="1" t="s">
        <v>6</v>
      </c>
      <c r="B66" s="51"/>
      <c r="C66" s="34"/>
      <c r="E66" s="34"/>
      <c r="F66" s="35"/>
      <c r="G66" s="34"/>
      <c r="H66" s="35"/>
      <c r="I66" s="34"/>
    </row>
    <row r="67" spans="1:9" ht="20.25" customHeight="1">
      <c r="A67" s="1" t="s">
        <v>35</v>
      </c>
      <c r="B67" s="51"/>
      <c r="C67" s="34"/>
      <c r="E67" s="34"/>
      <c r="F67" s="35"/>
      <c r="G67" s="34"/>
      <c r="H67" s="35"/>
      <c r="I67" s="34"/>
    </row>
    <row r="68" spans="1:9" ht="20.25" customHeight="1">
      <c r="A68" s="1" t="s">
        <v>36</v>
      </c>
      <c r="B68" s="51">
        <v>14</v>
      </c>
      <c r="C68" s="31">
        <v>60000000</v>
      </c>
      <c r="E68" s="31">
        <v>60000000</v>
      </c>
      <c r="F68" s="35"/>
      <c r="G68" s="31">
        <v>60000000</v>
      </c>
      <c r="H68" s="35"/>
      <c r="I68" s="31">
        <v>60000000</v>
      </c>
    </row>
    <row r="69" spans="1:9" ht="20.25" customHeight="1">
      <c r="A69" s="1" t="s">
        <v>37</v>
      </c>
      <c r="B69" s="51"/>
      <c r="C69" s="33">
        <v>1988269068</v>
      </c>
      <c r="D69" s="33"/>
      <c r="E69" s="33">
        <v>1823892383</v>
      </c>
      <c r="F69" s="33"/>
      <c r="G69" s="33">
        <v>1963193345</v>
      </c>
      <c r="H69" s="33"/>
      <c r="I69" s="33">
        <v>1803939543</v>
      </c>
    </row>
    <row r="70" spans="1:9" ht="20.25" customHeight="1">
      <c r="A70" s="11" t="s">
        <v>42</v>
      </c>
      <c r="B70" s="51"/>
      <c r="C70" s="91">
        <f>SUM(C62:C69)</f>
        <v>3023869068</v>
      </c>
      <c r="E70" s="91">
        <f>SUM(E62:E69)</f>
        <v>2859492383</v>
      </c>
      <c r="F70" s="70"/>
      <c r="G70" s="77">
        <f>SUM(G62:G69)</f>
        <v>2998793345</v>
      </c>
      <c r="H70" s="70"/>
      <c r="I70" s="77">
        <f>SUM(I62:I69)</f>
        <v>2839539543</v>
      </c>
    </row>
    <row r="71" spans="1:9" ht="14.1" customHeight="1">
      <c r="A71" s="11"/>
      <c r="B71" s="51"/>
      <c r="F71" s="70"/>
      <c r="G71" s="60"/>
      <c r="H71" s="70"/>
      <c r="I71" s="60"/>
    </row>
    <row r="72" spans="1:9" ht="20.25" customHeight="1" thickBot="1">
      <c r="A72" s="11" t="s">
        <v>45</v>
      </c>
      <c r="B72" s="51"/>
      <c r="C72" s="55">
        <f>C70+C54</f>
        <v>3332126419</v>
      </c>
      <c r="E72" s="55">
        <f>E70+E54</f>
        <v>3166322483</v>
      </c>
      <c r="F72" s="70"/>
      <c r="G72" s="55">
        <f>+G70+G54</f>
        <v>3307050696</v>
      </c>
      <c r="H72" s="70"/>
      <c r="I72" s="55">
        <f>+I70+I54</f>
        <v>3146369643</v>
      </c>
    </row>
    <row r="73" spans="1:9" ht="20.25" customHeight="1" thickTop="1">
      <c r="A73" s="11"/>
      <c r="B73" s="51"/>
      <c r="F73" s="70"/>
      <c r="G73" s="60"/>
      <c r="H73" s="70"/>
      <c r="I73" s="60"/>
    </row>
    <row r="74" spans="1:9" ht="20.25" customHeight="1">
      <c r="G74" s="39"/>
      <c r="I74" s="39"/>
    </row>
    <row r="75" spans="1:9" ht="20.25" customHeight="1">
      <c r="A75"/>
      <c r="C75" s="131"/>
      <c r="D75" s="87"/>
      <c r="E75" s="131"/>
      <c r="F75" s="131"/>
      <c r="G75" s="131"/>
      <c r="H75" s="131"/>
      <c r="I75" s="131"/>
    </row>
  </sheetData>
  <mergeCells count="14">
    <mergeCell ref="C42:I42"/>
    <mergeCell ref="C38:E38"/>
    <mergeCell ref="C39:E39"/>
    <mergeCell ref="G39:I39"/>
    <mergeCell ref="C8:I8"/>
    <mergeCell ref="G38:I38"/>
    <mergeCell ref="G5:I5"/>
    <mergeCell ref="A1:E1"/>
    <mergeCell ref="A2:E2"/>
    <mergeCell ref="A36:E36"/>
    <mergeCell ref="A35:E35"/>
    <mergeCell ref="C4:E4"/>
    <mergeCell ref="C5:E5"/>
    <mergeCell ref="G4:I4"/>
  </mergeCells>
  <phoneticPr fontId="0" type="noConversion"/>
  <pageMargins left="0.7" right="0.7" top="0.48" bottom="0.5" header="0.5" footer="0.5"/>
  <pageSetup paperSize="9" scale="83" firstPageNumber="5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M47"/>
  <sheetViews>
    <sheetView showGridLines="0" view="pageBreakPreview" zoomScaleSheetLayoutView="100" workbookViewId="0">
      <selection activeCell="C42" sqref="C42"/>
    </sheetView>
  </sheetViews>
  <sheetFormatPr defaultColWidth="11" defaultRowHeight="20.25" customHeight="1"/>
  <cols>
    <col min="1" max="1" width="40.5703125" style="1" customWidth="1"/>
    <col min="2" max="2" width="5.140625" style="18" customWidth="1"/>
    <col min="3" max="3" width="14.5703125" style="39" customWidth="1"/>
    <col min="4" max="4" width="0.85546875" style="1" customWidth="1"/>
    <col min="5" max="5" width="14.5703125" style="39" customWidth="1"/>
    <col min="6" max="6" width="0.85546875" style="1" customWidth="1"/>
    <col min="7" max="7" width="14.5703125" style="39" customWidth="1"/>
    <col min="8" max="8" width="0.85546875" style="1" customWidth="1"/>
    <col min="9" max="9" width="14.5703125" style="39" customWidth="1"/>
    <col min="10" max="10" width="1.140625" style="1" customWidth="1"/>
    <col min="11" max="11" width="15.85546875" style="30" customWidth="1"/>
    <col min="12" max="12" width="1.140625" style="1" customWidth="1"/>
    <col min="13" max="13" width="15.85546875" style="30" customWidth="1"/>
    <col min="14" max="16384" width="11" style="1"/>
  </cols>
  <sheetData>
    <row r="1" spans="1:13" ht="20.25" customHeight="1">
      <c r="A1" s="257" t="s">
        <v>54</v>
      </c>
      <c r="B1" s="257"/>
      <c r="C1" s="257"/>
      <c r="D1" s="257"/>
      <c r="E1" s="257"/>
      <c r="G1" s="30"/>
      <c r="I1" s="30"/>
      <c r="K1" s="1"/>
      <c r="M1" s="1"/>
    </row>
    <row r="2" spans="1:13" ht="20.25" customHeight="1">
      <c r="A2" s="58" t="s">
        <v>66</v>
      </c>
      <c r="B2" s="58"/>
      <c r="C2" s="88"/>
      <c r="D2" s="58"/>
      <c r="E2" s="88"/>
      <c r="F2" s="58"/>
      <c r="G2" s="58"/>
      <c r="H2" s="58"/>
      <c r="I2" s="172"/>
      <c r="K2" s="1"/>
      <c r="M2" s="1"/>
    </row>
    <row r="3" spans="1:13" ht="20.25" customHeight="1">
      <c r="A3" s="58"/>
      <c r="B3" s="58"/>
      <c r="C3" s="88"/>
      <c r="D3" s="58"/>
      <c r="E3" s="88"/>
      <c r="F3" s="58"/>
      <c r="G3" s="58"/>
      <c r="H3" s="58"/>
      <c r="I3" s="172"/>
      <c r="K3" s="1"/>
      <c r="M3" s="1"/>
    </row>
    <row r="4" spans="1:13" s="59" customFormat="1" ht="20.25" customHeight="1">
      <c r="A4" s="58"/>
      <c r="B4" s="58"/>
      <c r="C4" s="262" t="s">
        <v>46</v>
      </c>
      <c r="D4" s="262"/>
      <c r="E4" s="262"/>
      <c r="F4" s="130"/>
      <c r="G4" s="262" t="s">
        <v>122</v>
      </c>
      <c r="H4" s="262"/>
      <c r="I4" s="262"/>
    </row>
    <row r="5" spans="1:13" s="59" customFormat="1" ht="20.25" customHeight="1">
      <c r="A5" s="58"/>
      <c r="B5" s="58"/>
      <c r="C5" s="262" t="s">
        <v>38</v>
      </c>
      <c r="D5" s="262"/>
      <c r="E5" s="262"/>
      <c r="F5" s="127"/>
      <c r="G5" s="263" t="s">
        <v>121</v>
      </c>
      <c r="H5" s="263"/>
      <c r="I5" s="263"/>
    </row>
    <row r="6" spans="1:13" s="59" customFormat="1" ht="20.25" customHeight="1">
      <c r="A6" s="58"/>
      <c r="B6" s="58"/>
      <c r="C6" s="264" t="s">
        <v>104</v>
      </c>
      <c r="D6" s="264"/>
      <c r="E6" s="264"/>
      <c r="F6" s="153"/>
      <c r="G6" s="264" t="s">
        <v>104</v>
      </c>
      <c r="H6" s="264"/>
      <c r="I6" s="264"/>
    </row>
    <row r="7" spans="1:13" s="59" customFormat="1" ht="20.25" customHeight="1">
      <c r="A7" s="58"/>
      <c r="B7" s="58"/>
      <c r="C7" s="264" t="s">
        <v>105</v>
      </c>
      <c r="D7" s="264"/>
      <c r="E7" s="264"/>
      <c r="F7" s="153"/>
      <c r="G7" s="264" t="s">
        <v>105</v>
      </c>
      <c r="H7" s="264"/>
      <c r="I7" s="264"/>
    </row>
    <row r="8" spans="1:13" ht="20.25" customHeight="1">
      <c r="B8" s="50" t="s">
        <v>33</v>
      </c>
      <c r="C8" s="107" t="s">
        <v>172</v>
      </c>
      <c r="D8" s="47"/>
      <c r="E8" s="107" t="s">
        <v>165</v>
      </c>
      <c r="F8" s="5"/>
      <c r="G8" s="107" t="s">
        <v>172</v>
      </c>
      <c r="H8" s="47"/>
      <c r="I8" s="107" t="s">
        <v>165</v>
      </c>
      <c r="K8" s="1"/>
      <c r="M8" s="1"/>
    </row>
    <row r="9" spans="1:13" ht="20.25" customHeight="1">
      <c r="B9" s="50"/>
      <c r="C9" s="261" t="s">
        <v>7</v>
      </c>
      <c r="D9" s="261"/>
      <c r="E9" s="261"/>
      <c r="F9" s="261"/>
      <c r="G9" s="261"/>
      <c r="H9" s="261"/>
      <c r="I9" s="261"/>
      <c r="K9" s="1"/>
      <c r="M9" s="1"/>
    </row>
    <row r="10" spans="1:13" ht="20.25" customHeight="1">
      <c r="A10" s="49" t="s">
        <v>142</v>
      </c>
      <c r="B10" s="50"/>
      <c r="F10" s="26"/>
      <c r="G10" s="25"/>
      <c r="H10" s="26"/>
      <c r="I10" s="25"/>
      <c r="K10" s="1"/>
      <c r="M10" s="1"/>
    </row>
    <row r="11" spans="1:13" ht="20.25" customHeight="1">
      <c r="A11" s="1" t="s">
        <v>49</v>
      </c>
      <c r="B11" s="50" t="s">
        <v>126</v>
      </c>
      <c r="C11" s="39">
        <v>3513855093</v>
      </c>
      <c r="E11" s="39">
        <v>3246214462</v>
      </c>
      <c r="F11" s="39"/>
      <c r="G11" s="39">
        <v>3513855093</v>
      </c>
      <c r="H11" s="39"/>
      <c r="I11" s="39">
        <v>3246214462</v>
      </c>
      <c r="K11" s="1"/>
      <c r="M11" s="1"/>
    </row>
    <row r="12" spans="1:13" ht="20.25" customHeight="1">
      <c r="A12" s="14" t="s">
        <v>5</v>
      </c>
      <c r="B12" s="50" t="s">
        <v>127</v>
      </c>
      <c r="C12" s="39">
        <v>42935392</v>
      </c>
      <c r="E12" s="39">
        <v>57645037</v>
      </c>
      <c r="F12" s="37"/>
      <c r="G12" s="39">
        <v>44135390</v>
      </c>
      <c r="H12" s="37"/>
      <c r="I12" s="39">
        <v>58845036</v>
      </c>
      <c r="K12" s="1"/>
      <c r="M12" s="1"/>
    </row>
    <row r="13" spans="1:13" ht="20.25" customHeight="1">
      <c r="A13" s="12" t="s">
        <v>143</v>
      </c>
      <c r="B13" s="50"/>
      <c r="C13" s="91">
        <f>SUM(C11:C12)</f>
        <v>3556790485</v>
      </c>
      <c r="E13" s="91">
        <f>SUM(E11:E12)</f>
        <v>3303859499</v>
      </c>
      <c r="F13" s="65"/>
      <c r="G13" s="63">
        <f>SUM(G11:G12)</f>
        <v>3557990483</v>
      </c>
      <c r="H13" s="65"/>
      <c r="I13" s="63">
        <f>SUM(I11:I12)</f>
        <v>3305059498</v>
      </c>
      <c r="K13" s="1"/>
      <c r="M13" s="1"/>
    </row>
    <row r="14" spans="1:13" ht="15.6" customHeight="1">
      <c r="A14" s="12"/>
      <c r="B14" s="50"/>
      <c r="F14" s="39"/>
      <c r="G14" s="40"/>
      <c r="H14" s="39"/>
      <c r="I14" s="40"/>
      <c r="K14" s="1"/>
      <c r="M14" s="1"/>
    </row>
    <row r="15" spans="1:13" ht="20.25" customHeight="1">
      <c r="A15" s="49" t="s">
        <v>19</v>
      </c>
      <c r="B15" s="50" t="s">
        <v>128</v>
      </c>
      <c r="C15" s="41"/>
      <c r="D15" s="24"/>
      <c r="E15" s="41"/>
      <c r="F15" s="37"/>
      <c r="G15" s="36"/>
      <c r="H15" s="37"/>
      <c r="I15" s="36"/>
      <c r="K15" s="1"/>
      <c r="M15" s="1"/>
    </row>
    <row r="16" spans="1:13" ht="20.25" customHeight="1">
      <c r="A16" t="s">
        <v>84</v>
      </c>
      <c r="B16" s="50"/>
      <c r="C16" s="39">
        <v>2187881727</v>
      </c>
      <c r="E16" s="39">
        <v>2099205488</v>
      </c>
      <c r="F16" s="39"/>
      <c r="G16" s="39">
        <v>2187881727</v>
      </c>
      <c r="H16" s="39"/>
      <c r="I16" s="39">
        <v>2099205488</v>
      </c>
      <c r="K16" s="1"/>
      <c r="M16" s="1"/>
    </row>
    <row r="17" spans="1:13" ht="20.25" customHeight="1">
      <c r="A17" s="114" t="s">
        <v>95</v>
      </c>
      <c r="B17" s="50"/>
      <c r="C17" s="40">
        <v>292895883</v>
      </c>
      <c r="D17" s="30"/>
      <c r="E17" s="40">
        <v>270954222</v>
      </c>
      <c r="F17" s="40"/>
      <c r="G17" s="40">
        <v>292895883</v>
      </c>
      <c r="H17" s="39"/>
      <c r="I17" s="40">
        <v>270954222</v>
      </c>
      <c r="K17" s="1"/>
      <c r="M17" s="1"/>
    </row>
    <row r="18" spans="1:13" ht="20.25" customHeight="1">
      <c r="A18" s="1" t="s">
        <v>47</v>
      </c>
      <c r="B18" s="50"/>
      <c r="C18" s="40">
        <v>157668379</v>
      </c>
      <c r="D18" s="30"/>
      <c r="E18" s="40">
        <v>149106605</v>
      </c>
      <c r="F18" s="40"/>
      <c r="G18" s="40">
        <v>157668379</v>
      </c>
      <c r="H18" s="39"/>
      <c r="I18" s="40">
        <v>149106605</v>
      </c>
      <c r="K18" s="1"/>
      <c r="M18" s="1"/>
    </row>
    <row r="19" spans="1:13" ht="20.25" customHeight="1">
      <c r="A19" s="12" t="s">
        <v>20</v>
      </c>
      <c r="B19" s="74"/>
      <c r="C19" s="91">
        <f>SUM(C16:C18)</f>
        <v>2638445989</v>
      </c>
      <c r="E19" s="91">
        <f>SUM(E16:E18)</f>
        <v>2519266315</v>
      </c>
      <c r="F19" s="65"/>
      <c r="G19" s="63">
        <f>SUM(G16:G18)</f>
        <v>2638445989</v>
      </c>
      <c r="H19" s="65"/>
      <c r="I19" s="63">
        <f>SUM(I16:I18)</f>
        <v>2519266315</v>
      </c>
      <c r="K19" s="1"/>
      <c r="M19" s="1"/>
    </row>
    <row r="20" spans="1:13" ht="20.25" customHeight="1">
      <c r="A20" s="12"/>
      <c r="B20" s="74"/>
      <c r="F20" s="65"/>
      <c r="G20" s="80"/>
      <c r="H20" s="65"/>
      <c r="I20" s="80"/>
      <c r="K20" s="1"/>
      <c r="L20"/>
      <c r="M20"/>
    </row>
    <row r="21" spans="1:13" ht="20.25" customHeight="1">
      <c r="A21" s="11" t="s">
        <v>129</v>
      </c>
      <c r="B21" s="74"/>
      <c r="C21" s="65">
        <f>C13-C19</f>
        <v>918344496</v>
      </c>
      <c r="D21" s="12"/>
      <c r="E21" s="65">
        <f>E13-E19</f>
        <v>784593184</v>
      </c>
      <c r="F21" s="65"/>
      <c r="G21" s="65">
        <f>G13-G19</f>
        <v>919544494</v>
      </c>
      <c r="H21" s="65"/>
      <c r="I21" s="65">
        <f>I13-I19</f>
        <v>785793183</v>
      </c>
      <c r="K21" s="1"/>
      <c r="L21"/>
      <c r="M21"/>
    </row>
    <row r="22" spans="1:13" s="175" customFormat="1" ht="20.25" customHeight="1">
      <c r="A22" t="s">
        <v>177</v>
      </c>
      <c r="B22" s="74"/>
      <c r="C22" s="65"/>
      <c r="D22" s="12"/>
      <c r="E22" s="65"/>
      <c r="F22" s="65"/>
      <c r="G22" s="65"/>
      <c r="H22" s="65"/>
      <c r="I22" s="65"/>
      <c r="L22"/>
      <c r="M22"/>
    </row>
    <row r="23" spans="1:13" ht="20.25" customHeight="1">
      <c r="A23" s="170" t="s">
        <v>178</v>
      </c>
      <c r="B23" s="50" t="s">
        <v>26</v>
      </c>
      <c r="C23" s="203">
        <v>-377830</v>
      </c>
      <c r="D23" s="159"/>
      <c r="E23" s="213">
        <v>0</v>
      </c>
      <c r="F23" s="159"/>
      <c r="G23" s="203">
        <v>-377830</v>
      </c>
      <c r="H23" s="159"/>
      <c r="I23" s="213">
        <v>0</v>
      </c>
      <c r="K23" s="1"/>
      <c r="L23"/>
      <c r="M23"/>
    </row>
    <row r="24" spans="1:13" ht="20.25" customHeight="1">
      <c r="A24" t="s">
        <v>144</v>
      </c>
      <c r="B24" s="50" t="s">
        <v>27</v>
      </c>
      <c r="C24" s="163">
        <v>7603602</v>
      </c>
      <c r="D24" s="136"/>
      <c r="E24" s="133">
        <v>6727969</v>
      </c>
      <c r="F24" s="136"/>
      <c r="G24" s="214">
        <v>0</v>
      </c>
      <c r="H24" s="136"/>
      <c r="I24" s="214">
        <v>0</v>
      </c>
      <c r="K24" s="1"/>
      <c r="L24"/>
      <c r="M24"/>
    </row>
    <row r="25" spans="1:13" ht="20.25" customHeight="1">
      <c r="A25" s="11" t="s">
        <v>158</v>
      </c>
      <c r="B25" s="50"/>
      <c r="C25" s="137">
        <f>SUM(C21:C24)</f>
        <v>925570268</v>
      </c>
      <c r="D25" s="30"/>
      <c r="E25" s="137">
        <f>SUM(E21:E24)</f>
        <v>791321153</v>
      </c>
      <c r="F25" s="80"/>
      <c r="G25" s="137">
        <f>SUM(G21:G24)</f>
        <v>919166664</v>
      </c>
      <c r="H25" s="80"/>
      <c r="I25" s="137">
        <f>SUM(I21:I24)</f>
        <v>785793183</v>
      </c>
      <c r="K25" s="1"/>
      <c r="L25"/>
      <c r="M25"/>
    </row>
    <row r="26" spans="1:13" ht="20.25" customHeight="1">
      <c r="A26" s="156" t="s">
        <v>157</v>
      </c>
      <c r="B26" s="50" t="s">
        <v>124</v>
      </c>
      <c r="C26" s="138">
        <v>-185966853</v>
      </c>
      <c r="D26" s="136"/>
      <c r="E26" s="138">
        <v>-159247389</v>
      </c>
      <c r="F26" s="136"/>
      <c r="G26" s="138">
        <v>-184686132</v>
      </c>
      <c r="H26" s="136"/>
      <c r="I26" s="138">
        <v>-158141795</v>
      </c>
      <c r="K26" s="1"/>
      <c r="M26" s="1"/>
    </row>
    <row r="27" spans="1:13" ht="20.25" customHeight="1" thickBot="1">
      <c r="A27" s="12" t="s">
        <v>41</v>
      </c>
      <c r="B27" s="50"/>
      <c r="C27" s="139">
        <f>SUM(C25:C26)</f>
        <v>739603415</v>
      </c>
      <c r="D27" s="30"/>
      <c r="E27" s="139">
        <f>SUM(E25:E26)</f>
        <v>632073764</v>
      </c>
      <c r="F27" s="80"/>
      <c r="G27" s="139">
        <f>SUM(G25:G26)</f>
        <v>734480532</v>
      </c>
      <c r="H27" s="80"/>
      <c r="I27" s="139">
        <f>SUM(I25:I26)</f>
        <v>627651388</v>
      </c>
      <c r="K27" s="1"/>
      <c r="M27" s="1"/>
    </row>
    <row r="28" spans="1:13" ht="15.6" customHeight="1" thickTop="1">
      <c r="A28" s="12"/>
      <c r="B28" s="50"/>
      <c r="C28" s="40"/>
      <c r="D28" s="30"/>
      <c r="E28" s="40"/>
      <c r="F28" s="71"/>
      <c r="G28" s="71"/>
      <c r="H28" s="71"/>
      <c r="I28" s="71"/>
      <c r="K28" s="1"/>
      <c r="M28" s="1"/>
    </row>
    <row r="29" spans="1:13" customFormat="1" ht="19.5" customHeight="1">
      <c r="A29" s="12" t="s">
        <v>56</v>
      </c>
    </row>
    <row r="30" spans="1:13" customFormat="1" ht="19.5" hidden="1" customHeight="1">
      <c r="A30" s="135" t="s">
        <v>159</v>
      </c>
      <c r="B30" s="50"/>
      <c r="C30" s="134"/>
      <c r="D30" s="134"/>
      <c r="E30" s="134"/>
      <c r="F30" s="134"/>
      <c r="G30" s="134"/>
      <c r="H30" s="134"/>
      <c r="I30" s="134"/>
    </row>
    <row r="31" spans="1:13" customFormat="1" ht="19.5" hidden="1" customHeight="1">
      <c r="A31" s="135" t="s">
        <v>160</v>
      </c>
      <c r="B31" s="50"/>
      <c r="C31" s="134"/>
      <c r="D31" s="134"/>
      <c r="E31" s="134"/>
      <c r="F31" s="134"/>
      <c r="G31" s="134"/>
      <c r="H31" s="134"/>
      <c r="I31" s="134"/>
    </row>
    <row r="32" spans="1:13" customFormat="1" ht="19.5" hidden="1" customHeight="1">
      <c r="A32" s="148" t="s">
        <v>93</v>
      </c>
      <c r="B32" s="50"/>
      <c r="C32" s="134"/>
      <c r="D32" s="134"/>
      <c r="E32" s="134"/>
      <c r="F32" s="134"/>
      <c r="G32" s="134"/>
      <c r="H32" s="134"/>
      <c r="I32" s="134"/>
    </row>
    <row r="33" spans="1:13" customFormat="1" ht="19.5" hidden="1" customHeight="1">
      <c r="A33" s="148" t="s">
        <v>57</v>
      </c>
      <c r="B33" s="50"/>
      <c r="C33" s="134"/>
      <c r="D33" s="134"/>
      <c r="E33" s="134" t="s">
        <v>107</v>
      </c>
      <c r="F33" s="134"/>
      <c r="G33" s="134"/>
      <c r="H33" s="134"/>
      <c r="I33" s="134" t="s">
        <v>107</v>
      </c>
    </row>
    <row r="34" spans="1:13" customFormat="1" ht="19.5" customHeight="1">
      <c r="A34" s="135" t="s">
        <v>94</v>
      </c>
      <c r="B34" s="50"/>
      <c r="C34" s="134"/>
      <c r="D34" s="134"/>
      <c r="E34" s="134"/>
      <c r="F34" s="134"/>
      <c r="G34" s="134"/>
      <c r="H34" s="134"/>
      <c r="I34" s="134"/>
    </row>
    <row r="35" spans="1:13" customFormat="1" ht="19.5" customHeight="1">
      <c r="A35" s="148" t="s">
        <v>145</v>
      </c>
      <c r="B35" s="50" t="s">
        <v>153</v>
      </c>
      <c r="C35" s="134">
        <v>23466588</v>
      </c>
      <c r="D35" s="134"/>
      <c r="E35" s="134" t="s">
        <v>107</v>
      </c>
      <c r="F35" s="134"/>
      <c r="G35" s="134">
        <v>23466588</v>
      </c>
      <c r="H35" s="134"/>
      <c r="I35" s="134" t="s">
        <v>107</v>
      </c>
    </row>
    <row r="36" spans="1:13" customFormat="1" ht="19.5" customHeight="1">
      <c r="A36" s="148" t="s">
        <v>149</v>
      </c>
      <c r="B36" s="50"/>
      <c r="C36" s="134"/>
      <c r="D36" s="134"/>
      <c r="E36" s="134"/>
      <c r="F36" s="134"/>
      <c r="G36" s="134"/>
      <c r="H36" s="134"/>
      <c r="I36" s="134"/>
    </row>
    <row r="37" spans="1:13" customFormat="1" ht="19.5" customHeight="1">
      <c r="A37" s="162" t="s">
        <v>150</v>
      </c>
      <c r="B37" s="50" t="s">
        <v>124</v>
      </c>
      <c r="C37" s="160">
        <v>-4693318</v>
      </c>
      <c r="D37" s="134"/>
      <c r="E37" s="160" t="s">
        <v>107</v>
      </c>
      <c r="F37" s="134"/>
      <c r="G37" s="160">
        <v>-4693318</v>
      </c>
      <c r="H37" s="134"/>
      <c r="I37" s="160" t="s">
        <v>107</v>
      </c>
    </row>
    <row r="38" spans="1:13" customFormat="1" ht="19.5" customHeight="1">
      <c r="A38" s="154" t="s">
        <v>77</v>
      </c>
      <c r="B38" s="50"/>
      <c r="C38" s="134"/>
      <c r="D38" s="134"/>
      <c r="E38" s="134"/>
      <c r="F38" s="134"/>
      <c r="G38" s="134"/>
      <c r="H38" s="134"/>
      <c r="I38" s="134"/>
    </row>
    <row r="39" spans="1:13" customFormat="1" ht="19.5" customHeight="1">
      <c r="A39" s="12" t="s">
        <v>78</v>
      </c>
      <c r="B39" s="50"/>
      <c r="C39" s="241">
        <f>SUM(C37,C35)</f>
        <v>18773270</v>
      </c>
      <c r="D39" s="72"/>
      <c r="E39" s="160" t="s">
        <v>107</v>
      </c>
      <c r="F39" s="72"/>
      <c r="G39" s="241">
        <f>SUM(G37,G35)</f>
        <v>18773270</v>
      </c>
      <c r="H39" s="72"/>
      <c r="I39" s="160" t="s">
        <v>107</v>
      </c>
    </row>
    <row r="40" spans="1:13" customFormat="1" ht="19.5" customHeight="1" thickBot="1">
      <c r="A40" s="12" t="s">
        <v>58</v>
      </c>
      <c r="C40" s="204">
        <f>SUM(C27,C39)</f>
        <v>758376685</v>
      </c>
      <c r="D40" s="98"/>
      <c r="E40" s="204">
        <f>SUM(E27,E39)</f>
        <v>632073764</v>
      </c>
      <c r="F40" s="98"/>
      <c r="G40" s="204">
        <f>SUM(G27,G39)</f>
        <v>753253802</v>
      </c>
      <c r="H40" s="98"/>
      <c r="I40" s="204">
        <f>SUM(I27,I39)</f>
        <v>627651388</v>
      </c>
    </row>
    <row r="41" spans="1:13" ht="15.6" customHeight="1" thickTop="1">
      <c r="A41" s="12"/>
      <c r="B41" s="50"/>
      <c r="F41" s="72"/>
      <c r="G41" s="71"/>
      <c r="H41" s="72"/>
      <c r="I41" s="71"/>
      <c r="K41" s="1"/>
      <c r="M41" s="1"/>
    </row>
    <row r="42" spans="1:13" ht="20.25" customHeight="1" thickBot="1">
      <c r="A42" s="13" t="s">
        <v>110</v>
      </c>
      <c r="B42" s="74" t="s">
        <v>130</v>
      </c>
      <c r="C42" s="81">
        <f>+C27/360000000</f>
        <v>2.0544539305555554</v>
      </c>
      <c r="E42" s="81">
        <f>+E27/360000000</f>
        <v>1.7557604555555555</v>
      </c>
      <c r="F42" s="82"/>
      <c r="G42" s="81">
        <f>+G27/360000000</f>
        <v>2.0402236999999999</v>
      </c>
      <c r="H42" s="82"/>
      <c r="I42" s="81">
        <f>+I27/360000000</f>
        <v>1.7434760777777778</v>
      </c>
      <c r="K42" s="1"/>
      <c r="M42" s="1"/>
    </row>
    <row r="43" spans="1:13" ht="20.25" customHeight="1" thickTop="1">
      <c r="A43" s="14"/>
      <c r="B43" s="74"/>
      <c r="D43" s="27"/>
      <c r="F43" s="29"/>
      <c r="G43" s="28"/>
      <c r="H43" s="29"/>
      <c r="I43" s="28"/>
      <c r="K43" s="1"/>
      <c r="M43" s="1"/>
    </row>
    <row r="45" spans="1:13" ht="20.25" customHeight="1">
      <c r="C45" s="30"/>
      <c r="E45" s="30"/>
    </row>
    <row r="46" spans="1:13" ht="20.25" customHeight="1">
      <c r="C46" s="132"/>
      <c r="E46" s="132"/>
    </row>
    <row r="47" spans="1:13" ht="20.25" customHeight="1">
      <c r="C47" s="41"/>
      <c r="E47" s="41"/>
    </row>
  </sheetData>
  <mergeCells count="10">
    <mergeCell ref="C9:I9"/>
    <mergeCell ref="A1:E1"/>
    <mergeCell ref="C4:E4"/>
    <mergeCell ref="C5:E5"/>
    <mergeCell ref="G5:I5"/>
    <mergeCell ref="C7:E7"/>
    <mergeCell ref="G7:I7"/>
    <mergeCell ref="C6:E6"/>
    <mergeCell ref="G6:I6"/>
    <mergeCell ref="G4:I4"/>
  </mergeCells>
  <pageMargins left="0.7" right="0.7" top="0.48" bottom="0.5" header="0.5" footer="0.5"/>
  <pageSetup paperSize="9" scale="82" firstPageNumber="7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view="pageBreakPreview" zoomScale="115" zoomScaleNormal="85" zoomScaleSheetLayoutView="115" workbookViewId="0">
      <selection activeCell="L23" sqref="L23"/>
    </sheetView>
  </sheetViews>
  <sheetFormatPr defaultColWidth="12" defaultRowHeight="15"/>
  <cols>
    <col min="1" max="1" width="48.5703125" style="3" customWidth="1"/>
    <col min="2" max="2" width="7.42578125" style="51" customWidth="1"/>
    <col min="3" max="3" width="1.5703125" style="51" customWidth="1"/>
    <col min="4" max="4" width="15.140625" style="191" customWidth="1"/>
    <col min="5" max="5" width="1.5703125" style="3" customWidth="1"/>
    <col min="6" max="6" width="15.140625" style="3" customWidth="1"/>
    <col min="7" max="7" width="1.5703125" style="3" customWidth="1"/>
    <col min="8" max="8" width="15.140625" style="191" customWidth="1"/>
    <col min="9" max="9" width="1.5703125" style="3" customWidth="1"/>
    <col min="10" max="10" width="15.140625" style="191" customWidth="1"/>
    <col min="11" max="11" width="1.5703125" style="3" customWidth="1"/>
    <col min="12" max="12" width="15.140625" style="3" customWidth="1"/>
    <col min="13" max="13" width="3.85546875" style="3" customWidth="1"/>
    <col min="14" max="16384" width="12" style="3"/>
  </cols>
  <sheetData>
    <row r="1" spans="1:12" ht="20.100000000000001" customHeight="1">
      <c r="A1" s="257" t="s">
        <v>54</v>
      </c>
      <c r="B1" s="257"/>
      <c r="C1" s="257"/>
      <c r="D1" s="257"/>
      <c r="E1" s="257"/>
      <c r="F1" s="257"/>
      <c r="H1" s="4"/>
      <c r="J1" s="4"/>
    </row>
    <row r="2" spans="1:12" ht="20.100000000000001" customHeight="1">
      <c r="A2" s="172" t="s">
        <v>67</v>
      </c>
      <c r="B2" s="64"/>
      <c r="C2" s="64"/>
      <c r="D2" s="19"/>
      <c r="E2" s="14"/>
      <c r="F2" s="14"/>
      <c r="G2" s="14"/>
      <c r="H2" s="19"/>
      <c r="I2" s="14"/>
      <c r="J2" s="19"/>
      <c r="K2" s="14"/>
      <c r="L2" s="14"/>
    </row>
    <row r="3" spans="1:12" ht="20.100000000000001" customHeight="1">
      <c r="A3" s="172"/>
      <c r="B3" s="64"/>
      <c r="C3" s="64"/>
      <c r="D3" s="16"/>
      <c r="E3" s="15"/>
      <c r="F3" s="15"/>
      <c r="G3" s="15"/>
      <c r="H3" s="16"/>
      <c r="J3" s="16"/>
      <c r="K3" s="15"/>
      <c r="L3" s="15"/>
    </row>
    <row r="4" spans="1:12" ht="20.100000000000001" customHeight="1">
      <c r="A4" s="11"/>
      <c r="B4" s="64"/>
      <c r="C4" s="64"/>
      <c r="D4" s="265" t="s">
        <v>40</v>
      </c>
      <c r="E4" s="265"/>
      <c r="F4" s="265"/>
      <c r="G4" s="265"/>
      <c r="H4" s="265"/>
      <c r="I4" s="265"/>
      <c r="J4" s="265"/>
      <c r="K4" s="265"/>
      <c r="L4" s="265"/>
    </row>
    <row r="5" spans="1:12" ht="20.100000000000001" customHeight="1">
      <c r="A5" s="11"/>
      <c r="B5" s="64"/>
      <c r="C5" s="64"/>
      <c r="D5" s="211"/>
      <c r="E5" s="211"/>
      <c r="F5" s="115"/>
      <c r="G5" s="211"/>
      <c r="H5" s="266" t="s">
        <v>6</v>
      </c>
      <c r="I5" s="266"/>
      <c r="J5" s="266"/>
      <c r="K5" s="89"/>
      <c r="L5" s="84"/>
    </row>
    <row r="6" spans="1:12" ht="20.100000000000001" customHeight="1">
      <c r="A6" s="11"/>
      <c r="B6" s="64"/>
      <c r="C6" s="64"/>
      <c r="D6" s="211" t="s">
        <v>96</v>
      </c>
      <c r="E6" s="211"/>
      <c r="F6" s="161" t="s">
        <v>139</v>
      </c>
      <c r="G6" s="211"/>
      <c r="H6" s="17"/>
      <c r="I6" s="17"/>
      <c r="J6" s="17"/>
      <c r="K6" s="89"/>
      <c r="L6" s="84"/>
    </row>
    <row r="7" spans="1:12" ht="20.100000000000001" customHeight="1">
      <c r="A7" s="15"/>
      <c r="B7" s="52"/>
      <c r="C7" s="52"/>
      <c r="D7" s="121" t="s">
        <v>97</v>
      </c>
      <c r="E7" s="17"/>
      <c r="F7" s="121" t="s">
        <v>140</v>
      </c>
      <c r="G7" s="17"/>
      <c r="H7" s="211"/>
      <c r="I7" s="207"/>
      <c r="J7" s="207"/>
      <c r="K7" s="17"/>
      <c r="L7" s="23"/>
    </row>
    <row r="8" spans="1:12" ht="20.100000000000001" customHeight="1">
      <c r="A8" s="15"/>
      <c r="B8" s="50" t="s">
        <v>33</v>
      </c>
      <c r="C8" s="50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7" t="s">
        <v>42</v>
      </c>
    </row>
    <row r="9" spans="1:12" ht="20.100000000000001" customHeight="1">
      <c r="D9" s="267" t="s">
        <v>7</v>
      </c>
      <c r="E9" s="267"/>
      <c r="F9" s="267"/>
      <c r="G9" s="267"/>
      <c r="H9" s="267"/>
      <c r="I9" s="267"/>
      <c r="J9" s="267"/>
      <c r="K9" s="267"/>
      <c r="L9" s="267"/>
    </row>
    <row r="10" spans="1:12" ht="20.100000000000001" customHeight="1">
      <c r="A10" s="11" t="s">
        <v>166</v>
      </c>
      <c r="D10" s="174"/>
      <c r="E10" s="174"/>
      <c r="F10" s="174"/>
      <c r="G10" s="174"/>
      <c r="H10" s="174"/>
      <c r="I10" s="174"/>
      <c r="J10" s="174"/>
      <c r="K10" s="174"/>
      <c r="L10" s="174"/>
    </row>
    <row r="11" spans="1:12" s="207" customFormat="1" ht="13.5" customHeight="1">
      <c r="A11" s="11"/>
      <c r="B11" s="51"/>
      <c r="C11" s="51"/>
      <c r="D11" s="212"/>
      <c r="E11" s="212"/>
      <c r="F11" s="212"/>
      <c r="G11" s="212"/>
      <c r="H11" s="212"/>
      <c r="I11" s="212"/>
      <c r="J11" s="212"/>
      <c r="K11" s="212"/>
      <c r="L11" s="212"/>
    </row>
    <row r="12" spans="1:12" ht="20.100000000000001" customHeight="1">
      <c r="A12" s="11" t="s">
        <v>167</v>
      </c>
      <c r="D12" s="176">
        <v>360000000</v>
      </c>
      <c r="E12" s="176"/>
      <c r="F12" s="176">
        <v>615600000</v>
      </c>
      <c r="G12" s="176"/>
      <c r="H12" s="176">
        <v>60000000</v>
      </c>
      <c r="I12" s="176"/>
      <c r="J12" s="176">
        <v>1767818299</v>
      </c>
      <c r="K12" s="177"/>
      <c r="L12" s="178">
        <f>SUM(D12:K12)</f>
        <v>2803418299</v>
      </c>
    </row>
    <row r="13" spans="1:12" s="207" customFormat="1" ht="13.5" customHeight="1">
      <c r="A13" s="11"/>
      <c r="B13" s="51"/>
      <c r="C13" s="51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2" ht="20.100000000000001" customHeight="1">
      <c r="A14" s="179" t="s">
        <v>74</v>
      </c>
      <c r="D14" s="176"/>
      <c r="E14" s="176"/>
      <c r="F14" s="176"/>
      <c r="G14" s="176"/>
      <c r="H14" s="176"/>
      <c r="I14" s="176"/>
      <c r="J14" s="176"/>
      <c r="K14" s="177"/>
      <c r="L14" s="178"/>
    </row>
    <row r="15" spans="1:12" ht="20.100000000000001" customHeight="1">
      <c r="A15" s="180" t="s">
        <v>106</v>
      </c>
      <c r="D15" s="176"/>
      <c r="E15" s="176"/>
      <c r="F15" s="176"/>
      <c r="G15" s="176"/>
      <c r="H15" s="176"/>
      <c r="I15" s="176"/>
      <c r="J15" s="176"/>
      <c r="K15" s="177"/>
      <c r="L15" s="178"/>
    </row>
    <row r="16" spans="1:12" ht="20.100000000000001" customHeight="1">
      <c r="A16" s="181" t="s">
        <v>59</v>
      </c>
      <c r="B16" s="51">
        <v>21</v>
      </c>
      <c r="D16" s="215">
        <v>0</v>
      </c>
      <c r="E16" s="216"/>
      <c r="F16" s="215">
        <v>0</v>
      </c>
      <c r="G16" s="216"/>
      <c r="H16" s="215">
        <v>0</v>
      </c>
      <c r="I16" s="182"/>
      <c r="J16" s="183">
        <v>-575999680</v>
      </c>
      <c r="K16" s="183"/>
      <c r="L16" s="183">
        <f>SUM(D16:K16)</f>
        <v>-575999680</v>
      </c>
    </row>
    <row r="17" spans="1:12" ht="20.100000000000001" customHeight="1">
      <c r="A17" s="194" t="s">
        <v>111</v>
      </c>
      <c r="D17" s="217">
        <f>SUM(D16:D16)</f>
        <v>0</v>
      </c>
      <c r="E17" s="218"/>
      <c r="F17" s="217">
        <f>SUM(F16:F16)</f>
        <v>0</v>
      </c>
      <c r="G17" s="218"/>
      <c r="H17" s="217">
        <f>SUM(H16:H16)</f>
        <v>0</v>
      </c>
      <c r="I17" s="184"/>
      <c r="J17" s="185">
        <f>SUM(J16)</f>
        <v>-575999680</v>
      </c>
      <c r="K17" s="186"/>
      <c r="L17" s="185">
        <f>SUM(L16)</f>
        <v>-575999680</v>
      </c>
    </row>
    <row r="18" spans="1:12" ht="20.100000000000001" customHeight="1">
      <c r="A18" s="11"/>
      <c r="D18" s="219"/>
      <c r="E18" s="219"/>
      <c r="F18" s="219"/>
      <c r="G18" s="219"/>
      <c r="H18" s="219"/>
      <c r="I18" s="174"/>
      <c r="J18" s="174"/>
      <c r="K18" s="174"/>
      <c r="L18" s="174"/>
    </row>
    <row r="19" spans="1:12" ht="20.100000000000001" customHeight="1">
      <c r="A19" s="11" t="s">
        <v>60</v>
      </c>
      <c r="D19" s="220"/>
      <c r="E19" s="220"/>
      <c r="F19" s="220"/>
      <c r="G19" s="220"/>
      <c r="H19" s="220"/>
      <c r="J19" s="3"/>
    </row>
    <row r="20" spans="1:12" ht="20.100000000000001" customHeight="1">
      <c r="A20" s="92" t="s">
        <v>141</v>
      </c>
      <c r="D20" s="215">
        <v>0</v>
      </c>
      <c r="E20" s="216"/>
      <c r="F20" s="215">
        <v>0</v>
      </c>
      <c r="G20" s="216"/>
      <c r="H20" s="215">
        <v>0</v>
      </c>
      <c r="I20" s="89"/>
      <c r="J20" s="187">
        <v>632073764</v>
      </c>
      <c r="K20" s="188"/>
      <c r="L20" s="187">
        <f>SUM(D20:K20)</f>
        <v>632073764</v>
      </c>
    </row>
    <row r="21" spans="1:12" ht="20.100000000000001" customHeight="1">
      <c r="A21" s="11" t="s">
        <v>58</v>
      </c>
      <c r="D21" s="217">
        <f>SUM(D20:D20)</f>
        <v>0</v>
      </c>
      <c r="E21" s="218"/>
      <c r="F21" s="217">
        <f>SUM(F20:F20)</f>
        <v>0</v>
      </c>
      <c r="G21" s="218"/>
      <c r="H21" s="217">
        <f>SUM(H20:H20)</f>
        <v>0</v>
      </c>
      <c r="I21" s="184"/>
      <c r="J21" s="189">
        <f>SUM(J20:J20)</f>
        <v>632073764</v>
      </c>
      <c r="K21" s="186"/>
      <c r="L21" s="189">
        <f>SUM(L20:L20)</f>
        <v>632073764</v>
      </c>
    </row>
    <row r="22" spans="1:12" ht="20.100000000000001" customHeight="1">
      <c r="A22" s="11"/>
      <c r="D22" s="174"/>
      <c r="E22" s="174"/>
      <c r="F22" s="174"/>
      <c r="G22" s="174"/>
      <c r="H22" s="174"/>
      <c r="I22" s="174"/>
      <c r="J22" s="174"/>
      <c r="K22" s="174"/>
      <c r="L22" s="174"/>
    </row>
    <row r="23" spans="1:12" ht="20.100000000000001" customHeight="1" thickBot="1">
      <c r="A23" s="11" t="s">
        <v>168</v>
      </c>
      <c r="D23" s="190">
        <f>D12+D17+D21</f>
        <v>360000000</v>
      </c>
      <c r="E23" s="177"/>
      <c r="F23" s="190">
        <f>F12+F17+F21</f>
        <v>615600000</v>
      </c>
      <c r="G23" s="177"/>
      <c r="H23" s="190">
        <f>H12+H17+H21</f>
        <v>60000000</v>
      </c>
      <c r="I23" s="176"/>
      <c r="J23" s="190">
        <f>J12+J17+J21</f>
        <v>1823892383</v>
      </c>
      <c r="K23" s="177"/>
      <c r="L23" s="190">
        <f>L12+L17+L21</f>
        <v>2859492383</v>
      </c>
    </row>
    <row r="24" spans="1:12" ht="20.100000000000001" customHeight="1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5" firstPageNumber="8" orientation="landscape" useFirstPageNumber="1" r:id="rId1"/>
  <headerFooter>
    <oddFooter>&amp;LThe accompanying notes are an integral part of these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L27"/>
  <sheetViews>
    <sheetView view="pageBreakPreview" topLeftCell="A4" zoomScale="115" zoomScaleNormal="85" zoomScaleSheetLayoutView="115" workbookViewId="0">
      <selection activeCell="D24" sqref="D24"/>
    </sheetView>
  </sheetViews>
  <sheetFormatPr defaultColWidth="12" defaultRowHeight="15"/>
  <cols>
    <col min="1" max="1" width="48.5703125" style="207" customWidth="1"/>
    <col min="2" max="2" width="7.42578125" style="51" customWidth="1"/>
    <col min="3" max="3" width="1.5703125" style="51" customWidth="1"/>
    <col min="4" max="4" width="15.140625" style="208" customWidth="1"/>
    <col min="5" max="5" width="1.5703125" style="207" customWidth="1"/>
    <col min="6" max="6" width="15.140625" style="207" customWidth="1"/>
    <col min="7" max="7" width="1.5703125" style="207" customWidth="1"/>
    <col min="8" max="8" width="15.140625" style="208" customWidth="1"/>
    <col min="9" max="9" width="1.5703125" style="207" customWidth="1"/>
    <col min="10" max="10" width="15.140625" style="208" customWidth="1"/>
    <col min="11" max="11" width="1.5703125" style="207" customWidth="1"/>
    <col min="12" max="12" width="15.140625" style="207" customWidth="1"/>
    <col min="13" max="13" width="3.85546875" style="207" customWidth="1"/>
    <col min="14" max="16384" width="12" style="207"/>
  </cols>
  <sheetData>
    <row r="1" spans="1:12" ht="20.100000000000001" customHeight="1">
      <c r="A1" s="257" t="s">
        <v>54</v>
      </c>
      <c r="B1" s="257"/>
      <c r="C1" s="257"/>
      <c r="D1" s="257"/>
      <c r="E1" s="257"/>
      <c r="F1" s="257"/>
      <c r="H1" s="4"/>
      <c r="J1" s="4"/>
    </row>
    <row r="2" spans="1:12" ht="20.100000000000001" customHeight="1">
      <c r="A2" s="205" t="s">
        <v>67</v>
      </c>
      <c r="B2" s="64"/>
      <c r="C2" s="64"/>
      <c r="D2" s="19"/>
      <c r="E2" s="14"/>
      <c r="F2" s="14"/>
      <c r="G2" s="14"/>
      <c r="H2" s="19"/>
      <c r="I2" s="14"/>
      <c r="J2" s="19"/>
      <c r="K2" s="14"/>
      <c r="L2" s="14"/>
    </row>
    <row r="3" spans="1:12" ht="20.100000000000001" customHeight="1">
      <c r="A3" s="205"/>
      <c r="B3" s="64"/>
      <c r="C3" s="64"/>
      <c r="D3" s="16"/>
      <c r="E3" s="15"/>
      <c r="F3" s="15"/>
      <c r="G3" s="15"/>
      <c r="H3" s="16"/>
      <c r="J3" s="16"/>
      <c r="K3" s="15"/>
      <c r="L3" s="15"/>
    </row>
    <row r="4" spans="1:12" ht="20.100000000000001" customHeight="1">
      <c r="A4" s="11"/>
      <c r="B4" s="64"/>
      <c r="C4" s="64"/>
      <c r="D4" s="265" t="s">
        <v>40</v>
      </c>
      <c r="E4" s="265"/>
      <c r="F4" s="265"/>
      <c r="G4" s="265"/>
      <c r="H4" s="265"/>
      <c r="I4" s="265"/>
      <c r="J4" s="265"/>
      <c r="K4" s="265"/>
      <c r="L4" s="265"/>
    </row>
    <row r="5" spans="1:12" ht="20.100000000000001" customHeight="1">
      <c r="A5" s="11"/>
      <c r="B5" s="64"/>
      <c r="C5" s="64"/>
      <c r="D5" s="211"/>
      <c r="E5" s="211"/>
      <c r="F5" s="115"/>
      <c r="G5" s="211"/>
      <c r="H5" s="266" t="s">
        <v>6</v>
      </c>
      <c r="I5" s="266"/>
      <c r="J5" s="266"/>
      <c r="K5" s="89"/>
      <c r="L5" s="84"/>
    </row>
    <row r="6" spans="1:12" ht="20.100000000000001" customHeight="1">
      <c r="A6" s="11"/>
      <c r="B6" s="64"/>
      <c r="C6" s="64"/>
      <c r="D6" s="211" t="s">
        <v>96</v>
      </c>
      <c r="E6" s="211"/>
      <c r="F6" s="161" t="s">
        <v>139</v>
      </c>
      <c r="G6" s="211"/>
      <c r="H6" s="17"/>
      <c r="I6" s="17"/>
      <c r="J6" s="17"/>
      <c r="K6" s="89"/>
      <c r="L6" s="84"/>
    </row>
    <row r="7" spans="1:12" ht="20.100000000000001" customHeight="1">
      <c r="A7" s="15"/>
      <c r="B7" s="52"/>
      <c r="C7" s="52"/>
      <c r="D7" s="121" t="s">
        <v>97</v>
      </c>
      <c r="E7" s="17"/>
      <c r="F7" s="121" t="s">
        <v>140</v>
      </c>
      <c r="G7" s="17"/>
      <c r="H7" s="211"/>
      <c r="J7" s="207"/>
      <c r="K7" s="17"/>
      <c r="L7" s="23"/>
    </row>
    <row r="8" spans="1:12" ht="20.100000000000001" customHeight="1">
      <c r="A8" s="15"/>
      <c r="B8" s="50" t="s">
        <v>33</v>
      </c>
      <c r="C8" s="50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7" t="s">
        <v>42</v>
      </c>
    </row>
    <row r="9" spans="1:12" ht="20.100000000000001" customHeight="1">
      <c r="D9" s="267" t="s">
        <v>7</v>
      </c>
      <c r="E9" s="267"/>
      <c r="F9" s="267"/>
      <c r="G9" s="267"/>
      <c r="H9" s="267"/>
      <c r="I9" s="267"/>
      <c r="J9" s="267"/>
      <c r="K9" s="267"/>
      <c r="L9" s="267"/>
    </row>
    <row r="10" spans="1:12" ht="20.100000000000001" customHeight="1">
      <c r="A10" s="11" t="s">
        <v>173</v>
      </c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ht="13.5" customHeight="1">
      <c r="A11" s="11"/>
      <c r="D11" s="212"/>
      <c r="E11" s="212"/>
      <c r="F11" s="212"/>
      <c r="G11" s="212"/>
      <c r="H11" s="212"/>
      <c r="I11" s="212"/>
      <c r="J11" s="212"/>
      <c r="K11" s="212"/>
      <c r="L11" s="212"/>
    </row>
    <row r="12" spans="1:12" ht="20.100000000000001" customHeight="1">
      <c r="A12" s="11" t="s">
        <v>174</v>
      </c>
      <c r="D12" s="176">
        <v>360000000</v>
      </c>
      <c r="E12" s="176"/>
      <c r="F12" s="176">
        <v>615600000</v>
      </c>
      <c r="G12" s="176"/>
      <c r="H12" s="176">
        <v>60000000</v>
      </c>
      <c r="I12" s="176"/>
      <c r="J12" s="176">
        <v>1823892383</v>
      </c>
      <c r="K12" s="177"/>
      <c r="L12" s="176">
        <f>SUM(D12:K12)</f>
        <v>2859492383</v>
      </c>
    </row>
    <row r="13" spans="1:12" ht="13.5" customHeight="1">
      <c r="A13" s="11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2" ht="20.100000000000001" customHeight="1">
      <c r="A14" s="179" t="s">
        <v>74</v>
      </c>
      <c r="D14" s="176"/>
      <c r="E14" s="176"/>
      <c r="F14" s="176"/>
      <c r="G14" s="176"/>
      <c r="H14" s="176"/>
      <c r="I14" s="176"/>
      <c r="J14" s="176"/>
      <c r="K14" s="177"/>
      <c r="L14" s="178"/>
    </row>
    <row r="15" spans="1:12" ht="20.100000000000001" customHeight="1">
      <c r="A15" s="180" t="s">
        <v>106</v>
      </c>
      <c r="D15" s="176"/>
      <c r="E15" s="176"/>
      <c r="F15" s="176"/>
      <c r="G15" s="176"/>
      <c r="H15" s="176"/>
      <c r="I15" s="176"/>
      <c r="J15" s="176"/>
      <c r="K15" s="177"/>
      <c r="L15" s="178"/>
    </row>
    <row r="16" spans="1:12" ht="20.100000000000001" customHeight="1">
      <c r="A16" s="181" t="s">
        <v>59</v>
      </c>
      <c r="B16" s="51">
        <v>21</v>
      </c>
      <c r="D16" s="221">
        <v>0</v>
      </c>
      <c r="E16" s="222"/>
      <c r="F16" s="221">
        <v>0</v>
      </c>
      <c r="G16" s="222"/>
      <c r="H16" s="221">
        <v>0</v>
      </c>
      <c r="I16" s="223"/>
      <c r="J16" s="223">
        <v>-594000000</v>
      </c>
      <c r="K16" s="223"/>
      <c r="L16" s="223">
        <f>SUM(D16:K16)</f>
        <v>-594000000</v>
      </c>
    </row>
    <row r="17" spans="1:12" ht="20.100000000000001" customHeight="1">
      <c r="A17" s="194" t="s">
        <v>111</v>
      </c>
      <c r="D17" s="224">
        <f>SUM(D16:D16)</f>
        <v>0</v>
      </c>
      <c r="E17" s="225"/>
      <c r="F17" s="224">
        <f>SUM(F16:F16)</f>
        <v>0</v>
      </c>
      <c r="G17" s="225"/>
      <c r="H17" s="224">
        <f>SUM(H16:H16)</f>
        <v>0</v>
      </c>
      <c r="I17" s="226"/>
      <c r="J17" s="227">
        <f>SUM(J16)</f>
        <v>-594000000</v>
      </c>
      <c r="K17" s="226"/>
      <c r="L17" s="227">
        <f>SUM(L16)</f>
        <v>-594000000</v>
      </c>
    </row>
    <row r="18" spans="1:12" ht="20.100000000000001" customHeight="1">
      <c r="A18" s="11"/>
      <c r="D18" s="228"/>
      <c r="E18" s="228"/>
      <c r="F18" s="228"/>
      <c r="G18" s="228"/>
      <c r="H18" s="228"/>
      <c r="I18" s="228"/>
      <c r="J18" s="228"/>
      <c r="K18" s="228"/>
      <c r="L18" s="228"/>
    </row>
    <row r="19" spans="1:12" ht="20.100000000000001" customHeight="1">
      <c r="A19" s="11" t="s">
        <v>60</v>
      </c>
      <c r="D19" s="229"/>
      <c r="E19" s="229"/>
      <c r="F19" s="229"/>
      <c r="G19" s="229"/>
      <c r="H19" s="229"/>
      <c r="I19" s="229"/>
      <c r="J19" s="229"/>
      <c r="K19" s="229"/>
      <c r="L19" s="229"/>
    </row>
    <row r="20" spans="1:12" ht="20.100000000000001" customHeight="1">
      <c r="A20" s="92" t="s">
        <v>141</v>
      </c>
      <c r="D20" s="239">
        <v>0</v>
      </c>
      <c r="E20" s="236"/>
      <c r="F20" s="239">
        <v>0</v>
      </c>
      <c r="G20" s="236"/>
      <c r="H20" s="239">
        <v>0</v>
      </c>
      <c r="I20" s="237"/>
      <c r="J20" s="237">
        <v>739603415</v>
      </c>
      <c r="K20" s="237"/>
      <c r="L20" s="237">
        <f>SUM(D20:K20)</f>
        <v>739603415</v>
      </c>
    </row>
    <row r="21" spans="1:12" ht="20.100000000000001" customHeight="1">
      <c r="A21" s="240" t="s">
        <v>56</v>
      </c>
      <c r="D21" s="221">
        <v>0</v>
      </c>
      <c r="E21" s="222"/>
      <c r="F21" s="221">
        <v>0</v>
      </c>
      <c r="G21" s="222"/>
      <c r="H21" s="221">
        <v>0</v>
      </c>
      <c r="I21" s="230"/>
      <c r="J21" s="231">
        <v>18773270</v>
      </c>
      <c r="K21" s="230"/>
      <c r="L21" s="238">
        <f>SUM(D21:K21)</f>
        <v>18773270</v>
      </c>
    </row>
    <row r="22" spans="1:12" ht="20.100000000000001" customHeight="1">
      <c r="A22" s="11" t="s">
        <v>58</v>
      </c>
      <c r="D22" s="224">
        <f>SUM(D20:D21)</f>
        <v>0</v>
      </c>
      <c r="E22" s="225"/>
      <c r="F22" s="224">
        <f>SUM(F20:F21)</f>
        <v>0</v>
      </c>
      <c r="G22" s="225"/>
      <c r="H22" s="224">
        <f>SUM(H20:H21)</f>
        <v>0</v>
      </c>
      <c r="I22" s="226"/>
      <c r="J22" s="224">
        <f>SUM(J20:J21)</f>
        <v>758376685</v>
      </c>
      <c r="K22" s="226"/>
      <c r="L22" s="224">
        <f>SUM(L20:L21)</f>
        <v>758376685</v>
      </c>
    </row>
    <row r="23" spans="1:12" ht="20.100000000000001" customHeight="1">
      <c r="A23" s="11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ht="20.100000000000001" customHeight="1" thickBot="1">
      <c r="A24" s="11" t="s">
        <v>175</v>
      </c>
      <c r="D24" s="190">
        <f>D12+D17+D22</f>
        <v>360000000</v>
      </c>
      <c r="E24" s="177"/>
      <c r="F24" s="190">
        <f>F12+F17+F22</f>
        <v>615600000</v>
      </c>
      <c r="G24" s="177"/>
      <c r="H24" s="190">
        <f>H12+H17+H22</f>
        <v>60000000</v>
      </c>
      <c r="I24" s="176"/>
      <c r="J24" s="190">
        <f>J12+J17+J22</f>
        <v>1988269068</v>
      </c>
      <c r="K24" s="177"/>
      <c r="L24" s="190">
        <f>L12+L17+L22</f>
        <v>3023869068</v>
      </c>
    </row>
    <row r="25" spans="1:12" ht="20.100000000000001" customHeight="1" thickTop="1"/>
    <row r="27" spans="1:12">
      <c r="L27" s="208"/>
    </row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5" firstPageNumber="9" orientation="landscape" useFirstPageNumber="1" r:id="rId1"/>
  <headerFooter>
    <oddFooter>&amp;LThe accompanying notes are an integral part of these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view="pageBreakPreview" zoomScale="115" zoomScaleNormal="85" zoomScaleSheetLayoutView="115" workbookViewId="0">
      <selection activeCell="J23" sqref="J23"/>
    </sheetView>
  </sheetViews>
  <sheetFormatPr defaultColWidth="12" defaultRowHeight="15"/>
  <cols>
    <col min="1" max="1" width="48.5703125" style="3" customWidth="1"/>
    <col min="2" max="2" width="7.42578125" style="51" customWidth="1"/>
    <col min="3" max="3" width="1.5703125" style="3" customWidth="1"/>
    <col min="4" max="4" width="15.140625" style="191" customWidth="1"/>
    <col min="5" max="5" width="1.5703125" style="3" customWidth="1"/>
    <col min="6" max="6" width="15.140625" style="3" customWidth="1"/>
    <col min="7" max="7" width="1.5703125" style="3" customWidth="1"/>
    <col min="8" max="8" width="15.140625" style="191" customWidth="1"/>
    <col min="9" max="9" width="1.5703125" style="3" customWidth="1"/>
    <col min="10" max="10" width="15.140625" style="191" customWidth="1"/>
    <col min="11" max="11" width="1.5703125" style="3" customWidth="1"/>
    <col min="12" max="12" width="15.140625" style="191" customWidth="1"/>
    <col min="13" max="13" width="3.85546875" style="3" customWidth="1"/>
    <col min="14" max="16384" width="12" style="3"/>
  </cols>
  <sheetData>
    <row r="1" spans="1:12" ht="20.100000000000001" customHeight="1">
      <c r="A1" s="257" t="s">
        <v>54</v>
      </c>
      <c r="B1" s="257"/>
      <c r="C1" s="257"/>
      <c r="D1" s="257"/>
      <c r="E1" s="257"/>
      <c r="F1" s="257"/>
    </row>
    <row r="2" spans="1:12" ht="20.100000000000001" customHeight="1">
      <c r="A2" s="172" t="s">
        <v>67</v>
      </c>
      <c r="B2" s="64"/>
      <c r="C2" s="11"/>
      <c r="D2" s="19"/>
      <c r="E2" s="14"/>
      <c r="F2" s="14"/>
    </row>
    <row r="3" spans="1:12" ht="20.100000000000001" customHeight="1">
      <c r="A3" s="172"/>
      <c r="B3" s="64"/>
      <c r="C3" s="11"/>
      <c r="D3" s="192"/>
      <c r="E3" s="173"/>
      <c r="F3" s="173"/>
      <c r="G3" s="173"/>
      <c r="H3" s="192"/>
      <c r="J3" s="192"/>
      <c r="K3" s="173"/>
      <c r="L3" s="192"/>
    </row>
    <row r="4" spans="1:12" ht="20.100000000000001" customHeight="1">
      <c r="A4" s="11"/>
      <c r="B4" s="64"/>
      <c r="C4" s="11"/>
      <c r="D4" s="265" t="s">
        <v>39</v>
      </c>
      <c r="E4" s="265"/>
      <c r="F4" s="265"/>
      <c r="G4" s="265"/>
      <c r="H4" s="265"/>
      <c r="I4" s="265"/>
      <c r="J4" s="265"/>
      <c r="K4" s="265"/>
      <c r="L4" s="265"/>
    </row>
    <row r="5" spans="1:12" ht="20.100000000000001" customHeight="1">
      <c r="A5" s="11"/>
      <c r="B5" s="64"/>
      <c r="C5" s="11"/>
      <c r="D5" s="211"/>
      <c r="E5" s="211"/>
      <c r="F5" s="115"/>
      <c r="G5" s="211"/>
      <c r="H5" s="266" t="s">
        <v>6</v>
      </c>
      <c r="I5" s="266"/>
      <c r="J5" s="266"/>
      <c r="K5" s="89"/>
      <c r="L5" s="84"/>
    </row>
    <row r="6" spans="1:12" ht="20.100000000000001" customHeight="1">
      <c r="A6" s="11"/>
      <c r="B6" s="64"/>
      <c r="C6" s="11"/>
      <c r="D6" s="211" t="s">
        <v>96</v>
      </c>
      <c r="E6" s="211"/>
      <c r="F6" s="161" t="s">
        <v>139</v>
      </c>
      <c r="G6" s="211"/>
      <c r="H6" s="17"/>
      <c r="I6" s="17"/>
      <c r="J6" s="17"/>
      <c r="K6" s="89"/>
      <c r="L6" s="84"/>
    </row>
    <row r="7" spans="1:12" ht="20.100000000000001" customHeight="1">
      <c r="A7" s="173"/>
      <c r="B7" s="52"/>
      <c r="C7" s="23"/>
      <c r="D7" s="121" t="s">
        <v>97</v>
      </c>
      <c r="E7" s="17"/>
      <c r="F7" s="121" t="s">
        <v>140</v>
      </c>
      <c r="G7" s="17"/>
      <c r="H7" s="211"/>
      <c r="I7" s="207"/>
      <c r="J7" s="207"/>
      <c r="K7" s="17"/>
      <c r="L7" s="23"/>
    </row>
    <row r="8" spans="1:12" ht="20.100000000000001" customHeight="1">
      <c r="A8" s="173"/>
      <c r="B8" s="50" t="s">
        <v>33</v>
      </c>
      <c r="C8" s="23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7" t="s">
        <v>42</v>
      </c>
    </row>
    <row r="9" spans="1:12" ht="20.100000000000001" customHeight="1">
      <c r="C9" s="173"/>
      <c r="D9" s="267" t="s">
        <v>7</v>
      </c>
      <c r="E9" s="267"/>
      <c r="F9" s="267"/>
      <c r="G9" s="267"/>
      <c r="H9" s="267"/>
      <c r="I9" s="267"/>
      <c r="J9" s="267"/>
      <c r="K9" s="267"/>
      <c r="L9" s="267"/>
    </row>
    <row r="10" spans="1:12" ht="20.100000000000001" customHeight="1">
      <c r="A10" s="11" t="s">
        <v>166</v>
      </c>
      <c r="C10" s="173"/>
      <c r="D10" s="174"/>
      <c r="E10" s="174"/>
      <c r="F10" s="174"/>
      <c r="G10" s="174"/>
      <c r="H10" s="174"/>
      <c r="I10" s="174"/>
      <c r="J10" s="174"/>
      <c r="K10" s="174"/>
      <c r="L10" s="174"/>
    </row>
    <row r="11" spans="1:12" s="207" customFormat="1" ht="13.5" customHeight="1">
      <c r="A11" s="11"/>
      <c r="B11" s="51"/>
      <c r="C11" s="51"/>
      <c r="D11" s="212"/>
      <c r="E11" s="212"/>
      <c r="F11" s="212"/>
      <c r="G11" s="212"/>
      <c r="H11" s="212"/>
      <c r="I11" s="212"/>
      <c r="J11" s="212"/>
      <c r="K11" s="212"/>
      <c r="L11" s="212"/>
    </row>
    <row r="12" spans="1:12" ht="20.100000000000001" customHeight="1">
      <c r="A12" s="11" t="s">
        <v>167</v>
      </c>
      <c r="C12" s="176">
        <v>360000000</v>
      </c>
      <c r="D12" s="176">
        <v>360000000</v>
      </c>
      <c r="E12" s="176"/>
      <c r="F12" s="176">
        <v>615600000</v>
      </c>
      <c r="G12" s="176"/>
      <c r="H12" s="176">
        <v>60000000</v>
      </c>
      <c r="I12" s="176"/>
      <c r="J12" s="176">
        <v>1752287835</v>
      </c>
      <c r="K12" s="176"/>
      <c r="L12" s="193">
        <f>SUM(D12:K12)</f>
        <v>2787887835</v>
      </c>
    </row>
    <row r="13" spans="1:12" s="207" customFormat="1" ht="13.5" customHeight="1">
      <c r="A13" s="11"/>
      <c r="B13" s="51"/>
      <c r="C13" s="51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2" ht="20.100000000000001" customHeight="1">
      <c r="A14" s="179" t="s">
        <v>74</v>
      </c>
      <c r="C14" s="14"/>
      <c r="D14" s="176"/>
      <c r="E14" s="177"/>
      <c r="F14" s="176"/>
      <c r="G14" s="177"/>
      <c r="H14" s="176"/>
      <c r="I14" s="176"/>
      <c r="J14" s="176"/>
      <c r="K14" s="177"/>
      <c r="L14" s="176"/>
    </row>
    <row r="15" spans="1:12" ht="20.100000000000001" customHeight="1">
      <c r="A15" s="180" t="s">
        <v>106</v>
      </c>
      <c r="C15" s="14"/>
      <c r="D15" s="176"/>
      <c r="E15" s="176"/>
      <c r="F15" s="176"/>
      <c r="G15" s="176"/>
      <c r="H15" s="176"/>
      <c r="I15" s="176"/>
      <c r="J15" s="176"/>
      <c r="K15" s="177"/>
      <c r="L15" s="176"/>
    </row>
    <row r="16" spans="1:12" ht="20.100000000000001" customHeight="1">
      <c r="A16" s="181" t="s">
        <v>59</v>
      </c>
      <c r="B16" s="51">
        <v>21</v>
      </c>
      <c r="C16" s="14"/>
      <c r="D16" s="221">
        <v>0</v>
      </c>
      <c r="E16" s="222"/>
      <c r="F16" s="221">
        <v>0</v>
      </c>
      <c r="G16" s="222"/>
      <c r="H16" s="221">
        <v>0</v>
      </c>
      <c r="I16" s="89"/>
      <c r="J16" s="188">
        <v>-575999680</v>
      </c>
      <c r="K16" s="188"/>
      <c r="L16" s="188">
        <f>SUM(D16:K16)</f>
        <v>-575999680</v>
      </c>
    </row>
    <row r="17" spans="1:12" ht="20.100000000000001" customHeight="1">
      <c r="A17" s="194" t="s">
        <v>111</v>
      </c>
      <c r="C17" s="14"/>
      <c r="D17" s="224">
        <f>SUM(D16:D16)</f>
        <v>0</v>
      </c>
      <c r="E17" s="225"/>
      <c r="F17" s="224">
        <f>SUM(F16:F16)</f>
        <v>0</v>
      </c>
      <c r="G17" s="225"/>
      <c r="H17" s="224">
        <f>SUM(H16:H16)</f>
        <v>0</v>
      </c>
      <c r="I17" s="184"/>
      <c r="J17" s="195">
        <f>J16</f>
        <v>-575999680</v>
      </c>
      <c r="K17" s="186"/>
      <c r="L17" s="195">
        <f>SUM(D17:K18)</f>
        <v>-575999680</v>
      </c>
    </row>
    <row r="18" spans="1:12" ht="20.100000000000001" customHeight="1">
      <c r="A18" s="180"/>
      <c r="C18" s="14"/>
      <c r="D18" s="228"/>
      <c r="E18" s="228"/>
      <c r="F18" s="228"/>
      <c r="G18" s="228"/>
      <c r="H18" s="228"/>
      <c r="J18" s="3"/>
      <c r="L18" s="3"/>
    </row>
    <row r="19" spans="1:12" ht="20.100000000000001" customHeight="1">
      <c r="A19" s="11" t="s">
        <v>60</v>
      </c>
      <c r="C19" s="14"/>
      <c r="D19" s="229"/>
      <c r="E19" s="229"/>
      <c r="F19" s="229"/>
      <c r="G19" s="229"/>
      <c r="H19" s="229"/>
      <c r="J19" s="3"/>
      <c r="L19" s="3"/>
    </row>
    <row r="20" spans="1:12" ht="20.100000000000001" customHeight="1">
      <c r="A20" s="92" t="s">
        <v>141</v>
      </c>
      <c r="C20" s="14"/>
      <c r="D20" s="221">
        <v>0</v>
      </c>
      <c r="E20" s="222"/>
      <c r="F20" s="221">
        <v>0</v>
      </c>
      <c r="G20" s="222"/>
      <c r="H20" s="221">
        <v>0</v>
      </c>
      <c r="J20" s="188">
        <v>627651388</v>
      </c>
      <c r="K20" s="188"/>
      <c r="L20" s="188">
        <f>SUM(D20:K20)</f>
        <v>627651388</v>
      </c>
    </row>
    <row r="21" spans="1:12" ht="20.100000000000001" customHeight="1">
      <c r="A21" s="11" t="s">
        <v>58</v>
      </c>
      <c r="C21" s="14"/>
      <c r="D21" s="224">
        <f>SUM(D20:D20)</f>
        <v>0</v>
      </c>
      <c r="E21" s="225"/>
      <c r="F21" s="224">
        <f>SUM(F20:F20)</f>
        <v>0</v>
      </c>
      <c r="G21" s="225"/>
      <c r="H21" s="224">
        <f>SUM(H20:H20)</f>
        <v>0</v>
      </c>
      <c r="I21" s="184"/>
      <c r="J21" s="195">
        <f>SUM(J20:J20)</f>
        <v>627651388</v>
      </c>
      <c r="K21" s="186"/>
      <c r="L21" s="195">
        <f>SUM(L20:L20)</f>
        <v>627651388</v>
      </c>
    </row>
    <row r="22" spans="1:12" ht="20.100000000000001" customHeight="1">
      <c r="A22" s="180"/>
      <c r="C22" s="14"/>
      <c r="D22" s="3"/>
      <c r="H22" s="3"/>
      <c r="J22" s="3"/>
      <c r="L22" s="3"/>
    </row>
    <row r="23" spans="1:12" ht="20.100000000000001" customHeight="1" thickBot="1">
      <c r="A23" s="11" t="s">
        <v>168</v>
      </c>
      <c r="C23" s="14"/>
      <c r="D23" s="190">
        <f>D12+D17+D21</f>
        <v>360000000</v>
      </c>
      <c r="E23" s="177"/>
      <c r="F23" s="190">
        <f>F12+F17+F21</f>
        <v>615600000</v>
      </c>
      <c r="G23" s="177"/>
      <c r="H23" s="190">
        <f>H12+H17+H21</f>
        <v>60000000</v>
      </c>
      <c r="I23" s="176"/>
      <c r="J23" s="190">
        <f>J12+J17+J21</f>
        <v>1803939543</v>
      </c>
      <c r="K23" s="177"/>
      <c r="L23" s="190">
        <f>L12+L17+L21</f>
        <v>2839539543</v>
      </c>
    </row>
    <row r="24" spans="1:12" ht="20.100000000000001" customHeight="1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2" firstPageNumber="10" orientation="landscape" useFirstPageNumber="1" r:id="rId1"/>
  <headerFooter>
    <oddFooter>&amp;LThe accompanying notes are an integral part of these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FF99"/>
  </sheetPr>
  <dimension ref="A1:L25"/>
  <sheetViews>
    <sheetView view="pageBreakPreview" zoomScale="115" zoomScaleNormal="85" zoomScaleSheetLayoutView="115" workbookViewId="0">
      <selection activeCell="J20" sqref="J20:J21"/>
    </sheetView>
  </sheetViews>
  <sheetFormatPr defaultColWidth="12" defaultRowHeight="20.100000000000001" customHeight="1"/>
  <cols>
    <col min="1" max="1" width="48.5703125" style="207" customWidth="1"/>
    <col min="2" max="2" width="7.42578125" style="51" customWidth="1"/>
    <col min="3" max="3" width="1.5703125" style="207" customWidth="1"/>
    <col min="4" max="4" width="15.140625" style="208" customWidth="1"/>
    <col min="5" max="5" width="1.5703125" style="207" customWidth="1"/>
    <col min="6" max="6" width="15.140625" style="207" customWidth="1"/>
    <col min="7" max="7" width="1.5703125" style="207" customWidth="1"/>
    <col min="8" max="8" width="15.140625" style="208" customWidth="1"/>
    <col min="9" max="9" width="1.5703125" style="207" customWidth="1"/>
    <col min="10" max="10" width="15.140625" style="208" customWidth="1"/>
    <col min="11" max="11" width="1.5703125" style="207" customWidth="1"/>
    <col min="12" max="12" width="15.140625" style="208" customWidth="1"/>
    <col min="13" max="13" width="3.85546875" style="207" customWidth="1"/>
    <col min="14" max="16384" width="12" style="207"/>
  </cols>
  <sheetData>
    <row r="1" spans="1:12" ht="20.100000000000001" customHeight="1">
      <c r="A1" s="257" t="s">
        <v>54</v>
      </c>
      <c r="B1" s="257"/>
      <c r="C1" s="257"/>
      <c r="D1" s="257"/>
      <c r="E1" s="257"/>
      <c r="F1" s="257"/>
    </row>
    <row r="2" spans="1:12" ht="20.100000000000001" customHeight="1">
      <c r="A2" s="205" t="s">
        <v>67</v>
      </c>
      <c r="B2" s="64"/>
      <c r="C2" s="11"/>
      <c r="D2" s="19"/>
      <c r="E2" s="14"/>
      <c r="F2" s="14"/>
    </row>
    <row r="3" spans="1:12" ht="20.100000000000001" customHeight="1">
      <c r="A3" s="205"/>
      <c r="B3" s="64"/>
      <c r="C3" s="11"/>
      <c r="D3" s="192"/>
      <c r="E3" s="206"/>
      <c r="F3" s="206"/>
      <c r="G3" s="206"/>
      <c r="H3" s="192"/>
      <c r="J3" s="192"/>
      <c r="K3" s="206"/>
      <c r="L3" s="192"/>
    </row>
    <row r="4" spans="1:12" ht="20.100000000000001" customHeight="1">
      <c r="A4" s="11"/>
      <c r="B4" s="64"/>
      <c r="C4" s="11"/>
      <c r="D4" s="265" t="s">
        <v>39</v>
      </c>
      <c r="E4" s="265"/>
      <c r="F4" s="265"/>
      <c r="G4" s="265"/>
      <c r="H4" s="265"/>
      <c r="I4" s="265"/>
      <c r="J4" s="265"/>
      <c r="K4" s="265"/>
      <c r="L4" s="265"/>
    </row>
    <row r="5" spans="1:12" ht="20.100000000000001" customHeight="1">
      <c r="A5" s="11"/>
      <c r="B5" s="64"/>
      <c r="C5" s="11"/>
      <c r="D5" s="206"/>
      <c r="E5" s="206"/>
      <c r="F5" s="115"/>
      <c r="G5" s="206"/>
      <c r="H5" s="266" t="s">
        <v>6</v>
      </c>
      <c r="I5" s="266"/>
      <c r="J5" s="266"/>
      <c r="K5" s="89"/>
      <c r="L5" s="84"/>
    </row>
    <row r="6" spans="1:12" ht="20.100000000000001" customHeight="1">
      <c r="A6" s="11"/>
      <c r="B6" s="64"/>
      <c r="C6" s="11"/>
      <c r="D6" s="206" t="s">
        <v>96</v>
      </c>
      <c r="E6" s="206"/>
      <c r="F6" s="161" t="s">
        <v>139</v>
      </c>
      <c r="G6" s="206"/>
      <c r="H6" s="17"/>
      <c r="I6" s="17"/>
      <c r="J6" s="17"/>
      <c r="K6" s="89"/>
      <c r="L6" s="84"/>
    </row>
    <row r="7" spans="1:12" ht="20.100000000000001" customHeight="1">
      <c r="A7" s="206"/>
      <c r="B7" s="52"/>
      <c r="C7" s="23"/>
      <c r="D7" s="121" t="s">
        <v>97</v>
      </c>
      <c r="E7" s="17"/>
      <c r="F7" s="121" t="s">
        <v>140</v>
      </c>
      <c r="G7" s="17"/>
      <c r="H7" s="206"/>
      <c r="J7" s="207"/>
      <c r="K7" s="17"/>
      <c r="L7" s="23"/>
    </row>
    <row r="8" spans="1:12" ht="20.100000000000001" customHeight="1">
      <c r="A8" s="206"/>
      <c r="B8" s="50" t="s">
        <v>33</v>
      </c>
      <c r="C8" s="23"/>
      <c r="D8" s="17" t="s">
        <v>0</v>
      </c>
      <c r="E8" s="17"/>
      <c r="F8" s="17" t="s">
        <v>52</v>
      </c>
      <c r="G8" s="17"/>
      <c r="H8" s="17" t="s">
        <v>50</v>
      </c>
      <c r="I8" s="23"/>
      <c r="J8" s="17" t="s">
        <v>4</v>
      </c>
      <c r="K8" s="17"/>
      <c r="L8" s="17" t="s">
        <v>42</v>
      </c>
    </row>
    <row r="9" spans="1:12" ht="20.100000000000001" customHeight="1">
      <c r="C9" s="206"/>
      <c r="D9" s="267" t="s">
        <v>7</v>
      </c>
      <c r="E9" s="267"/>
      <c r="F9" s="267"/>
      <c r="G9" s="267"/>
      <c r="H9" s="267"/>
      <c r="I9" s="267"/>
      <c r="J9" s="267"/>
      <c r="K9" s="267"/>
      <c r="L9" s="267"/>
    </row>
    <row r="10" spans="1:12" ht="20.100000000000001" customHeight="1">
      <c r="A10" s="11" t="s">
        <v>173</v>
      </c>
      <c r="C10" s="206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ht="13.5" customHeight="1">
      <c r="A11" s="11"/>
      <c r="C11" s="51"/>
      <c r="D11" s="212"/>
      <c r="E11" s="212"/>
      <c r="F11" s="212"/>
      <c r="G11" s="212"/>
      <c r="H11" s="212"/>
      <c r="I11" s="212"/>
      <c r="J11" s="212"/>
      <c r="K11" s="212"/>
      <c r="L11" s="212"/>
    </row>
    <row r="12" spans="1:12" ht="20.100000000000001" customHeight="1">
      <c r="A12" s="11" t="s">
        <v>174</v>
      </c>
      <c r="C12" s="176">
        <v>360000000</v>
      </c>
      <c r="D12" s="176">
        <v>360000000</v>
      </c>
      <c r="E12" s="176"/>
      <c r="F12" s="176">
        <v>615600000</v>
      </c>
      <c r="G12" s="176"/>
      <c r="H12" s="176">
        <v>60000000</v>
      </c>
      <c r="I12" s="176"/>
      <c r="J12" s="176">
        <v>1803939543</v>
      </c>
      <c r="K12" s="176"/>
      <c r="L12" s="193">
        <f>SUM(D12:K12)</f>
        <v>2839539543</v>
      </c>
    </row>
    <row r="13" spans="1:12" ht="13.5" customHeight="1">
      <c r="A13" s="11"/>
      <c r="C13" s="51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2" ht="20.100000000000001" customHeight="1">
      <c r="A14" s="179" t="s">
        <v>74</v>
      </c>
      <c r="C14" s="14"/>
      <c r="D14" s="176"/>
      <c r="E14" s="177"/>
      <c r="F14" s="176"/>
      <c r="G14" s="177"/>
      <c r="H14" s="176"/>
      <c r="I14" s="176"/>
      <c r="J14" s="176"/>
      <c r="K14" s="177"/>
      <c r="L14" s="176"/>
    </row>
    <row r="15" spans="1:12" ht="20.100000000000001" customHeight="1">
      <c r="A15" s="180" t="s">
        <v>106</v>
      </c>
      <c r="C15" s="14"/>
      <c r="D15" s="176"/>
      <c r="E15" s="176"/>
      <c r="F15" s="176"/>
      <c r="G15" s="176"/>
      <c r="H15" s="176"/>
      <c r="I15" s="176"/>
      <c r="J15" s="176"/>
      <c r="K15" s="177"/>
      <c r="L15" s="176"/>
    </row>
    <row r="16" spans="1:12" ht="20.100000000000001" customHeight="1">
      <c r="A16" s="181" t="s">
        <v>59</v>
      </c>
      <c r="B16" s="51">
        <v>21</v>
      </c>
      <c r="C16" s="14"/>
      <c r="D16" s="221">
        <v>0</v>
      </c>
      <c r="E16" s="222"/>
      <c r="F16" s="221">
        <v>0</v>
      </c>
      <c r="G16" s="222"/>
      <c r="H16" s="221">
        <v>0</v>
      </c>
      <c r="I16" s="233"/>
      <c r="J16" s="233">
        <v>-594000000</v>
      </c>
      <c r="K16" s="233"/>
      <c r="L16" s="233">
        <f>SUM(D16:K16)</f>
        <v>-594000000</v>
      </c>
    </row>
    <row r="17" spans="1:12" ht="20.100000000000001" customHeight="1">
      <c r="A17" s="194" t="s">
        <v>111</v>
      </c>
      <c r="C17" s="14"/>
      <c r="D17" s="224">
        <f>SUM(D16:D16)</f>
        <v>0</v>
      </c>
      <c r="E17" s="225"/>
      <c r="F17" s="224">
        <f>SUM(F16:F16)</f>
        <v>0</v>
      </c>
      <c r="G17" s="225"/>
      <c r="H17" s="224">
        <f>SUM(H16:H16)</f>
        <v>0</v>
      </c>
      <c r="I17" s="234"/>
      <c r="J17" s="235">
        <f>J16</f>
        <v>-594000000</v>
      </c>
      <c r="K17" s="234"/>
      <c r="L17" s="235">
        <f>SUM(D17:K18)</f>
        <v>-594000000</v>
      </c>
    </row>
    <row r="18" spans="1:12" ht="20.100000000000001" customHeight="1">
      <c r="A18" s="180"/>
      <c r="C18" s="14"/>
      <c r="D18" s="228"/>
      <c r="E18" s="228"/>
      <c r="F18" s="228"/>
      <c r="G18" s="228"/>
      <c r="H18" s="228"/>
      <c r="I18" s="232"/>
      <c r="J18" s="232"/>
      <c r="K18" s="232"/>
      <c r="L18" s="232"/>
    </row>
    <row r="19" spans="1:12" ht="20.100000000000001" customHeight="1">
      <c r="A19" s="11" t="s">
        <v>60</v>
      </c>
      <c r="C19" s="14"/>
      <c r="D19" s="229"/>
      <c r="E19" s="229"/>
      <c r="F19" s="229"/>
      <c r="G19" s="229"/>
      <c r="H19" s="229"/>
      <c r="I19" s="232"/>
      <c r="J19" s="232"/>
      <c r="K19" s="232"/>
      <c r="L19" s="232"/>
    </row>
    <row r="20" spans="1:12" ht="20.100000000000001" customHeight="1">
      <c r="A20" s="92" t="s">
        <v>141</v>
      </c>
      <c r="C20" s="14"/>
      <c r="D20" s="223">
        <v>0</v>
      </c>
      <c r="E20" s="222"/>
      <c r="F20" s="223">
        <v>0</v>
      </c>
      <c r="G20" s="222"/>
      <c r="H20" s="223">
        <v>0</v>
      </c>
      <c r="I20" s="233"/>
      <c r="J20" s="233">
        <v>734480532</v>
      </c>
      <c r="K20" s="233"/>
      <c r="L20" s="233">
        <f>SUM(D20:K20)</f>
        <v>734480532</v>
      </c>
    </row>
    <row r="21" spans="1:12" ht="20.100000000000001" customHeight="1">
      <c r="A21" s="240" t="s">
        <v>56</v>
      </c>
      <c r="C21" s="14"/>
      <c r="D21" s="221">
        <v>0</v>
      </c>
      <c r="E21" s="222"/>
      <c r="F21" s="221">
        <v>0</v>
      </c>
      <c r="G21" s="222"/>
      <c r="H21" s="221">
        <v>0</v>
      </c>
      <c r="I21" s="232"/>
      <c r="J21" s="233">
        <v>18773270</v>
      </c>
      <c r="K21" s="233"/>
      <c r="L21" s="233">
        <f>SUM(D21:K21)</f>
        <v>18773270</v>
      </c>
    </row>
    <row r="22" spans="1:12" ht="20.100000000000001" customHeight="1">
      <c r="A22" s="11" t="s">
        <v>58</v>
      </c>
      <c r="C22" s="14"/>
      <c r="D22" s="224">
        <f>SUM(D20:D21)</f>
        <v>0</v>
      </c>
      <c r="E22" s="225"/>
      <c r="F22" s="224">
        <f>SUM(F20:F21)</f>
        <v>0</v>
      </c>
      <c r="G22" s="225"/>
      <c r="H22" s="224">
        <f>SUM(H20:H21)</f>
        <v>0</v>
      </c>
      <c r="I22" s="234"/>
      <c r="J22" s="235">
        <f>SUM(J20:J21)</f>
        <v>753253802</v>
      </c>
      <c r="K22" s="234"/>
      <c r="L22" s="235">
        <f>SUM(L20:L21)</f>
        <v>753253802</v>
      </c>
    </row>
    <row r="23" spans="1:12" ht="20.100000000000001" customHeight="1">
      <c r="A23" s="180"/>
      <c r="C23" s="14"/>
      <c r="D23" s="207"/>
      <c r="H23" s="207"/>
      <c r="J23" s="207"/>
      <c r="L23" s="207"/>
    </row>
    <row r="24" spans="1:12" ht="20.100000000000001" customHeight="1" thickBot="1">
      <c r="A24" s="11" t="s">
        <v>175</v>
      </c>
      <c r="C24" s="14"/>
      <c r="D24" s="190">
        <f>D12+D17+D22</f>
        <v>360000000</v>
      </c>
      <c r="E24" s="177"/>
      <c r="F24" s="190">
        <f>F12+F17+F22</f>
        <v>615600000</v>
      </c>
      <c r="G24" s="177"/>
      <c r="H24" s="190">
        <f>H12+H17+H22</f>
        <v>60000000</v>
      </c>
      <c r="I24" s="176"/>
      <c r="J24" s="190">
        <f>J12+J17+J22</f>
        <v>1963193345</v>
      </c>
      <c r="K24" s="177"/>
      <c r="L24" s="190">
        <f>L12+L17+L22</f>
        <v>2998793345</v>
      </c>
    </row>
    <row r="25" spans="1:12" ht="20.100000000000001" customHeight="1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2" firstPageNumber="11" orientation="landscape" useFirstPageNumber="1" r:id="rId1"/>
  <headerFooter>
    <oddFooter>&amp;LThe accompanying notes are an integral part of these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tabColor rgb="FF99FF99"/>
  </sheetPr>
  <dimension ref="A1:I90"/>
  <sheetViews>
    <sheetView showGridLines="0" tabSelected="1" view="pageBreakPreview" topLeftCell="A13" zoomScaleNormal="85" zoomScaleSheetLayoutView="100" workbookViewId="0">
      <selection activeCell="K77" sqref="K77"/>
    </sheetView>
  </sheetViews>
  <sheetFormatPr defaultColWidth="11" defaultRowHeight="20.25" customHeight="1"/>
  <cols>
    <col min="1" max="1" width="40.7109375" style="6" customWidth="1"/>
    <col min="2" max="2" width="6.42578125" style="7" customWidth="1"/>
    <col min="3" max="3" width="13.85546875" style="6" customWidth="1"/>
    <col min="4" max="4" width="1.42578125" style="47" customWidth="1"/>
    <col min="5" max="5" width="13.85546875" style="6" customWidth="1"/>
    <col min="6" max="6" width="1.42578125" style="47" customWidth="1"/>
    <col min="7" max="7" width="13.85546875" style="6" customWidth="1"/>
    <col min="8" max="8" width="1.42578125" style="47" customWidth="1"/>
    <col min="9" max="9" width="13.85546875" style="6" customWidth="1"/>
    <col min="10" max="16384" width="11" style="6"/>
  </cols>
  <sheetData>
    <row r="1" spans="1:9" ht="20.25" customHeight="1">
      <c r="A1" s="257" t="s">
        <v>54</v>
      </c>
      <c r="B1" s="257"/>
      <c r="C1" s="257"/>
      <c r="D1" s="257"/>
      <c r="G1" s="9"/>
      <c r="I1" s="9"/>
    </row>
    <row r="2" spans="1:9" s="59" customFormat="1" ht="20.25" customHeight="1">
      <c r="A2" s="58" t="s">
        <v>69</v>
      </c>
      <c r="B2" s="58"/>
      <c r="C2" s="58"/>
      <c r="D2" s="140"/>
      <c r="E2" s="172"/>
      <c r="F2" s="141"/>
      <c r="G2" s="58"/>
      <c r="H2" s="140"/>
      <c r="I2" s="172"/>
    </row>
    <row r="3" spans="1:9" ht="20.25" customHeight="1">
      <c r="G3" s="268"/>
      <c r="H3" s="268"/>
      <c r="I3" s="268"/>
    </row>
    <row r="4" spans="1:9" s="59" customFormat="1" ht="20.25" customHeight="1">
      <c r="A4" s="58"/>
      <c r="B4" s="58"/>
      <c r="C4" s="262" t="s">
        <v>46</v>
      </c>
      <c r="D4" s="262"/>
      <c r="E4" s="262"/>
      <c r="F4" s="142"/>
      <c r="G4" s="262" t="s">
        <v>72</v>
      </c>
      <c r="H4" s="262"/>
      <c r="I4" s="262"/>
    </row>
    <row r="5" spans="1:9" s="59" customFormat="1" ht="20.25" customHeight="1">
      <c r="A5" s="58"/>
      <c r="B5" s="58"/>
      <c r="C5" s="262" t="s">
        <v>38</v>
      </c>
      <c r="D5" s="262"/>
      <c r="E5" s="262"/>
      <c r="F5" s="141"/>
      <c r="G5" s="263" t="s">
        <v>71</v>
      </c>
      <c r="H5" s="263"/>
      <c r="I5" s="263"/>
    </row>
    <row r="6" spans="1:9" s="59" customFormat="1" ht="20.25" customHeight="1">
      <c r="A6" s="58"/>
      <c r="B6" s="58"/>
      <c r="C6" s="268" t="s">
        <v>104</v>
      </c>
      <c r="D6" s="268"/>
      <c r="E6" s="268"/>
      <c r="F6" s="6"/>
      <c r="G6" s="268" t="s">
        <v>104</v>
      </c>
      <c r="H6" s="268"/>
      <c r="I6" s="268"/>
    </row>
    <row r="7" spans="1:9" s="59" customFormat="1" ht="20.25" customHeight="1">
      <c r="A7" s="58"/>
      <c r="B7" s="58"/>
      <c r="C7" s="268" t="s">
        <v>105</v>
      </c>
      <c r="D7" s="268"/>
      <c r="E7" s="268"/>
      <c r="F7" s="6"/>
      <c r="G7" s="268" t="s">
        <v>105</v>
      </c>
      <c r="H7" s="268"/>
      <c r="I7" s="268"/>
    </row>
    <row r="8" spans="1:9" ht="20.25" customHeight="1">
      <c r="A8" s="8"/>
      <c r="B8" s="120" t="s">
        <v>33</v>
      </c>
      <c r="C8" s="107" t="s">
        <v>172</v>
      </c>
      <c r="E8" s="107" t="s">
        <v>165</v>
      </c>
      <c r="F8" s="5"/>
      <c r="G8" s="107" t="s">
        <v>172</v>
      </c>
      <c r="I8" s="107" t="s">
        <v>165</v>
      </c>
    </row>
    <row r="9" spans="1:9" ht="20.25" customHeight="1">
      <c r="C9" s="261" t="s">
        <v>7</v>
      </c>
      <c r="D9" s="261"/>
      <c r="E9" s="261"/>
      <c r="F9" s="261"/>
      <c r="G9" s="261"/>
      <c r="H9" s="261"/>
      <c r="I9" s="261"/>
    </row>
    <row r="10" spans="1:9" ht="20.25" customHeight="1">
      <c r="A10" s="53" t="s">
        <v>8</v>
      </c>
      <c r="C10" s="100"/>
      <c r="D10" s="45"/>
      <c r="E10" s="100"/>
      <c r="F10" s="45"/>
      <c r="G10" s="100"/>
      <c r="H10" s="45"/>
      <c r="I10" s="100"/>
    </row>
    <row r="11" spans="1:9" ht="20.25" customHeight="1">
      <c r="A11" s="6" t="s">
        <v>41</v>
      </c>
      <c r="B11" s="51"/>
      <c r="C11" s="242">
        <v>739603415</v>
      </c>
      <c r="D11" s="243"/>
      <c r="E11" s="242">
        <v>632073764</v>
      </c>
      <c r="F11" s="243"/>
      <c r="G11" s="242">
        <v>734480532</v>
      </c>
      <c r="H11" s="243"/>
      <c r="I11" s="242">
        <v>627651388</v>
      </c>
    </row>
    <row r="12" spans="1:9" s="75" customFormat="1" ht="20.25" customHeight="1">
      <c r="A12" s="48" t="s">
        <v>86</v>
      </c>
      <c r="B12" s="18"/>
      <c r="C12" s="244"/>
      <c r="D12" s="245"/>
      <c r="E12" s="244"/>
      <c r="F12" s="245"/>
      <c r="G12" s="244"/>
      <c r="H12" s="245"/>
      <c r="I12" s="244"/>
    </row>
    <row r="13" spans="1:9" s="75" customFormat="1" ht="20.25" customHeight="1">
      <c r="A13" s="149" t="s">
        <v>87</v>
      </c>
      <c r="B13" s="18"/>
      <c r="C13" s="244"/>
      <c r="D13" s="245"/>
      <c r="E13" s="244"/>
      <c r="F13" s="245"/>
      <c r="G13" s="244"/>
      <c r="H13" s="245"/>
      <c r="I13" s="244"/>
    </row>
    <row r="14" spans="1:9" s="9" customFormat="1" ht="20.25" customHeight="1">
      <c r="A14" s="148" t="s">
        <v>157</v>
      </c>
      <c r="B14" s="51">
        <v>19</v>
      </c>
      <c r="C14" s="242">
        <v>185966853</v>
      </c>
      <c r="D14" s="242"/>
      <c r="E14" s="242">
        <v>159247389</v>
      </c>
      <c r="F14" s="242"/>
      <c r="G14" s="242">
        <v>184686132</v>
      </c>
      <c r="H14" s="242"/>
      <c r="I14" s="242">
        <v>158141795</v>
      </c>
    </row>
    <row r="15" spans="1:9" s="9" customFormat="1" ht="20.25" customHeight="1">
      <c r="A15" s="148" t="s">
        <v>51</v>
      </c>
      <c r="B15" s="51" t="s">
        <v>186</v>
      </c>
      <c r="C15" s="242">
        <v>105304452</v>
      </c>
      <c r="D15" s="242"/>
      <c r="E15" s="242">
        <v>109813819</v>
      </c>
      <c r="F15" s="242"/>
      <c r="G15" s="242">
        <v>105304452</v>
      </c>
      <c r="H15" s="242"/>
      <c r="I15" s="242">
        <v>109813819</v>
      </c>
    </row>
    <row r="16" spans="1:9" s="9" customFormat="1" ht="20.25" customHeight="1">
      <c r="A16" t="s">
        <v>177</v>
      </c>
      <c r="B16" s="51"/>
      <c r="C16" s="242"/>
      <c r="D16" s="242"/>
      <c r="E16" s="242"/>
      <c r="F16" s="242"/>
      <c r="G16" s="242"/>
      <c r="H16" s="242"/>
      <c r="I16" s="242"/>
    </row>
    <row r="17" spans="1:9" s="9" customFormat="1" ht="20.25" customHeight="1">
      <c r="A17" s="170" t="s">
        <v>178</v>
      </c>
      <c r="B17" s="120">
        <v>6</v>
      </c>
      <c r="C17" s="246">
        <v>377830</v>
      </c>
      <c r="D17" s="242"/>
      <c r="E17" s="252">
        <v>0</v>
      </c>
      <c r="F17" s="242"/>
      <c r="G17" s="242">
        <v>377830</v>
      </c>
      <c r="H17" s="242"/>
      <c r="I17" s="252">
        <v>0</v>
      </c>
    </row>
    <row r="18" spans="1:9" s="9" customFormat="1" ht="20.25" customHeight="1">
      <c r="A18" s="148" t="s">
        <v>181</v>
      </c>
      <c r="B18" s="51"/>
      <c r="C18" s="246">
        <v>857161</v>
      </c>
      <c r="D18" s="242"/>
      <c r="E18" s="242">
        <v>857818</v>
      </c>
      <c r="F18" s="242"/>
      <c r="G18" s="242">
        <v>857161</v>
      </c>
      <c r="H18" s="242"/>
      <c r="I18" s="242">
        <v>857818</v>
      </c>
    </row>
    <row r="19" spans="1:9" s="9" customFormat="1" ht="20.25" customHeight="1">
      <c r="A19" s="148" t="s">
        <v>182</v>
      </c>
      <c r="B19" s="51"/>
      <c r="C19" s="242"/>
      <c r="D19" s="242"/>
      <c r="E19" s="242"/>
      <c r="F19" s="242"/>
      <c r="G19" s="242"/>
      <c r="H19" s="242"/>
      <c r="I19" s="242"/>
    </row>
    <row r="20" spans="1:9" s="9" customFormat="1" ht="20.25" customHeight="1">
      <c r="A20" s="170" t="s">
        <v>161</v>
      </c>
      <c r="B20" s="51"/>
      <c r="C20" s="246">
        <v>56665</v>
      </c>
      <c r="D20" s="242"/>
      <c r="E20" s="242">
        <v>74474</v>
      </c>
      <c r="F20" s="242"/>
      <c r="G20" s="242">
        <v>56665</v>
      </c>
      <c r="H20" s="242"/>
      <c r="I20" s="242">
        <v>74474</v>
      </c>
    </row>
    <row r="21" spans="1:9" s="9" customFormat="1" ht="20.25" customHeight="1">
      <c r="A21" s="148" t="s">
        <v>144</v>
      </c>
      <c r="B21" s="51">
        <v>8</v>
      </c>
      <c r="C21" s="246">
        <v>-7603602</v>
      </c>
      <c r="D21" s="242"/>
      <c r="E21" s="242">
        <v>-6727969</v>
      </c>
      <c r="F21" s="242"/>
      <c r="G21" s="252">
        <v>0</v>
      </c>
      <c r="H21" s="242"/>
      <c r="I21" s="252">
        <v>0</v>
      </c>
    </row>
    <row r="22" spans="1:9" s="9" customFormat="1" ht="20.25" customHeight="1">
      <c r="A22" s="148" t="s">
        <v>179</v>
      </c>
      <c r="B22" s="51">
        <v>18</v>
      </c>
      <c r="C22" s="246">
        <v>-426346</v>
      </c>
      <c r="D22" s="242"/>
      <c r="E22" s="246">
        <v>-437684</v>
      </c>
      <c r="F22" s="242"/>
      <c r="G22" s="246">
        <v>-426346</v>
      </c>
      <c r="H22" s="242"/>
      <c r="I22" s="246">
        <v>-437684</v>
      </c>
    </row>
    <row r="23" spans="1:9" s="9" customFormat="1" ht="20.25" customHeight="1">
      <c r="A23" s="148" t="s">
        <v>180</v>
      </c>
      <c r="B23" s="51">
        <v>9</v>
      </c>
      <c r="C23" s="252">
        <v>0</v>
      </c>
      <c r="D23" s="242"/>
      <c r="E23" s="246">
        <v>-14169371</v>
      </c>
      <c r="F23" s="242"/>
      <c r="G23" s="252">
        <v>0</v>
      </c>
      <c r="H23" s="242"/>
      <c r="I23" s="246">
        <v>-14169371</v>
      </c>
    </row>
    <row r="24" spans="1:9" s="9" customFormat="1" ht="20.25" hidden="1" customHeight="1">
      <c r="A24" s="148" t="s">
        <v>146</v>
      </c>
      <c r="B24" s="51">
        <v>22</v>
      </c>
      <c r="C24" s="246">
        <v>0</v>
      </c>
      <c r="D24" s="242"/>
      <c r="E24" s="242"/>
      <c r="F24" s="242"/>
      <c r="G24" s="242"/>
      <c r="H24" s="242"/>
      <c r="I24" s="242"/>
    </row>
    <row r="25" spans="1:9" s="9" customFormat="1" ht="20.25" customHeight="1">
      <c r="A25" s="148" t="s">
        <v>133</v>
      </c>
      <c r="B25" s="51"/>
      <c r="C25" s="246">
        <v>175483</v>
      </c>
      <c r="D25" s="242"/>
      <c r="E25" s="242">
        <v>853158</v>
      </c>
      <c r="F25" s="242"/>
      <c r="G25" s="242">
        <v>175483</v>
      </c>
      <c r="H25" s="242"/>
      <c r="I25" s="242">
        <v>853158</v>
      </c>
    </row>
    <row r="26" spans="1:9" s="9" customFormat="1" ht="20.25" customHeight="1">
      <c r="A26" s="148" t="s">
        <v>135</v>
      </c>
      <c r="B26" s="51"/>
      <c r="C26" s="246">
        <v>4215533</v>
      </c>
      <c r="D26" s="242"/>
      <c r="E26" s="242">
        <v>4586705</v>
      </c>
      <c r="F26" s="242"/>
      <c r="G26" s="242">
        <v>4215533</v>
      </c>
      <c r="H26" s="242"/>
      <c r="I26" s="242">
        <v>4586705</v>
      </c>
    </row>
    <row r="27" spans="1:9" s="9" customFormat="1" ht="20.25" customHeight="1">
      <c r="A27" s="1" t="s">
        <v>131</v>
      </c>
      <c r="B27" s="51">
        <v>13</v>
      </c>
      <c r="C27" s="246">
        <v>6382120</v>
      </c>
      <c r="D27" s="242"/>
      <c r="E27" s="242">
        <v>8432147</v>
      </c>
      <c r="F27" s="242"/>
      <c r="G27" s="242">
        <v>6382120</v>
      </c>
      <c r="H27" s="242"/>
      <c r="I27" s="242">
        <v>8432147</v>
      </c>
    </row>
    <row r="28" spans="1:9" s="9" customFormat="1" ht="20.25" customHeight="1">
      <c r="A28" s="148" t="s">
        <v>98</v>
      </c>
      <c r="B28" s="51"/>
      <c r="C28" s="246">
        <v>-1619</v>
      </c>
      <c r="D28" s="242"/>
      <c r="E28" s="242">
        <v>-16190</v>
      </c>
      <c r="F28" s="242"/>
      <c r="G28" s="242">
        <v>-1201617</v>
      </c>
      <c r="H28" s="242"/>
      <c r="I28" s="242">
        <v>-1216189</v>
      </c>
    </row>
    <row r="29" spans="1:9" s="9" customFormat="1" ht="20.25" customHeight="1">
      <c r="A29" s="148" t="s">
        <v>22</v>
      </c>
      <c r="B29" s="51">
        <v>16</v>
      </c>
      <c r="C29" s="249">
        <v>-10832384</v>
      </c>
      <c r="D29" s="242"/>
      <c r="E29" s="247">
        <v>-5751928</v>
      </c>
      <c r="F29" s="242"/>
      <c r="G29" s="247">
        <v>-10832384</v>
      </c>
      <c r="H29" s="242"/>
      <c r="I29" s="247">
        <v>-5751928</v>
      </c>
    </row>
    <row r="30" spans="1:9" ht="20.25" customHeight="1">
      <c r="A30" s="11"/>
      <c r="C30" s="248">
        <f>SUM(C11:C29)</f>
        <v>1024075561</v>
      </c>
      <c r="D30" s="242"/>
      <c r="E30" s="248">
        <f>SUM(E11:E29)</f>
        <v>888836132</v>
      </c>
      <c r="F30" s="242"/>
      <c r="G30" s="248">
        <f>SUM(G11:G29)</f>
        <v>1024075561</v>
      </c>
      <c r="H30" s="248"/>
      <c r="I30" s="248">
        <f>SUM(I11:I29)</f>
        <v>888836132</v>
      </c>
    </row>
    <row r="31" spans="1:9" ht="20.25" customHeight="1">
      <c r="A31" s="48" t="s">
        <v>23</v>
      </c>
      <c r="C31" s="42"/>
      <c r="D31" s="44"/>
      <c r="E31" s="42"/>
      <c r="F31" s="44"/>
      <c r="G31" s="42"/>
      <c r="H31" s="42"/>
      <c r="I31" s="42"/>
    </row>
    <row r="32" spans="1:9" ht="20.25" customHeight="1">
      <c r="A32" s="114" t="s">
        <v>147</v>
      </c>
      <c r="C32" s="44">
        <v>12512385</v>
      </c>
      <c r="D32" s="45"/>
      <c r="E32" s="44">
        <v>-45906619</v>
      </c>
      <c r="F32" s="45"/>
      <c r="G32" s="44">
        <v>12512385</v>
      </c>
      <c r="H32" s="45"/>
      <c r="I32" s="44">
        <v>-45906619</v>
      </c>
    </row>
    <row r="33" spans="1:9" ht="20.25" customHeight="1">
      <c r="A33" t="s">
        <v>83</v>
      </c>
      <c r="C33" s="44">
        <v>374806</v>
      </c>
      <c r="D33" s="45"/>
      <c r="E33" s="44">
        <v>45452</v>
      </c>
      <c r="F33" s="44"/>
      <c r="G33" s="44">
        <v>374806</v>
      </c>
      <c r="H33" s="44"/>
      <c r="I33" s="44">
        <v>45452</v>
      </c>
    </row>
    <row r="34" spans="1:9" ht="20.25" customHeight="1">
      <c r="A34" s="6" t="s">
        <v>2</v>
      </c>
      <c r="C34" s="44">
        <v>-32526991</v>
      </c>
      <c r="D34" s="45"/>
      <c r="E34" s="44">
        <v>-75491896</v>
      </c>
      <c r="F34" s="44"/>
      <c r="G34" s="44">
        <v>-32526991</v>
      </c>
      <c r="H34" s="44"/>
      <c r="I34" s="44">
        <v>-75491896</v>
      </c>
    </row>
    <row r="35" spans="1:9" ht="20.25" customHeight="1">
      <c r="A35" t="s">
        <v>63</v>
      </c>
      <c r="C35" s="44">
        <v>108005991</v>
      </c>
      <c r="D35" s="45"/>
      <c r="E35" s="44">
        <v>-82275538</v>
      </c>
      <c r="F35" s="44"/>
      <c r="G35" s="44">
        <v>108005991</v>
      </c>
      <c r="H35" s="44"/>
      <c r="I35" s="44">
        <v>-82275538</v>
      </c>
    </row>
    <row r="36" spans="1:9" ht="20.25" customHeight="1">
      <c r="A36" s="114" t="s">
        <v>114</v>
      </c>
      <c r="C36" s="44">
        <v>2319004</v>
      </c>
      <c r="D36" s="45"/>
      <c r="E36" s="44">
        <v>-107148</v>
      </c>
      <c r="F36" s="44"/>
      <c r="G36" s="44">
        <v>2319004</v>
      </c>
      <c r="H36" s="44"/>
      <c r="I36" s="44">
        <v>-107148</v>
      </c>
    </row>
    <row r="37" spans="1:9" ht="20.25" customHeight="1">
      <c r="A37" s="6" t="s">
        <v>3</v>
      </c>
      <c r="C37" s="44">
        <v>-105601</v>
      </c>
      <c r="D37" s="45"/>
      <c r="E37" s="44">
        <v>-105600</v>
      </c>
      <c r="F37" s="44"/>
      <c r="G37" s="44">
        <v>-105601</v>
      </c>
      <c r="H37" s="44"/>
      <c r="I37" s="44">
        <v>-105600</v>
      </c>
    </row>
    <row r="38" spans="1:9" ht="20.25" customHeight="1">
      <c r="A38" s="114" t="s">
        <v>148</v>
      </c>
      <c r="C38" s="44">
        <v>14764072</v>
      </c>
      <c r="D38" s="45"/>
      <c r="E38" s="44">
        <v>-32086350</v>
      </c>
      <c r="F38" s="44"/>
      <c r="G38" s="44">
        <v>14764072</v>
      </c>
      <c r="H38" s="44"/>
      <c r="I38" s="44">
        <v>-32086350</v>
      </c>
    </row>
    <row r="39" spans="1:9" ht="20.25" customHeight="1">
      <c r="A39" s="114" t="s">
        <v>82</v>
      </c>
      <c r="C39" s="44">
        <v>4087291</v>
      </c>
      <c r="D39" s="45"/>
      <c r="E39" s="44">
        <v>4595928</v>
      </c>
      <c r="F39" s="44"/>
      <c r="G39" s="44">
        <v>4087291</v>
      </c>
      <c r="H39" s="44"/>
      <c r="I39" s="44">
        <v>4595928</v>
      </c>
    </row>
    <row r="40" spans="1:9" ht="20.25" customHeight="1">
      <c r="A40" s="114" t="s">
        <v>132</v>
      </c>
      <c r="B40" s="51">
        <v>13</v>
      </c>
      <c r="C40" s="102">
        <v>-4331760</v>
      </c>
      <c r="D40" s="45"/>
      <c r="E40" s="102">
        <v>-3699960</v>
      </c>
      <c r="F40" s="44"/>
      <c r="G40" s="102">
        <v>-4331760</v>
      </c>
      <c r="H40" s="44"/>
      <c r="I40" s="102">
        <v>-3699960</v>
      </c>
    </row>
    <row r="41" spans="1:9" ht="20.25" customHeight="1">
      <c r="A41" s="114" t="s">
        <v>88</v>
      </c>
      <c r="C41" s="44">
        <f>SUM(C30:C40)</f>
        <v>1129174758</v>
      </c>
      <c r="D41" s="45"/>
      <c r="E41" s="44">
        <f>SUM(E30:E40)</f>
        <v>653804401</v>
      </c>
      <c r="F41" s="45"/>
      <c r="G41" s="44">
        <f>SUM(G30:G40)</f>
        <v>1129174758</v>
      </c>
      <c r="H41" s="45"/>
      <c r="I41" s="44">
        <f>SUM(I30:I40)</f>
        <v>653804401</v>
      </c>
    </row>
    <row r="42" spans="1:9" ht="20.25" customHeight="1">
      <c r="A42" s="114" t="s">
        <v>163</v>
      </c>
      <c r="C42" s="102">
        <v>-181366997</v>
      </c>
      <c r="D42" s="45"/>
      <c r="E42" s="102">
        <v>-141663493</v>
      </c>
      <c r="F42" s="45"/>
      <c r="G42" s="102">
        <v>-181366997</v>
      </c>
      <c r="H42" s="45"/>
      <c r="I42" s="102">
        <v>-141663493</v>
      </c>
    </row>
    <row r="43" spans="1:9" ht="20.25" customHeight="1">
      <c r="A43" s="12" t="s">
        <v>81</v>
      </c>
      <c r="C43" s="63">
        <f>SUM(C41:C42)</f>
        <v>947807761</v>
      </c>
      <c r="D43" s="80"/>
      <c r="E43" s="63">
        <f>SUM(E41:E42)</f>
        <v>512140908</v>
      </c>
      <c r="F43" s="80"/>
      <c r="G43" s="63">
        <f>SUM(G41:G42)</f>
        <v>947807761</v>
      </c>
      <c r="H43" s="80"/>
      <c r="I43" s="63">
        <f>SUM(I41:I42)</f>
        <v>512140908</v>
      </c>
    </row>
    <row r="44" spans="1:9" ht="20.25" customHeight="1">
      <c r="A44" s="12"/>
      <c r="C44" s="44"/>
      <c r="D44" s="45"/>
      <c r="E44" s="44"/>
      <c r="F44" s="45"/>
      <c r="G44" s="44"/>
      <c r="H44" s="45"/>
      <c r="I44" s="44"/>
    </row>
    <row r="45" spans="1:9" s="59" customFormat="1" ht="20.25" customHeight="1">
      <c r="A45" s="12"/>
      <c r="B45" s="7"/>
      <c r="C45" s="6"/>
      <c r="D45" s="47"/>
      <c r="E45" s="6"/>
      <c r="F45" s="47"/>
      <c r="G45" s="6"/>
      <c r="H45" s="61"/>
      <c r="I45" s="6"/>
    </row>
    <row r="46" spans="1:9" s="59" customFormat="1" ht="20.25" customHeight="1">
      <c r="A46" s="257" t="s">
        <v>54</v>
      </c>
      <c r="B46" s="257"/>
      <c r="C46" s="257"/>
      <c r="D46" s="257"/>
      <c r="E46" s="56"/>
      <c r="F46" s="143"/>
      <c r="G46" s="56"/>
      <c r="H46" s="146"/>
      <c r="I46" s="171"/>
    </row>
    <row r="47" spans="1:9" ht="20.25" customHeight="1">
      <c r="A47" s="58" t="s">
        <v>68</v>
      </c>
      <c r="B47" s="58"/>
      <c r="C47" s="58"/>
      <c r="D47" s="140"/>
      <c r="E47" s="172"/>
      <c r="F47" s="141"/>
      <c r="G47" s="58"/>
      <c r="H47" s="140"/>
      <c r="I47" s="172"/>
    </row>
    <row r="48" spans="1:9" ht="20.25" customHeight="1">
      <c r="C48" s="47"/>
      <c r="E48" s="47"/>
      <c r="G48" s="269"/>
      <c r="H48" s="269"/>
      <c r="I48" s="269"/>
    </row>
    <row r="49" spans="1:9" s="59" customFormat="1" ht="20.25" customHeight="1">
      <c r="A49" s="58"/>
      <c r="B49" s="58"/>
      <c r="C49" s="262" t="s">
        <v>46</v>
      </c>
      <c r="D49" s="262"/>
      <c r="E49" s="262"/>
      <c r="F49" s="142"/>
      <c r="G49" s="262" t="s">
        <v>72</v>
      </c>
      <c r="H49" s="262"/>
      <c r="I49" s="262"/>
    </row>
    <row r="50" spans="1:9" s="59" customFormat="1" ht="20.25" customHeight="1">
      <c r="A50" s="58"/>
      <c r="B50" s="58"/>
      <c r="C50" s="262" t="s">
        <v>38</v>
      </c>
      <c r="D50" s="262"/>
      <c r="E50" s="262"/>
      <c r="F50" s="141"/>
      <c r="G50" s="263" t="s">
        <v>71</v>
      </c>
      <c r="H50" s="263"/>
      <c r="I50" s="263"/>
    </row>
    <row r="51" spans="1:9" s="59" customFormat="1" ht="20.25" customHeight="1">
      <c r="A51" s="58"/>
      <c r="B51" s="58"/>
      <c r="C51" s="268" t="s">
        <v>104</v>
      </c>
      <c r="D51" s="268"/>
      <c r="E51" s="268"/>
      <c r="F51" s="6"/>
      <c r="G51" s="268" t="s">
        <v>104</v>
      </c>
      <c r="H51" s="268"/>
      <c r="I51" s="268"/>
    </row>
    <row r="52" spans="1:9" s="59" customFormat="1" ht="20.25" customHeight="1">
      <c r="A52" s="58"/>
      <c r="B52" s="58"/>
      <c r="C52" s="268" t="s">
        <v>105</v>
      </c>
      <c r="D52" s="268"/>
      <c r="E52" s="268"/>
      <c r="F52" s="6"/>
      <c r="G52" s="268" t="s">
        <v>105</v>
      </c>
      <c r="H52" s="268"/>
      <c r="I52" s="268"/>
    </row>
    <row r="53" spans="1:9" ht="20.25" customHeight="1">
      <c r="B53" s="122" t="s">
        <v>33</v>
      </c>
      <c r="C53" s="107" t="s">
        <v>172</v>
      </c>
      <c r="E53" s="107" t="s">
        <v>165</v>
      </c>
      <c r="F53" s="5"/>
      <c r="G53" s="107" t="s">
        <v>172</v>
      </c>
      <c r="I53" s="107" t="s">
        <v>165</v>
      </c>
    </row>
    <row r="54" spans="1:9" ht="20.25" customHeight="1">
      <c r="C54" s="261" t="s">
        <v>7</v>
      </c>
      <c r="D54" s="261"/>
      <c r="E54" s="261"/>
      <c r="F54" s="261"/>
      <c r="G54" s="261"/>
      <c r="H54" s="261"/>
      <c r="I54" s="261"/>
    </row>
    <row r="55" spans="1:9" ht="20.25" customHeight="1">
      <c r="A55" s="53" t="s">
        <v>9</v>
      </c>
      <c r="C55" s="44"/>
      <c r="D55" s="45"/>
      <c r="E55" s="44"/>
      <c r="F55" s="45"/>
      <c r="G55" s="44"/>
      <c r="H55" s="45"/>
      <c r="I55" s="44"/>
    </row>
    <row r="56" spans="1:9" ht="20.25" customHeight="1">
      <c r="A56" t="s">
        <v>116</v>
      </c>
      <c r="C56" s="101">
        <v>-240056777</v>
      </c>
      <c r="D56" s="45"/>
      <c r="E56" s="101">
        <v>30240139</v>
      </c>
      <c r="F56" s="45"/>
      <c r="G56" s="101">
        <v>-240056777</v>
      </c>
      <c r="H56" s="79"/>
      <c r="I56" s="101">
        <v>30240139</v>
      </c>
    </row>
    <row r="57" spans="1:9" ht="20.25" customHeight="1">
      <c r="A57" s="114" t="s">
        <v>169</v>
      </c>
      <c r="C57" s="254">
        <v>0</v>
      </c>
      <c r="D57" s="45"/>
      <c r="E57" s="155">
        <v>20000000</v>
      </c>
      <c r="F57" s="45"/>
      <c r="G57" s="254">
        <v>0</v>
      </c>
      <c r="H57" s="45"/>
      <c r="I57" s="155">
        <v>20000000</v>
      </c>
    </row>
    <row r="58" spans="1:9" ht="20.25" hidden="1" customHeight="1">
      <c r="A58" s="114" t="s">
        <v>117</v>
      </c>
      <c r="C58" s="101">
        <v>0</v>
      </c>
      <c r="D58" s="45"/>
      <c r="E58" s="155"/>
      <c r="F58" s="45"/>
      <c r="G58" s="155"/>
      <c r="H58" s="45"/>
      <c r="I58" s="155"/>
    </row>
    <row r="59" spans="1:9" ht="20.25" customHeight="1">
      <c r="A59" t="s">
        <v>134</v>
      </c>
      <c r="C59" s="101">
        <v>-75586998</v>
      </c>
      <c r="D59" s="45"/>
      <c r="E59" s="101">
        <v>-85074101</v>
      </c>
      <c r="F59" s="45"/>
      <c r="G59" s="101">
        <v>-75586998</v>
      </c>
      <c r="H59" s="46"/>
      <c r="I59" s="101">
        <v>-85074101</v>
      </c>
    </row>
    <row r="60" spans="1:9" ht="20.25" customHeight="1">
      <c r="A60" t="s">
        <v>92</v>
      </c>
      <c r="C60" s="101">
        <v>2384579</v>
      </c>
      <c r="D60" s="101"/>
      <c r="E60" s="101">
        <v>2415787</v>
      </c>
      <c r="F60" s="45"/>
      <c r="G60" s="101">
        <v>2384579</v>
      </c>
      <c r="H60" s="45"/>
      <c r="I60" s="101">
        <v>2415787</v>
      </c>
    </row>
    <row r="61" spans="1:9" ht="20.25" customHeight="1">
      <c r="A61" s="114" t="s">
        <v>89</v>
      </c>
      <c r="C61" s="101">
        <v>-115567</v>
      </c>
      <c r="D61" s="45"/>
      <c r="E61" s="155">
        <v>-17527</v>
      </c>
      <c r="F61" s="45"/>
      <c r="G61" s="155">
        <v>-115567</v>
      </c>
      <c r="H61" s="46"/>
      <c r="I61" s="155">
        <v>-17527</v>
      </c>
    </row>
    <row r="62" spans="1:9" ht="20.25" customHeight="1">
      <c r="A62" t="s">
        <v>162</v>
      </c>
      <c r="B62" s="51"/>
      <c r="C62" s="101">
        <v>2000000</v>
      </c>
      <c r="D62" s="45"/>
      <c r="E62" s="155">
        <v>2000000</v>
      </c>
      <c r="F62" s="45"/>
      <c r="G62" s="155">
        <v>2000000</v>
      </c>
      <c r="H62" s="45"/>
      <c r="I62" s="155">
        <v>2000000</v>
      </c>
    </row>
    <row r="63" spans="1:9" ht="20.25" customHeight="1">
      <c r="A63" t="s">
        <v>85</v>
      </c>
      <c r="B63" s="51"/>
      <c r="C63" s="101">
        <v>1201617</v>
      </c>
      <c r="D63" s="45"/>
      <c r="E63" s="101">
        <v>1216189</v>
      </c>
      <c r="F63" s="45"/>
      <c r="G63" s="101">
        <v>1201617</v>
      </c>
      <c r="H63" s="45"/>
      <c r="I63" s="101">
        <v>1216189</v>
      </c>
    </row>
    <row r="64" spans="1:9" ht="20.25" customHeight="1">
      <c r="A64" s="1" t="s">
        <v>24</v>
      </c>
      <c r="C64" s="101">
        <v>9740156</v>
      </c>
      <c r="D64" s="45"/>
      <c r="E64" s="103">
        <v>5662608</v>
      </c>
      <c r="F64" s="45"/>
      <c r="G64" s="103">
        <v>9740156</v>
      </c>
      <c r="H64" s="45"/>
      <c r="I64" s="103">
        <v>5662608</v>
      </c>
    </row>
    <row r="65" spans="1:9" s="57" customFormat="1" ht="20.25" customHeight="1">
      <c r="A65" s="12" t="s">
        <v>118</v>
      </c>
      <c r="B65" s="7"/>
      <c r="C65" s="104">
        <f>SUM(C56:C64)</f>
        <v>-300432990</v>
      </c>
      <c r="D65" s="45"/>
      <c r="E65" s="104">
        <f>SUM(E56:E64)</f>
        <v>-23556905</v>
      </c>
      <c r="F65" s="45"/>
      <c r="G65" s="104">
        <f>SUM(G56:G64)</f>
        <v>-300432990</v>
      </c>
      <c r="H65" s="61"/>
      <c r="I65" s="104">
        <f>SUM(I56:I64)</f>
        <v>-23556905</v>
      </c>
    </row>
    <row r="66" spans="1:9" s="57" customFormat="1" ht="20.25" customHeight="1">
      <c r="A66" s="12"/>
      <c r="B66" s="7"/>
      <c r="C66" s="62"/>
      <c r="D66" s="45"/>
      <c r="E66" s="62"/>
      <c r="F66" s="45"/>
      <c r="G66" s="62"/>
      <c r="H66" s="61"/>
      <c r="I66" s="62"/>
    </row>
    <row r="67" spans="1:9" ht="20.25" customHeight="1">
      <c r="A67" s="53" t="s">
        <v>112</v>
      </c>
      <c r="H67" s="147"/>
    </row>
    <row r="68" spans="1:9" ht="20.25" customHeight="1">
      <c r="A68" t="s">
        <v>61</v>
      </c>
      <c r="B68" s="123">
        <v>21</v>
      </c>
      <c r="C68" s="42">
        <v>-594000000</v>
      </c>
      <c r="D68" s="45"/>
      <c r="E68" s="42">
        <v>-575999680</v>
      </c>
      <c r="F68" s="45"/>
      <c r="G68" s="42">
        <v>-594000000</v>
      </c>
      <c r="H68" s="43"/>
      <c r="I68" s="42">
        <v>-575999680</v>
      </c>
    </row>
    <row r="69" spans="1:9" ht="20.25" customHeight="1">
      <c r="A69" t="s">
        <v>170</v>
      </c>
      <c r="B69" s="123"/>
      <c r="C69" s="214">
        <v>0</v>
      </c>
      <c r="D69" s="250"/>
      <c r="E69" s="255">
        <v>-259500</v>
      </c>
      <c r="F69" s="250"/>
      <c r="G69" s="251">
        <v>0</v>
      </c>
      <c r="H69" s="250"/>
      <c r="I69" s="255">
        <v>-259500</v>
      </c>
    </row>
    <row r="70" spans="1:9" ht="20.25" customHeight="1">
      <c r="A70" s="12" t="s">
        <v>99</v>
      </c>
      <c r="C70" s="69">
        <f>SUM(C68:C69)</f>
        <v>-594000000</v>
      </c>
      <c r="D70" s="45"/>
      <c r="E70" s="69">
        <f>SUM(E68:E69)</f>
        <v>-576259180</v>
      </c>
      <c r="F70" s="45"/>
      <c r="G70" s="69">
        <f>SUM(G68:G69)</f>
        <v>-594000000</v>
      </c>
      <c r="H70" s="70"/>
      <c r="I70" s="69">
        <f>SUM(I68:I69)</f>
        <v>-576259180</v>
      </c>
    </row>
    <row r="71" spans="1:9" ht="20.25" customHeight="1">
      <c r="A71" s="12"/>
      <c r="C71" s="42"/>
      <c r="D71" s="45"/>
      <c r="E71" s="42"/>
      <c r="F71" s="45"/>
      <c r="G71" s="42"/>
      <c r="H71" s="43"/>
      <c r="I71" s="42"/>
    </row>
    <row r="72" spans="1:9" ht="20.25" customHeight="1">
      <c r="A72" s="12" t="s">
        <v>176</v>
      </c>
      <c r="C72" s="42"/>
      <c r="D72" s="45"/>
      <c r="E72" s="42"/>
      <c r="F72" s="45"/>
      <c r="G72" s="42"/>
      <c r="H72" s="43"/>
      <c r="I72" s="42"/>
    </row>
    <row r="73" spans="1:9" ht="20.25" customHeight="1">
      <c r="A73" s="210" t="s">
        <v>171</v>
      </c>
      <c r="C73" s="95">
        <f>C43+C65+C70</f>
        <v>53374771</v>
      </c>
      <c r="D73" s="60"/>
      <c r="E73" s="95">
        <f>E43+E65+E70</f>
        <v>-87675177</v>
      </c>
      <c r="F73" s="60"/>
      <c r="G73" s="95">
        <f>G43+G65+G70</f>
        <v>53374771</v>
      </c>
      <c r="H73" s="60"/>
      <c r="I73" s="95">
        <f>I43+I65+I70</f>
        <v>-87675177</v>
      </c>
    </row>
    <row r="74" spans="1:9" ht="20.25" customHeight="1">
      <c r="A74" s="151" t="s">
        <v>108</v>
      </c>
      <c r="B74" s="123"/>
      <c r="C74" s="99">
        <v>583375628</v>
      </c>
      <c r="D74" s="45"/>
      <c r="E74" s="99">
        <v>671050805</v>
      </c>
      <c r="F74" s="45"/>
      <c r="G74" s="99">
        <v>583375628</v>
      </c>
      <c r="H74" s="43"/>
      <c r="I74" s="99">
        <v>671050805</v>
      </c>
    </row>
    <row r="75" spans="1:9" ht="20.25" customHeight="1" thickBot="1">
      <c r="A75" s="97" t="s">
        <v>109</v>
      </c>
      <c r="B75" s="123">
        <v>5</v>
      </c>
      <c r="C75" s="55">
        <f>SUM(C73:C74)</f>
        <v>636750399</v>
      </c>
      <c r="D75" s="45"/>
      <c r="E75" s="55">
        <f>SUM(E73:E74)</f>
        <v>583375628</v>
      </c>
      <c r="F75" s="45"/>
      <c r="G75" s="55">
        <f>SUM(G73:G74)</f>
        <v>636750399</v>
      </c>
      <c r="H75" s="70"/>
      <c r="I75" s="55">
        <f>SUM(I73:I74)</f>
        <v>583375628</v>
      </c>
    </row>
    <row r="76" spans="1:9" ht="20.25" customHeight="1" thickTop="1">
      <c r="A76" s="13"/>
      <c r="B76" s="124"/>
      <c r="C76" s="60"/>
      <c r="D76" s="45"/>
      <c r="E76" s="60"/>
      <c r="F76" s="45"/>
      <c r="G76" s="60"/>
      <c r="H76" s="70"/>
      <c r="I76" s="60"/>
    </row>
    <row r="77" spans="1:9" ht="20.25" customHeight="1">
      <c r="A77" s="93" t="s">
        <v>100</v>
      </c>
      <c r="B77" s="94"/>
      <c r="C77" s="60"/>
      <c r="D77" s="44"/>
      <c r="E77" s="60"/>
      <c r="F77" s="44"/>
      <c r="G77" s="60"/>
      <c r="H77" s="60"/>
      <c r="I77" s="60"/>
    </row>
    <row r="78" spans="1:9" ht="20.25" customHeight="1">
      <c r="A78" s="93" t="s">
        <v>101</v>
      </c>
      <c r="B78" s="94"/>
      <c r="C78" s="60"/>
      <c r="D78" s="44"/>
      <c r="E78" s="60"/>
      <c r="F78" s="44"/>
      <c r="G78" s="60"/>
      <c r="H78" s="60"/>
      <c r="I78" s="60"/>
    </row>
    <row r="79" spans="1:9" ht="20.25" customHeight="1">
      <c r="A79" s="116" t="s">
        <v>183</v>
      </c>
      <c r="B79" s="6"/>
    </row>
    <row r="80" spans="1:9" ht="20.25" customHeight="1">
      <c r="A80" s="116" t="s">
        <v>120</v>
      </c>
      <c r="B80" s="123" t="s">
        <v>29</v>
      </c>
      <c r="C80" s="105">
        <v>76022678</v>
      </c>
      <c r="D80" s="44"/>
      <c r="E80" s="105">
        <v>84349963</v>
      </c>
      <c r="F80" s="105"/>
      <c r="G80" s="105">
        <v>76022678</v>
      </c>
      <c r="H80" s="105"/>
      <c r="I80" s="105">
        <v>84349963</v>
      </c>
    </row>
    <row r="81" spans="1:9" ht="20.25" customHeight="1">
      <c r="A81" s="96" t="s">
        <v>184</v>
      </c>
      <c r="B81" s="94"/>
      <c r="D81" s="44"/>
      <c r="F81" s="105"/>
      <c r="H81" s="105"/>
    </row>
    <row r="82" spans="1:9" ht="20.25" customHeight="1">
      <c r="A82" s="116" t="s">
        <v>102</v>
      </c>
      <c r="B82" s="94"/>
      <c r="C82" s="105">
        <v>38407</v>
      </c>
      <c r="D82" s="44"/>
      <c r="E82" s="105">
        <v>762610</v>
      </c>
      <c r="F82" s="105"/>
      <c r="G82" s="105">
        <v>38407</v>
      </c>
      <c r="H82" s="105"/>
      <c r="I82" s="105">
        <v>762610</v>
      </c>
    </row>
    <row r="83" spans="1:9" ht="20.25" customHeight="1">
      <c r="A83" s="96" t="s">
        <v>185</v>
      </c>
      <c r="B83" s="94"/>
      <c r="C83" s="105"/>
      <c r="D83" s="6"/>
      <c r="F83" s="6"/>
      <c r="H83" s="6"/>
    </row>
    <row r="84" spans="1:9" ht="20.25" customHeight="1">
      <c r="A84" s="152" t="s">
        <v>103</v>
      </c>
      <c r="B84" s="94"/>
      <c r="C84" s="105">
        <v>-474087</v>
      </c>
      <c r="D84" s="44"/>
      <c r="E84" s="105">
        <v>-38472</v>
      </c>
      <c r="F84" s="105"/>
      <c r="G84" s="105">
        <v>-474087</v>
      </c>
      <c r="H84" s="105"/>
      <c r="I84" s="105">
        <v>-38472</v>
      </c>
    </row>
    <row r="85" spans="1:9" ht="20.25" customHeight="1" thickBot="1">
      <c r="A85" s="97"/>
      <c r="B85" s="94"/>
      <c r="C85" s="106">
        <f>SUM(C80:C84)</f>
        <v>75586998</v>
      </c>
      <c r="D85" s="44"/>
      <c r="E85" s="106">
        <f>SUM(E80:E84)</f>
        <v>85074101</v>
      </c>
      <c r="F85" s="144"/>
      <c r="G85" s="106">
        <f>SUM(G80:G84)</f>
        <v>75586998</v>
      </c>
      <c r="H85" s="144"/>
      <c r="I85" s="106">
        <f>SUM(I80:I84)</f>
        <v>85074101</v>
      </c>
    </row>
    <row r="86" spans="1:9" ht="20.25" customHeight="1" thickTop="1">
      <c r="A86" s="13"/>
      <c r="F86" s="145"/>
      <c r="H86" s="70"/>
    </row>
    <row r="87" spans="1:9" ht="20.25" customHeight="1">
      <c r="B87" s="10"/>
    </row>
    <row r="88" spans="1:9" ht="20.25" customHeight="1">
      <c r="B88" s="10"/>
      <c r="C88" s="253"/>
      <c r="E88" s="253"/>
      <c r="G88" s="253"/>
      <c r="I88" s="253"/>
    </row>
    <row r="89" spans="1:9" ht="20.25" customHeight="1">
      <c r="B89" s="10"/>
    </row>
    <row r="90" spans="1:9" ht="20.25" customHeight="1">
      <c r="B90" s="10"/>
    </row>
  </sheetData>
  <mergeCells count="22">
    <mergeCell ref="A1:D1"/>
    <mergeCell ref="A46:D46"/>
    <mergeCell ref="G3:I3"/>
    <mergeCell ref="C9:I9"/>
    <mergeCell ref="C7:E7"/>
    <mergeCell ref="C4:E4"/>
    <mergeCell ref="G4:I4"/>
    <mergeCell ref="C54:I54"/>
    <mergeCell ref="C50:E50"/>
    <mergeCell ref="C49:E49"/>
    <mergeCell ref="C5:E5"/>
    <mergeCell ref="C51:E51"/>
    <mergeCell ref="G6:I6"/>
    <mergeCell ref="G48:I48"/>
    <mergeCell ref="G51:I51"/>
    <mergeCell ref="C52:E52"/>
    <mergeCell ref="G52:I52"/>
    <mergeCell ref="G5:I5"/>
    <mergeCell ref="C6:E6"/>
    <mergeCell ref="G50:I50"/>
    <mergeCell ref="G7:I7"/>
    <mergeCell ref="G49:I49"/>
  </mergeCells>
  <phoneticPr fontId="0" type="noConversion"/>
  <pageMargins left="0.7" right="0.7" top="0.48" bottom="0.5" header="0.5" footer="0.5"/>
  <pageSetup paperSize="9" scale="83" firstPageNumber="12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793EDE-8AD2-4BE6-868A-5035C8F6C6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BFCF7-3B1C-456C-9C6F-8164DB062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SH-Equity P.8</vt:lpstr>
      <vt:lpstr>SH-Equity P.9 </vt:lpstr>
      <vt:lpstr>SH P.10</vt:lpstr>
      <vt:lpstr>SH P.11</vt:lpstr>
      <vt:lpstr>CF</vt:lpstr>
      <vt:lpstr>BS!Print_Area</vt:lpstr>
      <vt:lpstr>CF!Print_Area</vt:lpstr>
      <vt:lpstr>PL!Print_Area</vt:lpstr>
      <vt:lpstr>'SH P.10'!Print_Area</vt:lpstr>
      <vt:lpstr>'SH P.11'!Print_Area</vt:lpstr>
      <vt:lpstr>'SH-Equity P.8'!Print_Area</vt:lpstr>
      <vt:lpstr>'SH-Equity P.9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2024-02-21T06:12:23Z</cp:lastPrinted>
  <dcterms:created xsi:type="dcterms:W3CDTF">1998-07-15T07:18:25Z</dcterms:created>
  <dcterms:modified xsi:type="dcterms:W3CDTF">2024-02-23T00:46:40Z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