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showInkAnnotation="0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Dec2023(EGCO)(Y_E) ผลิตไฟฟ้า\"/>
    </mc:Choice>
  </mc:AlternateContent>
  <xr:revisionPtr revIDLastSave="0" documentId="13_ncr:1_{062DCC65-92AC-418B-90CB-3E0746C0C42C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7-10 eng" sheetId="1" r:id="rId1"/>
    <sheet name="Eng 11-12" sheetId="2" r:id="rId2"/>
    <sheet name="Eng13" sheetId="3" r:id="rId3"/>
    <sheet name="Eng14" sheetId="4" r:id="rId4"/>
    <sheet name="Eng15-17" sheetId="5" r:id="rId5"/>
  </sheets>
  <definedNames>
    <definedName name="Z_39E3CE10_19BB_4738_80E3_3E2293E170D6_.wvu.PrintArea" localSheetId="0" hidden="1">'7-10 eng'!$A$1:$M$196</definedName>
    <definedName name="Z_39E3CE10_19BB_4738_80E3_3E2293E170D6_.wvu.PrintArea" localSheetId="1" hidden="1">'Eng 11-12'!$A$1:$M$99</definedName>
    <definedName name="Z_39E3CE10_19BB_4738_80E3_3E2293E170D6_.wvu.PrintArea" localSheetId="4" hidden="1">'Eng15-17'!$A$1:$M$181</definedName>
    <definedName name="Z_66222389_882C_4C13_B163_1E3FF813ADE9_.wvu.PrintArea" localSheetId="0" hidden="1">'7-10 eng'!$A$1:$M$196</definedName>
    <definedName name="Z_66222389_882C_4C13_B163_1E3FF813ADE9_.wvu.PrintArea" localSheetId="1" hidden="1">'Eng 11-12'!$A$1:$M$99</definedName>
    <definedName name="Z_66222389_882C_4C13_B163_1E3FF813ADE9_.wvu.PrintArea" localSheetId="4" hidden="1">'Eng15-17'!$A$1:$M$181</definedName>
    <definedName name="Z_66222389_882C_4C13_B163_1E3FF813ADE9_.wvu.Rows" localSheetId="4" hidden="1">'Eng15-17'!#REF!</definedName>
    <definedName name="Z_DBBDD1DA_CDD3_4D6C_AF2E_E52C22160F62_.wvu.PrintArea" localSheetId="0" hidden="1">'7-10 eng'!$A$1:$M$196</definedName>
    <definedName name="Z_DBBDD1DA_CDD3_4D6C_AF2E_E52C22160F62_.wvu.PrintArea" localSheetId="1" hidden="1">'Eng 11-12'!$A$1:$M$99</definedName>
    <definedName name="Z_DBBDD1DA_CDD3_4D6C_AF2E_E52C22160F62_.wvu.PrintArea" localSheetId="4" hidden="1">'Eng15-17'!$A$1:$M$181</definedName>
    <definedName name="Z_FEC5A92A_2BFE_4569_A500_B74918C18C03_.wvu.PrintArea" localSheetId="0" hidden="1">'7-10 eng'!$A$1:$M$196</definedName>
    <definedName name="Z_FEC5A92A_2BFE_4569_A500_B74918C18C03_.wvu.PrintArea" localSheetId="1" hidden="1">'Eng 11-12'!$A$1:$M$99</definedName>
    <definedName name="Z_FEC5A92A_2BFE_4569_A500_B74918C18C03_.wvu.PrintArea" localSheetId="4" hidden="1">'Eng15-17'!$A$1:$M$181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4" i="3" l="1"/>
  <c r="AF24" i="3" s="1"/>
  <c r="AJ24" i="3" s="1"/>
  <c r="AD22" i="3"/>
  <c r="M144" i="5" l="1"/>
  <c r="I144" i="5"/>
  <c r="M117" i="5"/>
  <c r="M95" i="5"/>
  <c r="I117" i="5"/>
  <c r="I95" i="5"/>
  <c r="M37" i="5"/>
  <c r="M52" i="5" s="1"/>
  <c r="M56" i="5" s="1"/>
  <c r="M119" i="5" s="1"/>
  <c r="M123" i="5" s="1"/>
  <c r="I37" i="5"/>
  <c r="I52" i="5" s="1"/>
  <c r="I56" i="5" s="1"/>
  <c r="R30" i="4"/>
  <c r="P30" i="4"/>
  <c r="N30" i="4"/>
  <c r="L30" i="4"/>
  <c r="J30" i="4"/>
  <c r="H30" i="4"/>
  <c r="F30" i="4"/>
  <c r="V28" i="4"/>
  <c r="T28" i="4"/>
  <c r="T27" i="4"/>
  <c r="T30" i="4" s="1"/>
  <c r="AH43" i="3"/>
  <c r="AB43" i="3"/>
  <c r="Z43" i="3"/>
  <c r="X43" i="3"/>
  <c r="V43" i="3"/>
  <c r="T43" i="3"/>
  <c r="R43" i="3"/>
  <c r="P43" i="3"/>
  <c r="N43" i="3"/>
  <c r="L43" i="3"/>
  <c r="J43" i="3"/>
  <c r="H43" i="3"/>
  <c r="F43" i="3"/>
  <c r="AJ40" i="3"/>
  <c r="AD39" i="3"/>
  <c r="AF39" i="3" s="1"/>
  <c r="AJ39" i="3" s="1"/>
  <c r="AD38" i="3"/>
  <c r="AF38" i="3" s="1"/>
  <c r="AJ38" i="3" s="1"/>
  <c r="AD36" i="3"/>
  <c r="M96" i="2"/>
  <c r="M87" i="2"/>
  <c r="M89" i="2" s="1"/>
  <c r="I96" i="2"/>
  <c r="I87" i="2"/>
  <c r="I89" i="2" s="1"/>
  <c r="M40" i="2"/>
  <c r="M16" i="2"/>
  <c r="M31" i="2" s="1"/>
  <c r="M34" i="2" s="1"/>
  <c r="I40" i="2"/>
  <c r="I16" i="2"/>
  <c r="I31" i="2" s="1"/>
  <c r="I34" i="2" s="1"/>
  <c r="M181" i="1"/>
  <c r="M184" i="1" s="1"/>
  <c r="I181" i="1"/>
  <c r="I184" i="1" s="1"/>
  <c r="M139" i="1"/>
  <c r="M124" i="1"/>
  <c r="I139" i="1"/>
  <c r="I124" i="1"/>
  <c r="M80" i="1"/>
  <c r="I80" i="1"/>
  <c r="M30" i="1"/>
  <c r="I30" i="1"/>
  <c r="G117" i="5"/>
  <c r="V27" i="4" l="1"/>
  <c r="V30" i="4" s="1"/>
  <c r="I119" i="5"/>
  <c r="I123" i="5" s="1"/>
  <c r="AD43" i="3"/>
  <c r="AF36" i="3"/>
  <c r="AJ36" i="3" s="1"/>
  <c r="AJ43" i="3" s="1"/>
  <c r="M141" i="1"/>
  <c r="M186" i="1" s="1"/>
  <c r="I82" i="1"/>
  <c r="I141" i="1"/>
  <c r="I186" i="1" s="1"/>
  <c r="M82" i="1"/>
  <c r="AF22" i="3"/>
  <c r="T18" i="4"/>
  <c r="AJ22" i="3" l="1"/>
  <c r="AF43" i="3"/>
  <c r="T19" i="4"/>
  <c r="K124" i="1"/>
  <c r="G124" i="1"/>
  <c r="K95" i="5" l="1"/>
  <c r="G95" i="5"/>
  <c r="K87" i="2" l="1"/>
  <c r="K16" i="2" l="1"/>
  <c r="K31" i="2" s="1"/>
  <c r="G16" i="2"/>
  <c r="G31" i="2" s="1"/>
  <c r="K117" i="5"/>
  <c r="V19" i="4"/>
  <c r="R21" i="4"/>
  <c r="P21" i="4"/>
  <c r="L21" i="4"/>
  <c r="J21" i="4"/>
  <c r="H21" i="4"/>
  <c r="F21" i="4"/>
  <c r="AF25" i="3"/>
  <c r="AF28" i="3" s="1"/>
  <c r="Z28" i="3"/>
  <c r="X28" i="3"/>
  <c r="V28" i="3"/>
  <c r="T28" i="3"/>
  <c r="R28" i="3"/>
  <c r="P28" i="3"/>
  <c r="N28" i="3"/>
  <c r="L28" i="3"/>
  <c r="J28" i="3"/>
  <c r="H28" i="3"/>
  <c r="F28" i="3"/>
  <c r="A35" i="4"/>
  <c r="A54" i="3"/>
  <c r="G80" i="1"/>
  <c r="G96" i="2"/>
  <c r="G87" i="2"/>
  <c r="K144" i="5"/>
  <c r="A60" i="5"/>
  <c r="A126" i="5" s="1"/>
  <c r="A181" i="5" s="1"/>
  <c r="A3" i="5"/>
  <c r="A129" i="5" s="1"/>
  <c r="A128" i="5"/>
  <c r="A52" i="2"/>
  <c r="A150" i="1"/>
  <c r="A147" i="1"/>
  <c r="A196" i="1" s="1"/>
  <c r="A49" i="2" s="1"/>
  <c r="A99" i="2" s="1"/>
  <c r="A101" i="1"/>
  <c r="K80" i="1"/>
  <c r="G30" i="1"/>
  <c r="G139" i="1"/>
  <c r="K30" i="1"/>
  <c r="G144" i="5"/>
  <c r="K139" i="1"/>
  <c r="AJ25" i="3" l="1"/>
  <c r="G34" i="2"/>
  <c r="G37" i="5"/>
  <c r="G52" i="5" s="1"/>
  <c r="G56" i="5" s="1"/>
  <c r="AH28" i="3"/>
  <c r="AB28" i="3"/>
  <c r="K34" i="2"/>
  <c r="K82" i="1"/>
  <c r="G82" i="1"/>
  <c r="K141" i="1"/>
  <c r="G181" i="1"/>
  <c r="G184" i="1" s="1"/>
  <c r="A63" i="5"/>
  <c r="G141" i="1"/>
  <c r="G119" i="5" l="1"/>
  <c r="G123" i="5" s="1"/>
  <c r="G40" i="2"/>
  <c r="G89" i="2" s="1"/>
  <c r="V18" i="4"/>
  <c r="V21" i="4" s="1"/>
  <c r="N21" i="4"/>
  <c r="K181" i="1" s="1"/>
  <c r="K184" i="1" s="1"/>
  <c r="K186" i="1" s="1"/>
  <c r="T21" i="4"/>
  <c r="K37" i="5"/>
  <c r="K52" i="5" s="1"/>
  <c r="K56" i="5" s="1"/>
  <c r="K119" i="5" s="1"/>
  <c r="K123" i="5" s="1"/>
  <c r="AD28" i="3"/>
  <c r="G186" i="1"/>
  <c r="K40" i="2" l="1"/>
  <c r="K89" i="2" s="1"/>
  <c r="K96" i="2" s="1"/>
  <c r="AJ28" i="3"/>
</calcChain>
</file>

<file path=xl/sharedStrings.xml><?xml version="1.0" encoding="utf-8"?>
<sst xmlns="http://schemas.openxmlformats.org/spreadsheetml/2006/main" count="679" uniqueCount="331">
  <si>
    <t>Electricity Generating Public Company Limited</t>
  </si>
  <si>
    <t>Statement of Financial Position</t>
  </si>
  <si>
    <t xml:space="preserve"> 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</si>
  <si>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</si>
  <si>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</si>
  <si>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</si>
  <si>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</si>
  <si>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</si>
  <si>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</si>
  <si>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receivables, net</t>
  </si>
  <si>
    <t>from a related party</t>
  </si>
  <si>
    <t>Current portion of long-term loans</t>
  </si>
  <si>
    <t>Fuel and spare parts and supplies, net</t>
  </si>
  <si>
    <t>Total current assets</t>
  </si>
  <si>
    <t>Non-current assets</t>
  </si>
  <si>
    <t>Property, plant and equipment, net</t>
  </si>
  <si>
    <t>Intangible assets, net</t>
  </si>
  <si>
    <t>Goodwill, net</t>
  </si>
  <si>
    <t>Deferred tax assets, net</t>
  </si>
  <si>
    <t>Other non-current assets</t>
  </si>
  <si>
    <t xml:space="preserve">Total non-current assets </t>
  </si>
  <si>
    <t>Total assets</t>
  </si>
  <si>
    <t>For Director  ……………………………………………………….</t>
  </si>
  <si>
    <t>Liabilities and equity</t>
  </si>
  <si>
    <t>Current liabilities</t>
  </si>
  <si>
    <t>Trade payables</t>
  </si>
  <si>
    <t>Current portion of long-term loans from</t>
  </si>
  <si>
    <t xml:space="preserve">   </t>
  </si>
  <si>
    <t>financial institutions, net</t>
  </si>
  <si>
    <t>Total current liabilities</t>
  </si>
  <si>
    <t>Non-current liabilities</t>
  </si>
  <si>
    <t>Retirement benefit obligations</t>
  </si>
  <si>
    <t>Provision for decommissioning costs</t>
  </si>
  <si>
    <t>Deferred tax liabilities, net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</si>
  <si>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</si>
  <si>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</si>
  <si>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</si>
  <si>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</si>
  <si>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</si>
  <si>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</si>
  <si>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- 530,000,000 ordinary shares at par of </t>
  </si>
  <si>
    <t xml:space="preserve">   Baht 10 per share</t>
  </si>
  <si>
    <t>Issued and paid-up share capital</t>
  </si>
  <si>
    <t>- 526,465,000 ordinary shares paid-up at</t>
  </si>
  <si>
    <t>Premium on share capital</t>
  </si>
  <si>
    <t>Premium on treasury stock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</si>
  <si>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</si>
  <si>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</si>
  <si>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</si>
  <si>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</si>
  <si>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</si>
  <si>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</si>
  <si>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</si>
  <si>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</si>
  <si>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</si>
  <si>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</si>
  <si>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Gross profit</t>
  </si>
  <si>
    <t xml:space="preserve">Administrative expenses </t>
  </si>
  <si>
    <t>Finance costs</t>
  </si>
  <si>
    <t>Share of profit from investments in</t>
  </si>
  <si>
    <t>Income tax expense</t>
  </si>
  <si>
    <t>Owners of the parent</t>
  </si>
  <si>
    <t>Statement of Comprehensive Income</t>
  </si>
  <si>
    <t>Note</t>
  </si>
  <si>
    <t xml:space="preserve">- Remeasurements of post-employment </t>
  </si>
  <si>
    <t>- Exchange difference on translation</t>
  </si>
  <si>
    <t>for the year, net of tax</t>
  </si>
  <si>
    <t>Total comprehensive income for the year</t>
  </si>
  <si>
    <t>Attributable to owners of the parent</t>
  </si>
  <si>
    <t>Other comprehensive income (expense)</t>
  </si>
  <si>
    <t>Surplus from</t>
  </si>
  <si>
    <t>Share of other</t>
  </si>
  <si>
    <t>Issued and</t>
  </si>
  <si>
    <t>Remeasurements of</t>
  </si>
  <si>
    <t>comprehensive</t>
  </si>
  <si>
    <t>Exchange</t>
  </si>
  <si>
    <t>Total</t>
  </si>
  <si>
    <t>paid-up share</t>
  </si>
  <si>
    <t>Premium on</t>
  </si>
  <si>
    <t>non-controlling</t>
  </si>
  <si>
    <t xml:space="preserve"> post-employment </t>
  </si>
  <si>
    <t>difference on</t>
  </si>
  <si>
    <t>Total owners</t>
  </si>
  <si>
    <t>capital</t>
  </si>
  <si>
    <t>share capital</t>
  </si>
  <si>
    <t>treasury stock</t>
  </si>
  <si>
    <t>interests</t>
  </si>
  <si>
    <t xml:space="preserve"> reserve</t>
  </si>
  <si>
    <t>benefit obligations</t>
  </si>
  <si>
    <t xml:space="preserve"> translation</t>
  </si>
  <si>
    <t>equity</t>
  </si>
  <si>
    <t xml:space="preserve">Opening balance </t>
  </si>
  <si>
    <t xml:space="preserve">Total comprehensive income </t>
  </si>
  <si>
    <t>Dividends paid</t>
  </si>
  <si>
    <t xml:space="preserve">Closing balance </t>
  </si>
  <si>
    <t>Total other</t>
  </si>
  <si>
    <t xml:space="preserve"> Premium on</t>
  </si>
  <si>
    <t>components of</t>
  </si>
  <si>
    <t>reserve</t>
  </si>
  <si>
    <t>Statement of Cash Flows</t>
  </si>
  <si>
    <t>Cash flows from operating activities</t>
  </si>
  <si>
    <t>- Depreciation and amortisation</t>
  </si>
  <si>
    <t>- Allowance for obsolescence of spare parts</t>
  </si>
  <si>
    <t>- Retirement benefit expenses</t>
  </si>
  <si>
    <t>- Interest income</t>
  </si>
  <si>
    <t>and joint ventures, net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</si>
  <si>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</si>
  <si>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</si>
  <si>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</si>
  <si>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</si>
  <si>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- Retirement benefit paid</t>
  </si>
  <si>
    <t>- Tax paid</t>
  </si>
  <si>
    <t>Net cash receipts from (payments in) operating activities</t>
  </si>
  <si>
    <t>Cash flows from investing activities</t>
  </si>
  <si>
    <t>Interest received</t>
  </si>
  <si>
    <t>Cash flows from financing activities</t>
  </si>
  <si>
    <t>Proceeds from short-term loans from financial institutions</t>
  </si>
  <si>
    <t>Proceeds from long-term loans from financial institutions</t>
  </si>
  <si>
    <t>Beginning balance</t>
  </si>
  <si>
    <t>Effect of exchange rate changes</t>
  </si>
  <si>
    <t>Ending balance</t>
  </si>
  <si>
    <t xml:space="preserve">  maturities within three months </t>
  </si>
  <si>
    <t>- Short-term investments in promissory notes -</t>
  </si>
  <si>
    <t>Statement of Changes in Equity</t>
  </si>
  <si>
    <t>Changes in equity for the year</t>
  </si>
  <si>
    <t>Cash generated from (used in) operations</t>
  </si>
  <si>
    <t>Sales and services income</t>
  </si>
  <si>
    <t>Dividends paid of subsidiaries</t>
  </si>
  <si>
    <t>.</t>
  </si>
  <si>
    <t>joint ventures</t>
  </si>
  <si>
    <t>associates and joint ventures, net</t>
  </si>
  <si>
    <t>- Share of profit from investments in associates</t>
  </si>
  <si>
    <t>income (expense)</t>
  </si>
  <si>
    <t>of associates and</t>
  </si>
  <si>
    <t>components</t>
  </si>
  <si>
    <t>of equity</t>
  </si>
  <si>
    <t>- legal</t>
  </si>
  <si>
    <t>Investments in associates</t>
  </si>
  <si>
    <t>-</t>
  </si>
  <si>
    <t>Investments in subsidiaries, net</t>
  </si>
  <si>
    <t>Statement of Income</t>
  </si>
  <si>
    <t>acquisition of</t>
  </si>
  <si>
    <t>- Withholding tax refunded</t>
  </si>
  <si>
    <t>- Fuel and spare parts and supplies</t>
  </si>
  <si>
    <r>
      <t>Liabilities and equity</t>
    </r>
    <r>
      <rPr>
        <sz val="9"/>
        <rFont val="Arial"/>
        <family val="2"/>
      </rPr>
      <t xml:space="preserve"> (continued)</t>
    </r>
  </si>
  <si>
    <t>Remeasurements</t>
  </si>
  <si>
    <t xml:space="preserve">employment </t>
  </si>
  <si>
    <t xml:space="preserve"> of  post-</t>
  </si>
  <si>
    <t xml:space="preserve"> stock</t>
  </si>
  <si>
    <t>treasury</t>
  </si>
  <si>
    <t>controlling</t>
  </si>
  <si>
    <t>Non-</t>
  </si>
  <si>
    <t>construction in progress</t>
  </si>
  <si>
    <t>from a related party, net</t>
  </si>
  <si>
    <t>- Interest expense and other finance costs</t>
  </si>
  <si>
    <t xml:space="preserve">Lease income under </t>
  </si>
  <si>
    <t>power purchase agreements</t>
  </si>
  <si>
    <t>Dividend and other income</t>
  </si>
  <si>
    <t>to related parties</t>
  </si>
  <si>
    <t>Investment property, net</t>
  </si>
  <si>
    <t>Costs of sales and services</t>
  </si>
  <si>
    <t>Items that will not be reclassified</t>
  </si>
  <si>
    <t xml:space="preserve"> subsequently to profit or loss</t>
  </si>
  <si>
    <t>to net cash provided by operations:</t>
  </si>
  <si>
    <t>agreements from a related party, net</t>
  </si>
  <si>
    <t xml:space="preserve">Lease receivables under power purchase </t>
  </si>
  <si>
    <t xml:space="preserve">under power purchase agreements </t>
  </si>
  <si>
    <t xml:space="preserve">Items that will be reclassified  </t>
  </si>
  <si>
    <t>subsequently to profit or loss</t>
  </si>
  <si>
    <t>The accompanying notes are an integral part of these consolidated and separate financial statements.</t>
  </si>
  <si>
    <t>Financial assets used as collateral</t>
  </si>
  <si>
    <t>measured at amortised cost</t>
  </si>
  <si>
    <t>Other receivables, net</t>
  </si>
  <si>
    <t>Derivative assets</t>
  </si>
  <si>
    <t>Other payables</t>
  </si>
  <si>
    <t>Right-of-use assets, net</t>
  </si>
  <si>
    <t>other company, net</t>
  </si>
  <si>
    <t>Derivative liabilities</t>
  </si>
  <si>
    <t>Current portion of lease liabilities, net</t>
  </si>
  <si>
    <t>Long-term loan from other company, net</t>
  </si>
  <si>
    <t>Lease liabilities, net</t>
  </si>
  <si>
    <t>financial instruments, net</t>
  </si>
  <si>
    <t>- Cash flow hedges</t>
  </si>
  <si>
    <t>Cost of</t>
  </si>
  <si>
    <t>hedging</t>
  </si>
  <si>
    <t>Cash flow</t>
  </si>
  <si>
    <t>hedges</t>
  </si>
  <si>
    <t>relating to other</t>
  </si>
  <si>
    <t>- Trade receivables</t>
  </si>
  <si>
    <t>- Other receivables</t>
  </si>
  <si>
    <t>- Trade payables</t>
  </si>
  <si>
    <t>- Other payables</t>
  </si>
  <si>
    <t>- Other non-current liabilities</t>
  </si>
  <si>
    <t xml:space="preserve">  benefit obligations</t>
  </si>
  <si>
    <t>(expense) for the year</t>
  </si>
  <si>
    <t>obligations</t>
  </si>
  <si>
    <t xml:space="preserve">benefit </t>
  </si>
  <si>
    <t>financial statements</t>
  </si>
  <si>
    <t xml:space="preserve"> financial statements</t>
  </si>
  <si>
    <t>Separate</t>
  </si>
  <si>
    <t>Consolidated</t>
  </si>
  <si>
    <t xml:space="preserve">Financial assets measured </t>
  </si>
  <si>
    <t>at amortised cost</t>
  </si>
  <si>
    <t xml:space="preserve">Long-term loans from </t>
  </si>
  <si>
    <t xml:space="preserve">Surplus from acquisition of </t>
  </si>
  <si>
    <t>non-controlling interests</t>
  </si>
  <si>
    <t>(excluding the effects of acquisition or disposal</t>
  </si>
  <si>
    <t>of subsidiaries)</t>
  </si>
  <si>
    <t>- Cost of hedging</t>
  </si>
  <si>
    <t>are made up as follows:</t>
  </si>
  <si>
    <t>Cash and cash equivalents as at 31 December</t>
  </si>
  <si>
    <t xml:space="preserve">   from long-term loans to a subsidiary</t>
  </si>
  <si>
    <t>6, 7</t>
  </si>
  <si>
    <t>Baht'000</t>
  </si>
  <si>
    <t>- Reversal of provision for decommissioning costs</t>
  </si>
  <si>
    <t xml:space="preserve">  accounted for using the equity method, </t>
  </si>
  <si>
    <t>- Share of other comprehensive income</t>
  </si>
  <si>
    <t>Dividends received from subsidiaries, associates and</t>
  </si>
  <si>
    <t>Dividends paid to shareholders and non-controlling interest</t>
  </si>
  <si>
    <t>Net cash receipt from (payments in) financing activities</t>
  </si>
  <si>
    <t>Impairment loss on assets</t>
  </si>
  <si>
    <t>- Impairment loss on assets</t>
  </si>
  <si>
    <t>Long-term loans to related parties</t>
  </si>
  <si>
    <t>owners of the parent (Baht)</t>
  </si>
  <si>
    <t xml:space="preserve">   comprehensive income (expense)</t>
  </si>
  <si>
    <t>Investments in joint ventures, net</t>
  </si>
  <si>
    <t>Current portion of lease receivables</t>
  </si>
  <si>
    <t>Current portion of long-term loan from</t>
  </si>
  <si>
    <t xml:space="preserve">  net of income tax</t>
  </si>
  <si>
    <t xml:space="preserve">- Lease receivables under power purchase agreements </t>
  </si>
  <si>
    <t>Payments for purchase of equipment and</t>
  </si>
  <si>
    <t>Payments for short-term loans from financial institutions</t>
  </si>
  <si>
    <t>Payments for long-term loans from financial institutions</t>
  </si>
  <si>
    <t>Payments for principal elements of lease payments</t>
  </si>
  <si>
    <t>Payments for long-term loan from other company</t>
  </si>
  <si>
    <t xml:space="preserve">- Cash in hand, deposits at financial institutions - </t>
  </si>
  <si>
    <t>- Payables for purchase of property, plant and equipment</t>
  </si>
  <si>
    <t>Supplementary information:</t>
  </si>
  <si>
    <t>- Offset of payments on long-term loans from</t>
  </si>
  <si>
    <t>- Offset of interest paid on long-term loans from</t>
  </si>
  <si>
    <t xml:space="preserve">   financial institutions against interest receivables</t>
  </si>
  <si>
    <t xml:space="preserve">   financial institutions against long-term loans to a subsidiary</t>
  </si>
  <si>
    <t>2022</t>
  </si>
  <si>
    <t>as at 1 January 2022</t>
  </si>
  <si>
    <t>as at 31 December 2022</t>
  </si>
  <si>
    <t>Opening balance as at 1 January 2022</t>
  </si>
  <si>
    <t>Closing balance as at 31 December 2022</t>
  </si>
  <si>
    <t>Proceed from long-term loan from other company</t>
  </si>
  <si>
    <t>from non-controlling interests</t>
  </si>
  <si>
    <t>Purchase of non-controlling interests</t>
  </si>
  <si>
    <t xml:space="preserve">Losses on remeasurement of </t>
  </si>
  <si>
    <t>Additions of investments in subsidiaries, associates and</t>
  </si>
  <si>
    <t>Acquisitions of investments in subsidiaries, associates and</t>
  </si>
  <si>
    <t>building and equipment, net</t>
  </si>
  <si>
    <t>and joint ventures</t>
  </si>
  <si>
    <t>Cash payments for purchase of intangible assets</t>
  </si>
  <si>
    <t>Cash payment for short-term loans to related parties</t>
  </si>
  <si>
    <t>Cash receipt from short-term loans to related parties</t>
  </si>
  <si>
    <t>22.1.1</t>
  </si>
  <si>
    <t>22.2.2</t>
  </si>
  <si>
    <t>22.2.2, 37.5</t>
  </si>
  <si>
    <t xml:space="preserve">Payment for acquisition of investments in subsidiaries </t>
  </si>
  <si>
    <t>22.3.1</t>
  </si>
  <si>
    <t>Cash receipt from disposal of non-current assets held-for-sale</t>
  </si>
  <si>
    <t xml:space="preserve">Short-term loan from </t>
  </si>
  <si>
    <r>
      <t xml:space="preserve">  </t>
    </r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</si>
  <si>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 xml:space="preserve">Net cash receipts from (payments for) financial assets measured </t>
  </si>
  <si>
    <t>Net cash receipt from (payment for) financial assets used as</t>
  </si>
  <si>
    <t>collateral measured at amortised cost</t>
  </si>
  <si>
    <t>Proceed from short-term loans from non-controlling interest</t>
  </si>
  <si>
    <t>Payment for short-term loans from non-controlling interest</t>
  </si>
  <si>
    <t>Net increase (decrease) in cash and cash equivalents</t>
  </si>
  <si>
    <t>- Payable for purchase of intangible assets</t>
  </si>
  <si>
    <t>Proceed from additional share capital of a subsidiary</t>
  </si>
  <si>
    <t>- Reclassification of property, plant and equipment</t>
  </si>
  <si>
    <t xml:space="preserve">   to spare parts</t>
  </si>
  <si>
    <t>16.1.1</t>
  </si>
  <si>
    <t xml:space="preserve">Total comprehensive income (expense) </t>
  </si>
  <si>
    <t>attributable to:</t>
  </si>
  <si>
    <t>Issuance of share capital of subsidiaries</t>
  </si>
  <si>
    <t>- Losses on remeasurement of financial instruments, net</t>
  </si>
  <si>
    <t>- Gain on disposal of non-current assets held-for-sales  net</t>
  </si>
  <si>
    <t>Decrease of investment in a joint venture</t>
  </si>
  <si>
    <t>16.1.3</t>
  </si>
  <si>
    <t>Interest paid capitalised in property, plant and equipment</t>
  </si>
  <si>
    <t>Gain on disposal of investment in associates</t>
  </si>
  <si>
    <t>- Gain on disposal of investment in associates</t>
  </si>
  <si>
    <t>Cash receipt from disposal of investment in associates</t>
  </si>
  <si>
    <r>
      <t>Assets</t>
    </r>
    <r>
      <rPr>
        <sz val="9"/>
        <rFont val="Arial"/>
        <family val="2"/>
      </rPr>
      <t xml:space="preserve"> (continued)</t>
    </r>
  </si>
  <si>
    <t>financial institutions</t>
  </si>
  <si>
    <t>As at 31 December 2023</t>
  </si>
  <si>
    <t>2023</t>
  </si>
  <si>
    <t>For the year ended 31 December 2023</t>
  </si>
  <si>
    <t>as at 31 December 2023</t>
  </si>
  <si>
    <t>as at 1 January 2023</t>
  </si>
  <si>
    <t>Opening balance as at 1 January 2023</t>
  </si>
  <si>
    <t>Closing balance as at 31 December 2023</t>
  </si>
  <si>
    <t>Adjustments to reconcile profit (loss) before income tax</t>
  </si>
  <si>
    <t>Debenture, net</t>
  </si>
  <si>
    <t>Profit (loss) for the year</t>
  </si>
  <si>
    <t xml:space="preserve">  using the equity method, net of income tax</t>
  </si>
  <si>
    <t xml:space="preserve">  associates and joint ventures accounted for </t>
  </si>
  <si>
    <t xml:space="preserve">- Share of other comprehensive expense of </t>
  </si>
  <si>
    <t xml:space="preserve">  (expense) of associates and joint ventures </t>
  </si>
  <si>
    <t>Total comprehensive income (expense) for the year</t>
  </si>
  <si>
    <t>Profit (loss) before income tax</t>
  </si>
  <si>
    <t>Cash receipts from long-term loans to related parties</t>
  </si>
  <si>
    <t>Cash payments for long-term loans to related parties</t>
  </si>
  <si>
    <t>Net cash receipts from (payments in) investing activities</t>
  </si>
  <si>
    <t>Interests received (paid)</t>
  </si>
  <si>
    <t>Cash receipts from debenture</t>
  </si>
  <si>
    <t>Cash payments for debenture</t>
  </si>
  <si>
    <t>Payments for deferred financing fee and other finance cost</t>
  </si>
  <si>
    <t xml:space="preserve">Effect from the restructuring plan for the financial </t>
  </si>
  <si>
    <t>Effect from the restructuring plan for the</t>
  </si>
  <si>
    <t>financial indebtedness and holding structure</t>
  </si>
  <si>
    <t>- Effect from the restructuring plan for the financial indebtedness</t>
  </si>
  <si>
    <t>Income tax</t>
  </si>
  <si>
    <t>Gains (losses) on exchange rates, net</t>
  </si>
  <si>
    <t>for the year</t>
  </si>
  <si>
    <t>- (Reversal of) impairment loss on financial assets</t>
  </si>
  <si>
    <t>Cash receipts from disposal of property and equipment</t>
  </si>
  <si>
    <t xml:space="preserve">Profit (loss) before income tax </t>
  </si>
  <si>
    <t>Profit (loss) attributable to:</t>
  </si>
  <si>
    <t>Basic earnings (loss) per share -</t>
  </si>
  <si>
    <t>- (Gain) losses on exchange rates, net</t>
  </si>
  <si>
    <t xml:space="preserve">- (Gains) losses on write-off and disposal of </t>
  </si>
  <si>
    <t xml:space="preserve">- Dividends income from subsidiaries, associates </t>
  </si>
  <si>
    <t>of joint venture</t>
  </si>
  <si>
    <t>indebtedness and holding structure of joint venture</t>
  </si>
  <si>
    <t>and holding structure of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</si>
</sst>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\ #,##0;\(#,##0\);\-"/>
    <numFmt numFmtId="168" formatCode="#,##0;\(#,##0\);\-"/>
    <numFmt numFmtId="169" formatCode="#,##0.0;\(#,##0.0\)"/>
    <numFmt numFmtId="170" formatCode="#,##0.0;\(#,##0.0\);\-"/>
    <numFmt numFmtId="171" formatCode="#,##0.00;\(#,##0.00\)"/>
    <numFmt numFmtId="172" formatCode="#,##0.00;\(#,##0.00\)\:\-"/>
    <numFmt numFmtId="173" formatCode="_-* #,##0.0_-;\-* #,##0.0_-;_-* &quot;-&quot;??_-;_-@_-"/>
    <numFmt numFmtId="174" formatCode="_-* #,##0_-;\-* #,##0_-;_-* &quot;-&quot;??_-;_-@_-"/>
  </numFmts>
  <fonts count="42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"/>
      <name val="Arial"/>
      <family val="2"/>
    </font>
    <font>
      <sz val="10"/>
      <color indexed="8"/>
      <name val="Calibri"/>
      <family val="2"/>
    </font>
    <font>
      <b/>
      <sz val="8.5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6">
    <xf numFmtId="0" fontId="0" fillId="0" borderId="0"/>
    <xf numFmtId="0" fontId="9" fillId="2" borderId="0" applyNumberFormat="0" applyBorder="0" applyAlignment="0" applyProtection="0"/>
    <xf numFmtId="0" fontId="10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/>
    <xf numFmtId="0" fontId="10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7" borderId="6" applyNumberFormat="0" applyAlignment="0" applyProtection="0"/>
    <xf numFmtId="0" fontId="17" fillId="28" borderId="7" applyNumberFormat="0" applyAlignment="0" applyProtection="0"/>
    <xf numFmtId="0" fontId="18" fillId="28" borderId="7" applyNumberFormat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30" borderId="6" applyNumberFormat="0" applyAlignment="0" applyProtection="0"/>
    <xf numFmtId="0" fontId="27" fillId="30" borderId="6" applyNumberFormat="0" applyAlignment="0" applyProtection="0"/>
    <xf numFmtId="0" fontId="28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" fillId="0" borderId="0"/>
    <xf numFmtId="0" fontId="2" fillId="0" borderId="0"/>
    <xf numFmtId="0" fontId="3" fillId="0" borderId="0"/>
    <xf numFmtId="0" fontId="1" fillId="0" borderId="0"/>
    <xf numFmtId="0" fontId="10" fillId="0" borderId="0"/>
    <xf numFmtId="0" fontId="1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9" fillId="32" borderId="12" applyNumberFormat="0" applyFont="0" applyAlignment="0" applyProtection="0"/>
    <xf numFmtId="0" fontId="32" fillId="27" borderId="13" applyNumberFormat="0" applyAlignment="0" applyProtection="0"/>
    <xf numFmtId="0" fontId="33" fillId="27" borderId="13" applyNumberFormat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/>
  </cellStyleXfs>
  <cellXfs count="300">
    <xf numFmtId="0" fontId="0" fillId="0" borderId="0" xfId="0"/>
    <xf numFmtId="166" fontId="5" fillId="0" borderId="0" xfId="78" applyNumberFormat="1" applyFont="1" applyAlignment="1">
      <alignment vertical="center"/>
    </xf>
    <xf numFmtId="0" fontId="6" fillId="0" borderId="0" xfId="78" applyFont="1" applyAlignment="1">
      <alignment horizontal="center" vertical="center"/>
    </xf>
    <xf numFmtId="166" fontId="6" fillId="0" borderId="0" xfId="78" applyNumberFormat="1" applyFont="1" applyAlignment="1">
      <alignment horizontal="center" vertical="center"/>
    </xf>
    <xf numFmtId="168" fontId="6" fillId="0" borderId="0" xfId="78" applyNumberFormat="1" applyFont="1" applyAlignment="1">
      <alignment horizontal="right" vertical="center"/>
    </xf>
    <xf numFmtId="166" fontId="6" fillId="0" borderId="0" xfId="78" applyNumberFormat="1" applyFont="1" applyAlignment="1">
      <alignment vertical="center"/>
    </xf>
    <xf numFmtId="0" fontId="5" fillId="0" borderId="0" xfId="78" applyFont="1" applyAlignment="1">
      <alignment horizontal="center" vertical="center"/>
    </xf>
    <xf numFmtId="168" fontId="6" fillId="0" borderId="1" xfId="78" applyNumberFormat="1" applyFont="1" applyBorder="1" applyAlignment="1">
      <alignment horizontal="right" vertical="center"/>
    </xf>
    <xf numFmtId="166" fontId="5" fillId="0" borderId="1" xfId="78" applyNumberFormat="1" applyFont="1" applyBorder="1" applyAlignment="1">
      <alignment vertical="center"/>
    </xf>
    <xf numFmtId="0" fontId="5" fillId="0" borderId="1" xfId="78" applyFont="1" applyBorder="1" applyAlignment="1">
      <alignment horizontal="center" vertical="center"/>
    </xf>
    <xf numFmtId="167" fontId="5" fillId="0" borderId="1" xfId="78" applyNumberFormat="1" applyFont="1" applyBorder="1" applyAlignment="1">
      <alignment horizontal="right" vertical="center"/>
    </xf>
    <xf numFmtId="166" fontId="6" fillId="0" borderId="1" xfId="78" applyNumberFormat="1" applyFont="1" applyBorder="1" applyAlignment="1">
      <alignment vertical="center"/>
    </xf>
    <xf numFmtId="0" fontId="6" fillId="0" borderId="1" xfId="78" applyFont="1" applyBorder="1" applyAlignment="1">
      <alignment horizontal="center" vertical="center"/>
    </xf>
    <xf numFmtId="166" fontId="6" fillId="0" borderId="1" xfId="78" applyNumberFormat="1" applyFont="1" applyBorder="1" applyAlignment="1">
      <alignment horizontal="center" vertical="center"/>
    </xf>
    <xf numFmtId="164" fontId="6" fillId="0" borderId="1" xfId="78" applyNumberFormat="1" applyFont="1" applyBorder="1" applyAlignment="1">
      <alignment vertical="center"/>
    </xf>
    <xf numFmtId="164" fontId="6" fillId="0" borderId="1" xfId="78" applyNumberFormat="1" applyFont="1" applyBorder="1" applyAlignment="1">
      <alignment horizontal="center" vertical="center"/>
    </xf>
    <xf numFmtId="0" fontId="5" fillId="0" borderId="1" xfId="84" applyFont="1" applyBorder="1" applyAlignment="1">
      <alignment vertical="center"/>
    </xf>
    <xf numFmtId="0" fontId="6" fillId="0" borderId="0" xfId="78" applyFont="1" applyAlignment="1">
      <alignment horizontal="justify" vertical="center"/>
    </xf>
    <xf numFmtId="0" fontId="5" fillId="0" borderId="1" xfId="78" applyFont="1" applyBorder="1" applyAlignment="1">
      <alignment vertical="center"/>
    </xf>
    <xf numFmtId="0" fontId="7" fillId="0" borderId="0" xfId="78" applyFont="1" applyAlignment="1">
      <alignment horizontal="center" vertical="center"/>
    </xf>
    <xf numFmtId="167" fontId="8" fillId="0" borderId="1" xfId="78" applyNumberFormat="1" applyFont="1" applyBorder="1" applyAlignment="1">
      <alignment horizontal="right" vertical="center"/>
    </xf>
    <xf numFmtId="166" fontId="8" fillId="0" borderId="0" xfId="78" applyNumberFormat="1" applyFont="1" applyAlignment="1">
      <alignment vertical="center"/>
    </xf>
    <xf numFmtId="167" fontId="8" fillId="0" borderId="0" xfId="78" applyNumberFormat="1" applyFont="1" applyAlignment="1">
      <alignment horizontal="right" vertical="center"/>
    </xf>
    <xf numFmtId="166" fontId="6" fillId="0" borderId="0" xfId="84" applyNumberFormat="1" applyFont="1" applyAlignment="1">
      <alignment vertical="center"/>
    </xf>
    <xf numFmtId="166" fontId="5" fillId="0" borderId="1" xfId="84" applyNumberFormat="1" applyFont="1" applyBorder="1" applyAlignment="1">
      <alignment vertical="center"/>
    </xf>
    <xf numFmtId="166" fontId="6" fillId="0" borderId="0" xfId="84" applyNumberFormat="1" applyFont="1" applyAlignment="1">
      <alignment horizontal="center" vertical="center"/>
    </xf>
    <xf numFmtId="168" fontId="6" fillId="0" borderId="0" xfId="84" applyNumberFormat="1" applyFont="1" applyAlignment="1">
      <alignment horizontal="right" vertical="center"/>
    </xf>
    <xf numFmtId="164" fontId="6" fillId="0" borderId="0" xfId="84" applyNumberFormat="1" applyFont="1" applyAlignment="1">
      <alignment horizontal="left" vertical="center"/>
    </xf>
    <xf numFmtId="164" fontId="6" fillId="0" borderId="0" xfId="84" applyNumberFormat="1" applyFont="1" applyAlignment="1">
      <alignment horizontal="center" vertical="center"/>
    </xf>
    <xf numFmtId="168" fontId="6" fillId="0" borderId="1" xfId="84" applyNumberFormat="1" applyFont="1" applyBorder="1" applyAlignment="1">
      <alignment horizontal="right" vertical="center"/>
    </xf>
    <xf numFmtId="166" fontId="5" fillId="0" borderId="0" xfId="84" applyNumberFormat="1" applyFont="1" applyAlignment="1">
      <alignment vertical="center"/>
    </xf>
    <xf numFmtId="164" fontId="6" fillId="0" borderId="0" xfId="84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166" fontId="5" fillId="0" borderId="1" xfId="86" applyNumberFormat="1" applyFont="1" applyBorder="1" applyAlignment="1">
      <alignment vertical="center"/>
    </xf>
    <xf numFmtId="166" fontId="6" fillId="0" borderId="1" xfId="84" applyNumberFormat="1" applyFont="1" applyBorder="1" applyAlignment="1">
      <alignment horizontal="center" vertical="center"/>
    </xf>
    <xf numFmtId="166" fontId="6" fillId="0" borderId="1" xfId="84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168" fontId="8" fillId="0" borderId="0" xfId="56" applyNumberFormat="1" applyFont="1" applyFill="1" applyBorder="1" applyAlignment="1">
      <alignment horizontal="right" vertical="center"/>
    </xf>
    <xf numFmtId="168" fontId="8" fillId="0" borderId="0" xfId="56" applyNumberFormat="1" applyFont="1" applyFill="1" applyAlignment="1">
      <alignment horizontal="right" vertical="center"/>
    </xf>
    <xf numFmtId="168" fontId="8" fillId="0" borderId="0" xfId="56" applyNumberFormat="1" applyFont="1" applyFill="1" applyBorder="1" applyAlignment="1">
      <alignment horizontal="center" vertical="center"/>
    </xf>
    <xf numFmtId="168" fontId="8" fillId="0" borderId="0" xfId="56" applyNumberFormat="1" applyFont="1" applyFill="1" applyBorder="1" applyAlignment="1">
      <alignment horizontal="right" vertical="center" wrapText="1"/>
    </xf>
    <xf numFmtId="166" fontId="8" fillId="0" borderId="1" xfId="78" applyNumberFormat="1" applyFont="1" applyBorder="1" applyAlignment="1">
      <alignment horizontal="center" vertical="center"/>
    </xf>
    <xf numFmtId="0" fontId="7" fillId="0" borderId="0" xfId="85" applyFont="1" applyAlignment="1">
      <alignment vertical="center"/>
    </xf>
    <xf numFmtId="0" fontId="8" fillId="0" borderId="0" xfId="78" applyFont="1" applyAlignment="1">
      <alignment vertical="center"/>
    </xf>
    <xf numFmtId="0" fontId="7" fillId="0" borderId="0" xfId="78" applyFont="1" applyAlignment="1">
      <alignment vertical="center"/>
    </xf>
    <xf numFmtId="167" fontId="7" fillId="0" borderId="1" xfId="78" applyNumberFormat="1" applyFont="1" applyBorder="1" applyAlignment="1">
      <alignment vertical="center"/>
    </xf>
    <xf numFmtId="0" fontId="7" fillId="0" borderId="1" xfId="78" applyFont="1" applyBorder="1" applyAlignment="1">
      <alignment vertical="center"/>
    </xf>
    <xf numFmtId="167" fontId="7" fillId="0" borderId="0" xfId="78" applyNumberFormat="1" applyFont="1" applyAlignment="1">
      <alignment vertical="center"/>
    </xf>
    <xf numFmtId="0" fontId="8" fillId="0" borderId="0" xfId="78" applyFont="1" applyAlignment="1">
      <alignment horizontal="right" vertical="center"/>
    </xf>
    <xf numFmtId="167" fontId="8" fillId="0" borderId="1" xfId="62" applyNumberFormat="1" applyFont="1" applyFill="1" applyBorder="1" applyAlignment="1">
      <alignment horizontal="right" vertical="center"/>
    </xf>
    <xf numFmtId="167" fontId="8" fillId="0" borderId="0" xfId="78" quotePrefix="1" applyNumberFormat="1" applyFont="1" applyAlignment="1">
      <alignment horizontal="right" vertical="center"/>
    </xf>
    <xf numFmtId="166" fontId="5" fillId="0" borderId="0" xfId="78" applyNumberFormat="1" applyFont="1" applyAlignment="1">
      <alignment horizontal="center" vertical="center"/>
    </xf>
    <xf numFmtId="165" fontId="5" fillId="0" borderId="0" xfId="60" applyFont="1" applyFill="1" applyBorder="1" applyAlignment="1">
      <alignment horizontal="center" vertical="center"/>
    </xf>
    <xf numFmtId="168" fontId="5" fillId="0" borderId="1" xfId="62" applyNumberFormat="1" applyFont="1" applyFill="1" applyBorder="1" applyAlignment="1">
      <alignment horizontal="right" vertical="center"/>
    </xf>
    <xf numFmtId="168" fontId="5" fillId="0" borderId="0" xfId="60" quotePrefix="1" applyNumberFormat="1" applyFont="1" applyFill="1" applyAlignment="1">
      <alignment horizontal="right" vertical="center"/>
    </xf>
    <xf numFmtId="165" fontId="5" fillId="0" borderId="0" xfId="60" applyFont="1" applyFill="1" applyBorder="1" applyAlignment="1">
      <alignment vertical="center"/>
    </xf>
    <xf numFmtId="166" fontId="6" fillId="0" borderId="0" xfId="78" quotePrefix="1" applyNumberFormat="1" applyFont="1" applyAlignment="1">
      <alignment vertical="center"/>
    </xf>
    <xf numFmtId="164" fontId="6" fillId="0" borderId="0" xfId="78" applyNumberFormat="1" applyFont="1" applyAlignment="1">
      <alignment horizontal="center" vertical="center"/>
    </xf>
    <xf numFmtId="164" fontId="6" fillId="0" borderId="0" xfId="78" applyNumberFormat="1" applyFont="1" applyAlignment="1">
      <alignment vertical="center"/>
    </xf>
    <xf numFmtId="164" fontId="6" fillId="0" borderId="0" xfId="78" applyNumberFormat="1" applyFont="1" applyAlignment="1">
      <alignment horizontal="right" vertical="center"/>
    </xf>
    <xf numFmtId="164" fontId="6" fillId="0" borderId="0" xfId="78" applyNumberFormat="1" applyFont="1" applyAlignment="1">
      <alignment horizontal="left" vertical="center"/>
    </xf>
    <xf numFmtId="166" fontId="5" fillId="0" borderId="0" xfId="78" applyNumberFormat="1" applyFont="1" applyAlignment="1">
      <alignment horizontal="left" vertical="center"/>
    </xf>
    <xf numFmtId="0" fontId="6" fillId="0" borderId="0" xfId="80" applyFont="1" applyAlignment="1">
      <alignment horizontal="center" vertical="center"/>
    </xf>
    <xf numFmtId="168" fontId="6" fillId="0" borderId="1" xfId="60" applyNumberFormat="1" applyFont="1" applyFill="1" applyBorder="1" applyAlignment="1">
      <alignment horizontal="right" vertical="center"/>
    </xf>
    <xf numFmtId="168" fontId="6" fillId="0" borderId="0" xfId="60" applyNumberFormat="1" applyFont="1" applyFill="1" applyBorder="1" applyAlignment="1">
      <alignment horizontal="right" vertical="center"/>
    </xf>
    <xf numFmtId="166" fontId="5" fillId="0" borderId="0" xfId="84" applyNumberFormat="1" applyFont="1" applyAlignment="1">
      <alignment horizontal="center" vertical="center"/>
    </xf>
    <xf numFmtId="165" fontId="5" fillId="0" borderId="0" xfId="62" applyFont="1" applyFill="1" applyBorder="1" applyAlignment="1">
      <alignment horizontal="center" vertical="center"/>
    </xf>
    <xf numFmtId="166" fontId="5" fillId="0" borderId="1" xfId="84" applyNumberFormat="1" applyFont="1" applyBorder="1" applyAlignment="1">
      <alignment horizontal="center" vertical="center"/>
    </xf>
    <xf numFmtId="165" fontId="5" fillId="0" borderId="0" xfId="62" applyFont="1" applyFill="1" applyBorder="1" applyAlignment="1">
      <alignment vertical="center"/>
    </xf>
    <xf numFmtId="166" fontId="6" fillId="0" borderId="0" xfId="8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71" fontId="6" fillId="0" borderId="0" xfId="84" applyNumberFormat="1" applyFont="1" applyAlignment="1">
      <alignment horizontal="right" vertical="center"/>
    </xf>
    <xf numFmtId="171" fontId="6" fillId="0" borderId="0" xfId="84" applyNumberFormat="1" applyFont="1" applyAlignment="1">
      <alignment horizontal="center" vertical="center"/>
    </xf>
    <xf numFmtId="171" fontId="6" fillId="0" borderId="0" xfId="84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9" fontId="6" fillId="0" borderId="0" xfId="80" applyNumberFormat="1" applyFont="1" applyAlignment="1">
      <alignment horizontal="center" vertical="center"/>
    </xf>
    <xf numFmtId="164" fontId="6" fillId="0" borderId="0" xfId="84" applyNumberFormat="1" applyFont="1" applyAlignment="1">
      <alignment vertical="center"/>
    </xf>
    <xf numFmtId="172" fontId="6" fillId="0" borderId="0" xfId="84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83" applyNumberFormat="1" applyFont="1" applyAlignment="1">
      <alignment vertical="center"/>
    </xf>
    <xf numFmtId="166" fontId="6" fillId="0" borderId="0" xfId="83" applyNumberFormat="1" applyFont="1" applyAlignment="1">
      <alignment vertical="center"/>
    </xf>
    <xf numFmtId="0" fontId="6" fillId="0" borderId="0" xfId="83" applyFont="1" applyAlignment="1">
      <alignment horizontal="center" vertical="center"/>
    </xf>
    <xf numFmtId="166" fontId="6" fillId="0" borderId="0" xfId="83" applyNumberFormat="1" applyFont="1" applyAlignment="1">
      <alignment horizontal="center" vertical="center"/>
    </xf>
    <xf numFmtId="168" fontId="6" fillId="0" borderId="0" xfId="83" applyNumberFormat="1" applyFont="1" applyAlignment="1">
      <alignment horizontal="right" vertical="center"/>
    </xf>
    <xf numFmtId="164" fontId="6" fillId="0" borderId="0" xfId="83" applyNumberFormat="1" applyFont="1" applyAlignment="1">
      <alignment horizontal="center" vertical="center"/>
    </xf>
    <xf numFmtId="164" fontId="6" fillId="0" borderId="0" xfId="83" applyNumberFormat="1" applyFont="1" applyAlignment="1">
      <alignment vertical="center"/>
    </xf>
    <xf numFmtId="166" fontId="6" fillId="0" borderId="0" xfId="83" quotePrefix="1" applyNumberFormat="1" applyFont="1" applyAlignment="1">
      <alignment vertical="center"/>
    </xf>
    <xf numFmtId="170" fontId="6" fillId="0" borderId="0" xfId="79" applyNumberFormat="1" applyFont="1" applyAlignment="1">
      <alignment horizontal="center" vertical="center"/>
    </xf>
    <xf numFmtId="0" fontId="5" fillId="0" borderId="0" xfId="83" applyFont="1" applyAlignment="1">
      <alignment horizontal="center" vertical="center"/>
    </xf>
    <xf numFmtId="166" fontId="5" fillId="0" borderId="0" xfId="83" applyNumberFormat="1" applyFont="1" applyAlignment="1">
      <alignment horizontal="center" vertical="center"/>
    </xf>
    <xf numFmtId="168" fontId="5" fillId="0" borderId="0" xfId="83" applyNumberFormat="1" applyFont="1" applyAlignment="1">
      <alignment horizontal="right" vertical="center"/>
    </xf>
    <xf numFmtId="164" fontId="5" fillId="0" borderId="0" xfId="83" applyNumberFormat="1" applyFont="1" applyAlignment="1">
      <alignment horizontal="center" vertical="center"/>
    </xf>
    <xf numFmtId="164" fontId="5" fillId="0" borderId="0" xfId="83" applyNumberFormat="1" applyFont="1" applyAlignment="1">
      <alignment vertical="center"/>
    </xf>
    <xf numFmtId="166" fontId="6" fillId="0" borderId="0" xfId="0" quotePrefix="1" applyNumberFormat="1" applyFont="1" applyAlignment="1">
      <alignment vertical="center"/>
    </xf>
    <xf numFmtId="168" fontId="6" fillId="0" borderId="0" xfId="84" applyNumberFormat="1" applyFont="1" applyAlignment="1">
      <alignment vertical="center"/>
    </xf>
    <xf numFmtId="0" fontId="8" fillId="0" borderId="0" xfId="78" applyFont="1" applyAlignment="1">
      <alignment horizontal="center" vertical="center"/>
    </xf>
    <xf numFmtId="167" fontId="8" fillId="0" borderId="0" xfId="86" applyNumberFormat="1" applyFont="1" applyAlignment="1">
      <alignment horizontal="right" vertical="center"/>
    </xf>
    <xf numFmtId="0" fontId="8" fillId="0" borderId="1" xfId="78" applyFont="1" applyBorder="1" applyAlignment="1">
      <alignment vertical="center"/>
    </xf>
    <xf numFmtId="0" fontId="8" fillId="0" borderId="1" xfId="78" applyFont="1" applyBorder="1" applyAlignment="1">
      <alignment horizontal="center" vertical="center"/>
    </xf>
    <xf numFmtId="168" fontId="7" fillId="0" borderId="0" xfId="80" applyNumberFormat="1" applyFont="1" applyAlignment="1">
      <alignment horizontal="right" vertical="center"/>
    </xf>
    <xf numFmtId="3" fontId="7" fillId="0" borderId="0" xfId="80" applyNumberFormat="1" applyFont="1" applyAlignment="1">
      <alignment horizontal="right" vertical="center"/>
    </xf>
    <xf numFmtId="166" fontId="7" fillId="0" borderId="0" xfId="80" applyNumberFormat="1" applyFont="1" applyAlignment="1">
      <alignment horizontal="right" vertical="center"/>
    </xf>
    <xf numFmtId="167" fontId="5" fillId="33" borderId="0" xfId="78" applyNumberFormat="1" applyFont="1" applyFill="1" applyAlignment="1">
      <alignment horizontal="right" vertical="center"/>
    </xf>
    <xf numFmtId="168" fontId="6" fillId="33" borderId="1" xfId="78" applyNumberFormat="1" applyFont="1" applyFill="1" applyBorder="1" applyAlignment="1">
      <alignment horizontal="right" vertical="center"/>
    </xf>
    <xf numFmtId="168" fontId="6" fillId="33" borderId="0" xfId="78" applyNumberFormat="1" applyFont="1" applyFill="1" applyAlignment="1">
      <alignment horizontal="right" vertical="center"/>
    </xf>
    <xf numFmtId="168" fontId="6" fillId="33" borderId="2" xfId="78" applyNumberFormat="1" applyFont="1" applyFill="1" applyBorder="1" applyAlignment="1">
      <alignment horizontal="right" vertical="center"/>
    </xf>
    <xf numFmtId="166" fontId="6" fillId="33" borderId="0" xfId="78" applyNumberFormat="1" applyFont="1" applyFill="1" applyAlignment="1">
      <alignment vertical="center"/>
    </xf>
    <xf numFmtId="168" fontId="6" fillId="33" borderId="1" xfId="60" applyNumberFormat="1" applyFont="1" applyFill="1" applyBorder="1" applyAlignment="1">
      <alignment horizontal="right" vertical="center"/>
    </xf>
    <xf numFmtId="168" fontId="6" fillId="33" borderId="0" xfId="60" applyNumberFormat="1" applyFont="1" applyFill="1" applyBorder="1" applyAlignment="1">
      <alignment horizontal="right" vertical="center"/>
    </xf>
    <xf numFmtId="168" fontId="6" fillId="33" borderId="0" xfId="84" applyNumberFormat="1" applyFont="1" applyFill="1" applyAlignment="1">
      <alignment horizontal="right" vertical="center"/>
    </xf>
    <xf numFmtId="168" fontId="6" fillId="33" borderId="1" xfId="84" applyNumberFormat="1" applyFont="1" applyFill="1" applyBorder="1" applyAlignment="1">
      <alignment horizontal="right" vertical="center"/>
    </xf>
    <xf numFmtId="166" fontId="6" fillId="33" borderId="0" xfId="84" applyNumberFormat="1" applyFont="1" applyFill="1" applyAlignment="1">
      <alignment vertical="center"/>
    </xf>
    <xf numFmtId="168" fontId="6" fillId="33" borderId="3" xfId="84" applyNumberFormat="1" applyFont="1" applyFill="1" applyBorder="1" applyAlignment="1">
      <alignment horizontal="right" vertical="center"/>
    </xf>
    <xf numFmtId="166" fontId="6" fillId="33" borderId="4" xfId="84" applyNumberFormat="1" applyFont="1" applyFill="1" applyBorder="1" applyAlignment="1">
      <alignment vertical="center"/>
    </xf>
    <xf numFmtId="168" fontId="6" fillId="33" borderId="2" xfId="84" applyNumberFormat="1" applyFont="1" applyFill="1" applyBorder="1" applyAlignment="1">
      <alignment horizontal="right" vertical="center"/>
    </xf>
    <xf numFmtId="171" fontId="6" fillId="33" borderId="0" xfId="84" applyNumberFormat="1" applyFont="1" applyFill="1" applyAlignment="1">
      <alignment horizontal="right" vertical="center"/>
    </xf>
    <xf numFmtId="168" fontId="6" fillId="33" borderId="0" xfId="0" applyNumberFormat="1" applyFont="1" applyFill="1" applyAlignment="1">
      <alignment horizontal="right" vertical="center"/>
    </xf>
    <xf numFmtId="168" fontId="6" fillId="33" borderId="0" xfId="83" applyNumberFormat="1" applyFont="1" applyFill="1" applyAlignment="1">
      <alignment horizontal="right" vertical="center"/>
    </xf>
    <xf numFmtId="168" fontId="5" fillId="33" borderId="0" xfId="83" applyNumberFormat="1" applyFont="1" applyFill="1" applyAlignment="1">
      <alignment horizontal="right" vertical="center"/>
    </xf>
    <xf numFmtId="168" fontId="6" fillId="33" borderId="1" xfId="0" applyNumberFormat="1" applyFont="1" applyFill="1" applyBorder="1" applyAlignment="1">
      <alignment horizontal="right" vertical="center"/>
    </xf>
    <xf numFmtId="168" fontId="6" fillId="33" borderId="0" xfId="84" applyNumberFormat="1" applyFont="1" applyFill="1" applyAlignment="1">
      <alignment vertical="center"/>
    </xf>
    <xf numFmtId="168" fontId="6" fillId="33" borderId="2" xfId="0" applyNumberFormat="1" applyFont="1" applyFill="1" applyBorder="1" applyAlignment="1">
      <alignment horizontal="right" vertical="center"/>
    </xf>
    <xf numFmtId="168" fontId="7" fillId="33" borderId="0" xfId="80" applyNumberFormat="1" applyFont="1" applyFill="1" applyAlignment="1">
      <alignment horizontal="right" vertical="center"/>
    </xf>
    <xf numFmtId="166" fontId="7" fillId="33" borderId="0" xfId="80" applyNumberFormat="1" applyFont="1" applyFill="1" applyAlignment="1">
      <alignment horizontal="right" vertical="center"/>
    </xf>
    <xf numFmtId="168" fontId="7" fillId="33" borderId="4" xfId="80" applyNumberFormat="1" applyFont="1" applyFill="1" applyBorder="1" applyAlignment="1">
      <alignment horizontal="right" vertical="center"/>
    </xf>
    <xf numFmtId="168" fontId="7" fillId="33" borderId="3" xfId="80" applyNumberFormat="1" applyFont="1" applyFill="1" applyBorder="1" applyAlignment="1">
      <alignment horizontal="right" vertical="center"/>
    </xf>
    <xf numFmtId="168" fontId="6" fillId="33" borderId="5" xfId="78" applyNumberFormat="1" applyFont="1" applyFill="1" applyBorder="1" applyAlignment="1">
      <alignment horizontal="right" vertical="center"/>
    </xf>
    <xf numFmtId="168" fontId="6" fillId="33" borderId="4" xfId="78" applyNumberFormat="1" applyFont="1" applyFill="1" applyBorder="1" applyAlignment="1">
      <alignment horizontal="right" vertical="center"/>
    </xf>
    <xf numFmtId="166" fontId="6" fillId="33" borderId="4" xfId="78" applyNumberFormat="1" applyFont="1" applyFill="1" applyBorder="1" applyAlignment="1">
      <alignment vertical="center"/>
    </xf>
    <xf numFmtId="168" fontId="6" fillId="0" borderId="4" xfId="78" applyNumberFormat="1" applyFont="1" applyBorder="1" applyAlignment="1">
      <alignment horizontal="right" vertical="center"/>
    </xf>
    <xf numFmtId="43" fontId="6" fillId="0" borderId="0" xfId="55" applyFont="1" applyFill="1" applyAlignment="1">
      <alignment horizontal="right" vertical="center"/>
    </xf>
    <xf numFmtId="166" fontId="6" fillId="0" borderId="4" xfId="78" applyNumberFormat="1" applyFont="1" applyBorder="1" applyAlignment="1">
      <alignment vertical="center"/>
    </xf>
    <xf numFmtId="168" fontId="8" fillId="0" borderId="0" xfId="57" applyNumberFormat="1" applyFont="1" applyAlignment="1">
      <alignment horizontal="right" vertical="center"/>
    </xf>
    <xf numFmtId="168" fontId="6" fillId="33" borderId="3" xfId="78" applyNumberFormat="1" applyFont="1" applyFill="1" applyBorder="1" applyAlignment="1">
      <alignment horizontal="right" vertical="center"/>
    </xf>
    <xf numFmtId="0" fontId="6" fillId="0" borderId="4" xfId="78" applyFont="1" applyBorder="1" applyAlignment="1">
      <alignment horizontal="center" vertical="center"/>
    </xf>
    <xf numFmtId="166" fontId="6" fillId="0" borderId="4" xfId="78" applyNumberFormat="1" applyFont="1" applyBorder="1" applyAlignment="1">
      <alignment horizontal="center" vertical="center"/>
    </xf>
    <xf numFmtId="164" fontId="6" fillId="0" borderId="4" xfId="78" applyNumberFormat="1" applyFont="1" applyBorder="1" applyAlignment="1">
      <alignment vertical="center"/>
    </xf>
    <xf numFmtId="164" fontId="6" fillId="0" borderId="4" xfId="78" applyNumberFormat="1" applyFont="1" applyBorder="1" applyAlignment="1">
      <alignment horizontal="center" vertical="center"/>
    </xf>
    <xf numFmtId="168" fontId="5" fillId="33" borderId="0" xfId="62" quotePrefix="1" applyNumberFormat="1" applyFont="1" applyFill="1" applyBorder="1" applyAlignment="1">
      <alignment horizontal="right" vertical="center"/>
    </xf>
    <xf numFmtId="168" fontId="5" fillId="0" borderId="0" xfId="62" quotePrefix="1" applyNumberFormat="1" applyFont="1" applyFill="1" applyBorder="1" applyAlignment="1">
      <alignment horizontal="right" vertical="center"/>
    </xf>
    <xf numFmtId="166" fontId="6" fillId="0" borderId="0" xfId="84" quotePrefix="1" applyNumberFormat="1" applyFont="1" applyAlignment="1">
      <alignment vertical="center"/>
    </xf>
    <xf numFmtId="169" fontId="6" fillId="0" borderId="0" xfId="84" applyNumberFormat="1" applyFont="1" applyAlignment="1">
      <alignment horizontal="center" vertical="center"/>
    </xf>
    <xf numFmtId="168" fontId="6" fillId="33" borderId="4" xfId="84" applyNumberFormat="1" applyFont="1" applyFill="1" applyBorder="1" applyAlignment="1">
      <alignment vertical="center"/>
    </xf>
    <xf numFmtId="168" fontId="6" fillId="33" borderId="4" xfId="0" applyNumberFormat="1" applyFont="1" applyFill="1" applyBorder="1" applyAlignment="1">
      <alignment horizontal="right" vertical="center"/>
    </xf>
    <xf numFmtId="168" fontId="6" fillId="33" borderId="4" xfId="84" applyNumberFormat="1" applyFont="1" applyFill="1" applyBorder="1" applyAlignment="1">
      <alignment horizontal="right" vertical="center"/>
    </xf>
    <xf numFmtId="166" fontId="6" fillId="0" borderId="0" xfId="84" applyNumberFormat="1" applyFont="1" applyAlignment="1">
      <alignment horizontal="left" vertical="center"/>
    </xf>
    <xf numFmtId="168" fontId="6" fillId="33" borderId="0" xfId="62" applyNumberFormat="1" applyFont="1" applyFill="1" applyAlignment="1">
      <alignment horizontal="right" vertical="center"/>
    </xf>
    <xf numFmtId="168" fontId="6" fillId="0" borderId="0" xfId="62" applyNumberFormat="1" applyFont="1" applyFill="1" applyAlignment="1">
      <alignment horizontal="right" vertical="center"/>
    </xf>
    <xf numFmtId="164" fontId="6" fillId="0" borderId="0" xfId="62" applyNumberFormat="1" applyFont="1" applyFill="1" applyBorder="1" applyAlignment="1">
      <alignment vertical="center"/>
    </xf>
    <xf numFmtId="164" fontId="6" fillId="0" borderId="0" xfId="62" applyNumberFormat="1" applyFont="1" applyFill="1" applyBorder="1" applyAlignment="1">
      <alignment horizontal="center" vertical="center"/>
    </xf>
    <xf numFmtId="168" fontId="6" fillId="33" borderId="0" xfId="62" applyNumberFormat="1" applyFont="1" applyFill="1" applyAlignment="1">
      <alignment vertical="center"/>
    </xf>
    <xf numFmtId="168" fontId="6" fillId="0" borderId="0" xfId="62" applyNumberFormat="1" applyFont="1" applyFill="1" applyAlignment="1">
      <alignment vertical="center"/>
    </xf>
    <xf numFmtId="168" fontId="6" fillId="33" borderId="0" xfId="62" applyNumberFormat="1" applyFont="1" applyFill="1" applyBorder="1" applyAlignment="1">
      <alignment horizontal="right" vertical="center"/>
    </xf>
    <xf numFmtId="168" fontId="6" fillId="0" borderId="0" xfId="62" applyNumberFormat="1" applyFont="1" applyFill="1" applyBorder="1" applyAlignment="1">
      <alignment horizontal="right" vertical="center"/>
    </xf>
    <xf numFmtId="168" fontId="6" fillId="33" borderId="1" xfId="62" applyNumberFormat="1" applyFont="1" applyFill="1" applyBorder="1" applyAlignment="1">
      <alignment horizontal="right" vertical="center"/>
    </xf>
    <xf numFmtId="168" fontId="6" fillId="0" borderId="1" xfId="62" applyNumberFormat="1" applyFont="1" applyFill="1" applyBorder="1" applyAlignment="1">
      <alignment horizontal="right" vertical="center"/>
    </xf>
    <xf numFmtId="168" fontId="6" fillId="33" borderId="4" xfId="62" applyNumberFormat="1" applyFont="1" applyFill="1" applyBorder="1" applyAlignment="1">
      <alignment horizontal="right" vertical="center"/>
    </xf>
    <xf numFmtId="168" fontId="6" fillId="0" borderId="4" xfId="62" applyNumberFormat="1" applyFont="1" applyFill="1" applyBorder="1" applyAlignment="1">
      <alignment horizontal="right" vertical="center"/>
    </xf>
    <xf numFmtId="168" fontId="6" fillId="33" borderId="1" xfId="84" applyNumberFormat="1" applyFont="1" applyFill="1" applyBorder="1" applyAlignment="1">
      <alignment vertical="center"/>
    </xf>
    <xf numFmtId="168" fontId="6" fillId="0" borderId="1" xfId="84" applyNumberFormat="1" applyFont="1" applyBorder="1" applyAlignment="1">
      <alignment vertical="center"/>
    </xf>
    <xf numFmtId="168" fontId="6" fillId="33" borderId="2" xfId="84" applyNumberFormat="1" applyFont="1" applyFill="1" applyBorder="1" applyAlignment="1">
      <alignment vertical="center"/>
    </xf>
    <xf numFmtId="164" fontId="6" fillId="0" borderId="1" xfId="84" applyNumberFormat="1" applyFont="1" applyBorder="1" applyAlignment="1">
      <alignment vertical="center"/>
    </xf>
    <xf numFmtId="164" fontId="6" fillId="0" borderId="1" xfId="84" applyNumberFormat="1" applyFont="1" applyBorder="1" applyAlignment="1">
      <alignment horizontal="right" vertical="center"/>
    </xf>
    <xf numFmtId="164" fontId="6" fillId="0" borderId="1" xfId="84" applyNumberFormat="1" applyFont="1" applyBorder="1" applyAlignment="1">
      <alignment horizontal="center" vertical="center"/>
    </xf>
    <xf numFmtId="166" fontId="6" fillId="0" borderId="0" xfId="62" applyNumberFormat="1" applyFont="1" applyFill="1" applyAlignment="1">
      <alignment horizontal="right" vertical="center"/>
    </xf>
    <xf numFmtId="166" fontId="6" fillId="0" borderId="0" xfId="84" applyNumberFormat="1" applyFont="1" applyAlignment="1">
      <alignment horizontal="right" vertical="center"/>
    </xf>
    <xf numFmtId="167" fontId="7" fillId="33" borderId="0" xfId="78" applyNumberFormat="1" applyFont="1" applyFill="1" applyAlignment="1">
      <alignment vertical="center"/>
    </xf>
    <xf numFmtId="168" fontId="6" fillId="33" borderId="0" xfId="81" applyNumberFormat="1" applyFont="1" applyFill="1" applyAlignment="1">
      <alignment horizontal="right" vertical="center"/>
    </xf>
    <xf numFmtId="168" fontId="6" fillId="33" borderId="0" xfId="81" applyNumberFormat="1" applyFont="1" applyFill="1" applyAlignment="1">
      <alignment vertical="center"/>
    </xf>
    <xf numFmtId="166" fontId="6" fillId="33" borderId="0" xfId="81" applyNumberFormat="1" applyFont="1" applyFill="1" applyAlignment="1">
      <alignment vertical="center"/>
    </xf>
    <xf numFmtId="168" fontId="6" fillId="33" borderId="0" xfId="81" quotePrefix="1" applyNumberFormat="1" applyFont="1" applyFill="1" applyAlignment="1">
      <alignment horizontal="right" vertical="center"/>
    </xf>
    <xf numFmtId="164" fontId="6" fillId="0" borderId="0" xfId="81" applyNumberFormat="1" applyFont="1" applyAlignment="1">
      <alignment vertical="center"/>
    </xf>
    <xf numFmtId="168" fontId="6" fillId="0" borderId="0" xfId="81" applyNumberFormat="1" applyFont="1" applyAlignment="1">
      <alignment horizontal="right" vertical="center"/>
    </xf>
    <xf numFmtId="164" fontId="6" fillId="0" borderId="0" xfId="77" applyNumberFormat="1" applyFont="1" applyAlignment="1">
      <alignment vertical="center"/>
    </xf>
    <xf numFmtId="0" fontId="7" fillId="0" borderId="0" xfId="85" applyFont="1" applyAlignment="1">
      <alignment horizontal="right" vertical="center"/>
    </xf>
    <xf numFmtId="0" fontId="8" fillId="0" borderId="0" xfId="85" applyFont="1" applyAlignment="1">
      <alignment vertical="center"/>
    </xf>
    <xf numFmtId="0" fontId="8" fillId="0" borderId="0" xfId="85" applyFont="1" applyAlignment="1">
      <alignment horizontal="right" vertical="center"/>
    </xf>
    <xf numFmtId="168" fontId="7" fillId="0" borderId="0" xfId="85" applyNumberFormat="1" applyFont="1" applyAlignment="1">
      <alignment horizontal="right" vertical="center"/>
    </xf>
    <xf numFmtId="168" fontId="8" fillId="0" borderId="0" xfId="86" applyNumberFormat="1" applyFont="1" applyAlignment="1">
      <alignment horizontal="right" vertical="center"/>
    </xf>
    <xf numFmtId="0" fontId="8" fillId="0" borderId="1" xfId="85" applyFont="1" applyBorder="1" applyAlignment="1">
      <alignment vertical="center"/>
    </xf>
    <xf numFmtId="0" fontId="8" fillId="0" borderId="1" xfId="85" applyFont="1" applyBorder="1" applyAlignment="1">
      <alignment horizontal="right" vertical="center"/>
    </xf>
    <xf numFmtId="0" fontId="7" fillId="0" borderId="1" xfId="85" applyFont="1" applyBorder="1" applyAlignment="1">
      <alignment horizontal="right" vertical="center"/>
    </xf>
    <xf numFmtId="168" fontId="7" fillId="0" borderId="1" xfId="85" applyNumberFormat="1" applyFont="1" applyBorder="1" applyAlignment="1">
      <alignment horizontal="right" vertical="center"/>
    </xf>
    <xf numFmtId="165" fontId="7" fillId="0" borderId="0" xfId="56" applyFont="1" applyFill="1" applyBorder="1" applyAlignment="1">
      <alignment vertical="center"/>
    </xf>
    <xf numFmtId="165" fontId="8" fillId="0" borderId="0" xfId="56" applyFont="1" applyFill="1" applyBorder="1" applyAlignment="1">
      <alignment horizontal="right" vertical="center"/>
    </xf>
    <xf numFmtId="168" fontId="8" fillId="0" borderId="4" xfId="56" applyNumberFormat="1" applyFont="1" applyFill="1" applyBorder="1" applyAlignment="1">
      <alignment horizontal="right" vertical="center"/>
    </xf>
    <xf numFmtId="165" fontId="8" fillId="0" borderId="4" xfId="56" applyFont="1" applyFill="1" applyBorder="1" applyAlignment="1">
      <alignment horizontal="right" vertical="center"/>
    </xf>
    <xf numFmtId="165" fontId="8" fillId="0" borderId="1" xfId="56" applyFont="1" applyFill="1" applyBorder="1" applyAlignment="1">
      <alignment horizontal="right" vertical="center"/>
    </xf>
    <xf numFmtId="168" fontId="8" fillId="0" borderId="1" xfId="56" applyNumberFormat="1" applyFont="1" applyFill="1" applyBorder="1" applyAlignment="1">
      <alignment horizontal="right" vertical="center"/>
    </xf>
    <xf numFmtId="165" fontId="7" fillId="0" borderId="0" xfId="56" applyFont="1" applyFill="1" applyAlignment="1">
      <alignment vertical="center"/>
    </xf>
    <xf numFmtId="168" fontId="8" fillId="0" borderId="0" xfId="56" applyNumberFormat="1" applyFont="1" applyFill="1" applyBorder="1" applyAlignment="1">
      <alignment vertical="center"/>
    </xf>
    <xf numFmtId="168" fontId="8" fillId="0" borderId="0" xfId="56" applyNumberFormat="1" applyFont="1" applyFill="1" applyBorder="1" applyAlignment="1">
      <alignment horizontal="center" vertical="center" wrapText="1"/>
    </xf>
    <xf numFmtId="168" fontId="8" fillId="0" borderId="0" xfId="56" applyNumberFormat="1" applyFont="1" applyFill="1" applyBorder="1" applyAlignment="1">
      <alignment vertical="center" wrapText="1"/>
    </xf>
    <xf numFmtId="165" fontId="7" fillId="0" borderId="0" xfId="56" applyFont="1" applyFill="1" applyAlignment="1">
      <alignment horizontal="right" vertical="center"/>
    </xf>
    <xf numFmtId="165" fontId="8" fillId="0" borderId="0" xfId="56" applyFont="1" applyFill="1" applyAlignment="1">
      <alignment horizontal="right" vertical="center"/>
    </xf>
    <xf numFmtId="168" fontId="8" fillId="0" borderId="0" xfId="56" quotePrefix="1" applyNumberFormat="1" applyFont="1" applyFill="1" applyAlignment="1">
      <alignment horizontal="right" vertical="center"/>
    </xf>
    <xf numFmtId="167" fontId="8" fillId="0" borderId="0" xfId="56" applyNumberFormat="1" applyFont="1" applyFill="1" applyAlignment="1">
      <alignment horizontal="right" vertical="center"/>
    </xf>
    <xf numFmtId="168" fontId="8" fillId="0" borderId="1" xfId="78" applyNumberFormat="1" applyFont="1" applyBorder="1" applyAlignment="1">
      <alignment horizontal="right" vertical="center"/>
    </xf>
    <xf numFmtId="168" fontId="7" fillId="33" borderId="0" xfId="85" applyNumberFormat="1" applyFont="1" applyFill="1" applyAlignment="1">
      <alignment horizontal="right" vertical="center"/>
    </xf>
    <xf numFmtId="168" fontId="8" fillId="33" borderId="0" xfId="85" applyNumberFormat="1" applyFont="1" applyFill="1" applyAlignment="1">
      <alignment horizontal="center" vertical="center"/>
    </xf>
    <xf numFmtId="0" fontId="8" fillId="0" borderId="0" xfId="85" applyFont="1" applyAlignment="1">
      <alignment horizontal="center" vertical="center"/>
    </xf>
    <xf numFmtId="168" fontId="8" fillId="0" borderId="0" xfId="85" applyNumberFormat="1" applyFont="1" applyAlignment="1">
      <alignment horizontal="center" vertical="center"/>
    </xf>
    <xf numFmtId="0" fontId="8" fillId="33" borderId="0" xfId="85" applyFont="1" applyFill="1" applyAlignment="1">
      <alignment horizontal="center" vertical="center"/>
    </xf>
    <xf numFmtId="0" fontId="7" fillId="0" borderId="0" xfId="85" quotePrefix="1" applyFont="1" applyAlignment="1">
      <alignment vertical="center"/>
    </xf>
    <xf numFmtId="0" fontId="8" fillId="0" borderId="0" xfId="85" quotePrefix="1" applyFont="1" applyAlignment="1">
      <alignment vertical="center"/>
    </xf>
    <xf numFmtId="0" fontId="7" fillId="33" borderId="0" xfId="85" applyFont="1" applyFill="1" applyAlignment="1">
      <alignment horizontal="right" vertical="center"/>
    </xf>
    <xf numFmtId="166" fontId="7" fillId="0" borderId="0" xfId="78" applyNumberFormat="1" applyFont="1" applyAlignment="1">
      <alignment vertical="center"/>
    </xf>
    <xf numFmtId="174" fontId="7" fillId="33" borderId="0" xfId="55" applyNumberFormat="1" applyFont="1" applyFill="1" applyAlignment="1">
      <alignment horizontal="right" vertical="center"/>
    </xf>
    <xf numFmtId="174" fontId="7" fillId="33" borderId="0" xfId="55" applyNumberFormat="1" applyFont="1" applyFill="1" applyAlignment="1">
      <alignment vertical="center"/>
    </xf>
    <xf numFmtId="174" fontId="7" fillId="0" borderId="0" xfId="55" applyNumberFormat="1" applyFont="1" applyFill="1" applyAlignment="1">
      <alignment vertical="center"/>
    </xf>
    <xf numFmtId="174" fontId="7" fillId="0" borderId="0" xfId="55" applyNumberFormat="1" applyFont="1" applyFill="1" applyAlignment="1">
      <alignment horizontal="right" vertical="center"/>
    </xf>
    <xf numFmtId="0" fontId="7" fillId="0" borderId="0" xfId="85" applyFont="1" applyAlignment="1">
      <alignment horizontal="center" vertical="center"/>
    </xf>
    <xf numFmtId="173" fontId="7" fillId="0" borderId="0" xfId="55" applyNumberFormat="1" applyFont="1" applyFill="1" applyAlignment="1">
      <alignment horizontal="right" vertical="center"/>
    </xf>
    <xf numFmtId="168" fontId="7" fillId="33" borderId="4" xfId="85" applyNumberFormat="1" applyFont="1" applyFill="1" applyBorder="1" applyAlignment="1">
      <alignment horizontal="right" vertical="center"/>
    </xf>
    <xf numFmtId="0" fontId="7" fillId="33" borderId="0" xfId="85" applyFont="1" applyFill="1" applyAlignment="1">
      <alignment horizontal="center" vertical="center"/>
    </xf>
    <xf numFmtId="0" fontId="7" fillId="33" borderId="0" xfId="85" applyFont="1" applyFill="1" applyAlignment="1">
      <alignment vertical="center"/>
    </xf>
    <xf numFmtId="168" fontId="7" fillId="33" borderId="0" xfId="85" applyNumberFormat="1" applyFont="1" applyFill="1" applyAlignment="1">
      <alignment vertical="center"/>
    </xf>
    <xf numFmtId="168" fontId="7" fillId="33" borderId="2" xfId="85" applyNumberFormat="1" applyFont="1" applyFill="1" applyBorder="1" applyAlignment="1">
      <alignment horizontal="right" vertical="center"/>
    </xf>
    <xf numFmtId="166" fontId="7" fillId="0" borderId="1" xfId="78" applyNumberFormat="1" applyFont="1" applyBorder="1" applyAlignment="1">
      <alignment vertical="center"/>
    </xf>
    <xf numFmtId="0" fontId="7" fillId="0" borderId="1" xfId="85" applyFont="1" applyBorder="1" applyAlignment="1">
      <alignment vertical="center"/>
    </xf>
    <xf numFmtId="166" fontId="8" fillId="0" borderId="0" xfId="78" applyNumberFormat="1" applyFont="1" applyFill="1" applyAlignment="1">
      <alignment vertical="center"/>
    </xf>
    <xf numFmtId="0" fontId="7" fillId="0" borderId="0" xfId="85" quotePrefix="1" applyFont="1" applyFill="1" applyAlignment="1">
      <alignment vertical="center"/>
    </xf>
    <xf numFmtId="0" fontId="7" fillId="0" borderId="0" xfId="85" applyFont="1" applyFill="1" applyAlignment="1">
      <alignment vertical="center"/>
    </xf>
    <xf numFmtId="0" fontId="7" fillId="0" borderId="0" xfId="85" applyFont="1" applyFill="1" applyAlignment="1">
      <alignment horizontal="right" vertical="center"/>
    </xf>
    <xf numFmtId="168" fontId="7" fillId="0" borderId="0" xfId="80" applyNumberFormat="1" applyFont="1" applyFill="1" applyAlignment="1">
      <alignment horizontal="right" vertical="center"/>
    </xf>
    <xf numFmtId="168" fontId="7" fillId="0" borderId="0" xfId="85" applyNumberFormat="1" applyFont="1" applyFill="1" applyAlignment="1">
      <alignment horizontal="right" vertical="center"/>
    </xf>
    <xf numFmtId="0" fontId="8" fillId="0" borderId="0" xfId="85" quotePrefix="1" applyFont="1" applyFill="1" applyAlignment="1">
      <alignment vertical="center"/>
    </xf>
    <xf numFmtId="166" fontId="7" fillId="0" borderId="0" xfId="78" applyNumberFormat="1" applyFont="1" applyFill="1" applyAlignment="1">
      <alignment vertical="center"/>
    </xf>
    <xf numFmtId="0" fontId="7" fillId="0" borderId="0" xfId="85" applyFont="1" applyFill="1" applyAlignment="1">
      <alignment horizontal="center" vertical="center"/>
    </xf>
    <xf numFmtId="173" fontId="7" fillId="0" borderId="0" xfId="55" applyNumberFormat="1" applyFont="1" applyFill="1" applyBorder="1" applyAlignment="1">
      <alignment horizontal="right" vertical="center"/>
    </xf>
    <xf numFmtId="174" fontId="7" fillId="0" borderId="4" xfId="55" applyNumberFormat="1" applyFont="1" applyFill="1" applyBorder="1" applyAlignment="1">
      <alignment horizontal="right" vertical="center"/>
    </xf>
    <xf numFmtId="173" fontId="7" fillId="0" borderId="4" xfId="55" applyNumberFormat="1" applyFont="1" applyFill="1" applyBorder="1" applyAlignment="1">
      <alignment horizontal="right" vertical="center"/>
    </xf>
    <xf numFmtId="168" fontId="7" fillId="0" borderId="4" xfId="85" applyNumberFormat="1" applyFont="1" applyFill="1" applyBorder="1" applyAlignment="1">
      <alignment horizontal="right" vertical="center"/>
    </xf>
    <xf numFmtId="168" fontId="7" fillId="0" borderId="0" xfId="85" applyNumberFormat="1" applyFont="1" applyFill="1" applyAlignment="1">
      <alignment vertical="center"/>
    </xf>
    <xf numFmtId="0" fontId="8" fillId="0" borderId="0" xfId="85" applyFont="1" applyFill="1" applyAlignment="1">
      <alignment vertical="center"/>
    </xf>
    <xf numFmtId="0" fontId="7" fillId="0" borderId="0" xfId="78" applyFont="1" applyFill="1" applyAlignment="1">
      <alignment vertical="center"/>
    </xf>
    <xf numFmtId="0" fontId="7" fillId="0" borderId="0" xfId="78" applyFont="1" applyFill="1" applyAlignment="1">
      <alignment horizontal="center" vertical="center"/>
    </xf>
    <xf numFmtId="3" fontId="7" fillId="0" borderId="0" xfId="80" applyNumberFormat="1" applyFont="1" applyFill="1" applyAlignment="1">
      <alignment horizontal="right" vertical="center"/>
    </xf>
    <xf numFmtId="166" fontId="7" fillId="0" borderId="0" xfId="80" applyNumberFormat="1" applyFont="1" applyFill="1" applyAlignment="1">
      <alignment horizontal="right" vertical="center"/>
    </xf>
    <xf numFmtId="168" fontId="7" fillId="0" borderId="4" xfId="80" applyNumberFormat="1" applyFont="1" applyFill="1" applyBorder="1" applyAlignment="1">
      <alignment horizontal="right" vertical="center"/>
    </xf>
    <xf numFmtId="168" fontId="6" fillId="0" borderId="0" xfId="84" applyNumberFormat="1" applyFont="1" applyFill="1" applyAlignment="1">
      <alignment horizontal="right" vertical="center"/>
    </xf>
    <xf numFmtId="168" fontId="6" fillId="0" borderId="1" xfId="84" applyNumberFormat="1" applyFont="1" applyFill="1" applyBorder="1" applyAlignment="1">
      <alignment horizontal="right" vertical="center"/>
    </xf>
    <xf numFmtId="168" fontId="5" fillId="0" borderId="1" xfId="78" applyNumberFormat="1" applyFont="1" applyFill="1" applyBorder="1" applyAlignment="1">
      <alignment horizontal="right" vertical="center"/>
    </xf>
    <xf numFmtId="167" fontId="5" fillId="0" borderId="1" xfId="78" applyNumberFormat="1" applyFont="1" applyFill="1" applyBorder="1" applyAlignment="1">
      <alignment horizontal="right" vertical="center"/>
    </xf>
    <xf numFmtId="168" fontId="6" fillId="0" borderId="0" xfId="81" applyNumberFormat="1" applyFont="1" applyFill="1" applyAlignment="1">
      <alignment horizontal="right" vertical="center"/>
    </xf>
    <xf numFmtId="168" fontId="6" fillId="0" borderId="0" xfId="84" applyNumberFormat="1" applyFont="1" applyFill="1" applyAlignment="1">
      <alignment vertical="center"/>
    </xf>
    <xf numFmtId="166" fontId="6" fillId="0" borderId="0" xfId="84" applyNumberFormat="1" applyFont="1" applyFill="1" applyAlignment="1">
      <alignment vertical="center"/>
    </xf>
    <xf numFmtId="168" fontId="6" fillId="0" borderId="4" xfId="84" applyNumberFormat="1" applyFont="1" applyFill="1" applyBorder="1" applyAlignment="1">
      <alignment vertical="center"/>
    </xf>
    <xf numFmtId="168" fontId="6" fillId="0" borderId="0" xfId="81" applyNumberFormat="1" applyFont="1" applyFill="1" applyAlignment="1">
      <alignment vertical="center"/>
    </xf>
    <xf numFmtId="168" fontId="6" fillId="0" borderId="0" xfId="81" quotePrefix="1" applyNumberFormat="1" applyFont="1" applyFill="1" applyAlignment="1">
      <alignment horizontal="right" vertical="center"/>
    </xf>
    <xf numFmtId="168" fontId="6" fillId="0" borderId="4" xfId="84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1" xfId="84" applyNumberFormat="1" applyFont="1" applyFill="1" applyBorder="1" applyAlignment="1">
      <alignment vertical="center"/>
    </xf>
    <xf numFmtId="168" fontId="6" fillId="0" borderId="4" xfId="0" applyNumberFormat="1" applyFont="1" applyFill="1" applyBorder="1" applyAlignment="1">
      <alignment horizontal="right" vertical="center"/>
    </xf>
    <xf numFmtId="166" fontId="6" fillId="0" borderId="0" xfId="81" applyNumberFormat="1" applyFont="1" applyFill="1" applyAlignment="1">
      <alignment vertical="center"/>
    </xf>
    <xf numFmtId="168" fontId="6" fillId="0" borderId="0" xfId="78" applyNumberFormat="1" applyFont="1" applyFill="1" applyAlignment="1">
      <alignment horizontal="right" vertical="center"/>
    </xf>
    <xf numFmtId="166" fontId="6" fillId="0" borderId="4" xfId="84" applyNumberFormat="1" applyFont="1" applyFill="1" applyBorder="1" applyAlignment="1">
      <alignment vertical="center"/>
    </xf>
    <xf numFmtId="171" fontId="6" fillId="0" borderId="0" xfId="84" applyNumberFormat="1" applyFont="1" applyFill="1" applyAlignment="1">
      <alignment horizontal="right" vertical="center"/>
    </xf>
    <xf numFmtId="172" fontId="6" fillId="0" borderId="0" xfId="84" applyNumberFormat="1" applyFont="1" applyFill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6" fillId="0" borderId="0" xfId="83" applyNumberFormat="1" applyFont="1" applyFill="1" applyAlignment="1">
      <alignment horizontal="right" vertical="center"/>
    </xf>
    <xf numFmtId="168" fontId="5" fillId="0" borderId="0" xfId="83" applyNumberFormat="1" applyFont="1" applyFill="1" applyAlignment="1">
      <alignment horizontal="right" vertical="center"/>
    </xf>
    <xf numFmtId="168" fontId="6" fillId="0" borderId="4" xfId="78" applyNumberFormat="1" applyFont="1" applyFill="1" applyBorder="1" applyAlignment="1">
      <alignment horizontal="right" vertical="center"/>
    </xf>
    <xf numFmtId="168" fontId="6" fillId="0" borderId="1" xfId="78" applyNumberFormat="1" applyFont="1" applyFill="1" applyBorder="1" applyAlignment="1">
      <alignment horizontal="right" vertical="center"/>
    </xf>
    <xf numFmtId="167" fontId="5" fillId="0" borderId="0" xfId="78" applyNumberFormat="1" applyFont="1" applyFill="1" applyAlignment="1">
      <alignment horizontal="right" vertical="center"/>
    </xf>
    <xf numFmtId="168" fontId="6" fillId="0" borderId="0" xfId="78" applyNumberFormat="1" applyFont="1" applyFill="1" applyAlignment="1">
      <alignment horizontal="justify" vertical="center"/>
    </xf>
    <xf numFmtId="166" fontId="6" fillId="0" borderId="0" xfId="78" applyNumberFormat="1" applyFont="1" applyFill="1" applyAlignment="1">
      <alignment vertical="center"/>
    </xf>
    <xf numFmtId="166" fontId="6" fillId="0" borderId="4" xfId="78" applyNumberFormat="1" applyFont="1" applyFill="1" applyBorder="1" applyAlignment="1">
      <alignment vertical="center"/>
    </xf>
    <xf numFmtId="168" fontId="6" fillId="0" borderId="5" xfId="78" applyNumberFormat="1" applyFont="1" applyFill="1" applyBorder="1" applyAlignment="1">
      <alignment horizontal="right" vertical="center"/>
    </xf>
    <xf numFmtId="168" fontId="6" fillId="0" borderId="2" xfId="78" applyNumberFormat="1" applyFont="1" applyFill="1" applyBorder="1" applyAlignment="1">
      <alignment horizontal="right" vertical="center"/>
    </xf>
    <xf numFmtId="0" fontId="6" fillId="0" borderId="0" xfId="78" applyFont="1" applyFill="1" applyAlignment="1">
      <alignment horizontal="justify" vertical="center"/>
    </xf>
    <xf numFmtId="168" fontId="6" fillId="0" borderId="3" xfId="78" applyNumberFormat="1" applyFont="1" applyFill="1" applyBorder="1" applyAlignment="1">
      <alignment horizontal="right" vertical="center"/>
    </xf>
    <xf numFmtId="168" fontId="6" fillId="0" borderId="3" xfId="84" applyNumberFormat="1" applyFont="1" applyFill="1" applyBorder="1" applyAlignment="1">
      <alignment horizontal="right" vertical="center"/>
    </xf>
    <xf numFmtId="168" fontId="6" fillId="0" borderId="2" xfId="84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168" fontId="6" fillId="0" borderId="2" xfId="84" applyNumberFormat="1" applyFont="1" applyFill="1" applyBorder="1" applyAlignment="1">
      <alignment vertical="center"/>
    </xf>
    <xf numFmtId="168" fontId="7" fillId="0" borderId="3" xfId="80" applyNumberFormat="1" applyFont="1" applyFill="1" applyBorder="1" applyAlignment="1">
      <alignment horizontal="right" vertical="center"/>
    </xf>
    <xf numFmtId="168" fontId="7" fillId="0" borderId="2" xfId="85" applyNumberFormat="1" applyFont="1" applyFill="1" applyBorder="1" applyAlignment="1">
      <alignment horizontal="right" vertical="center"/>
    </xf>
    <xf numFmtId="166" fontId="41" fillId="0" borderId="0" xfId="0" applyNumberFormat="1" applyFont="1" applyAlignment="1">
      <alignment vertical="center"/>
    </xf>
    <xf numFmtId="168" fontId="5" fillId="0" borderId="0" xfId="62" applyNumberFormat="1" applyFont="1" applyFill="1" applyBorder="1" applyAlignment="1">
      <alignment horizontal="right" vertical="center"/>
    </xf>
    <xf numFmtId="165" fontId="7" fillId="0" borderId="0" xfId="56" applyFont="1" applyFill="1" applyBorder="1" applyAlignment="1">
      <alignment horizontal="left" vertical="center"/>
    </xf>
    <xf numFmtId="165" fontId="8" fillId="0" borderId="0" xfId="56" applyFont="1" applyFill="1" applyBorder="1" applyAlignment="1">
      <alignment horizontal="left" vertical="center"/>
    </xf>
    <xf numFmtId="165" fontId="7" fillId="0" borderId="0" xfId="56" applyFont="1" applyFill="1" applyAlignment="1">
      <alignment horizontal="left" vertical="center"/>
    </xf>
    <xf numFmtId="166" fontId="6" fillId="0" borderId="1" xfId="78" applyNumberFormat="1" applyFont="1" applyBorder="1" applyAlignment="1">
      <alignment horizontal="left" vertical="center"/>
    </xf>
    <xf numFmtId="168" fontId="5" fillId="0" borderId="0" xfId="78" applyNumberFormat="1" applyFont="1" applyAlignment="1">
      <alignment horizontal="right" vertical="center"/>
    </xf>
    <xf numFmtId="168" fontId="5" fillId="0" borderId="0" xfId="62" applyNumberFormat="1" applyFont="1" applyFill="1" applyBorder="1" applyAlignment="1">
      <alignment horizontal="right" vertical="center"/>
    </xf>
    <xf numFmtId="0" fontId="6" fillId="0" borderId="1" xfId="84" applyFont="1" applyBorder="1" applyAlignment="1">
      <alignment vertical="center"/>
    </xf>
    <xf numFmtId="168" fontId="8" fillId="0" borderId="1" xfId="56" applyNumberFormat="1" applyFont="1" applyFill="1" applyBorder="1" applyAlignment="1">
      <alignment horizontal="center" vertical="center"/>
    </xf>
    <xf numFmtId="168" fontId="8" fillId="0" borderId="1" xfId="56" applyNumberFormat="1" applyFont="1" applyFill="1" applyBorder="1" applyAlignment="1">
      <alignment horizontal="center" vertical="center" wrapText="1"/>
    </xf>
    <xf numFmtId="168" fontId="8" fillId="0" borderId="4" xfId="56" applyNumberFormat="1" applyFont="1" applyFill="1" applyBorder="1" applyAlignment="1">
      <alignment horizontal="center" vertical="center"/>
    </xf>
    <xf numFmtId="167" fontId="8" fillId="0" borderId="1" xfId="78" applyNumberFormat="1" applyFont="1" applyBorder="1" applyAlignment="1">
      <alignment horizontal="center" vertical="center"/>
    </xf>
    <xf numFmtId="0" fontId="7" fillId="0" borderId="1" xfId="78" applyFont="1" applyBorder="1" applyAlignment="1">
      <alignment horizontal="left" vertical="center" wrapText="1"/>
    </xf>
  </cellXfs>
  <cellStyles count="96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2 2 2" xfId="56" xr:uid="{00000000-0005-0000-0000-000037000000}"/>
    <cellStyle name="Comma 12 2 2 2" xfId="57" xr:uid="{00000000-0005-0000-0000-000038000000}"/>
    <cellStyle name="Comma 12 3 2" xfId="58" xr:uid="{00000000-0005-0000-0000-000039000000}"/>
    <cellStyle name="Comma 2" xfId="59" xr:uid="{00000000-0005-0000-0000-00003A000000}"/>
    <cellStyle name="Comma 2 19 2 2" xfId="60" xr:uid="{00000000-0005-0000-0000-00003B000000}"/>
    <cellStyle name="Comma 2 19 2 2 2" xfId="61" xr:uid="{00000000-0005-0000-0000-00003C000000}"/>
    <cellStyle name="Comma_EGCO_June10 TE" xfId="62" xr:uid="{00000000-0005-0000-0000-00003D000000}"/>
    <cellStyle name="Explanatory Text" xfId="63" builtinId="53" customBuiltin="1"/>
    <cellStyle name="Explanatory Text 2" xfId="64" xr:uid="{00000000-0005-0000-0000-00003F000000}"/>
    <cellStyle name="Good" xfId="65" builtinId="26" customBuiltin="1"/>
    <cellStyle name="Good 2" xfId="66" xr:uid="{00000000-0005-0000-0000-000041000000}"/>
    <cellStyle name="Heading 1" xfId="67" builtinId="16" customBuiltin="1"/>
    <cellStyle name="Heading 2" xfId="68" builtinId="17" customBuiltin="1"/>
    <cellStyle name="Heading 3" xfId="69" builtinId="18" customBuiltin="1"/>
    <cellStyle name="Heading 4" xfId="70" builtinId="19" customBuiltin="1"/>
    <cellStyle name="Input" xfId="71" builtinId="20" customBuiltin="1"/>
    <cellStyle name="Input 2" xfId="72" xr:uid="{00000000-0005-0000-0000-000047000000}"/>
    <cellStyle name="Linked Cell" xfId="73" builtinId="24" customBuiltin="1"/>
    <cellStyle name="Linked Cell 2" xfId="74" xr:uid="{00000000-0005-0000-0000-000049000000}"/>
    <cellStyle name="Neutral" xfId="75" builtinId="28" customBuiltin="1"/>
    <cellStyle name="Neutral 2" xfId="76" xr:uid="{00000000-0005-0000-0000-00004B000000}"/>
    <cellStyle name="Normal" xfId="0" builtinId="0" customBuiltin="1"/>
    <cellStyle name="Normal 2" xfId="77" xr:uid="{00000000-0005-0000-0000-00004D000000}"/>
    <cellStyle name="Normal 2 13" xfId="78" xr:uid="{00000000-0005-0000-0000-00004E000000}"/>
    <cellStyle name="Normal 3" xfId="79" xr:uid="{00000000-0005-0000-0000-00004F000000}"/>
    <cellStyle name="Normal 4" xfId="80" xr:uid="{00000000-0005-0000-0000-000050000000}"/>
    <cellStyle name="Normal 4 2" xfId="81" xr:uid="{00000000-0005-0000-0000-000051000000}"/>
    <cellStyle name="Normal 4 4" xfId="95" xr:uid="{A7087DB1-1295-4F63-BCBE-039A44ADECFE}"/>
    <cellStyle name="Normal 5" xfId="82" xr:uid="{00000000-0005-0000-0000-000052000000}"/>
    <cellStyle name="Normal 71" xfId="83" xr:uid="{00000000-0005-0000-0000-000053000000}"/>
    <cellStyle name="Normal_EGCO_June10 TE" xfId="84" xr:uid="{00000000-0005-0000-0000-000054000000}"/>
    <cellStyle name="Normal_KEGCO_2002" xfId="85" xr:uid="{00000000-0005-0000-0000-000055000000}"/>
    <cellStyle name="Normal_Sheet1" xfId="86" xr:uid="{00000000-0005-0000-0000-000056000000}"/>
    <cellStyle name="Note" xfId="87" builtinId="10" customBuiltin="1"/>
    <cellStyle name="Output" xfId="88" builtinId="21" customBuiltin="1"/>
    <cellStyle name="Output 2" xfId="89" xr:uid="{00000000-0005-0000-0000-000059000000}"/>
    <cellStyle name="Title" xfId="90" builtinId="15" customBuiltin="1"/>
    <cellStyle name="Total" xfId="91" builtinId="25" customBuiltin="1"/>
    <cellStyle name="Total 2" xfId="92" xr:uid="{00000000-0005-0000-0000-00005C000000}"/>
    <cellStyle name="Warning Text" xfId="93" builtinId="11" customBuiltin="1"/>
    <cellStyle name="Warning Text 2" xfId="94" xr:uid="{00000000-0005-0000-0000-00005E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6"/>
  <sheetViews>
    <sheetView tabSelected="1" topLeftCell="A179" zoomScale="110" zoomScaleNormal="110" zoomScaleSheetLayoutView="100" workbookViewId="0">
      <selection activeCell="D191" sqref="D191"/>
    </sheetView>
  </sheetViews>
  <sheetFormatPr defaultColWidth="9.7109375" defaultRowHeight="16.5" customHeight="1" x14ac:dyDescent="0.2"/>
  <cols>
    <col min="1" max="1" width="1.7109375" style="5" customWidth="1"/>
    <col min="2" max="2" width="2" style="5" customWidth="1"/>
    <col min="3" max="3" width="1.7109375" style="5" customWidth="1"/>
    <col min="4" max="4" width="27.5703125" style="5" customWidth="1"/>
    <col min="5" max="5" width="5.7109375" style="2" customWidth="1"/>
    <col min="6" max="6" width="0.5703125" style="3" customWidth="1"/>
    <col min="7" max="7" width="13.28515625" style="4" customWidth="1"/>
    <col min="8" max="8" width="0.5703125" style="5" customWidth="1"/>
    <col min="9" max="9" width="13.28515625" style="263" customWidth="1"/>
    <col min="10" max="10" width="0.5703125" style="3" customWidth="1"/>
    <col min="11" max="11" width="13.28515625" style="4" customWidth="1"/>
    <col min="12" max="12" width="0.5703125" style="5" customWidth="1"/>
    <col min="13" max="13" width="13.28515625" style="263" customWidth="1"/>
    <col min="14" max="16384" width="9.7109375" style="5"/>
  </cols>
  <sheetData>
    <row r="1" spans="1:13" ht="16.5" customHeight="1" x14ac:dyDescent="0.2">
      <c r="A1" s="1" t="s">
        <v>0</v>
      </c>
      <c r="B1" s="1"/>
      <c r="C1" s="1"/>
      <c r="D1" s="1"/>
    </row>
    <row r="2" spans="1:13" ht="16.5" customHeight="1" x14ac:dyDescent="0.2">
      <c r="A2" s="1" t="s">
        <v>1</v>
      </c>
      <c r="B2" s="1"/>
      <c r="C2" s="1"/>
      <c r="D2" s="1"/>
    </row>
    <row r="3" spans="1:13" ht="16.5" customHeight="1" x14ac:dyDescent="0.2">
      <c r="A3" s="16" t="s">
        <v>290</v>
      </c>
      <c r="B3" s="8"/>
      <c r="C3" s="8"/>
      <c r="D3" s="8"/>
      <c r="E3" s="12"/>
      <c r="F3" s="13"/>
      <c r="G3" s="7"/>
      <c r="H3" s="11"/>
      <c r="I3" s="271"/>
      <c r="J3" s="13"/>
      <c r="K3" s="7"/>
      <c r="L3" s="11"/>
      <c r="M3" s="271"/>
    </row>
    <row r="4" spans="1:13" ht="16.5" customHeight="1" x14ac:dyDescent="0.2">
      <c r="A4" s="1"/>
      <c r="B4" s="1"/>
      <c r="C4" s="1"/>
      <c r="D4" s="1"/>
    </row>
    <row r="6" spans="1:13" ht="16.5" customHeight="1" x14ac:dyDescent="0.2">
      <c r="G6" s="292" t="s">
        <v>200</v>
      </c>
      <c r="H6" s="292"/>
      <c r="I6" s="292"/>
      <c r="K6" s="293" t="s">
        <v>199</v>
      </c>
      <c r="L6" s="293"/>
      <c r="M6" s="293"/>
    </row>
    <row r="7" spans="1:13" ht="16.5" customHeight="1" x14ac:dyDescent="0.2">
      <c r="A7" s="5" t="s">
        <v>2</v>
      </c>
      <c r="E7" s="6"/>
      <c r="F7" s="59"/>
      <c r="G7" s="7"/>
      <c r="H7" s="8"/>
      <c r="I7" s="250" t="s">
        <v>197</v>
      </c>
      <c r="J7" s="60"/>
      <c r="K7" s="61"/>
      <c r="L7" s="61"/>
      <c r="M7" s="61" t="s">
        <v>198</v>
      </c>
    </row>
    <row r="8" spans="1:13" ht="16.5" customHeight="1" x14ac:dyDescent="0.2">
      <c r="F8" s="59"/>
      <c r="G8" s="62" t="s">
        <v>291</v>
      </c>
      <c r="H8" s="63"/>
      <c r="I8" s="62" t="s">
        <v>242</v>
      </c>
      <c r="J8" s="60"/>
      <c r="K8" s="62" t="s">
        <v>291</v>
      </c>
      <c r="L8" s="63"/>
      <c r="M8" s="62" t="s">
        <v>242</v>
      </c>
    </row>
    <row r="9" spans="1:13" ht="16.5" customHeight="1" x14ac:dyDescent="0.2">
      <c r="E9" s="9" t="s">
        <v>5</v>
      </c>
      <c r="F9" s="59"/>
      <c r="G9" s="10" t="s">
        <v>213</v>
      </c>
      <c r="H9" s="63"/>
      <c r="I9" s="251" t="s">
        <v>213</v>
      </c>
      <c r="J9" s="60"/>
      <c r="K9" s="10" t="s">
        <v>213</v>
      </c>
      <c r="L9" s="63"/>
      <c r="M9" s="251" t="s">
        <v>213</v>
      </c>
    </row>
    <row r="10" spans="1:13" ht="16.5" customHeight="1" x14ac:dyDescent="0.2">
      <c r="E10" s="6"/>
      <c r="F10" s="59"/>
      <c r="G10" s="110"/>
      <c r="H10" s="63"/>
      <c r="I10" s="272"/>
      <c r="J10" s="60"/>
      <c r="K10" s="110"/>
      <c r="L10" s="63"/>
      <c r="M10" s="272"/>
    </row>
    <row r="11" spans="1:13" ht="16.5" customHeight="1" x14ac:dyDescent="0.2">
      <c r="A11" s="1" t="s">
        <v>6</v>
      </c>
      <c r="B11" s="1"/>
      <c r="G11" s="112"/>
      <c r="K11" s="112"/>
    </row>
    <row r="12" spans="1:13" ht="16.5" customHeight="1" x14ac:dyDescent="0.2">
      <c r="B12" s="1"/>
      <c r="G12" s="112"/>
      <c r="K12" s="112"/>
    </row>
    <row r="13" spans="1:13" ht="16.5" customHeight="1" x14ac:dyDescent="0.2">
      <c r="A13" s="1" t="s">
        <v>7</v>
      </c>
      <c r="B13" s="1"/>
      <c r="G13" s="112"/>
      <c r="K13" s="112"/>
    </row>
    <row r="14" spans="1:13" ht="16.5" customHeight="1" x14ac:dyDescent="0.2">
      <c r="A14" s="1"/>
      <c r="B14" s="1"/>
      <c r="G14" s="112"/>
      <c r="K14" s="112"/>
    </row>
    <row r="15" spans="1:13" ht="16.5" customHeight="1" x14ac:dyDescent="0.2">
      <c r="A15" s="5" t="s">
        <v>8</v>
      </c>
      <c r="E15" s="2">
        <v>10</v>
      </c>
      <c r="G15" s="112">
        <v>28862334</v>
      </c>
      <c r="H15" s="4"/>
      <c r="I15" s="263">
        <v>37458488</v>
      </c>
      <c r="J15" s="4"/>
      <c r="K15" s="112">
        <v>7340083</v>
      </c>
      <c r="L15" s="4"/>
      <c r="M15" s="263">
        <v>9631797</v>
      </c>
    </row>
    <row r="16" spans="1:13" ht="16.5" customHeight="1" x14ac:dyDescent="0.2">
      <c r="A16" s="5" t="s">
        <v>201</v>
      </c>
      <c r="G16" s="112"/>
      <c r="H16" s="4"/>
      <c r="J16" s="4"/>
      <c r="K16" s="112"/>
      <c r="L16" s="4"/>
    </row>
    <row r="17" spans="1:13" ht="16.5" customHeight="1" x14ac:dyDescent="0.2">
      <c r="B17" s="5" t="s">
        <v>202</v>
      </c>
      <c r="E17" s="2">
        <v>11</v>
      </c>
      <c r="G17" s="112">
        <v>8451589</v>
      </c>
      <c r="H17" s="4"/>
      <c r="I17" s="263">
        <v>2524576</v>
      </c>
      <c r="J17" s="4"/>
      <c r="K17" s="112">
        <v>7897789</v>
      </c>
      <c r="L17" s="4"/>
      <c r="M17" s="263">
        <v>314430</v>
      </c>
    </row>
    <row r="18" spans="1:13" ht="16.5" customHeight="1" x14ac:dyDescent="0.2">
      <c r="A18" s="5" t="s">
        <v>170</v>
      </c>
      <c r="G18" s="112"/>
      <c r="H18" s="4"/>
      <c r="J18" s="4"/>
      <c r="K18" s="112"/>
      <c r="L18" s="4"/>
    </row>
    <row r="19" spans="1:13" ht="16.5" customHeight="1" x14ac:dyDescent="0.2">
      <c r="B19" s="5" t="s">
        <v>171</v>
      </c>
      <c r="E19" s="2">
        <v>12</v>
      </c>
      <c r="G19" s="112">
        <v>3294359</v>
      </c>
      <c r="H19" s="4"/>
      <c r="I19" s="263">
        <v>3662420</v>
      </c>
      <c r="J19" s="4"/>
      <c r="K19" s="112">
        <v>0</v>
      </c>
      <c r="L19" s="4"/>
      <c r="M19" s="263" t="s">
        <v>138</v>
      </c>
    </row>
    <row r="20" spans="1:13" ht="16.5" customHeight="1" x14ac:dyDescent="0.2">
      <c r="A20" s="5" t="s">
        <v>9</v>
      </c>
      <c r="E20" s="2">
        <v>13</v>
      </c>
      <c r="G20" s="112">
        <v>6522885</v>
      </c>
      <c r="H20" s="4"/>
      <c r="I20" s="263">
        <v>10122548</v>
      </c>
      <c r="J20" s="4"/>
      <c r="K20" s="112">
        <v>0</v>
      </c>
      <c r="L20" s="4"/>
      <c r="M20" s="263" t="s">
        <v>138</v>
      </c>
    </row>
    <row r="21" spans="1:13" ht="16.5" customHeight="1" x14ac:dyDescent="0.2">
      <c r="A21" s="5" t="s">
        <v>226</v>
      </c>
      <c r="G21" s="112"/>
      <c r="H21" s="4"/>
      <c r="J21" s="4"/>
      <c r="K21" s="112"/>
      <c r="L21" s="4"/>
    </row>
    <row r="22" spans="1:13" ht="16.5" customHeight="1" x14ac:dyDescent="0.2">
      <c r="B22" s="5" t="s">
        <v>166</v>
      </c>
      <c r="G22" s="112"/>
      <c r="H22" s="4"/>
      <c r="J22" s="4"/>
      <c r="K22" s="112"/>
      <c r="L22" s="4"/>
    </row>
    <row r="23" spans="1:13" ht="16.5" customHeight="1" x14ac:dyDescent="0.2">
      <c r="B23" s="5" t="s">
        <v>153</v>
      </c>
      <c r="E23" s="2">
        <v>37.299999999999997</v>
      </c>
      <c r="G23" s="112">
        <v>1025383</v>
      </c>
      <c r="H23" s="4"/>
      <c r="I23" s="263">
        <v>1179811</v>
      </c>
      <c r="J23" s="4"/>
      <c r="K23" s="112">
        <v>0</v>
      </c>
      <c r="L23" s="4"/>
      <c r="M23" s="263" t="s">
        <v>138</v>
      </c>
    </row>
    <row r="24" spans="1:13" ht="16.5" customHeight="1" x14ac:dyDescent="0.2">
      <c r="A24" s="5" t="s">
        <v>172</v>
      </c>
      <c r="E24" s="2">
        <v>15</v>
      </c>
      <c r="G24" s="112">
        <v>1764020</v>
      </c>
      <c r="I24" s="263">
        <v>2072422</v>
      </c>
      <c r="K24" s="112">
        <v>7830854</v>
      </c>
      <c r="M24" s="263">
        <v>2370634</v>
      </c>
    </row>
    <row r="25" spans="1:13" ht="16.5" customHeight="1" x14ac:dyDescent="0.2">
      <c r="A25" s="5" t="s">
        <v>11</v>
      </c>
      <c r="G25" s="112"/>
      <c r="H25" s="4"/>
      <c r="J25" s="4"/>
      <c r="K25" s="112"/>
      <c r="L25" s="4"/>
    </row>
    <row r="26" spans="1:13" ht="16.5" customHeight="1" x14ac:dyDescent="0.2">
      <c r="B26" s="5" t="s">
        <v>158</v>
      </c>
      <c r="E26" s="2">
        <v>37.5</v>
      </c>
      <c r="G26" s="112">
        <v>120984</v>
      </c>
      <c r="H26" s="4"/>
      <c r="I26" s="263">
        <v>19632</v>
      </c>
      <c r="J26" s="4"/>
      <c r="K26" s="112">
        <v>398441</v>
      </c>
      <c r="L26" s="4"/>
      <c r="M26" s="263">
        <v>207531</v>
      </c>
    </row>
    <row r="27" spans="1:13" ht="16.5" customHeight="1" x14ac:dyDescent="0.2">
      <c r="A27" s="5" t="s">
        <v>173</v>
      </c>
      <c r="E27" s="2" t="s">
        <v>212</v>
      </c>
      <c r="G27" s="112">
        <v>518373</v>
      </c>
      <c r="H27" s="4"/>
      <c r="I27" s="263">
        <v>429189</v>
      </c>
      <c r="J27" s="4"/>
      <c r="K27" s="112">
        <v>315230</v>
      </c>
      <c r="L27" s="4"/>
      <c r="M27" s="263" t="s">
        <v>138</v>
      </c>
    </row>
    <row r="28" spans="1:13" ht="16.5" customHeight="1" x14ac:dyDescent="0.2">
      <c r="A28" s="5" t="s">
        <v>12</v>
      </c>
      <c r="E28" s="2">
        <v>14</v>
      </c>
      <c r="G28" s="111">
        <v>4150010</v>
      </c>
      <c r="H28" s="4"/>
      <c r="I28" s="271">
        <v>4180163</v>
      </c>
      <c r="J28" s="4"/>
      <c r="K28" s="135">
        <v>0</v>
      </c>
      <c r="L28" s="4"/>
      <c r="M28" s="270" t="s">
        <v>138</v>
      </c>
    </row>
    <row r="29" spans="1:13" ht="16.5" customHeight="1" x14ac:dyDescent="0.2">
      <c r="G29" s="112"/>
      <c r="H29" s="4"/>
      <c r="J29" s="65"/>
      <c r="K29" s="112"/>
      <c r="L29" s="4"/>
    </row>
    <row r="30" spans="1:13" ht="16.5" customHeight="1" x14ac:dyDescent="0.2">
      <c r="A30" s="1" t="s">
        <v>13</v>
      </c>
      <c r="G30" s="111">
        <f>SUM(G15:G28)</f>
        <v>54709937</v>
      </c>
      <c r="H30" s="4"/>
      <c r="I30" s="271">
        <f>SUM(I15:I28)</f>
        <v>61649249</v>
      </c>
      <c r="J30" s="65"/>
      <c r="K30" s="111">
        <f>SUM(K15:K28)</f>
        <v>23782397</v>
      </c>
      <c r="L30" s="4"/>
      <c r="M30" s="271">
        <f>SUM(M15:M28)</f>
        <v>12524392</v>
      </c>
    </row>
    <row r="31" spans="1:13" ht="16.5" customHeight="1" x14ac:dyDescent="0.2">
      <c r="H31" s="66"/>
      <c r="J31" s="65"/>
      <c r="L31" s="66"/>
    </row>
    <row r="32" spans="1:13" ht="16.5" customHeight="1" x14ac:dyDescent="0.2">
      <c r="H32" s="66"/>
      <c r="J32" s="65"/>
      <c r="L32" s="66"/>
    </row>
    <row r="33" spans="8:12" ht="16.5" customHeight="1" x14ac:dyDescent="0.2">
      <c r="H33" s="66"/>
      <c r="J33" s="65"/>
      <c r="L33" s="66"/>
    </row>
    <row r="34" spans="8:12" ht="16.5" customHeight="1" x14ac:dyDescent="0.2">
      <c r="H34" s="66"/>
      <c r="J34" s="65"/>
      <c r="L34" s="66"/>
    </row>
    <row r="35" spans="8:12" ht="16.5" customHeight="1" x14ac:dyDescent="0.2">
      <c r="H35" s="66"/>
      <c r="J35" s="65"/>
      <c r="L35" s="66"/>
    </row>
    <row r="36" spans="8:12" ht="16.5" customHeight="1" x14ac:dyDescent="0.2">
      <c r="H36" s="66"/>
      <c r="J36" s="65"/>
      <c r="L36" s="66"/>
    </row>
    <row r="37" spans="8:12" ht="16.5" customHeight="1" x14ac:dyDescent="0.2">
      <c r="H37" s="66"/>
      <c r="J37" s="65"/>
      <c r="L37" s="66"/>
    </row>
    <row r="38" spans="8:12" ht="16.5" customHeight="1" x14ac:dyDescent="0.2">
      <c r="H38" s="66"/>
      <c r="J38" s="65"/>
      <c r="L38" s="66"/>
    </row>
    <row r="39" spans="8:12" ht="16.5" customHeight="1" x14ac:dyDescent="0.2">
      <c r="H39" s="66"/>
      <c r="J39" s="65"/>
      <c r="L39" s="66"/>
    </row>
    <row r="40" spans="8:12" ht="16.5" customHeight="1" x14ac:dyDescent="0.2">
      <c r="H40" s="66"/>
      <c r="J40" s="65"/>
      <c r="L40" s="66"/>
    </row>
    <row r="41" spans="8:12" ht="16.5" customHeight="1" x14ac:dyDescent="0.2">
      <c r="H41" s="66"/>
      <c r="J41" s="65"/>
      <c r="L41" s="66"/>
    </row>
    <row r="42" spans="8:12" ht="16.5" customHeight="1" x14ac:dyDescent="0.2">
      <c r="H42" s="66"/>
      <c r="J42" s="65"/>
      <c r="L42" s="66"/>
    </row>
    <row r="43" spans="8:12" ht="16.5" customHeight="1" x14ac:dyDescent="0.2">
      <c r="H43" s="66"/>
      <c r="J43" s="65"/>
      <c r="L43" s="66"/>
    </row>
    <row r="44" spans="8:12" ht="16.5" customHeight="1" x14ac:dyDescent="0.2">
      <c r="H44" s="66"/>
      <c r="J44" s="65"/>
      <c r="L44" s="66"/>
    </row>
    <row r="45" spans="8:12" ht="16.5" customHeight="1" x14ac:dyDescent="0.2">
      <c r="H45" s="66"/>
      <c r="J45" s="65"/>
      <c r="L45" s="66"/>
    </row>
    <row r="46" spans="8:12" ht="16.5" customHeight="1" x14ac:dyDescent="0.2">
      <c r="H46" s="66"/>
      <c r="J46" s="65"/>
      <c r="L46" s="66"/>
    </row>
    <row r="47" spans="8:12" ht="16.5" customHeight="1" x14ac:dyDescent="0.2">
      <c r="H47" s="66"/>
      <c r="J47" s="65"/>
      <c r="L47" s="66"/>
    </row>
    <row r="48" spans="8:12" ht="15" customHeight="1" x14ac:dyDescent="0.2">
      <c r="H48" s="66"/>
      <c r="J48" s="65"/>
      <c r="L48" s="66"/>
    </row>
    <row r="49" spans="1:13" ht="22.15" customHeight="1" x14ac:dyDescent="0.2">
      <c r="A49" s="139" t="s">
        <v>169</v>
      </c>
      <c r="B49" s="139"/>
      <c r="C49" s="139"/>
      <c r="D49" s="139"/>
      <c r="E49" s="142"/>
      <c r="F49" s="143"/>
      <c r="G49" s="137"/>
      <c r="H49" s="144"/>
      <c r="I49" s="270"/>
      <c r="J49" s="145"/>
      <c r="K49" s="137"/>
      <c r="L49" s="144"/>
      <c r="M49" s="270"/>
    </row>
    <row r="50" spans="1:13" ht="16.5" customHeight="1" x14ac:dyDescent="0.2">
      <c r="A50" s="1" t="s">
        <v>0</v>
      </c>
      <c r="B50" s="1"/>
      <c r="C50" s="1"/>
      <c r="D50" s="1"/>
    </row>
    <row r="51" spans="1:13" ht="16.5" customHeight="1" x14ac:dyDescent="0.2">
      <c r="A51" s="1" t="s">
        <v>1</v>
      </c>
      <c r="B51" s="1"/>
      <c r="C51" s="1"/>
      <c r="D51" s="1"/>
    </row>
    <row r="52" spans="1:13" ht="16.5" customHeight="1" x14ac:dyDescent="0.2">
      <c r="A52" s="16" t="s">
        <v>290</v>
      </c>
      <c r="B52" s="8"/>
      <c r="C52" s="8"/>
      <c r="D52" s="8"/>
      <c r="E52" s="12"/>
      <c r="F52" s="13"/>
      <c r="G52" s="7"/>
      <c r="H52" s="11"/>
      <c r="I52" s="271"/>
      <c r="J52" s="13"/>
      <c r="K52" s="7"/>
      <c r="L52" s="11"/>
      <c r="M52" s="271"/>
    </row>
    <row r="53" spans="1:13" ht="16.5" customHeight="1" x14ac:dyDescent="0.2">
      <c r="A53" s="1"/>
      <c r="B53" s="1"/>
      <c r="C53" s="1"/>
      <c r="D53" s="1"/>
    </row>
    <row r="55" spans="1:13" ht="16.5" customHeight="1" x14ac:dyDescent="0.2">
      <c r="G55" s="292" t="s">
        <v>200</v>
      </c>
      <c r="H55" s="292"/>
      <c r="I55" s="292"/>
      <c r="M55" s="287" t="s">
        <v>199</v>
      </c>
    </row>
    <row r="56" spans="1:13" ht="16.5" customHeight="1" x14ac:dyDescent="0.2">
      <c r="A56" s="5" t="s">
        <v>2</v>
      </c>
      <c r="E56" s="6"/>
      <c r="F56" s="59"/>
      <c r="G56" s="7"/>
      <c r="H56" s="8"/>
      <c r="I56" s="250" t="s">
        <v>197</v>
      </c>
      <c r="J56" s="60"/>
      <c r="K56" s="61"/>
      <c r="L56" s="61"/>
      <c r="M56" s="61" t="s">
        <v>198</v>
      </c>
    </row>
    <row r="57" spans="1:13" ht="16.5" customHeight="1" x14ac:dyDescent="0.2">
      <c r="F57" s="59"/>
      <c r="G57" s="62" t="s">
        <v>291</v>
      </c>
      <c r="H57" s="63"/>
      <c r="I57" s="62" t="s">
        <v>242</v>
      </c>
      <c r="J57" s="60"/>
      <c r="K57" s="62" t="s">
        <v>291</v>
      </c>
      <c r="L57" s="63"/>
      <c r="M57" s="62" t="s">
        <v>242</v>
      </c>
    </row>
    <row r="58" spans="1:13" ht="16.5" customHeight="1" x14ac:dyDescent="0.2">
      <c r="E58" s="9" t="s">
        <v>5</v>
      </c>
      <c r="F58" s="59"/>
      <c r="G58" s="10" t="s">
        <v>213</v>
      </c>
      <c r="H58" s="63"/>
      <c r="I58" s="251" t="s">
        <v>213</v>
      </c>
      <c r="J58" s="60"/>
      <c r="K58" s="10" t="s">
        <v>213</v>
      </c>
      <c r="L58" s="63"/>
      <c r="M58" s="251" t="s">
        <v>213</v>
      </c>
    </row>
    <row r="59" spans="1:13" ht="16.5" customHeight="1" x14ac:dyDescent="0.2">
      <c r="G59" s="112"/>
      <c r="H59" s="66"/>
      <c r="J59" s="65"/>
      <c r="K59" s="112"/>
      <c r="L59" s="66"/>
    </row>
    <row r="60" spans="1:13" ht="16.5" customHeight="1" x14ac:dyDescent="0.2">
      <c r="A60" s="1" t="s">
        <v>288</v>
      </c>
      <c r="B60" s="1"/>
      <c r="G60" s="112"/>
      <c r="K60" s="112"/>
    </row>
    <row r="61" spans="1:13" ht="16.5" customHeight="1" x14ac:dyDescent="0.2">
      <c r="B61" s="1"/>
      <c r="G61" s="112"/>
      <c r="K61" s="112"/>
    </row>
    <row r="62" spans="1:13" ht="16.5" customHeight="1" x14ac:dyDescent="0.2">
      <c r="A62" s="1" t="s">
        <v>14</v>
      </c>
      <c r="G62" s="112"/>
      <c r="H62" s="66"/>
      <c r="J62" s="65"/>
      <c r="K62" s="112"/>
      <c r="L62" s="66"/>
    </row>
    <row r="63" spans="1:13" ht="16.5" customHeight="1" x14ac:dyDescent="0.2">
      <c r="A63" s="1"/>
      <c r="G63" s="112"/>
      <c r="H63" s="66"/>
      <c r="J63" s="65"/>
      <c r="K63" s="112"/>
      <c r="L63" s="66"/>
    </row>
    <row r="64" spans="1:13" ht="16.5" customHeight="1" x14ac:dyDescent="0.2">
      <c r="A64" s="5" t="s">
        <v>165</v>
      </c>
      <c r="G64" s="112"/>
      <c r="H64" s="66"/>
      <c r="J64" s="65"/>
      <c r="K64" s="112"/>
      <c r="L64" s="66"/>
    </row>
    <row r="65" spans="1:13" ht="16.5" customHeight="1" x14ac:dyDescent="0.2">
      <c r="B65" s="5" t="s">
        <v>164</v>
      </c>
      <c r="E65" s="2">
        <v>37.299999999999997</v>
      </c>
      <c r="G65" s="112">
        <v>14785624</v>
      </c>
      <c r="H65" s="66"/>
      <c r="I65" s="263">
        <v>15358118</v>
      </c>
      <c r="J65" s="65"/>
      <c r="K65" s="112">
        <v>0</v>
      </c>
      <c r="L65" s="66"/>
      <c r="M65" s="263">
        <v>0</v>
      </c>
    </row>
    <row r="66" spans="1:13" ht="16.5" customHeight="1" x14ac:dyDescent="0.2">
      <c r="A66" s="5" t="s">
        <v>172</v>
      </c>
      <c r="E66" s="2">
        <v>15</v>
      </c>
      <c r="G66" s="112">
        <v>664947</v>
      </c>
      <c r="H66" s="4"/>
      <c r="I66" s="263">
        <v>776494</v>
      </c>
      <c r="J66" s="4"/>
      <c r="K66" s="112">
        <v>612533</v>
      </c>
      <c r="L66" s="4"/>
      <c r="M66" s="263">
        <v>679802</v>
      </c>
    </row>
    <row r="67" spans="1:13" ht="16.5" customHeight="1" x14ac:dyDescent="0.2">
      <c r="A67" s="5" t="s">
        <v>222</v>
      </c>
      <c r="E67" s="2">
        <v>37.5</v>
      </c>
      <c r="G67" s="112">
        <v>5595427</v>
      </c>
      <c r="H67" s="4"/>
      <c r="I67" s="263">
        <v>9481155</v>
      </c>
      <c r="J67" s="4"/>
      <c r="K67" s="112">
        <v>22547626</v>
      </c>
      <c r="L67" s="4"/>
      <c r="M67" s="263">
        <v>50136239</v>
      </c>
    </row>
    <row r="68" spans="1:13" ht="16.5" customHeight="1" x14ac:dyDescent="0.2">
      <c r="A68" s="5" t="s">
        <v>139</v>
      </c>
      <c r="E68" s="2">
        <v>16.2</v>
      </c>
      <c r="G68" s="112">
        <v>0</v>
      </c>
      <c r="H68" s="4"/>
      <c r="I68" s="263">
        <v>0</v>
      </c>
      <c r="J68" s="4"/>
      <c r="K68" s="112">
        <v>46413227</v>
      </c>
      <c r="L68" s="4"/>
      <c r="M68" s="263">
        <v>16413227</v>
      </c>
    </row>
    <row r="69" spans="1:13" ht="16.5" customHeight="1" x14ac:dyDescent="0.2">
      <c r="A69" s="5" t="s">
        <v>137</v>
      </c>
      <c r="E69" s="2">
        <v>16.3</v>
      </c>
      <c r="G69" s="112">
        <v>19271135</v>
      </c>
      <c r="H69" s="4"/>
      <c r="I69" s="263">
        <v>14887033</v>
      </c>
      <c r="J69" s="4"/>
      <c r="K69" s="112">
        <v>3625414</v>
      </c>
      <c r="L69" s="4"/>
      <c r="M69" s="263">
        <v>3625414</v>
      </c>
    </row>
    <row r="70" spans="1:13" ht="16.5" customHeight="1" x14ac:dyDescent="0.2">
      <c r="A70" s="5" t="s">
        <v>225</v>
      </c>
      <c r="E70" s="2">
        <v>16.399999999999999</v>
      </c>
      <c r="G70" s="112">
        <v>90968847</v>
      </c>
      <c r="H70" s="4"/>
      <c r="I70" s="263">
        <v>89530516</v>
      </c>
      <c r="J70" s="4"/>
      <c r="K70" s="112">
        <v>26905780</v>
      </c>
      <c r="L70" s="4"/>
      <c r="M70" s="263">
        <v>26960780</v>
      </c>
    </row>
    <row r="71" spans="1:13" ht="16.5" customHeight="1" x14ac:dyDescent="0.2">
      <c r="A71" s="5" t="s">
        <v>159</v>
      </c>
      <c r="E71" s="2">
        <v>17</v>
      </c>
      <c r="G71" s="112">
        <v>515514</v>
      </c>
      <c r="H71" s="4"/>
      <c r="I71" s="263">
        <v>516102</v>
      </c>
      <c r="J71" s="4"/>
      <c r="K71" s="112">
        <v>719908</v>
      </c>
      <c r="L71" s="4"/>
      <c r="M71" s="263">
        <v>719908</v>
      </c>
    </row>
    <row r="72" spans="1:13" ht="16.5" customHeight="1" x14ac:dyDescent="0.2">
      <c r="A72" s="5" t="s">
        <v>15</v>
      </c>
      <c r="E72" s="2">
        <v>18</v>
      </c>
      <c r="G72" s="112">
        <v>46936085</v>
      </c>
      <c r="H72" s="4"/>
      <c r="I72" s="263">
        <v>48160002</v>
      </c>
      <c r="J72" s="4"/>
      <c r="K72" s="112">
        <v>455809</v>
      </c>
      <c r="L72" s="4"/>
      <c r="M72" s="263">
        <v>424324</v>
      </c>
    </row>
    <row r="73" spans="1:13" ht="16.5" customHeight="1" x14ac:dyDescent="0.2">
      <c r="A73" s="5" t="s">
        <v>175</v>
      </c>
      <c r="G73" s="112">
        <v>514723</v>
      </c>
      <c r="H73" s="4"/>
      <c r="I73" s="263">
        <v>543857</v>
      </c>
      <c r="J73" s="4"/>
      <c r="K73" s="112">
        <v>49022</v>
      </c>
      <c r="L73" s="4"/>
      <c r="M73" s="263">
        <v>54785</v>
      </c>
    </row>
    <row r="74" spans="1:13" ht="16.5" customHeight="1" x14ac:dyDescent="0.2">
      <c r="A74" s="5" t="s">
        <v>16</v>
      </c>
      <c r="E74" s="2">
        <v>19</v>
      </c>
      <c r="G74" s="112">
        <v>1843567</v>
      </c>
      <c r="H74" s="4"/>
      <c r="I74" s="263">
        <v>2180832</v>
      </c>
      <c r="J74" s="4"/>
      <c r="K74" s="112">
        <v>0</v>
      </c>
      <c r="L74" s="4"/>
      <c r="M74" s="263" t="s">
        <v>138</v>
      </c>
    </row>
    <row r="75" spans="1:13" ht="16.5" customHeight="1" x14ac:dyDescent="0.2">
      <c r="A75" s="5" t="s">
        <v>17</v>
      </c>
      <c r="E75" s="2">
        <v>20</v>
      </c>
      <c r="G75" s="112">
        <v>3483102</v>
      </c>
      <c r="H75" s="4"/>
      <c r="I75" s="263">
        <v>5113102</v>
      </c>
      <c r="J75" s="4"/>
      <c r="K75" s="112">
        <v>0</v>
      </c>
      <c r="L75" s="4"/>
      <c r="M75" s="263" t="s">
        <v>138</v>
      </c>
    </row>
    <row r="76" spans="1:13" ht="16.5" customHeight="1" x14ac:dyDescent="0.2">
      <c r="A76" s="5" t="s">
        <v>173</v>
      </c>
      <c r="E76" s="2" t="s">
        <v>212</v>
      </c>
      <c r="G76" s="112">
        <v>2984441</v>
      </c>
      <c r="H76" s="4"/>
      <c r="I76" s="263">
        <v>4849539</v>
      </c>
      <c r="J76" s="4"/>
      <c r="K76" s="112">
        <v>805909</v>
      </c>
      <c r="L76" s="4"/>
      <c r="M76" s="263">
        <v>1593110</v>
      </c>
    </row>
    <row r="77" spans="1:13" ht="16.5" customHeight="1" x14ac:dyDescent="0.2">
      <c r="A77" s="5" t="s">
        <v>18</v>
      </c>
      <c r="E77" s="2">
        <v>24</v>
      </c>
      <c r="G77" s="112">
        <v>659230</v>
      </c>
      <c r="H77" s="4"/>
      <c r="I77" s="263">
        <v>657590</v>
      </c>
      <c r="J77" s="4"/>
      <c r="K77" s="112">
        <v>0</v>
      </c>
      <c r="L77" s="4"/>
      <c r="M77" s="263">
        <v>0</v>
      </c>
    </row>
    <row r="78" spans="1:13" ht="16.5" customHeight="1" x14ac:dyDescent="0.2">
      <c r="A78" s="5" t="s">
        <v>19</v>
      </c>
      <c r="G78" s="111">
        <v>300091</v>
      </c>
      <c r="H78" s="4"/>
      <c r="I78" s="271">
        <v>339545</v>
      </c>
      <c r="J78" s="4"/>
      <c r="K78" s="135">
        <v>23759</v>
      </c>
      <c r="L78" s="4"/>
      <c r="M78" s="270">
        <v>27989</v>
      </c>
    </row>
    <row r="79" spans="1:13" ht="16.5" customHeight="1" x14ac:dyDescent="0.2">
      <c r="G79" s="112"/>
      <c r="H79" s="67"/>
      <c r="J79" s="65"/>
      <c r="K79" s="112"/>
      <c r="L79" s="68"/>
    </row>
    <row r="80" spans="1:13" ht="16.5" customHeight="1" x14ac:dyDescent="0.2">
      <c r="A80" s="1" t="s">
        <v>20</v>
      </c>
      <c r="G80" s="111">
        <f>SUM(G65:G78)</f>
        <v>188522733</v>
      </c>
      <c r="H80" s="66"/>
      <c r="I80" s="271">
        <f>SUM(I65:I78)</f>
        <v>192393885</v>
      </c>
      <c r="J80" s="65"/>
      <c r="K80" s="111">
        <f>SUM(K65:K78)</f>
        <v>102158987</v>
      </c>
      <c r="L80" s="66"/>
      <c r="M80" s="271">
        <f>SUM(M65:M78)</f>
        <v>100635578</v>
      </c>
    </row>
    <row r="81" spans="1:13" ht="16.5" customHeight="1" x14ac:dyDescent="0.2">
      <c r="G81" s="112"/>
      <c r="H81" s="66"/>
      <c r="J81" s="65"/>
      <c r="K81" s="112"/>
      <c r="L81" s="66"/>
    </row>
    <row r="82" spans="1:13" ht="16.5" customHeight="1" thickBot="1" x14ac:dyDescent="0.25">
      <c r="A82" s="1" t="s">
        <v>21</v>
      </c>
      <c r="G82" s="113">
        <f>SUM(G30+G80)</f>
        <v>243232670</v>
      </c>
      <c r="H82" s="66"/>
      <c r="I82" s="277">
        <f>SUM(I30+I80)</f>
        <v>254043134</v>
      </c>
      <c r="J82" s="65"/>
      <c r="K82" s="113">
        <f>SUM(K30+K80)</f>
        <v>125941384</v>
      </c>
      <c r="L82" s="66"/>
      <c r="M82" s="277">
        <f>SUM(M30+M80)</f>
        <v>113159970</v>
      </c>
    </row>
    <row r="83" spans="1:13" ht="16.5" customHeight="1" thickTop="1" x14ac:dyDescent="0.2">
      <c r="A83" s="1"/>
      <c r="H83" s="66"/>
      <c r="J83" s="65"/>
      <c r="L83" s="66"/>
    </row>
    <row r="84" spans="1:13" ht="16.5" customHeight="1" x14ac:dyDescent="0.2">
      <c r="A84" s="1"/>
      <c r="H84" s="66"/>
      <c r="J84" s="65"/>
      <c r="L84" s="66"/>
    </row>
    <row r="85" spans="1:13" ht="16.5" customHeight="1" x14ac:dyDescent="0.2">
      <c r="A85" s="1"/>
      <c r="H85" s="66"/>
      <c r="J85" s="65"/>
      <c r="L85" s="66"/>
    </row>
    <row r="86" spans="1:13" ht="16.5" customHeight="1" x14ac:dyDescent="0.2">
      <c r="A86" s="1"/>
      <c r="H86" s="66"/>
      <c r="J86" s="65"/>
      <c r="L86" s="66"/>
    </row>
    <row r="87" spans="1:13" ht="16.5" customHeight="1" x14ac:dyDescent="0.2">
      <c r="A87" s="1"/>
      <c r="H87" s="66"/>
      <c r="J87" s="65"/>
      <c r="L87" s="66"/>
    </row>
    <row r="88" spans="1:13" ht="16.5" customHeight="1" x14ac:dyDescent="0.2">
      <c r="A88" s="1"/>
      <c r="H88" s="66"/>
      <c r="J88" s="65"/>
      <c r="L88" s="66"/>
    </row>
    <row r="89" spans="1:13" ht="16.5" customHeight="1" x14ac:dyDescent="0.2">
      <c r="A89" s="1"/>
      <c r="H89" s="66"/>
      <c r="J89" s="65"/>
      <c r="L89" s="66"/>
    </row>
    <row r="90" spans="1:13" ht="16.5" customHeight="1" x14ac:dyDescent="0.2">
      <c r="A90" s="1"/>
      <c r="H90" s="66"/>
      <c r="J90" s="65"/>
      <c r="L90" s="66"/>
    </row>
    <row r="91" spans="1:13" ht="16.5" customHeight="1" x14ac:dyDescent="0.2">
      <c r="A91" s="1"/>
      <c r="H91" s="66"/>
      <c r="J91" s="65"/>
      <c r="L91" s="66"/>
    </row>
    <row r="92" spans="1:13" ht="16.5" customHeight="1" x14ac:dyDescent="0.2">
      <c r="A92" s="1"/>
      <c r="H92" s="66"/>
      <c r="J92" s="65"/>
      <c r="L92" s="66"/>
    </row>
    <row r="93" spans="1:13" ht="16.5" customHeight="1" x14ac:dyDescent="0.2">
      <c r="A93" s="5" t="s">
        <v>22</v>
      </c>
    </row>
    <row r="97" spans="1:13" ht="19.5" customHeight="1" x14ac:dyDescent="0.2"/>
    <row r="98" spans="1:13" ht="22.15" customHeight="1" x14ac:dyDescent="0.2">
      <c r="A98" s="11" t="s">
        <v>169</v>
      </c>
      <c r="B98" s="11"/>
      <c r="C98" s="11"/>
      <c r="D98" s="11"/>
      <c r="E98" s="12"/>
      <c r="F98" s="13"/>
      <c r="G98" s="7"/>
      <c r="H98" s="14"/>
      <c r="I98" s="271"/>
      <c r="J98" s="15"/>
      <c r="K98" s="7"/>
      <c r="L98" s="14"/>
      <c r="M98" s="271"/>
    </row>
    <row r="99" spans="1:13" ht="16.5" customHeight="1" x14ac:dyDescent="0.2">
      <c r="A99" s="1" t="s">
        <v>0</v>
      </c>
      <c r="B99" s="17"/>
      <c r="C99" s="17"/>
      <c r="D99" s="17"/>
      <c r="E99" s="17"/>
      <c r="F99" s="17"/>
      <c r="G99" s="17"/>
      <c r="H99" s="17"/>
      <c r="I99" s="273"/>
      <c r="J99" s="17"/>
      <c r="K99" s="17"/>
      <c r="L99" s="17"/>
      <c r="M99" s="278"/>
    </row>
    <row r="100" spans="1:13" ht="16.5" customHeight="1" x14ac:dyDescent="0.2">
      <c r="A100" s="1" t="s">
        <v>1</v>
      </c>
      <c r="B100" s="1"/>
      <c r="C100" s="1"/>
      <c r="D100" s="1"/>
    </row>
    <row r="101" spans="1:13" ht="16.5" customHeight="1" x14ac:dyDescent="0.2">
      <c r="A101" s="18" t="str">
        <f>A3</f>
        <v>As at 31 December 2023</v>
      </c>
      <c r="B101" s="8"/>
      <c r="C101" s="8"/>
      <c r="D101" s="8"/>
      <c r="E101" s="12"/>
      <c r="F101" s="13"/>
      <c r="G101" s="7"/>
      <c r="H101" s="11"/>
      <c r="I101" s="271"/>
      <c r="J101" s="13"/>
      <c r="K101" s="7"/>
      <c r="L101" s="11"/>
      <c r="M101" s="271"/>
    </row>
    <row r="102" spans="1:13" ht="16.5" customHeight="1" x14ac:dyDescent="0.2">
      <c r="A102" s="1"/>
      <c r="B102" s="1"/>
      <c r="C102" s="1"/>
      <c r="D102" s="1"/>
    </row>
    <row r="104" spans="1:13" ht="16.5" customHeight="1" x14ac:dyDescent="0.2">
      <c r="G104" s="292" t="s">
        <v>200</v>
      </c>
      <c r="H104" s="292"/>
      <c r="I104" s="292"/>
      <c r="M104" s="287" t="s">
        <v>199</v>
      </c>
    </row>
    <row r="105" spans="1:13" ht="16.5" customHeight="1" x14ac:dyDescent="0.2">
      <c r="A105" s="5" t="s">
        <v>2</v>
      </c>
      <c r="E105" s="6"/>
      <c r="F105" s="59"/>
      <c r="G105" s="7"/>
      <c r="H105" s="8"/>
      <c r="I105" s="250" t="s">
        <v>197</v>
      </c>
      <c r="J105" s="60"/>
      <c r="K105" s="61"/>
      <c r="L105" s="61"/>
      <c r="M105" s="61" t="s">
        <v>198</v>
      </c>
    </row>
    <row r="106" spans="1:13" ht="16.5" customHeight="1" x14ac:dyDescent="0.2">
      <c r="F106" s="59"/>
      <c r="G106" s="62" t="s">
        <v>291</v>
      </c>
      <c r="H106" s="63"/>
      <c r="I106" s="62" t="s">
        <v>242</v>
      </c>
      <c r="J106" s="60"/>
      <c r="K106" s="62" t="s">
        <v>291</v>
      </c>
      <c r="L106" s="63"/>
      <c r="M106" s="62" t="s">
        <v>242</v>
      </c>
    </row>
    <row r="107" spans="1:13" ht="16.5" customHeight="1" x14ac:dyDescent="0.2">
      <c r="E107" s="9" t="s">
        <v>5</v>
      </c>
      <c r="F107" s="59"/>
      <c r="G107" s="10" t="s">
        <v>213</v>
      </c>
      <c r="H107" s="63"/>
      <c r="I107" s="251" t="s">
        <v>213</v>
      </c>
      <c r="J107" s="60"/>
      <c r="K107" s="10" t="s">
        <v>213</v>
      </c>
      <c r="L107" s="63"/>
      <c r="M107" s="251" t="s">
        <v>213</v>
      </c>
    </row>
    <row r="108" spans="1:13" ht="16.5" customHeight="1" x14ac:dyDescent="0.2">
      <c r="E108" s="6"/>
      <c r="F108" s="59"/>
      <c r="G108" s="110"/>
      <c r="H108" s="63"/>
      <c r="I108" s="272"/>
      <c r="J108" s="60"/>
      <c r="K108" s="110"/>
      <c r="L108" s="63"/>
      <c r="M108" s="272"/>
    </row>
    <row r="109" spans="1:13" ht="16.5" customHeight="1" x14ac:dyDescent="0.2">
      <c r="A109" s="69" t="s">
        <v>23</v>
      </c>
      <c r="B109" s="1"/>
      <c r="G109" s="112"/>
      <c r="K109" s="112"/>
    </row>
    <row r="110" spans="1:13" ht="16.5" customHeight="1" x14ac:dyDescent="0.2">
      <c r="A110" s="1"/>
      <c r="B110" s="1"/>
      <c r="G110" s="112"/>
      <c r="K110" s="112"/>
    </row>
    <row r="111" spans="1:13" ht="16.5" customHeight="1" x14ac:dyDescent="0.2">
      <c r="A111" s="1" t="s">
        <v>24</v>
      </c>
      <c r="B111" s="1"/>
      <c r="G111" s="112"/>
      <c r="K111" s="112"/>
    </row>
    <row r="112" spans="1:13" ht="16.5" customHeight="1" x14ac:dyDescent="0.2">
      <c r="A112" s="1"/>
      <c r="B112" s="1"/>
      <c r="G112" s="112"/>
      <c r="K112" s="112"/>
    </row>
    <row r="113" spans="1:13" ht="16.5" customHeight="1" x14ac:dyDescent="0.2">
      <c r="A113" s="5" t="s">
        <v>25</v>
      </c>
      <c r="E113" s="70"/>
      <c r="G113" s="112">
        <v>4115330</v>
      </c>
      <c r="H113" s="4"/>
      <c r="I113" s="263">
        <v>6321767</v>
      </c>
      <c r="J113" s="4"/>
      <c r="K113" s="112">
        <v>0</v>
      </c>
      <c r="L113" s="4"/>
      <c r="M113" s="263">
        <v>0</v>
      </c>
    </row>
    <row r="114" spans="1:13" ht="16.5" customHeight="1" x14ac:dyDescent="0.2">
      <c r="A114" s="5" t="s">
        <v>174</v>
      </c>
      <c r="E114" s="70">
        <v>21</v>
      </c>
      <c r="G114" s="112">
        <v>4498732</v>
      </c>
      <c r="H114" s="4"/>
      <c r="I114" s="263">
        <v>4151055</v>
      </c>
      <c r="J114" s="4"/>
      <c r="K114" s="112">
        <v>753220</v>
      </c>
      <c r="L114" s="4"/>
      <c r="M114" s="263">
        <v>599781</v>
      </c>
    </row>
    <row r="115" spans="1:13" ht="16.5" customHeight="1" x14ac:dyDescent="0.2">
      <c r="A115" s="5" t="s">
        <v>264</v>
      </c>
      <c r="B115" s="1"/>
      <c r="G115" s="112"/>
      <c r="H115" s="4"/>
      <c r="J115" s="4"/>
      <c r="K115" s="112"/>
      <c r="L115" s="4"/>
    </row>
    <row r="116" spans="1:13" ht="16.5" customHeight="1" x14ac:dyDescent="0.2">
      <c r="B116" s="5" t="s">
        <v>289</v>
      </c>
      <c r="E116" s="2">
        <v>22.1</v>
      </c>
      <c r="G116" s="112">
        <v>0</v>
      </c>
      <c r="H116" s="4"/>
      <c r="I116" s="263">
        <v>56000</v>
      </c>
      <c r="J116" s="4"/>
      <c r="K116" s="112">
        <v>0</v>
      </c>
      <c r="L116" s="4"/>
      <c r="M116" s="263">
        <v>0</v>
      </c>
    </row>
    <row r="117" spans="1:13" ht="16.149999999999999" customHeight="1" x14ac:dyDescent="0.2">
      <c r="A117" s="5" t="s">
        <v>227</v>
      </c>
      <c r="E117" s="70"/>
      <c r="G117" s="112"/>
      <c r="H117" s="4"/>
      <c r="J117" s="4"/>
      <c r="K117" s="112"/>
      <c r="L117" s="4"/>
    </row>
    <row r="118" spans="1:13" ht="16.5" customHeight="1" x14ac:dyDescent="0.2">
      <c r="A118" s="5" t="s">
        <v>27</v>
      </c>
      <c r="B118" s="5" t="s">
        <v>28</v>
      </c>
      <c r="E118" s="70">
        <v>22.2</v>
      </c>
      <c r="G118" s="112">
        <v>13975284</v>
      </c>
      <c r="H118" s="4"/>
      <c r="I118" s="263">
        <v>20407405</v>
      </c>
      <c r="J118" s="4"/>
      <c r="K118" s="112">
        <v>9602157</v>
      </c>
      <c r="L118" s="4"/>
      <c r="M118" s="263">
        <v>5012939</v>
      </c>
    </row>
    <row r="119" spans="1:13" ht="16.5" customHeight="1" x14ac:dyDescent="0.2">
      <c r="A119" s="5" t="s">
        <v>26</v>
      </c>
      <c r="E119" s="70"/>
      <c r="G119" s="112"/>
      <c r="H119" s="4"/>
      <c r="J119" s="4"/>
      <c r="K119" s="112"/>
      <c r="L119" s="4"/>
    </row>
    <row r="120" spans="1:13" ht="16.5" customHeight="1" x14ac:dyDescent="0.2">
      <c r="A120" s="5" t="s">
        <v>27</v>
      </c>
      <c r="B120" s="5" t="s">
        <v>176</v>
      </c>
      <c r="E120" s="70">
        <v>22.3</v>
      </c>
      <c r="G120" s="112">
        <v>120299</v>
      </c>
      <c r="H120" s="4"/>
      <c r="I120" s="263">
        <v>120644</v>
      </c>
      <c r="J120" s="4"/>
      <c r="K120" s="112">
        <v>0</v>
      </c>
      <c r="L120" s="4"/>
      <c r="M120" s="263">
        <v>0</v>
      </c>
    </row>
    <row r="121" spans="1:13" ht="16.5" customHeight="1" x14ac:dyDescent="0.2">
      <c r="A121" s="5" t="s">
        <v>177</v>
      </c>
      <c r="E121" s="2" t="s">
        <v>212</v>
      </c>
      <c r="G121" s="112">
        <v>93371</v>
      </c>
      <c r="H121" s="4"/>
      <c r="I121" s="263">
        <v>250598</v>
      </c>
      <c r="J121" s="4"/>
      <c r="K121" s="112">
        <v>0</v>
      </c>
      <c r="L121" s="4"/>
      <c r="M121" s="263">
        <v>23383</v>
      </c>
    </row>
    <row r="122" spans="1:13" ht="16.5" customHeight="1" x14ac:dyDescent="0.2">
      <c r="A122" s="5" t="s">
        <v>178</v>
      </c>
      <c r="E122" s="70"/>
      <c r="G122" s="135">
        <v>69721</v>
      </c>
      <c r="H122" s="4"/>
      <c r="I122" s="270">
        <v>65447</v>
      </c>
      <c r="J122" s="4"/>
      <c r="K122" s="135">
        <v>11724</v>
      </c>
      <c r="L122" s="4"/>
      <c r="M122" s="270">
        <v>11453</v>
      </c>
    </row>
    <row r="123" spans="1:13" ht="16.5" customHeight="1" x14ac:dyDescent="0.2">
      <c r="G123" s="112"/>
      <c r="H123" s="4"/>
      <c r="J123" s="65"/>
      <c r="K123" s="112"/>
      <c r="L123" s="4"/>
    </row>
    <row r="124" spans="1:13" ht="16.5" customHeight="1" x14ac:dyDescent="0.2">
      <c r="A124" s="1" t="s">
        <v>29</v>
      </c>
      <c r="G124" s="111">
        <f>SUM(G113:G122)</f>
        <v>22872737</v>
      </c>
      <c r="H124" s="4"/>
      <c r="I124" s="271">
        <f>SUM(I113:I122)</f>
        <v>31372916</v>
      </c>
      <c r="J124" s="65"/>
      <c r="K124" s="111">
        <f>SUM(K113:K122)</f>
        <v>10367101</v>
      </c>
      <c r="L124" s="4"/>
      <c r="M124" s="271">
        <f>SUM(M113:M122)</f>
        <v>5647556</v>
      </c>
    </row>
    <row r="125" spans="1:13" ht="16.5" customHeight="1" x14ac:dyDescent="0.2">
      <c r="G125" s="112"/>
      <c r="H125" s="4"/>
      <c r="J125" s="65"/>
      <c r="K125" s="112"/>
      <c r="L125" s="4"/>
    </row>
    <row r="126" spans="1:13" ht="16.5" customHeight="1" x14ac:dyDescent="0.2">
      <c r="A126" s="1" t="s">
        <v>30</v>
      </c>
      <c r="G126" s="112"/>
      <c r="H126" s="4"/>
      <c r="J126" s="65"/>
      <c r="K126" s="112"/>
      <c r="L126" s="4"/>
    </row>
    <row r="127" spans="1:13" ht="16.5" customHeight="1" x14ac:dyDescent="0.2">
      <c r="A127" s="1"/>
      <c r="G127" s="112"/>
      <c r="H127" s="4"/>
      <c r="J127" s="65"/>
      <c r="K127" s="112"/>
      <c r="L127" s="4"/>
    </row>
    <row r="128" spans="1:13" ht="16.5" customHeight="1" x14ac:dyDescent="0.2">
      <c r="A128" s="5" t="s">
        <v>203</v>
      </c>
      <c r="E128" s="70"/>
      <c r="G128" s="114"/>
      <c r="H128" s="4"/>
      <c r="I128" s="274"/>
      <c r="J128" s="65"/>
      <c r="K128" s="112"/>
      <c r="L128" s="4"/>
    </row>
    <row r="129" spans="1:13" ht="16.5" customHeight="1" x14ac:dyDescent="0.2">
      <c r="B129" s="5" t="s">
        <v>28</v>
      </c>
      <c r="E129" s="70">
        <v>22.2</v>
      </c>
      <c r="G129" s="114">
        <v>99355057</v>
      </c>
      <c r="H129" s="4"/>
      <c r="I129" s="274">
        <v>94025523</v>
      </c>
      <c r="J129" s="65"/>
      <c r="K129" s="112">
        <v>26958817</v>
      </c>
      <c r="L129" s="4"/>
      <c r="M129" s="263">
        <v>34437803</v>
      </c>
    </row>
    <row r="130" spans="1:13" ht="16.5" customHeight="1" x14ac:dyDescent="0.2">
      <c r="A130" s="5" t="s">
        <v>179</v>
      </c>
      <c r="E130" s="2">
        <v>22.3</v>
      </c>
      <c r="G130" s="114">
        <v>116699</v>
      </c>
      <c r="H130" s="4"/>
      <c r="I130" s="274">
        <v>230523</v>
      </c>
      <c r="J130" s="65"/>
      <c r="K130" s="112">
        <v>0</v>
      </c>
      <c r="L130" s="4"/>
      <c r="M130" s="263" t="s">
        <v>138</v>
      </c>
    </row>
    <row r="131" spans="1:13" ht="16.5" customHeight="1" x14ac:dyDescent="0.2">
      <c r="A131" s="5" t="s">
        <v>298</v>
      </c>
      <c r="E131" s="2">
        <v>23</v>
      </c>
      <c r="G131" s="114">
        <v>6993121</v>
      </c>
      <c r="H131" s="4"/>
      <c r="I131" s="263">
        <v>0</v>
      </c>
      <c r="J131" s="65"/>
      <c r="K131" s="112">
        <v>6993121</v>
      </c>
      <c r="L131" s="4"/>
      <c r="M131" s="263">
        <v>0</v>
      </c>
    </row>
    <row r="132" spans="1:13" ht="16.5" customHeight="1" x14ac:dyDescent="0.2">
      <c r="A132" s="5" t="s">
        <v>177</v>
      </c>
      <c r="E132" s="2" t="s">
        <v>212</v>
      </c>
      <c r="G132" s="114">
        <v>2185540</v>
      </c>
      <c r="H132" s="4"/>
      <c r="I132" s="274">
        <v>1252646</v>
      </c>
      <c r="J132" s="65"/>
      <c r="K132" s="112">
        <v>26866</v>
      </c>
      <c r="L132" s="4"/>
      <c r="M132" s="263">
        <v>0</v>
      </c>
    </row>
    <row r="133" spans="1:13" ht="16.5" customHeight="1" x14ac:dyDescent="0.2">
      <c r="A133" s="5" t="s">
        <v>180</v>
      </c>
      <c r="G133" s="114">
        <v>479458</v>
      </c>
      <c r="H133" s="4"/>
      <c r="I133" s="274">
        <v>505361</v>
      </c>
      <c r="J133" s="65"/>
      <c r="K133" s="112">
        <v>39333</v>
      </c>
      <c r="L133" s="4"/>
      <c r="M133" s="263">
        <v>45115</v>
      </c>
    </row>
    <row r="134" spans="1:13" ht="16.5" customHeight="1" x14ac:dyDescent="0.2">
      <c r="A134" s="5" t="s">
        <v>31</v>
      </c>
      <c r="E134" s="70"/>
      <c r="G134" s="114">
        <v>597353</v>
      </c>
      <c r="H134" s="4"/>
      <c r="I134" s="274">
        <v>516708</v>
      </c>
      <c r="J134" s="65"/>
      <c r="K134" s="112">
        <v>252942</v>
      </c>
      <c r="L134" s="4"/>
      <c r="M134" s="263">
        <v>217933</v>
      </c>
    </row>
    <row r="135" spans="1:13" ht="16.5" customHeight="1" x14ac:dyDescent="0.2">
      <c r="A135" s="5" t="s">
        <v>32</v>
      </c>
      <c r="E135" s="70">
        <v>25</v>
      </c>
      <c r="G135" s="114">
        <v>2361453</v>
      </c>
      <c r="H135" s="4"/>
      <c r="I135" s="274">
        <v>1758235</v>
      </c>
      <c r="J135" s="65"/>
      <c r="K135" s="112">
        <v>0</v>
      </c>
      <c r="L135" s="4"/>
      <c r="M135" s="263">
        <v>0</v>
      </c>
    </row>
    <row r="136" spans="1:13" ht="16.5" customHeight="1" x14ac:dyDescent="0.2">
      <c r="A136" s="5" t="s">
        <v>33</v>
      </c>
      <c r="E136" s="70">
        <v>24</v>
      </c>
      <c r="G136" s="114">
        <v>2302192</v>
      </c>
      <c r="H136" s="4"/>
      <c r="I136" s="274">
        <v>2807017</v>
      </c>
      <c r="J136" s="65"/>
      <c r="K136" s="112">
        <v>0</v>
      </c>
      <c r="L136" s="4"/>
      <c r="M136" s="263">
        <v>0</v>
      </c>
    </row>
    <row r="137" spans="1:13" ht="16.5" customHeight="1" x14ac:dyDescent="0.2">
      <c r="A137" s="5" t="s">
        <v>34</v>
      </c>
      <c r="E137" s="70">
        <v>26</v>
      </c>
      <c r="G137" s="136">
        <v>743346</v>
      </c>
      <c r="H137" s="4"/>
      <c r="I137" s="275">
        <v>776823</v>
      </c>
      <c r="J137" s="65"/>
      <c r="K137" s="135">
        <v>4623</v>
      </c>
      <c r="L137" s="4"/>
      <c r="M137" s="270">
        <v>3990</v>
      </c>
    </row>
    <row r="138" spans="1:13" ht="16.5" customHeight="1" x14ac:dyDescent="0.2">
      <c r="G138" s="112"/>
      <c r="H138" s="4"/>
      <c r="J138" s="65"/>
      <c r="K138" s="112"/>
      <c r="L138" s="4"/>
    </row>
    <row r="139" spans="1:13" ht="16.5" customHeight="1" x14ac:dyDescent="0.2">
      <c r="A139" s="1" t="s">
        <v>35</v>
      </c>
      <c r="G139" s="111">
        <f>SUM(G128:G137)</f>
        <v>115134219</v>
      </c>
      <c r="H139" s="4"/>
      <c r="I139" s="271">
        <f>SUM(I128:I137)</f>
        <v>101872836</v>
      </c>
      <c r="J139" s="65"/>
      <c r="K139" s="111">
        <f>SUM(K128:K137)</f>
        <v>34275702</v>
      </c>
      <c r="L139" s="4"/>
      <c r="M139" s="271">
        <f>SUM(M128:M137)</f>
        <v>34704841</v>
      </c>
    </row>
    <row r="140" spans="1:13" ht="16.5" customHeight="1" x14ac:dyDescent="0.2">
      <c r="G140" s="134"/>
      <c r="H140" s="4"/>
      <c r="I140" s="276"/>
      <c r="J140" s="65"/>
      <c r="K140" s="134"/>
      <c r="L140" s="4"/>
      <c r="M140" s="276"/>
    </row>
    <row r="141" spans="1:13" ht="16.5" customHeight="1" x14ac:dyDescent="0.2">
      <c r="A141" s="1" t="s">
        <v>36</v>
      </c>
      <c r="G141" s="111">
        <f>SUM(G124+G139)</f>
        <v>138006956</v>
      </c>
      <c r="H141" s="4"/>
      <c r="I141" s="271">
        <f>SUM(I124+I139)</f>
        <v>133245752</v>
      </c>
      <c r="J141" s="65"/>
      <c r="K141" s="111">
        <f>SUM(K124+K139)</f>
        <v>44642803</v>
      </c>
      <c r="L141" s="4"/>
      <c r="M141" s="271">
        <f>SUM(M124+M139)</f>
        <v>40352397</v>
      </c>
    </row>
    <row r="142" spans="1:13" ht="16.5" customHeight="1" x14ac:dyDescent="0.2">
      <c r="H142" s="66"/>
      <c r="J142" s="65"/>
      <c r="L142" s="66"/>
    </row>
    <row r="143" spans="1:13" ht="16.5" customHeight="1" x14ac:dyDescent="0.2">
      <c r="H143" s="66"/>
      <c r="J143" s="65"/>
      <c r="L143" s="66"/>
    </row>
    <row r="144" spans="1:13" ht="16.5" customHeight="1" x14ac:dyDescent="0.2">
      <c r="H144" s="66"/>
      <c r="J144" s="65"/>
      <c r="L144" s="66"/>
    </row>
    <row r="145" spans="1:13" ht="16.5" customHeight="1" x14ac:dyDescent="0.2">
      <c r="H145" s="66"/>
      <c r="J145" s="65"/>
      <c r="L145" s="66"/>
    </row>
    <row r="146" spans="1:13" ht="20.25" customHeight="1" x14ac:dyDescent="0.2">
      <c r="H146" s="66"/>
      <c r="J146" s="65"/>
      <c r="L146" s="66"/>
    </row>
    <row r="147" spans="1:13" ht="22.15" customHeight="1" x14ac:dyDescent="0.2">
      <c r="A147" s="291" t="str">
        <f>A98</f>
        <v>The accompanying notes are an integral part of these consolidated and separate financial statements.</v>
      </c>
      <c r="B147" s="291"/>
      <c r="C147" s="291"/>
      <c r="D147" s="291"/>
      <c r="E147" s="291"/>
      <c r="F147" s="291"/>
      <c r="G147" s="291"/>
      <c r="H147" s="291"/>
      <c r="I147" s="291"/>
      <c r="J147" s="291"/>
      <c r="K147" s="291"/>
      <c r="L147" s="291"/>
      <c r="M147" s="291"/>
    </row>
    <row r="148" spans="1:13" ht="16.5" customHeight="1" x14ac:dyDescent="0.2">
      <c r="A148" s="1" t="s">
        <v>0</v>
      </c>
      <c r="B148" s="17"/>
      <c r="C148" s="17"/>
      <c r="D148" s="17"/>
      <c r="E148" s="17"/>
      <c r="F148" s="17"/>
      <c r="G148" s="17"/>
      <c r="H148" s="17"/>
      <c r="I148" s="273"/>
      <c r="J148" s="17"/>
      <c r="K148" s="17"/>
      <c r="L148" s="17"/>
      <c r="M148" s="278"/>
    </row>
    <row r="149" spans="1:13" ht="16.5" customHeight="1" x14ac:dyDescent="0.2">
      <c r="A149" s="1" t="s">
        <v>1</v>
      </c>
      <c r="B149" s="1"/>
      <c r="C149" s="1"/>
      <c r="D149" s="1"/>
    </row>
    <row r="150" spans="1:13" ht="16.5" customHeight="1" x14ac:dyDescent="0.2">
      <c r="A150" s="18" t="str">
        <f>A3</f>
        <v>As at 31 December 2023</v>
      </c>
      <c r="B150" s="8"/>
      <c r="C150" s="8"/>
      <c r="D150" s="8"/>
      <c r="E150" s="12"/>
      <c r="F150" s="13"/>
      <c r="G150" s="7"/>
      <c r="H150" s="11"/>
      <c r="I150" s="271"/>
      <c r="J150" s="13"/>
      <c r="K150" s="7"/>
      <c r="L150" s="11"/>
      <c r="M150" s="271"/>
    </row>
    <row r="151" spans="1:13" ht="16.5" customHeight="1" x14ac:dyDescent="0.2">
      <c r="A151" s="1"/>
      <c r="B151" s="1"/>
      <c r="C151" s="1"/>
      <c r="D151" s="1"/>
    </row>
    <row r="152" spans="1:13" ht="16.5" customHeight="1" x14ac:dyDescent="0.2">
      <c r="A152" s="1"/>
      <c r="B152" s="1"/>
      <c r="C152" s="1"/>
      <c r="D152" s="1"/>
    </row>
    <row r="153" spans="1:13" ht="16.5" customHeight="1" x14ac:dyDescent="0.2">
      <c r="G153" s="292" t="s">
        <v>200</v>
      </c>
      <c r="H153" s="292"/>
      <c r="I153" s="292"/>
      <c r="M153" s="287" t="s">
        <v>199</v>
      </c>
    </row>
    <row r="154" spans="1:13" ht="16.5" customHeight="1" x14ac:dyDescent="0.2">
      <c r="A154" s="5" t="s">
        <v>2</v>
      </c>
      <c r="E154" s="6"/>
      <c r="F154" s="59"/>
      <c r="G154" s="7"/>
      <c r="H154" s="8"/>
      <c r="I154" s="250" t="s">
        <v>197</v>
      </c>
      <c r="J154" s="60"/>
      <c r="K154" s="61"/>
      <c r="L154" s="61"/>
      <c r="M154" s="61" t="s">
        <v>198</v>
      </c>
    </row>
    <row r="155" spans="1:13" ht="16.5" customHeight="1" x14ac:dyDescent="0.2">
      <c r="F155" s="59"/>
      <c r="G155" s="62" t="s">
        <v>291</v>
      </c>
      <c r="H155" s="63"/>
      <c r="I155" s="62" t="s">
        <v>242</v>
      </c>
      <c r="J155" s="60"/>
      <c r="K155" s="62" t="s">
        <v>291</v>
      </c>
      <c r="L155" s="63"/>
      <c r="M155" s="62" t="s">
        <v>242</v>
      </c>
    </row>
    <row r="156" spans="1:13" ht="16.5" customHeight="1" x14ac:dyDescent="0.2">
      <c r="E156" s="9" t="s">
        <v>63</v>
      </c>
      <c r="F156" s="59"/>
      <c r="G156" s="10" t="s">
        <v>213</v>
      </c>
      <c r="H156" s="63"/>
      <c r="I156" s="251" t="s">
        <v>213</v>
      </c>
      <c r="J156" s="60"/>
      <c r="K156" s="10" t="s">
        <v>213</v>
      </c>
      <c r="L156" s="63"/>
      <c r="M156" s="251" t="s">
        <v>213</v>
      </c>
    </row>
    <row r="157" spans="1:13" ht="16.5" customHeight="1" x14ac:dyDescent="0.2">
      <c r="E157" s="6"/>
      <c r="F157" s="59"/>
      <c r="G157" s="110"/>
      <c r="H157" s="63"/>
      <c r="I157" s="272"/>
      <c r="J157" s="60"/>
      <c r="K157" s="110"/>
      <c r="L157" s="63"/>
      <c r="M157" s="272"/>
    </row>
    <row r="158" spans="1:13" ht="16.5" customHeight="1" x14ac:dyDescent="0.2">
      <c r="A158" s="1" t="s">
        <v>144</v>
      </c>
      <c r="G158" s="112"/>
      <c r="K158" s="112"/>
    </row>
    <row r="159" spans="1:13" ht="16.5" customHeight="1" x14ac:dyDescent="0.2">
      <c r="G159" s="112"/>
      <c r="K159" s="112"/>
    </row>
    <row r="160" spans="1:13" ht="16.5" customHeight="1" x14ac:dyDescent="0.2">
      <c r="A160" s="1" t="s">
        <v>37</v>
      </c>
      <c r="G160" s="112"/>
      <c r="H160" s="66"/>
      <c r="J160" s="65"/>
      <c r="K160" s="112"/>
      <c r="L160" s="66"/>
    </row>
    <row r="161" spans="1:13" ht="16.5" customHeight="1" x14ac:dyDescent="0.2">
      <c r="G161" s="112"/>
      <c r="H161" s="66"/>
      <c r="J161" s="65"/>
      <c r="K161" s="112"/>
      <c r="L161" s="66"/>
    </row>
    <row r="162" spans="1:13" ht="16.5" customHeight="1" x14ac:dyDescent="0.2">
      <c r="A162" s="5" t="s">
        <v>38</v>
      </c>
      <c r="G162" s="112"/>
      <c r="H162" s="67"/>
      <c r="J162" s="65"/>
      <c r="K162" s="112"/>
      <c r="L162" s="67"/>
    </row>
    <row r="163" spans="1:13" ht="16.5" customHeight="1" x14ac:dyDescent="0.2">
      <c r="B163" s="5" t="s">
        <v>39</v>
      </c>
      <c r="G163" s="112"/>
      <c r="H163" s="67"/>
      <c r="J163" s="65"/>
      <c r="K163" s="112"/>
      <c r="L163" s="67"/>
    </row>
    <row r="164" spans="1:13" ht="16.5" customHeight="1" x14ac:dyDescent="0.2">
      <c r="B164" s="64" t="s">
        <v>40</v>
      </c>
      <c r="G164" s="112"/>
      <c r="H164" s="67"/>
      <c r="J164" s="65"/>
      <c r="K164" s="112"/>
      <c r="L164" s="67"/>
    </row>
    <row r="165" spans="1:13" ht="16.5" customHeight="1" thickBot="1" x14ac:dyDescent="0.25">
      <c r="B165" s="5" t="s">
        <v>41</v>
      </c>
      <c r="G165" s="113">
        <v>5300000</v>
      </c>
      <c r="H165" s="4"/>
      <c r="I165" s="277">
        <v>5300000</v>
      </c>
      <c r="J165" s="4"/>
      <c r="K165" s="113">
        <v>5300000</v>
      </c>
      <c r="L165" s="4"/>
      <c r="M165" s="277">
        <v>5300000</v>
      </c>
    </row>
    <row r="166" spans="1:13" ht="16.5" customHeight="1" thickTop="1" x14ac:dyDescent="0.2">
      <c r="G166" s="112"/>
      <c r="H166" s="67"/>
      <c r="J166" s="65"/>
      <c r="K166" s="112"/>
      <c r="L166" s="67"/>
    </row>
    <row r="167" spans="1:13" ht="16.5" customHeight="1" x14ac:dyDescent="0.2">
      <c r="B167" s="5" t="s">
        <v>42</v>
      </c>
      <c r="G167" s="112"/>
      <c r="H167" s="67"/>
      <c r="J167" s="65"/>
      <c r="K167" s="112"/>
      <c r="L167" s="67"/>
    </row>
    <row r="168" spans="1:13" ht="16.5" customHeight="1" x14ac:dyDescent="0.2">
      <c r="B168" s="64" t="s">
        <v>43</v>
      </c>
      <c r="G168" s="112"/>
      <c r="H168" s="67"/>
      <c r="J168" s="65"/>
      <c r="K168" s="112"/>
      <c r="L168" s="67"/>
    </row>
    <row r="169" spans="1:13" ht="16.5" customHeight="1" x14ac:dyDescent="0.2">
      <c r="B169" s="5" t="s">
        <v>41</v>
      </c>
      <c r="G169" s="112">
        <v>5264650</v>
      </c>
      <c r="H169" s="4"/>
      <c r="I169" s="263">
        <v>5264650</v>
      </c>
      <c r="J169" s="4"/>
      <c r="K169" s="112">
        <v>5264650</v>
      </c>
      <c r="L169" s="4"/>
      <c r="M169" s="263">
        <v>5264650</v>
      </c>
    </row>
    <row r="170" spans="1:13" ht="16.5" customHeight="1" x14ac:dyDescent="0.2">
      <c r="A170" s="5" t="s">
        <v>44</v>
      </c>
      <c r="G170" s="112">
        <v>8601300</v>
      </c>
      <c r="H170" s="4"/>
      <c r="I170" s="263">
        <v>8601300</v>
      </c>
      <c r="J170" s="4"/>
      <c r="K170" s="112">
        <v>8601300</v>
      </c>
      <c r="L170" s="4"/>
      <c r="M170" s="263">
        <v>8601300</v>
      </c>
    </row>
    <row r="171" spans="1:13" ht="16.5" customHeight="1" x14ac:dyDescent="0.2">
      <c r="A171" s="5" t="s">
        <v>45</v>
      </c>
      <c r="G171" s="112">
        <v>47373</v>
      </c>
      <c r="H171" s="4"/>
      <c r="I171" s="263">
        <v>47373</v>
      </c>
      <c r="J171" s="4"/>
      <c r="K171" s="112">
        <v>47373</v>
      </c>
      <c r="L171" s="4"/>
      <c r="M171" s="263">
        <v>47373</v>
      </c>
    </row>
    <row r="172" spans="1:13" ht="16.5" customHeight="1" x14ac:dyDescent="0.2">
      <c r="A172" s="5" t="s">
        <v>204</v>
      </c>
      <c r="G172" s="112"/>
      <c r="H172" s="4"/>
      <c r="J172" s="4"/>
      <c r="K172" s="112"/>
      <c r="L172" s="4"/>
    </row>
    <row r="173" spans="1:13" ht="16.5" customHeight="1" x14ac:dyDescent="0.2">
      <c r="B173" s="5" t="s">
        <v>205</v>
      </c>
      <c r="G173" s="112">
        <v>-160585</v>
      </c>
      <c r="H173" s="4"/>
      <c r="I173" s="263">
        <v>-160585</v>
      </c>
      <c r="J173" s="4"/>
      <c r="K173" s="112">
        <v>0</v>
      </c>
      <c r="L173" s="4"/>
      <c r="M173" s="263" t="s">
        <v>138</v>
      </c>
    </row>
    <row r="174" spans="1:13" ht="16.5" customHeight="1" x14ac:dyDescent="0.2">
      <c r="A174" s="5" t="s">
        <v>46</v>
      </c>
      <c r="G174" s="112"/>
      <c r="H174" s="67"/>
      <c r="J174" s="65"/>
      <c r="K174" s="112"/>
      <c r="L174" s="67"/>
    </row>
    <row r="175" spans="1:13" ht="16.5" customHeight="1" x14ac:dyDescent="0.2">
      <c r="B175" s="5" t="s">
        <v>47</v>
      </c>
      <c r="G175" s="112"/>
      <c r="H175" s="67"/>
      <c r="J175" s="65"/>
      <c r="K175" s="112"/>
      <c r="L175" s="67"/>
    </row>
    <row r="176" spans="1:13" ht="16.5" customHeight="1" x14ac:dyDescent="0.2">
      <c r="B176" s="64" t="s">
        <v>48</v>
      </c>
      <c r="E176" s="70">
        <v>27</v>
      </c>
      <c r="G176" s="112">
        <v>530000</v>
      </c>
      <c r="H176" s="4"/>
      <c r="I176" s="263">
        <v>530000</v>
      </c>
      <c r="J176" s="4"/>
      <c r="K176" s="112">
        <v>530000</v>
      </c>
      <c r="L176" s="4"/>
      <c r="M176" s="263">
        <v>530000</v>
      </c>
    </row>
    <row r="177" spans="1:13" ht="16.5" customHeight="1" x14ac:dyDescent="0.2">
      <c r="B177" s="5" t="s">
        <v>49</v>
      </c>
      <c r="G177" s="112">
        <v>90254236</v>
      </c>
      <c r="H177" s="4"/>
      <c r="I177" s="263">
        <v>102060174</v>
      </c>
      <c r="J177" s="4"/>
      <c r="K177" s="112">
        <v>65958665</v>
      </c>
      <c r="L177" s="4"/>
      <c r="M177" s="263">
        <v>56944479</v>
      </c>
    </row>
    <row r="178" spans="1:13" ht="16.5" customHeight="1" x14ac:dyDescent="0.2">
      <c r="A178" s="5" t="s">
        <v>50</v>
      </c>
      <c r="G178" s="135">
        <v>389998</v>
      </c>
      <c r="H178" s="4"/>
      <c r="I178" s="270">
        <v>4151162</v>
      </c>
      <c r="J178" s="4"/>
      <c r="K178" s="135">
        <v>896593</v>
      </c>
      <c r="L178" s="4"/>
      <c r="M178" s="270">
        <v>1419771</v>
      </c>
    </row>
    <row r="179" spans="1:13" ht="16.5" customHeight="1" x14ac:dyDescent="0.2">
      <c r="G179" s="112"/>
      <c r="H179" s="67"/>
      <c r="J179" s="67"/>
      <c r="K179" s="112"/>
      <c r="L179" s="67"/>
    </row>
    <row r="180" spans="1:13" ht="16.5" customHeight="1" x14ac:dyDescent="0.2">
      <c r="A180" s="1" t="s">
        <v>51</v>
      </c>
      <c r="B180" s="1"/>
      <c r="G180" s="112"/>
      <c r="K180" s="112"/>
    </row>
    <row r="181" spans="1:13" ht="16.5" customHeight="1" x14ac:dyDescent="0.2">
      <c r="A181" s="1"/>
      <c r="B181" s="1" t="s">
        <v>52</v>
      </c>
      <c r="G181" s="112">
        <f>SUM(G169:G178)</f>
        <v>104926972</v>
      </c>
      <c r="H181" s="4"/>
      <c r="I181" s="263">
        <f>SUM(I169:I178)</f>
        <v>120494074</v>
      </c>
      <c r="J181" s="4"/>
      <c r="K181" s="112">
        <f>SUM(K169:K178)</f>
        <v>81298581</v>
      </c>
      <c r="L181" s="4"/>
      <c r="M181" s="263">
        <f>SUM(M169:M178)</f>
        <v>72807573</v>
      </c>
    </row>
    <row r="182" spans="1:13" ht="16.5" customHeight="1" x14ac:dyDescent="0.2">
      <c r="A182" s="5" t="s">
        <v>53</v>
      </c>
      <c r="E182" s="70"/>
      <c r="G182" s="115">
        <v>298742</v>
      </c>
      <c r="H182" s="72"/>
      <c r="I182" s="71">
        <v>303308</v>
      </c>
      <c r="J182" s="72"/>
      <c r="K182" s="115" t="s">
        <v>138</v>
      </c>
      <c r="L182" s="72"/>
      <c r="M182" s="71" t="s">
        <v>138</v>
      </c>
    </row>
    <row r="183" spans="1:13" ht="16.5" customHeight="1" x14ac:dyDescent="0.2">
      <c r="G183" s="116"/>
      <c r="H183" s="67"/>
      <c r="I183" s="72"/>
      <c r="J183" s="65"/>
      <c r="K183" s="116"/>
      <c r="L183" s="68"/>
      <c r="M183" s="72"/>
    </row>
    <row r="184" spans="1:13" ht="16.5" customHeight="1" x14ac:dyDescent="0.2">
      <c r="A184" s="1" t="s">
        <v>54</v>
      </c>
      <c r="G184" s="111">
        <f>SUM(G181:G182)</f>
        <v>105225714</v>
      </c>
      <c r="H184" s="67"/>
      <c r="I184" s="271">
        <f>SUM(I181:I182)</f>
        <v>120797382</v>
      </c>
      <c r="J184" s="65"/>
      <c r="K184" s="111">
        <f>SUM(K181:K182)</f>
        <v>81298581</v>
      </c>
      <c r="L184" s="68"/>
      <c r="M184" s="271">
        <f>SUM(M181:M182)</f>
        <v>72807573</v>
      </c>
    </row>
    <row r="185" spans="1:13" ht="16.5" customHeight="1" x14ac:dyDescent="0.2">
      <c r="A185" s="1"/>
      <c r="G185" s="112"/>
      <c r="H185" s="67"/>
      <c r="J185" s="65"/>
      <c r="K185" s="112"/>
      <c r="L185" s="68"/>
    </row>
    <row r="186" spans="1:13" ht="16.5" customHeight="1" thickBot="1" x14ac:dyDescent="0.25">
      <c r="A186" s="1" t="s">
        <v>55</v>
      </c>
      <c r="G186" s="141">
        <f>G184+G141</f>
        <v>243232670</v>
      </c>
      <c r="H186" s="67"/>
      <c r="I186" s="279">
        <f>I184+I141</f>
        <v>254043134</v>
      </c>
      <c r="J186" s="4"/>
      <c r="K186" s="141">
        <f>K184+K141</f>
        <v>125941384</v>
      </c>
      <c r="L186" s="4"/>
      <c r="M186" s="279">
        <f>M184+M141</f>
        <v>113159970</v>
      </c>
    </row>
    <row r="187" spans="1:13" ht="16.5" customHeight="1" thickTop="1" x14ac:dyDescent="0.2">
      <c r="G187" s="138"/>
      <c r="H187" s="4"/>
      <c r="I187" s="138"/>
      <c r="J187" s="4"/>
      <c r="K187" s="138"/>
      <c r="L187" s="4"/>
      <c r="M187" s="138"/>
    </row>
    <row r="188" spans="1:13" ht="16.5" customHeight="1" x14ac:dyDescent="0.2">
      <c r="H188" s="4"/>
      <c r="J188" s="4"/>
      <c r="L188" s="4"/>
    </row>
    <row r="189" spans="1:13" ht="16.5" customHeight="1" x14ac:dyDescent="0.2">
      <c r="H189" s="4"/>
      <c r="J189" s="4"/>
      <c r="L189" s="4"/>
    </row>
    <row r="195" spans="1:13" ht="20.25" customHeight="1" x14ac:dyDescent="0.2"/>
    <row r="196" spans="1:13" ht="22.15" customHeight="1" x14ac:dyDescent="0.2">
      <c r="A196" s="291" t="str">
        <f>+A147</f>
        <v>The accompanying notes are an integral part of these consolidated and separate financial statements.</v>
      </c>
      <c r="B196" s="291"/>
      <c r="C196" s="291"/>
      <c r="D196" s="291"/>
      <c r="E196" s="291"/>
      <c r="F196" s="291"/>
      <c r="G196" s="291"/>
      <c r="H196" s="291"/>
      <c r="I196" s="291"/>
      <c r="J196" s="291"/>
      <c r="K196" s="291"/>
      <c r="L196" s="291"/>
      <c r="M196" s="291"/>
    </row>
  </sheetData>
  <mergeCells count="7">
    <mergeCell ref="A147:M147"/>
    <mergeCell ref="A196:M196"/>
    <mergeCell ref="G6:I6"/>
    <mergeCell ref="G55:I55"/>
    <mergeCell ref="G104:I104"/>
    <mergeCell ref="K6:M6"/>
    <mergeCell ref="G153:I153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 scaleWithDoc="0">
    <oddFooter>&amp;R&amp;9&amp;P</oddFooter>
  </headerFooter>
  <rowBreaks count="3" manualBreakCount="3">
    <brk id="49" max="12" man="1"/>
    <brk id="98" max="16383" man="1"/>
    <brk id="147" max="16383" man="1"/>
  </rowBreaks>
  <customProperties>
    <customPr name="EpmWorksheetKeyString_GUID" r:id="rId2"/>
  </customProperties>
  <ignoredErrors>
    <ignoredError sqref="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9"/>
  <sheetViews>
    <sheetView topLeftCell="A100" zoomScale="130" zoomScaleNormal="130" zoomScaleSheetLayoutView="160" workbookViewId="0">
      <selection activeCell="D114" sqref="D114"/>
    </sheetView>
  </sheetViews>
  <sheetFormatPr defaultColWidth="6.7109375" defaultRowHeight="16.5" customHeight="1" x14ac:dyDescent="0.2"/>
  <cols>
    <col min="1" max="3" width="1.7109375" style="23" customWidth="1"/>
    <col min="4" max="4" width="33.85546875" style="23" customWidth="1"/>
    <col min="5" max="5" width="5.7109375" style="25" customWidth="1"/>
    <col min="6" max="6" width="0.5703125" style="25" customWidth="1"/>
    <col min="7" max="7" width="11.85546875" style="26" customWidth="1"/>
    <col min="8" max="8" width="0.5703125" style="23" customWidth="1"/>
    <col min="9" max="9" width="11.85546875" style="248" customWidth="1"/>
    <col min="10" max="10" width="0.5703125" style="25" customWidth="1"/>
    <col min="11" max="11" width="11.85546875" style="26" customWidth="1"/>
    <col min="12" max="12" width="0.5703125" style="23" customWidth="1"/>
    <col min="13" max="13" width="11.85546875" style="248" customWidth="1"/>
    <col min="14" max="16384" width="6.7109375" style="23"/>
  </cols>
  <sheetData>
    <row r="1" spans="1:13" ht="16.5" customHeight="1" x14ac:dyDescent="0.2">
      <c r="A1" s="30" t="s">
        <v>0</v>
      </c>
      <c r="B1" s="30"/>
      <c r="C1" s="30"/>
      <c r="D1" s="30"/>
    </row>
    <row r="2" spans="1:13" ht="16.5" customHeight="1" x14ac:dyDescent="0.2">
      <c r="A2" s="30" t="s">
        <v>140</v>
      </c>
      <c r="B2" s="30"/>
      <c r="C2" s="30"/>
      <c r="D2" s="30"/>
    </row>
    <row r="3" spans="1:13" ht="16.5" customHeight="1" x14ac:dyDescent="0.2">
      <c r="A3" s="39" t="s">
        <v>292</v>
      </c>
      <c r="B3" s="24"/>
      <c r="C3" s="24"/>
      <c r="D3" s="24"/>
      <c r="E3" s="40"/>
      <c r="F3" s="40"/>
      <c r="G3" s="29"/>
      <c r="H3" s="41"/>
      <c r="I3" s="249"/>
      <c r="J3" s="40"/>
      <c r="K3" s="29"/>
      <c r="L3" s="41"/>
      <c r="M3" s="249"/>
    </row>
    <row r="6" spans="1:13" ht="16.5" customHeight="1" x14ac:dyDescent="0.2">
      <c r="G6" s="292" t="s">
        <v>200</v>
      </c>
      <c r="H6" s="292"/>
      <c r="I6" s="292"/>
      <c r="J6" s="3"/>
      <c r="K6" s="293" t="s">
        <v>199</v>
      </c>
      <c r="L6" s="293"/>
      <c r="M6" s="293"/>
    </row>
    <row r="7" spans="1:13" ht="16.5" customHeight="1" x14ac:dyDescent="0.2">
      <c r="A7" s="23" t="s">
        <v>2</v>
      </c>
      <c r="E7" s="73"/>
      <c r="F7" s="73"/>
      <c r="G7" s="7"/>
      <c r="H7" s="8"/>
      <c r="I7" s="250" t="s">
        <v>197</v>
      </c>
      <c r="J7" s="60"/>
      <c r="K7" s="61"/>
      <c r="L7" s="61"/>
      <c r="M7" s="61" t="s">
        <v>198</v>
      </c>
    </row>
    <row r="8" spans="1:13" ht="16.5" customHeight="1" x14ac:dyDescent="0.2">
      <c r="F8" s="73"/>
      <c r="G8" s="62" t="s">
        <v>291</v>
      </c>
      <c r="H8" s="63"/>
      <c r="I8" s="62" t="s">
        <v>242</v>
      </c>
      <c r="J8" s="60"/>
      <c r="K8" s="62" t="s">
        <v>291</v>
      </c>
      <c r="L8" s="63"/>
      <c r="M8" s="62" t="s">
        <v>242</v>
      </c>
    </row>
    <row r="9" spans="1:13" ht="16.5" customHeight="1" x14ac:dyDescent="0.2">
      <c r="E9" s="75" t="s">
        <v>5</v>
      </c>
      <c r="F9" s="73"/>
      <c r="G9" s="10" t="s">
        <v>213</v>
      </c>
      <c r="H9" s="63"/>
      <c r="I9" s="251" t="s">
        <v>213</v>
      </c>
      <c r="J9" s="60"/>
      <c r="K9" s="10" t="s">
        <v>213</v>
      </c>
      <c r="L9" s="63"/>
      <c r="M9" s="251" t="s">
        <v>213</v>
      </c>
    </row>
    <row r="10" spans="1:13" ht="16.5" customHeight="1" x14ac:dyDescent="0.2">
      <c r="G10" s="117"/>
      <c r="K10" s="117"/>
    </row>
    <row r="11" spans="1:13" ht="16.5" customHeight="1" x14ac:dyDescent="0.2">
      <c r="A11" s="23" t="s">
        <v>126</v>
      </c>
      <c r="E11" s="77">
        <v>28</v>
      </c>
      <c r="G11" s="112">
        <v>46999956</v>
      </c>
      <c r="H11" s="4"/>
      <c r="I11" s="263">
        <v>56851746</v>
      </c>
      <c r="J11" s="28"/>
      <c r="K11" s="112">
        <v>0</v>
      </c>
      <c r="L11" s="27"/>
      <c r="M11" s="263" t="s">
        <v>138</v>
      </c>
    </row>
    <row r="12" spans="1:13" ht="16.5" customHeight="1" x14ac:dyDescent="0.2">
      <c r="A12" s="23" t="s">
        <v>155</v>
      </c>
      <c r="E12" s="77"/>
      <c r="G12" s="112"/>
      <c r="I12" s="263"/>
      <c r="J12" s="23"/>
      <c r="K12" s="112"/>
      <c r="M12" s="263"/>
    </row>
    <row r="13" spans="1:13" ht="16.5" customHeight="1" x14ac:dyDescent="0.2">
      <c r="B13" s="23" t="s">
        <v>156</v>
      </c>
      <c r="E13" s="77"/>
      <c r="G13" s="112">
        <v>2627127</v>
      </c>
      <c r="H13" s="4"/>
      <c r="I13" s="263">
        <v>2780663</v>
      </c>
      <c r="J13" s="28"/>
      <c r="K13" s="112">
        <v>0</v>
      </c>
      <c r="L13" s="27"/>
      <c r="M13" s="263" t="s">
        <v>138</v>
      </c>
    </row>
    <row r="14" spans="1:13" ht="16.5" customHeight="1" x14ac:dyDescent="0.2">
      <c r="A14" s="23" t="s">
        <v>160</v>
      </c>
      <c r="E14" s="77">
        <v>29</v>
      </c>
      <c r="G14" s="118">
        <v>-40916269</v>
      </c>
      <c r="H14" s="27"/>
      <c r="I14" s="249">
        <v>-50512376</v>
      </c>
      <c r="J14" s="28"/>
      <c r="K14" s="135">
        <v>0</v>
      </c>
      <c r="L14" s="27"/>
      <c r="M14" s="270" t="s">
        <v>138</v>
      </c>
    </row>
    <row r="15" spans="1:13" ht="16.5" customHeight="1" x14ac:dyDescent="0.2">
      <c r="E15" s="77"/>
      <c r="G15" s="117"/>
      <c r="H15" s="27"/>
      <c r="J15" s="28"/>
      <c r="K15" s="117"/>
      <c r="L15" s="27"/>
    </row>
    <row r="16" spans="1:13" ht="16.5" customHeight="1" x14ac:dyDescent="0.2">
      <c r="A16" s="30" t="s">
        <v>56</v>
      </c>
      <c r="E16" s="77"/>
      <c r="G16" s="117">
        <f>SUM(G11:G14)</f>
        <v>8710814</v>
      </c>
      <c r="H16" s="27"/>
      <c r="I16" s="248">
        <f>SUM(I11:I14)</f>
        <v>9120033</v>
      </c>
      <c r="J16" s="26"/>
      <c r="K16" s="117">
        <f>SUM(K11:K14)</f>
        <v>0</v>
      </c>
      <c r="L16" s="27"/>
      <c r="M16" s="248">
        <f>SUM(M11:M14)</f>
        <v>0</v>
      </c>
    </row>
    <row r="17" spans="1:13" ht="16.5" customHeight="1" x14ac:dyDescent="0.2">
      <c r="A17" s="23" t="s">
        <v>157</v>
      </c>
      <c r="E17" s="77">
        <v>30</v>
      </c>
      <c r="G17" s="112">
        <v>3656707</v>
      </c>
      <c r="H17" s="31"/>
      <c r="I17" s="263">
        <v>2092875</v>
      </c>
      <c r="J17" s="28"/>
      <c r="K17" s="112">
        <v>15506266</v>
      </c>
      <c r="L17" s="78"/>
      <c r="M17" s="263">
        <v>10359093</v>
      </c>
    </row>
    <row r="18" spans="1:13" ht="16.5" customHeight="1" x14ac:dyDescent="0.2">
      <c r="A18" s="23" t="s">
        <v>285</v>
      </c>
      <c r="E18" s="77"/>
      <c r="G18" s="112">
        <v>0</v>
      </c>
      <c r="H18" s="31"/>
      <c r="I18" s="263">
        <v>2962700</v>
      </c>
      <c r="J18" s="28"/>
      <c r="K18" s="112">
        <v>0</v>
      </c>
      <c r="L18" s="78"/>
      <c r="M18" s="263">
        <v>0</v>
      </c>
    </row>
    <row r="19" spans="1:13" ht="16.5" customHeight="1" x14ac:dyDescent="0.2">
      <c r="A19" s="254" t="s">
        <v>314</v>
      </c>
      <c r="B19" s="254"/>
      <c r="C19" s="254"/>
      <c r="D19" s="254"/>
      <c r="G19" s="117"/>
      <c r="H19" s="31"/>
      <c r="J19" s="28"/>
      <c r="K19" s="117"/>
      <c r="L19" s="82"/>
    </row>
    <row r="20" spans="1:13" ht="16.5" customHeight="1" x14ac:dyDescent="0.2">
      <c r="A20" s="254"/>
      <c r="B20" s="254" t="s">
        <v>315</v>
      </c>
      <c r="C20" s="254"/>
      <c r="D20" s="254"/>
      <c r="G20" s="117"/>
      <c r="H20" s="31"/>
      <c r="J20" s="28"/>
      <c r="K20" s="117"/>
      <c r="L20" s="82"/>
    </row>
    <row r="21" spans="1:13" ht="16.5" customHeight="1" x14ac:dyDescent="0.2">
      <c r="A21" s="254"/>
      <c r="B21" s="254" t="s">
        <v>328</v>
      </c>
      <c r="C21" s="254"/>
      <c r="D21" s="254"/>
      <c r="E21" s="25">
        <v>31</v>
      </c>
      <c r="G21" s="117">
        <v>-9102758</v>
      </c>
      <c r="H21" s="31"/>
      <c r="I21" s="248" t="s">
        <v>138</v>
      </c>
      <c r="J21" s="28"/>
      <c r="K21" s="117">
        <v>0</v>
      </c>
      <c r="L21" s="82"/>
      <c r="M21" s="248" t="s">
        <v>138</v>
      </c>
    </row>
    <row r="22" spans="1:13" ht="16.5" customHeight="1" x14ac:dyDescent="0.2">
      <c r="A22" s="23" t="s">
        <v>220</v>
      </c>
      <c r="E22" s="25">
        <v>31</v>
      </c>
      <c r="G22" s="117">
        <v>-1989299</v>
      </c>
      <c r="H22" s="31"/>
      <c r="I22" s="248">
        <v>-2318454</v>
      </c>
      <c r="J22" s="28"/>
      <c r="K22" s="117">
        <v>0</v>
      </c>
      <c r="L22" s="82"/>
      <c r="M22" s="248">
        <v>-27680</v>
      </c>
    </row>
    <row r="23" spans="1:13" ht="16.5" customHeight="1" x14ac:dyDescent="0.2">
      <c r="A23" s="23" t="s">
        <v>318</v>
      </c>
      <c r="G23" s="117">
        <v>-290547</v>
      </c>
      <c r="H23" s="31"/>
      <c r="I23" s="248">
        <v>246085</v>
      </c>
      <c r="J23" s="28"/>
      <c r="K23" s="117">
        <v>-127375</v>
      </c>
      <c r="L23" s="82"/>
      <c r="M23" s="248">
        <v>-168379</v>
      </c>
    </row>
    <row r="24" spans="1:13" ht="16.5" customHeight="1" x14ac:dyDescent="0.2">
      <c r="A24" s="23" t="s">
        <v>250</v>
      </c>
      <c r="G24" s="117"/>
      <c r="H24" s="31"/>
      <c r="J24" s="28"/>
      <c r="K24" s="175"/>
      <c r="L24" s="27"/>
      <c r="M24" s="252"/>
    </row>
    <row r="25" spans="1:13" ht="16.5" customHeight="1" x14ac:dyDescent="0.2">
      <c r="B25" s="23" t="s">
        <v>181</v>
      </c>
      <c r="G25" s="117">
        <v>-903287</v>
      </c>
      <c r="H25" s="31"/>
      <c r="I25" s="248">
        <v>-2048978</v>
      </c>
      <c r="J25" s="80"/>
      <c r="K25" s="117">
        <v>-8665</v>
      </c>
      <c r="L25" s="81"/>
      <c r="M25" s="248">
        <v>-5984</v>
      </c>
    </row>
    <row r="26" spans="1:13" ht="16.5" customHeight="1" x14ac:dyDescent="0.2">
      <c r="A26" s="23" t="s">
        <v>57</v>
      </c>
      <c r="E26" s="80"/>
      <c r="G26" s="119">
        <v>-3537234</v>
      </c>
      <c r="H26" s="27"/>
      <c r="I26" s="254">
        <v>-2753847</v>
      </c>
      <c r="J26" s="28"/>
      <c r="K26" s="117">
        <v>-1462195</v>
      </c>
      <c r="L26" s="82"/>
      <c r="M26" s="248">
        <v>-1240863</v>
      </c>
    </row>
    <row r="27" spans="1:13" ht="16.5" customHeight="1" x14ac:dyDescent="0.2">
      <c r="A27" s="23" t="s">
        <v>58</v>
      </c>
      <c r="E27" s="77">
        <v>32</v>
      </c>
      <c r="G27" s="119">
        <v>-4577135</v>
      </c>
      <c r="H27" s="31"/>
      <c r="I27" s="254">
        <v>-6312983</v>
      </c>
      <c r="J27" s="28"/>
      <c r="K27" s="117">
        <v>-1471981</v>
      </c>
      <c r="L27" s="82"/>
      <c r="M27" s="248">
        <v>-2466238</v>
      </c>
    </row>
    <row r="28" spans="1:13" ht="16.5" customHeight="1" x14ac:dyDescent="0.2">
      <c r="A28" s="23" t="s">
        <v>59</v>
      </c>
      <c r="F28" s="23"/>
      <c r="G28" s="119"/>
      <c r="I28" s="254"/>
      <c r="J28" s="23"/>
      <c r="K28" s="119"/>
      <c r="M28" s="254"/>
    </row>
    <row r="29" spans="1:13" ht="16.5" customHeight="1" x14ac:dyDescent="0.2">
      <c r="B29" s="23" t="s">
        <v>130</v>
      </c>
      <c r="E29" s="83">
        <v>16.100000000000001</v>
      </c>
      <c r="G29" s="118">
        <v>291117</v>
      </c>
      <c r="H29" s="84"/>
      <c r="I29" s="249">
        <v>1969875</v>
      </c>
      <c r="J29" s="28"/>
      <c r="K29" s="118">
        <v>0</v>
      </c>
      <c r="L29" s="84"/>
      <c r="M29" s="249" t="s">
        <v>138</v>
      </c>
    </row>
    <row r="30" spans="1:13" ht="16.5" customHeight="1" x14ac:dyDescent="0.2">
      <c r="G30" s="117"/>
      <c r="K30" s="117"/>
    </row>
    <row r="31" spans="1:13" ht="16.5" customHeight="1" x14ac:dyDescent="0.2">
      <c r="A31" s="30" t="s">
        <v>322</v>
      </c>
      <c r="G31" s="117">
        <f>SUM(G16:G29)</f>
        <v>-7741622</v>
      </c>
      <c r="H31" s="26"/>
      <c r="I31" s="248">
        <f>SUM(I16:I29)</f>
        <v>2957306</v>
      </c>
      <c r="J31" s="26"/>
      <c r="K31" s="117">
        <f>SUM(K16:K29)</f>
        <v>12436050</v>
      </c>
      <c r="L31" s="26"/>
      <c r="M31" s="248">
        <f>SUM(M16:M29)</f>
        <v>6449949</v>
      </c>
    </row>
    <row r="32" spans="1:13" ht="16.5" customHeight="1" x14ac:dyDescent="0.2">
      <c r="A32" s="23" t="s">
        <v>60</v>
      </c>
      <c r="E32" s="77">
        <v>33</v>
      </c>
      <c r="G32" s="118">
        <v>-644707</v>
      </c>
      <c r="H32" s="31"/>
      <c r="I32" s="249">
        <v>-331388</v>
      </c>
      <c r="J32" s="28"/>
      <c r="K32" s="118">
        <v>0</v>
      </c>
      <c r="L32" s="27"/>
      <c r="M32" s="249" t="s">
        <v>138</v>
      </c>
    </row>
    <row r="33" spans="1:13" ht="16.5" customHeight="1" x14ac:dyDescent="0.2">
      <c r="G33" s="117"/>
      <c r="H33" s="31"/>
      <c r="J33" s="28"/>
      <c r="K33" s="117"/>
      <c r="L33" s="27"/>
    </row>
    <row r="34" spans="1:13" ht="16.5" customHeight="1" thickBot="1" x14ac:dyDescent="0.25">
      <c r="A34" s="30" t="s">
        <v>299</v>
      </c>
      <c r="G34" s="120">
        <f>SUM(G31:G32)</f>
        <v>-8386329</v>
      </c>
      <c r="H34" s="26"/>
      <c r="I34" s="280">
        <f>SUM(I31:I32)</f>
        <v>2625918</v>
      </c>
      <c r="J34" s="26"/>
      <c r="K34" s="120">
        <f>SUM(K31:K32)</f>
        <v>12436050</v>
      </c>
      <c r="L34" s="26"/>
      <c r="M34" s="280">
        <f>SUM(M31:M32)</f>
        <v>6449949</v>
      </c>
    </row>
    <row r="35" spans="1:13" ht="16.5" customHeight="1" thickTop="1" x14ac:dyDescent="0.2">
      <c r="A35" s="30"/>
      <c r="D35" s="23" t="s">
        <v>128</v>
      </c>
      <c r="G35" s="117"/>
      <c r="H35" s="26"/>
      <c r="J35" s="26"/>
      <c r="K35" s="117"/>
      <c r="L35" s="26"/>
    </row>
    <row r="36" spans="1:13" ht="16.5" customHeight="1" x14ac:dyDescent="0.2">
      <c r="A36" s="30" t="s">
        <v>323</v>
      </c>
      <c r="G36" s="117"/>
      <c r="H36" s="26"/>
      <c r="J36" s="26"/>
      <c r="K36" s="117"/>
      <c r="L36" s="26"/>
    </row>
    <row r="37" spans="1:13" ht="16.5" customHeight="1" x14ac:dyDescent="0.2">
      <c r="A37" s="23" t="s">
        <v>61</v>
      </c>
      <c r="G37" s="117">
        <v>-8384074</v>
      </c>
      <c r="H37" s="26"/>
      <c r="I37" s="248">
        <v>2683098</v>
      </c>
      <c r="J37" s="26"/>
      <c r="K37" s="117">
        <v>12436050</v>
      </c>
      <c r="L37" s="26"/>
      <c r="M37" s="248">
        <v>6449949</v>
      </c>
    </row>
    <row r="38" spans="1:13" ht="16.5" customHeight="1" x14ac:dyDescent="0.2">
      <c r="A38" s="23" t="s">
        <v>53</v>
      </c>
      <c r="F38" s="26"/>
      <c r="G38" s="121">
        <v>-2255</v>
      </c>
      <c r="I38" s="264">
        <v>-57180</v>
      </c>
      <c r="J38" s="23"/>
      <c r="K38" s="118">
        <v>0</v>
      </c>
      <c r="M38" s="249">
        <v>0</v>
      </c>
    </row>
    <row r="39" spans="1:13" ht="16.5" customHeight="1" x14ac:dyDescent="0.2">
      <c r="G39" s="117"/>
      <c r="H39" s="31"/>
      <c r="J39" s="28"/>
      <c r="K39" s="117"/>
      <c r="L39" s="27"/>
    </row>
    <row r="40" spans="1:13" ht="16.5" customHeight="1" thickBot="1" x14ac:dyDescent="0.25">
      <c r="A40" s="30" t="s">
        <v>299</v>
      </c>
      <c r="F40" s="26"/>
      <c r="G40" s="122">
        <f>SUM(G37:G38)</f>
        <v>-8386329</v>
      </c>
      <c r="H40" s="26"/>
      <c r="I40" s="281">
        <f>SUM(I37:I38)</f>
        <v>2625918</v>
      </c>
      <c r="J40" s="26"/>
      <c r="K40" s="122">
        <f>SUM(K37:K38)</f>
        <v>12436050</v>
      </c>
      <c r="L40" s="26"/>
      <c r="M40" s="281">
        <f>SUM(M37:M38)</f>
        <v>6449949</v>
      </c>
    </row>
    <row r="41" spans="1:13" ht="16.5" customHeight="1" thickTop="1" x14ac:dyDescent="0.2">
      <c r="F41" s="26"/>
      <c r="G41" s="123"/>
      <c r="H41" s="79"/>
      <c r="I41" s="265"/>
      <c r="J41" s="79"/>
      <c r="K41" s="123"/>
      <c r="L41" s="79"/>
      <c r="M41" s="265"/>
    </row>
    <row r="42" spans="1:13" ht="16.5" customHeight="1" x14ac:dyDescent="0.2">
      <c r="G42" s="123"/>
      <c r="H42" s="79"/>
      <c r="I42" s="265"/>
      <c r="J42" s="79"/>
      <c r="K42" s="123"/>
      <c r="L42" s="79"/>
      <c r="M42" s="265"/>
    </row>
    <row r="43" spans="1:13" ht="16.5" customHeight="1" x14ac:dyDescent="0.2">
      <c r="A43" s="30" t="s">
        <v>324</v>
      </c>
      <c r="B43" s="30"/>
      <c r="G43" s="123"/>
      <c r="H43" s="79"/>
      <c r="I43" s="265"/>
      <c r="J43" s="79"/>
      <c r="K43" s="123"/>
      <c r="L43" s="79"/>
      <c r="M43" s="265"/>
    </row>
    <row r="44" spans="1:13" ht="16.5" customHeight="1" x14ac:dyDescent="0.2">
      <c r="B44" s="30" t="s">
        <v>223</v>
      </c>
      <c r="E44" s="77">
        <v>34</v>
      </c>
      <c r="G44" s="123">
        <v>-15.93</v>
      </c>
      <c r="H44" s="79"/>
      <c r="I44" s="265">
        <v>5.0999999999999996</v>
      </c>
      <c r="J44" s="79"/>
      <c r="K44" s="123">
        <v>23.62</v>
      </c>
      <c r="L44" s="79"/>
      <c r="M44" s="265">
        <v>12.25</v>
      </c>
    </row>
    <row r="45" spans="1:13" ht="16.5" customHeight="1" x14ac:dyDescent="0.2">
      <c r="G45" s="85"/>
      <c r="H45" s="79"/>
      <c r="I45" s="266"/>
      <c r="J45" s="80"/>
      <c r="K45" s="79"/>
      <c r="L45" s="81"/>
      <c r="M45" s="265"/>
    </row>
    <row r="46" spans="1:13" ht="16.5" customHeight="1" x14ac:dyDescent="0.2">
      <c r="G46" s="85"/>
      <c r="H46" s="79"/>
      <c r="I46" s="266"/>
      <c r="J46" s="80"/>
      <c r="K46" s="79"/>
      <c r="L46" s="81"/>
      <c r="M46" s="265"/>
    </row>
    <row r="47" spans="1:13" ht="16.5" customHeight="1" x14ac:dyDescent="0.2">
      <c r="G47" s="85"/>
      <c r="H47" s="79"/>
      <c r="I47" s="266"/>
      <c r="J47" s="80"/>
      <c r="K47" s="79"/>
      <c r="L47" s="81"/>
      <c r="M47" s="265"/>
    </row>
    <row r="48" spans="1:13" ht="18.75" customHeight="1" x14ac:dyDescent="0.2">
      <c r="H48" s="31"/>
      <c r="J48" s="80"/>
      <c r="L48" s="81"/>
    </row>
    <row r="49" spans="1:13" ht="22.15" customHeight="1" x14ac:dyDescent="0.2">
      <c r="A49" s="294" t="str">
        <f>+'7-10 eng'!A196:M196</f>
        <v>The accompanying notes are an integral part of these consolidated and separate financial statements.</v>
      </c>
      <c r="B49" s="294"/>
      <c r="C49" s="294"/>
      <c r="D49" s="294"/>
      <c r="E49" s="294"/>
      <c r="F49" s="294"/>
      <c r="G49" s="294"/>
      <c r="H49" s="294"/>
      <c r="I49" s="294"/>
      <c r="J49" s="294"/>
      <c r="K49" s="294"/>
      <c r="L49" s="294"/>
      <c r="M49" s="294"/>
    </row>
    <row r="50" spans="1:13" ht="16.5" customHeight="1" x14ac:dyDescent="0.2">
      <c r="A50" s="35" t="s">
        <v>0</v>
      </c>
      <c r="B50" s="35"/>
      <c r="C50" s="35"/>
      <c r="D50" s="35"/>
      <c r="E50" s="34"/>
      <c r="F50" s="34"/>
      <c r="G50" s="32"/>
      <c r="H50" s="33"/>
      <c r="I50" s="259"/>
      <c r="J50" s="34"/>
      <c r="K50" s="32"/>
      <c r="L50" s="33"/>
      <c r="M50" s="259"/>
    </row>
    <row r="51" spans="1:13" ht="16.5" customHeight="1" x14ac:dyDescent="0.2">
      <c r="A51" s="35" t="s">
        <v>62</v>
      </c>
      <c r="B51" s="35"/>
      <c r="C51" s="35"/>
      <c r="D51" s="35"/>
      <c r="E51" s="34"/>
      <c r="F51" s="34"/>
      <c r="G51" s="32"/>
      <c r="H51" s="33"/>
      <c r="I51" s="259"/>
      <c r="J51" s="34"/>
      <c r="K51" s="32"/>
      <c r="L51" s="33"/>
      <c r="M51" s="259"/>
    </row>
    <row r="52" spans="1:13" ht="16.5" customHeight="1" x14ac:dyDescent="0.2">
      <c r="A52" s="42" t="str">
        <f>A3</f>
        <v>For the year ended 31 December 2023</v>
      </c>
      <c r="B52" s="42"/>
      <c r="C52" s="42"/>
      <c r="D52" s="42"/>
      <c r="E52" s="43"/>
      <c r="F52" s="43"/>
      <c r="G52" s="38"/>
      <c r="H52" s="44"/>
      <c r="I52" s="267"/>
      <c r="J52" s="43"/>
      <c r="K52" s="38"/>
      <c r="L52" s="44"/>
      <c r="M52" s="267"/>
    </row>
    <row r="53" spans="1:13" ht="16.5" customHeight="1" x14ac:dyDescent="0.2">
      <c r="A53" s="33"/>
      <c r="B53" s="33"/>
      <c r="C53" s="33"/>
      <c r="D53" s="33"/>
      <c r="E53" s="34"/>
      <c r="F53" s="34"/>
      <c r="G53" s="32"/>
      <c r="H53" s="33"/>
      <c r="I53" s="259"/>
      <c r="J53" s="34"/>
      <c r="K53" s="32"/>
      <c r="L53" s="33"/>
      <c r="M53" s="259"/>
    </row>
    <row r="54" spans="1:13" ht="16.5" customHeight="1" x14ac:dyDescent="0.2">
      <c r="A54" s="33"/>
      <c r="B54" s="33"/>
      <c r="C54" s="33"/>
      <c r="D54" s="33"/>
      <c r="E54" s="34"/>
      <c r="F54" s="34"/>
      <c r="G54" s="32"/>
      <c r="H54" s="33"/>
      <c r="I54" s="259"/>
      <c r="J54" s="34"/>
      <c r="K54" s="32"/>
      <c r="L54" s="33"/>
      <c r="M54" s="259"/>
    </row>
    <row r="55" spans="1:13" ht="16.5" customHeight="1" x14ac:dyDescent="0.2">
      <c r="G55" s="292" t="s">
        <v>200</v>
      </c>
      <c r="H55" s="292"/>
      <c r="I55" s="292"/>
      <c r="J55" s="3"/>
      <c r="K55" s="293" t="s">
        <v>199</v>
      </c>
      <c r="L55" s="293"/>
      <c r="M55" s="293"/>
    </row>
    <row r="56" spans="1:13" ht="16.5" customHeight="1" x14ac:dyDescent="0.2">
      <c r="E56" s="73"/>
      <c r="F56" s="73"/>
      <c r="G56" s="7"/>
      <c r="H56" s="8"/>
      <c r="I56" s="250" t="s">
        <v>197</v>
      </c>
      <c r="J56" s="60"/>
      <c r="K56" s="61"/>
      <c r="L56" s="61"/>
      <c r="M56" s="61" t="s">
        <v>198</v>
      </c>
    </row>
    <row r="57" spans="1:13" ht="16.5" customHeight="1" x14ac:dyDescent="0.2">
      <c r="A57" s="33"/>
      <c r="B57" s="33"/>
      <c r="C57" s="33"/>
      <c r="D57" s="33"/>
      <c r="E57" s="34"/>
      <c r="F57" s="86"/>
      <c r="G57" s="62" t="s">
        <v>291</v>
      </c>
      <c r="H57" s="63"/>
      <c r="I57" s="62" t="s">
        <v>242</v>
      </c>
      <c r="J57" s="60"/>
      <c r="K57" s="62" t="s">
        <v>291</v>
      </c>
      <c r="L57" s="63"/>
      <c r="M57" s="62" t="s">
        <v>242</v>
      </c>
    </row>
    <row r="58" spans="1:13" ht="16.5" customHeight="1" x14ac:dyDescent="0.2">
      <c r="A58" s="33"/>
      <c r="B58" s="33"/>
      <c r="C58" s="33"/>
      <c r="D58" s="33"/>
      <c r="E58" s="34"/>
      <c r="F58" s="86"/>
      <c r="G58" s="10" t="s">
        <v>213</v>
      </c>
      <c r="H58" s="63"/>
      <c r="I58" s="251" t="s">
        <v>213</v>
      </c>
      <c r="J58" s="60"/>
      <c r="K58" s="10" t="s">
        <v>213</v>
      </c>
      <c r="L58" s="63"/>
      <c r="M58" s="251" t="s">
        <v>213</v>
      </c>
    </row>
    <row r="59" spans="1:13" ht="16.5" customHeight="1" x14ac:dyDescent="0.2">
      <c r="A59" s="33"/>
      <c r="B59" s="33"/>
      <c r="C59" s="33"/>
      <c r="D59" s="33"/>
      <c r="E59" s="34"/>
      <c r="F59" s="34"/>
      <c r="G59" s="124"/>
      <c r="H59" s="33"/>
      <c r="I59" s="259"/>
      <c r="J59" s="34"/>
      <c r="K59" s="124"/>
      <c r="L59" s="33"/>
      <c r="M59" s="259"/>
    </row>
    <row r="60" spans="1:13" ht="16.5" customHeight="1" x14ac:dyDescent="0.2">
      <c r="A60" s="35" t="s">
        <v>299</v>
      </c>
      <c r="B60" s="33"/>
      <c r="C60" s="33"/>
      <c r="D60" s="33"/>
      <c r="E60" s="34"/>
      <c r="F60" s="34"/>
      <c r="G60" s="124">
        <v>-8386329</v>
      </c>
      <c r="H60" s="32"/>
      <c r="I60" s="259">
        <v>2625918</v>
      </c>
      <c r="J60" s="32"/>
      <c r="K60" s="124">
        <v>12436050</v>
      </c>
      <c r="L60" s="32"/>
      <c r="M60" s="259">
        <v>6449949</v>
      </c>
    </row>
    <row r="61" spans="1:13" ht="16.5" customHeight="1" x14ac:dyDescent="0.2">
      <c r="A61" s="35"/>
      <c r="B61" s="33"/>
      <c r="C61" s="33"/>
      <c r="D61" s="33"/>
      <c r="E61" s="34"/>
      <c r="F61" s="34"/>
      <c r="G61" s="124"/>
      <c r="H61" s="36"/>
      <c r="I61" s="259"/>
      <c r="J61" s="37"/>
      <c r="K61" s="124"/>
      <c r="L61" s="36"/>
      <c r="M61" s="259"/>
    </row>
    <row r="62" spans="1:13" ht="16.5" customHeight="1" x14ac:dyDescent="0.2">
      <c r="A62" s="87" t="s">
        <v>69</v>
      </c>
      <c r="B62" s="88"/>
      <c r="C62" s="88"/>
      <c r="D62" s="88"/>
      <c r="E62" s="89"/>
      <c r="F62" s="90"/>
      <c r="G62" s="125"/>
      <c r="H62" s="91"/>
      <c r="I62" s="268"/>
      <c r="J62" s="91"/>
      <c r="K62" s="125"/>
      <c r="L62" s="91"/>
      <c r="M62" s="268"/>
    </row>
    <row r="63" spans="1:13" ht="16.5" customHeight="1" x14ac:dyDescent="0.2">
      <c r="A63" s="87"/>
      <c r="B63" s="88"/>
      <c r="C63" s="88"/>
      <c r="D63" s="88"/>
      <c r="E63" s="89"/>
      <c r="F63" s="90"/>
      <c r="G63" s="125"/>
      <c r="H63" s="91"/>
      <c r="I63" s="268"/>
      <c r="J63" s="92"/>
      <c r="K63" s="125"/>
      <c r="L63" s="93"/>
      <c r="M63" s="268"/>
    </row>
    <row r="64" spans="1:13" ht="16.5" customHeight="1" x14ac:dyDescent="0.2">
      <c r="A64" s="87" t="s">
        <v>161</v>
      </c>
      <c r="B64" s="88"/>
      <c r="C64" s="88"/>
      <c r="D64" s="88"/>
      <c r="E64" s="89"/>
      <c r="F64" s="90"/>
      <c r="G64" s="119"/>
      <c r="I64" s="254"/>
      <c r="J64" s="23"/>
      <c r="K64" s="119"/>
      <c r="M64" s="254"/>
    </row>
    <row r="65" spans="1:13" ht="16.5" customHeight="1" x14ac:dyDescent="0.2">
      <c r="A65" s="87"/>
      <c r="B65" s="87" t="s">
        <v>162</v>
      </c>
      <c r="C65" s="88"/>
      <c r="D65" s="88"/>
      <c r="E65" s="89"/>
      <c r="F65" s="90"/>
      <c r="G65" s="119"/>
      <c r="I65" s="254"/>
      <c r="J65" s="23"/>
      <c r="K65" s="119"/>
      <c r="M65" s="254"/>
    </row>
    <row r="66" spans="1:13" ht="16.5" customHeight="1" x14ac:dyDescent="0.2">
      <c r="A66" s="94" t="s">
        <v>64</v>
      </c>
      <c r="B66" s="88"/>
      <c r="C66" s="88"/>
      <c r="D66" s="88"/>
      <c r="E66" s="89"/>
      <c r="F66" s="90"/>
      <c r="G66" s="117"/>
      <c r="K66" s="117"/>
    </row>
    <row r="67" spans="1:13" ht="16.5" customHeight="1" x14ac:dyDescent="0.2">
      <c r="A67" s="88"/>
      <c r="B67" s="88" t="s">
        <v>193</v>
      </c>
      <c r="C67" s="88"/>
      <c r="D67" s="88"/>
      <c r="E67" s="89"/>
      <c r="F67" s="90"/>
      <c r="G67" s="125">
        <v>-44095</v>
      </c>
      <c r="H67" s="91"/>
      <c r="I67" s="268">
        <v>88294</v>
      </c>
      <c r="J67" s="92"/>
      <c r="K67" s="125">
        <v>-11351</v>
      </c>
      <c r="L67" s="93"/>
      <c r="M67" s="268">
        <v>19100</v>
      </c>
    </row>
    <row r="68" spans="1:13" ht="16.5" customHeight="1" x14ac:dyDescent="0.2">
      <c r="A68" s="35"/>
      <c r="B68" s="88" t="s">
        <v>265</v>
      </c>
      <c r="C68" s="33"/>
      <c r="D68" s="33"/>
      <c r="E68" s="34"/>
      <c r="F68" s="34"/>
      <c r="G68" s="125"/>
      <c r="H68" s="36"/>
      <c r="I68" s="268"/>
      <c r="J68" s="36"/>
      <c r="K68" s="125"/>
      <c r="L68" s="36"/>
      <c r="M68" s="268"/>
    </row>
    <row r="69" spans="1:13" ht="16.5" customHeight="1" x14ac:dyDescent="0.2">
      <c r="A69" s="35"/>
      <c r="B69" s="33"/>
      <c r="C69" s="23" t="s">
        <v>2</v>
      </c>
      <c r="D69" s="33" t="s">
        <v>224</v>
      </c>
      <c r="E69" s="34"/>
      <c r="F69" s="34"/>
      <c r="G69" s="125">
        <v>7418</v>
      </c>
      <c r="H69" s="36"/>
      <c r="I69" s="268">
        <v>-14525</v>
      </c>
      <c r="J69" s="36"/>
      <c r="K69" s="125">
        <v>0</v>
      </c>
      <c r="L69" s="36"/>
      <c r="M69" s="268">
        <v>0</v>
      </c>
    </row>
    <row r="70" spans="1:13" ht="16.5" customHeight="1" x14ac:dyDescent="0.2">
      <c r="A70" s="94" t="s">
        <v>302</v>
      </c>
      <c r="B70" s="88"/>
      <c r="C70" s="88"/>
      <c r="D70" s="88"/>
      <c r="E70" s="89"/>
      <c r="F70" s="90"/>
      <c r="G70" s="125"/>
      <c r="H70" s="91"/>
      <c r="I70" s="268"/>
      <c r="J70" s="92"/>
      <c r="K70" s="125"/>
      <c r="L70" s="93"/>
      <c r="M70" s="268"/>
    </row>
    <row r="71" spans="1:13" ht="16.5" customHeight="1" x14ac:dyDescent="0.2">
      <c r="A71" s="94"/>
      <c r="B71" s="88" t="s">
        <v>301</v>
      </c>
      <c r="C71" s="88"/>
      <c r="D71" s="88"/>
      <c r="E71" s="89"/>
      <c r="F71" s="90"/>
      <c r="G71" s="125"/>
      <c r="H71" s="91"/>
      <c r="I71" s="268"/>
      <c r="J71" s="92"/>
      <c r="K71" s="125"/>
      <c r="L71" s="93"/>
      <c r="M71" s="268"/>
    </row>
    <row r="72" spans="1:13" ht="16.5" customHeight="1" x14ac:dyDescent="0.2">
      <c r="A72" s="87"/>
      <c r="B72" s="88" t="s">
        <v>300</v>
      </c>
      <c r="C72" s="88"/>
      <c r="D72" s="88"/>
      <c r="E72" s="95"/>
      <c r="F72" s="90"/>
      <c r="G72" s="125">
        <v>-129</v>
      </c>
      <c r="H72" s="91"/>
      <c r="I72" s="268">
        <v>-42523</v>
      </c>
      <c r="J72" s="92"/>
      <c r="K72" s="125">
        <v>0</v>
      </c>
      <c r="L72" s="93"/>
      <c r="M72" s="268" t="s">
        <v>138</v>
      </c>
    </row>
    <row r="73" spans="1:13" ht="16.5" customHeight="1" x14ac:dyDescent="0.2">
      <c r="A73" s="87"/>
      <c r="B73" s="88"/>
      <c r="C73" s="88"/>
      <c r="D73" s="88"/>
      <c r="E73" s="89"/>
      <c r="F73" s="90"/>
      <c r="G73" s="125"/>
      <c r="H73" s="91"/>
      <c r="I73" s="268"/>
      <c r="J73" s="92"/>
      <c r="K73" s="125"/>
      <c r="L73" s="93"/>
      <c r="M73" s="268"/>
    </row>
    <row r="74" spans="1:13" ht="16.5" customHeight="1" x14ac:dyDescent="0.2">
      <c r="A74" s="87" t="s">
        <v>167</v>
      </c>
      <c r="B74" s="87"/>
      <c r="C74" s="87"/>
      <c r="D74" s="87"/>
      <c r="E74" s="96"/>
      <c r="F74" s="97"/>
      <c r="G74" s="125"/>
      <c r="H74" s="98"/>
      <c r="I74" s="268"/>
      <c r="J74" s="99"/>
      <c r="K74" s="126"/>
      <c r="L74" s="100"/>
      <c r="M74" s="269"/>
    </row>
    <row r="75" spans="1:13" ht="16.5" customHeight="1" x14ac:dyDescent="0.2">
      <c r="A75" s="87"/>
      <c r="B75" s="87" t="s">
        <v>168</v>
      </c>
      <c r="C75" s="87"/>
      <c r="D75" s="87"/>
      <c r="E75" s="96"/>
      <c r="F75" s="97"/>
      <c r="G75" s="126"/>
      <c r="H75" s="98"/>
      <c r="I75" s="269"/>
      <c r="J75" s="99"/>
      <c r="K75" s="126"/>
      <c r="L75" s="100"/>
      <c r="M75" s="269"/>
    </row>
    <row r="76" spans="1:13" ht="16.5" customHeight="1" x14ac:dyDescent="0.2">
      <c r="A76" s="94" t="s">
        <v>208</v>
      </c>
      <c r="B76" s="33"/>
      <c r="C76" s="33"/>
      <c r="D76" s="33"/>
      <c r="E76" s="34"/>
      <c r="F76" s="34"/>
      <c r="G76" s="124">
        <v>36782</v>
      </c>
      <c r="H76" s="32"/>
      <c r="I76" s="259">
        <v>10718</v>
      </c>
      <c r="J76" s="32"/>
      <c r="K76" s="124">
        <v>0</v>
      </c>
      <c r="L76" s="32"/>
      <c r="M76" s="259">
        <v>0</v>
      </c>
    </row>
    <row r="77" spans="1:13" ht="16.5" customHeight="1" x14ac:dyDescent="0.2">
      <c r="A77" s="94" t="s">
        <v>182</v>
      </c>
      <c r="B77" s="33"/>
      <c r="C77" s="33"/>
      <c r="D77" s="33"/>
      <c r="E77" s="34"/>
      <c r="F77" s="34"/>
      <c r="G77" s="124">
        <v>-1898659</v>
      </c>
      <c r="H77" s="32"/>
      <c r="I77" s="259">
        <v>6460675</v>
      </c>
      <c r="J77" s="32"/>
      <c r="K77" s="124">
        <v>-511827</v>
      </c>
      <c r="L77" s="32"/>
      <c r="M77" s="259">
        <v>2048881</v>
      </c>
    </row>
    <row r="78" spans="1:13" ht="16.5" customHeight="1" x14ac:dyDescent="0.2">
      <c r="A78" s="33" t="s">
        <v>27</v>
      </c>
      <c r="B78" s="88" t="s">
        <v>265</v>
      </c>
      <c r="C78" s="33"/>
      <c r="D78" s="33"/>
      <c r="E78" s="34"/>
      <c r="F78" s="34"/>
      <c r="G78" s="124"/>
      <c r="H78" s="32"/>
      <c r="I78" s="259"/>
      <c r="J78" s="32"/>
      <c r="K78" s="124"/>
      <c r="L78" s="32"/>
      <c r="M78" s="259"/>
    </row>
    <row r="79" spans="1:13" ht="16.5" customHeight="1" x14ac:dyDescent="0.2">
      <c r="A79" s="35"/>
      <c r="B79" s="33"/>
      <c r="D79" s="33" t="s">
        <v>224</v>
      </c>
      <c r="E79" s="34"/>
      <c r="F79" s="34"/>
      <c r="G79" s="124">
        <v>95267</v>
      </c>
      <c r="H79" s="32"/>
      <c r="I79" s="259">
        <v>-572709</v>
      </c>
      <c r="J79" s="32"/>
      <c r="K79" s="124">
        <v>0</v>
      </c>
      <c r="L79" s="36"/>
      <c r="M79" s="259">
        <v>0</v>
      </c>
    </row>
    <row r="80" spans="1:13" ht="16.5" customHeight="1" x14ac:dyDescent="0.2">
      <c r="A80" s="94" t="s">
        <v>216</v>
      </c>
      <c r="B80" s="33"/>
      <c r="C80" s="33"/>
      <c r="D80" s="33"/>
      <c r="E80" s="34"/>
      <c r="F80" s="34"/>
      <c r="G80" s="124"/>
      <c r="H80" s="32"/>
      <c r="I80" s="259"/>
      <c r="J80" s="32"/>
      <c r="K80" s="124"/>
      <c r="L80" s="32"/>
      <c r="M80" s="259"/>
    </row>
    <row r="81" spans="1:13" ht="16.5" customHeight="1" x14ac:dyDescent="0.2">
      <c r="A81" s="94"/>
      <c r="B81" s="33" t="s">
        <v>303</v>
      </c>
      <c r="C81" s="33"/>
      <c r="D81" s="33"/>
      <c r="E81" s="34"/>
      <c r="F81" s="34"/>
      <c r="G81" s="124"/>
      <c r="H81" s="32"/>
      <c r="I81" s="259"/>
      <c r="J81" s="32"/>
      <c r="K81" s="124"/>
      <c r="L81" s="32"/>
      <c r="M81" s="259"/>
    </row>
    <row r="82" spans="1:13" ht="16.5" customHeight="1" x14ac:dyDescent="0.2">
      <c r="B82" s="33" t="s">
        <v>215</v>
      </c>
      <c r="C82" s="33"/>
      <c r="D82" s="33"/>
      <c r="E82" s="89"/>
      <c r="F82" s="34"/>
      <c r="G82" s="124"/>
      <c r="H82" s="32"/>
      <c r="I82" s="259"/>
      <c r="J82" s="32"/>
      <c r="K82" s="124"/>
      <c r="L82" s="32"/>
      <c r="M82" s="259"/>
    </row>
    <row r="83" spans="1:13" ht="16.5" customHeight="1" x14ac:dyDescent="0.2">
      <c r="B83" s="33" t="s">
        <v>228</v>
      </c>
      <c r="C83" s="33"/>
      <c r="D83" s="33"/>
      <c r="E83" s="95"/>
      <c r="F83" s="34"/>
      <c r="G83" s="124">
        <v>-1560997</v>
      </c>
      <c r="H83" s="32"/>
      <c r="I83" s="259">
        <v>225702</v>
      </c>
      <c r="J83" s="32"/>
      <c r="K83" s="124">
        <v>0</v>
      </c>
      <c r="L83" s="32"/>
      <c r="M83" s="259" t="s">
        <v>138</v>
      </c>
    </row>
    <row r="84" spans="1:13" ht="16.5" customHeight="1" x14ac:dyDescent="0.2">
      <c r="A84" s="101" t="s">
        <v>65</v>
      </c>
      <c r="C84" s="33"/>
      <c r="D84" s="33"/>
      <c r="E84" s="89"/>
      <c r="F84" s="34"/>
      <c r="G84" s="127">
        <v>-399062</v>
      </c>
      <c r="H84" s="32"/>
      <c r="I84" s="267">
        <v>1520927</v>
      </c>
      <c r="J84" s="32"/>
      <c r="K84" s="127">
        <v>0</v>
      </c>
      <c r="L84" s="32"/>
      <c r="M84" s="267" t="s">
        <v>138</v>
      </c>
    </row>
    <row r="85" spans="1:13" ht="16.5" customHeight="1" x14ac:dyDescent="0.2">
      <c r="A85" s="35"/>
      <c r="B85" s="33"/>
      <c r="C85" s="33"/>
      <c r="D85" s="33"/>
      <c r="E85" s="34"/>
      <c r="F85" s="34"/>
      <c r="G85" s="124"/>
      <c r="H85" s="36"/>
      <c r="I85" s="259"/>
      <c r="J85" s="36"/>
      <c r="K85" s="124"/>
      <c r="L85" s="36"/>
      <c r="M85" s="259"/>
    </row>
    <row r="86" spans="1:13" ht="16.5" customHeight="1" x14ac:dyDescent="0.2">
      <c r="A86" s="35" t="s">
        <v>69</v>
      </c>
      <c r="E86" s="23"/>
      <c r="F86" s="23"/>
      <c r="G86" s="128"/>
      <c r="I86" s="253"/>
      <c r="J86" s="23"/>
      <c r="K86" s="128"/>
      <c r="M86" s="253"/>
    </row>
    <row r="87" spans="1:13" ht="16.5" customHeight="1" x14ac:dyDescent="0.2">
      <c r="B87" s="35" t="s">
        <v>66</v>
      </c>
      <c r="C87" s="33"/>
      <c r="D87" s="33"/>
      <c r="E87" s="34"/>
      <c r="F87" s="34"/>
      <c r="G87" s="127">
        <f>SUM(G67:G84)</f>
        <v>-3763475</v>
      </c>
      <c r="H87" s="36"/>
      <c r="I87" s="267">
        <f>SUM(I67:I84)</f>
        <v>7676559</v>
      </c>
      <c r="J87" s="36"/>
      <c r="K87" s="127">
        <f>SUM(K67:K84)</f>
        <v>-523178</v>
      </c>
      <c r="L87" s="36"/>
      <c r="M87" s="267">
        <f>SUM(M67:M84)</f>
        <v>2067981</v>
      </c>
    </row>
    <row r="88" spans="1:13" ht="16.5" customHeight="1" x14ac:dyDescent="0.2">
      <c r="A88" s="35"/>
      <c r="B88" s="33"/>
      <c r="C88" s="33"/>
      <c r="D88" s="33"/>
      <c r="E88" s="34"/>
      <c r="F88" s="34"/>
      <c r="G88" s="124"/>
      <c r="H88" s="36"/>
      <c r="I88" s="259"/>
      <c r="J88" s="36"/>
      <c r="K88" s="124"/>
      <c r="L88" s="36"/>
      <c r="M88" s="259"/>
    </row>
    <row r="89" spans="1:13" ht="16.5" customHeight="1" thickBot="1" x14ac:dyDescent="0.25">
      <c r="A89" s="286" t="s">
        <v>304</v>
      </c>
      <c r="B89" s="33"/>
      <c r="C89" s="33"/>
      <c r="D89" s="33"/>
      <c r="E89" s="34"/>
      <c r="F89" s="34"/>
      <c r="G89" s="129">
        <f>SUM(G60+G87)</f>
        <v>-12149804</v>
      </c>
      <c r="H89" s="36"/>
      <c r="I89" s="282">
        <f>SUM(I60+I87)</f>
        <v>10302477</v>
      </c>
      <c r="J89" s="36"/>
      <c r="K89" s="129">
        <f>SUM(K60+K87)</f>
        <v>11912872</v>
      </c>
      <c r="L89" s="36"/>
      <c r="M89" s="282">
        <f>SUM(M60+M87)</f>
        <v>8517930</v>
      </c>
    </row>
    <row r="90" spans="1:13" ht="13.5" customHeight="1" thickTop="1" x14ac:dyDescent="0.2">
      <c r="A90" s="35"/>
      <c r="B90" s="33"/>
      <c r="C90" s="33"/>
      <c r="D90" s="33"/>
      <c r="E90" s="34"/>
      <c r="F90" s="34"/>
      <c r="G90" s="124"/>
      <c r="H90" s="36"/>
      <c r="I90" s="259"/>
      <c r="J90" s="36"/>
      <c r="K90" s="124"/>
      <c r="L90" s="36"/>
      <c r="M90" s="259"/>
    </row>
    <row r="91" spans="1:13" ht="16.5" customHeight="1" x14ac:dyDescent="0.2">
      <c r="A91" s="35" t="s">
        <v>277</v>
      </c>
      <c r="B91" s="33"/>
      <c r="C91" s="33"/>
      <c r="D91" s="33"/>
      <c r="E91" s="34"/>
      <c r="F91" s="34"/>
      <c r="G91" s="124"/>
      <c r="H91" s="36"/>
      <c r="I91" s="259"/>
      <c r="J91" s="36"/>
      <c r="K91" s="124"/>
      <c r="L91" s="36"/>
      <c r="M91" s="259"/>
    </row>
    <row r="92" spans="1:13" ht="16.5" customHeight="1" x14ac:dyDescent="0.2">
      <c r="B92" s="35" t="s">
        <v>278</v>
      </c>
      <c r="C92" s="33"/>
      <c r="D92" s="33"/>
      <c r="E92" s="34"/>
      <c r="F92" s="34"/>
      <c r="G92" s="124"/>
      <c r="H92" s="36"/>
      <c r="I92" s="259"/>
      <c r="J92" s="36"/>
      <c r="K92" s="124"/>
      <c r="L92" s="36"/>
      <c r="M92" s="259"/>
    </row>
    <row r="93" spans="1:13" ht="16.5" customHeight="1" x14ac:dyDescent="0.2">
      <c r="A93" s="33" t="s">
        <v>61</v>
      </c>
      <c r="B93" s="33"/>
      <c r="C93" s="33"/>
      <c r="D93" s="33"/>
      <c r="E93" s="34"/>
      <c r="F93" s="34"/>
      <c r="G93" s="124">
        <v>-12145238</v>
      </c>
      <c r="H93" s="32"/>
      <c r="I93" s="259">
        <v>10367042</v>
      </c>
      <c r="J93" s="32"/>
      <c r="K93" s="124">
        <v>11912872</v>
      </c>
      <c r="L93" s="32"/>
      <c r="M93" s="259">
        <v>8517930</v>
      </c>
    </row>
    <row r="94" spans="1:13" ht="16.5" customHeight="1" x14ac:dyDescent="0.2">
      <c r="A94" s="33" t="s">
        <v>53</v>
      </c>
      <c r="B94" s="33"/>
      <c r="C94" s="33"/>
      <c r="D94" s="33"/>
      <c r="E94" s="34"/>
      <c r="F94" s="34"/>
      <c r="G94" s="127">
        <v>-4566</v>
      </c>
      <c r="H94" s="32"/>
      <c r="I94" s="267">
        <v>-64565</v>
      </c>
      <c r="J94" s="32"/>
      <c r="K94" s="127">
        <v>0</v>
      </c>
      <c r="L94" s="32"/>
      <c r="M94" s="267">
        <v>0</v>
      </c>
    </row>
    <row r="95" spans="1:13" ht="16.5" customHeight="1" x14ac:dyDescent="0.2">
      <c r="A95" s="35"/>
      <c r="B95" s="33"/>
      <c r="C95" s="33"/>
      <c r="D95" s="33"/>
      <c r="E95" s="34"/>
      <c r="F95" s="34"/>
      <c r="G95" s="124"/>
      <c r="H95" s="36"/>
      <c r="I95" s="259"/>
      <c r="J95" s="36"/>
      <c r="K95" s="124"/>
      <c r="L95" s="36"/>
      <c r="M95" s="259"/>
    </row>
    <row r="96" spans="1:13" ht="16.5" customHeight="1" thickBot="1" x14ac:dyDescent="0.25">
      <c r="A96" s="286" t="s">
        <v>304</v>
      </c>
      <c r="B96" s="33"/>
      <c r="C96" s="33"/>
      <c r="D96" s="33"/>
      <c r="E96" s="34"/>
      <c r="F96" s="34"/>
      <c r="G96" s="129">
        <f>SUM(G93:G94)</f>
        <v>-12149804</v>
      </c>
      <c r="H96" s="36"/>
      <c r="I96" s="282">
        <f>SUM(I93:I94)</f>
        <v>10302477</v>
      </c>
      <c r="J96" s="36"/>
      <c r="K96" s="129">
        <f>SUM(K93:K94)</f>
        <v>11912872</v>
      </c>
      <c r="L96" s="36"/>
      <c r="M96" s="282">
        <f>SUM(M93:M94)</f>
        <v>8517930</v>
      </c>
    </row>
    <row r="97" spans="1:13" ht="15" customHeight="1" thickTop="1" x14ac:dyDescent="0.2">
      <c r="A97" s="35"/>
      <c r="B97" s="33"/>
      <c r="C97" s="33"/>
      <c r="D97" s="33"/>
      <c r="E97" s="34"/>
      <c r="F97" s="34"/>
      <c r="G97" s="32"/>
      <c r="H97" s="36"/>
      <c r="I97" s="259"/>
      <c r="J97" s="36"/>
      <c r="K97" s="32"/>
      <c r="L97" s="36"/>
      <c r="M97" s="259"/>
    </row>
    <row r="98" spans="1:13" ht="6" customHeight="1" x14ac:dyDescent="0.2">
      <c r="A98" s="35"/>
      <c r="B98" s="33"/>
      <c r="C98" s="33"/>
      <c r="D98" s="33"/>
      <c r="E98" s="34"/>
      <c r="F98" s="34"/>
      <c r="G98" s="32"/>
      <c r="H98" s="36"/>
      <c r="I98" s="259"/>
      <c r="J98" s="36"/>
      <c r="K98" s="32"/>
      <c r="L98" s="36"/>
      <c r="M98" s="259"/>
    </row>
    <row r="99" spans="1:13" ht="22.15" customHeight="1" x14ac:dyDescent="0.2">
      <c r="A99" s="294" t="str">
        <f>+A49</f>
        <v>The accompanying notes are an integral part of these consolidated and separate financial statements.</v>
      </c>
      <c r="B99" s="294"/>
      <c r="C99" s="294"/>
      <c r="D99" s="294"/>
      <c r="E99" s="294"/>
      <c r="F99" s="294"/>
      <c r="G99" s="294"/>
      <c r="H99" s="294"/>
      <c r="I99" s="294"/>
      <c r="J99" s="294"/>
      <c r="K99" s="294"/>
      <c r="L99" s="294"/>
      <c r="M99" s="294"/>
    </row>
  </sheetData>
  <mergeCells count="6">
    <mergeCell ref="A49:M49"/>
    <mergeCell ref="A99:M99"/>
    <mergeCell ref="G6:I6"/>
    <mergeCell ref="K6:M6"/>
    <mergeCell ref="G55:I55"/>
    <mergeCell ref="K55:M55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 scaleWithDoc="0">
    <oddFooter>&amp;R&amp;9&amp;P</oddFooter>
  </headerFooter>
  <rowBreaks count="1" manualBreakCount="1">
    <brk id="49" min="1" max="12" man="1"/>
  </rowBreaks>
  <customProperties>
    <customPr name="EpmWorksheetKeyString_GUID" r:id="rId2"/>
  </customProperties>
  <ignoredErrors>
    <ignoredError sqref="G8:M8 G57:M5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54"/>
  <sheetViews>
    <sheetView topLeftCell="A3" zoomScale="85" zoomScaleNormal="85" zoomScaleSheetLayoutView="85" workbookViewId="0">
      <selection activeCell="C13" sqref="C13"/>
    </sheetView>
  </sheetViews>
  <sheetFormatPr defaultColWidth="9.28515625" defaultRowHeight="16.5" customHeight="1" x14ac:dyDescent="0.2"/>
  <cols>
    <col min="1" max="2" width="1.7109375" style="50" customWidth="1"/>
    <col min="3" max="3" width="32.5703125" style="50" customWidth="1"/>
    <col min="4" max="4" width="4.42578125" style="182" customWidth="1"/>
    <col min="5" max="5" width="0.5703125" style="182" customWidth="1"/>
    <col min="6" max="6" width="11.7109375" style="185" customWidth="1"/>
    <col min="7" max="7" width="0.7109375" style="182" customWidth="1"/>
    <col min="8" max="8" width="10.7109375" style="185" customWidth="1"/>
    <col min="9" max="9" width="0.7109375" style="182" customWidth="1"/>
    <col min="10" max="10" width="9.7109375" style="185" customWidth="1"/>
    <col min="11" max="11" width="0.7109375" style="182" customWidth="1"/>
    <col min="12" max="12" width="11.5703125" style="185" customWidth="1"/>
    <col min="13" max="13" width="0.7109375" style="182" customWidth="1"/>
    <col min="14" max="14" width="10.42578125" style="185" customWidth="1"/>
    <col min="15" max="15" width="0.7109375" style="182" customWidth="1"/>
    <col min="16" max="16" width="12.7109375" style="185" customWidth="1"/>
    <col min="17" max="17" width="0.7109375" style="182" customWidth="1"/>
    <col min="18" max="18" width="13.5703125" style="185" customWidth="1"/>
    <col min="19" max="19" width="0.7109375" style="185" customWidth="1"/>
    <col min="20" max="20" width="9.85546875" style="185" customWidth="1"/>
    <col min="21" max="21" width="0.7109375" style="182" customWidth="1"/>
    <col min="22" max="22" width="9.7109375" style="182" customWidth="1"/>
    <col min="23" max="23" width="0.7109375" style="182" customWidth="1"/>
    <col min="24" max="24" width="14.28515625" style="182" customWidth="1"/>
    <col min="25" max="25" width="0.7109375" style="182" customWidth="1"/>
    <col min="26" max="26" width="14.5703125" style="182" customWidth="1"/>
    <col min="27" max="27" width="0.7109375" style="182" customWidth="1"/>
    <col min="28" max="28" width="11.85546875" style="185" customWidth="1"/>
    <col min="29" max="29" width="0.7109375" style="182" customWidth="1"/>
    <col min="30" max="30" width="11.7109375" style="185" customWidth="1"/>
    <col min="31" max="31" width="0.7109375" style="182" customWidth="1"/>
    <col min="32" max="32" width="11.140625" style="185" customWidth="1"/>
    <col min="33" max="33" width="0.7109375" style="182" customWidth="1"/>
    <col min="34" max="34" width="10.42578125" style="185" customWidth="1"/>
    <col min="35" max="35" width="0.7109375" style="182" customWidth="1"/>
    <col min="36" max="36" width="11" style="185" customWidth="1"/>
    <col min="37" max="16384" width="9.28515625" style="50"/>
  </cols>
  <sheetData>
    <row r="1" spans="1:36" ht="16.5" customHeight="1" x14ac:dyDescent="0.2">
      <c r="A1" s="21" t="s">
        <v>0</v>
      </c>
      <c r="B1" s="183"/>
      <c r="C1" s="183"/>
      <c r="D1" s="184"/>
      <c r="F1" s="22"/>
      <c r="AJ1" s="186"/>
    </row>
    <row r="2" spans="1:36" ht="16.5" customHeight="1" x14ac:dyDescent="0.2">
      <c r="A2" s="183" t="s">
        <v>123</v>
      </c>
      <c r="B2" s="183"/>
      <c r="C2" s="183"/>
      <c r="D2" s="184"/>
      <c r="F2" s="22"/>
    </row>
    <row r="3" spans="1:36" ht="16.5" customHeight="1" x14ac:dyDescent="0.2">
      <c r="A3" s="187" t="s">
        <v>292</v>
      </c>
      <c r="B3" s="187"/>
      <c r="C3" s="187"/>
      <c r="D3" s="188"/>
      <c r="E3" s="189"/>
      <c r="F3" s="20"/>
      <c r="G3" s="189"/>
      <c r="H3" s="190"/>
      <c r="I3" s="189"/>
      <c r="J3" s="190"/>
      <c r="K3" s="189"/>
      <c r="L3" s="190"/>
      <c r="M3" s="189"/>
      <c r="N3" s="190"/>
      <c r="O3" s="189"/>
      <c r="P3" s="190"/>
      <c r="Q3" s="189"/>
      <c r="R3" s="190"/>
      <c r="S3" s="190"/>
      <c r="T3" s="190"/>
      <c r="U3" s="189"/>
      <c r="V3" s="189"/>
      <c r="W3" s="189"/>
      <c r="X3" s="189"/>
      <c r="Y3" s="189"/>
      <c r="Z3" s="189"/>
      <c r="AA3" s="189"/>
      <c r="AB3" s="190"/>
      <c r="AC3" s="189"/>
      <c r="AD3" s="190"/>
      <c r="AE3" s="189"/>
      <c r="AF3" s="190"/>
      <c r="AG3" s="189"/>
      <c r="AH3" s="190"/>
      <c r="AI3" s="189"/>
      <c r="AJ3" s="190"/>
    </row>
    <row r="4" spans="1:36" ht="16.5" customHeight="1" x14ac:dyDescent="0.2">
      <c r="A4" s="183"/>
      <c r="B4" s="183"/>
      <c r="C4" s="183"/>
      <c r="D4" s="184"/>
    </row>
    <row r="6" spans="1:36" s="197" customFormat="1" ht="16.5" customHeight="1" x14ac:dyDescent="0.2">
      <c r="A6" s="191"/>
      <c r="B6" s="192"/>
      <c r="C6" s="192"/>
      <c r="D6" s="192"/>
      <c r="E6" s="192"/>
      <c r="F6" s="193"/>
      <c r="G6" s="194"/>
      <c r="H6" s="193"/>
      <c r="I6" s="194"/>
      <c r="J6" s="193"/>
      <c r="K6" s="194"/>
      <c r="L6" s="193"/>
      <c r="M6" s="194"/>
      <c r="N6" s="193"/>
      <c r="O6" s="194"/>
      <c r="P6" s="193"/>
      <c r="Q6" s="194"/>
      <c r="R6" s="193"/>
      <c r="S6" s="193"/>
      <c r="T6" s="193"/>
      <c r="U6" s="194"/>
      <c r="V6" s="194"/>
      <c r="W6" s="194"/>
      <c r="X6" s="194"/>
      <c r="Y6" s="194"/>
      <c r="Z6" s="194"/>
      <c r="AA6" s="194"/>
      <c r="AB6" s="193"/>
      <c r="AC6" s="194"/>
      <c r="AD6" s="193"/>
      <c r="AE6" s="194"/>
      <c r="AF6" s="193"/>
      <c r="AG6" s="194"/>
      <c r="AH6" s="193"/>
      <c r="AI6" s="195"/>
      <c r="AJ6" s="196" t="s">
        <v>3</v>
      </c>
    </row>
    <row r="7" spans="1:36" s="197" customFormat="1" ht="16.5" customHeight="1" x14ac:dyDescent="0.2">
      <c r="A7" s="191"/>
      <c r="B7" s="192"/>
      <c r="C7" s="192"/>
      <c r="D7" s="192"/>
      <c r="E7" s="192"/>
      <c r="F7" s="297" t="s">
        <v>68</v>
      </c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297"/>
      <c r="AB7" s="297"/>
      <c r="AC7" s="297"/>
      <c r="AD7" s="297"/>
      <c r="AE7" s="297"/>
      <c r="AF7" s="297"/>
      <c r="AG7" s="198"/>
      <c r="AH7" s="198"/>
      <c r="AI7" s="192"/>
      <c r="AJ7" s="45"/>
    </row>
    <row r="8" spans="1:36" s="197" customFormat="1" ht="16.5" customHeight="1" x14ac:dyDescent="0.2">
      <c r="A8" s="191"/>
      <c r="B8" s="192"/>
      <c r="C8" s="192"/>
      <c r="D8" s="192"/>
      <c r="E8" s="192"/>
      <c r="F8" s="45"/>
      <c r="G8" s="192"/>
      <c r="H8" s="45"/>
      <c r="I8" s="192"/>
      <c r="J8" s="45"/>
      <c r="K8" s="192"/>
      <c r="L8" s="45"/>
      <c r="M8" s="192"/>
      <c r="N8" s="45"/>
      <c r="O8" s="192"/>
      <c r="P8" s="45"/>
      <c r="Q8" s="192"/>
      <c r="R8" s="297" t="s">
        <v>50</v>
      </c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198"/>
      <c r="AF8" s="198"/>
      <c r="AG8" s="192"/>
      <c r="AH8" s="45"/>
      <c r="AI8" s="192"/>
      <c r="AJ8" s="45"/>
    </row>
    <row r="9" spans="1:36" s="197" customFormat="1" ht="16.5" customHeight="1" x14ac:dyDescent="0.2">
      <c r="A9" s="191"/>
      <c r="B9" s="192"/>
      <c r="C9" s="192"/>
      <c r="D9" s="192"/>
      <c r="E9" s="192"/>
      <c r="F9" s="45"/>
      <c r="G9" s="192"/>
      <c r="H9" s="45"/>
      <c r="I9" s="192"/>
      <c r="J9" s="45"/>
      <c r="K9" s="192"/>
      <c r="L9" s="45"/>
      <c r="M9" s="192"/>
      <c r="N9" s="295" t="s">
        <v>46</v>
      </c>
      <c r="O9" s="295"/>
      <c r="P9" s="295"/>
      <c r="Q9" s="192"/>
      <c r="R9" s="296" t="s">
        <v>69</v>
      </c>
      <c r="S9" s="296"/>
      <c r="T9" s="296"/>
      <c r="U9" s="296"/>
      <c r="V9" s="296"/>
      <c r="W9" s="296"/>
      <c r="X9" s="296"/>
      <c r="Y9" s="296"/>
      <c r="Z9" s="296"/>
      <c r="AA9" s="296"/>
      <c r="AB9" s="296"/>
      <c r="AC9" s="296"/>
      <c r="AD9" s="296"/>
      <c r="AE9" s="192"/>
      <c r="AF9" s="45"/>
      <c r="AG9" s="192"/>
      <c r="AH9" s="45"/>
      <c r="AI9" s="192"/>
      <c r="AJ9" s="45"/>
    </row>
    <row r="10" spans="1:36" s="197" customFormat="1" ht="16.5" customHeight="1" x14ac:dyDescent="0.2">
      <c r="A10" s="191"/>
      <c r="B10" s="192"/>
      <c r="C10" s="192"/>
      <c r="D10" s="192"/>
      <c r="E10" s="192"/>
      <c r="F10" s="45"/>
      <c r="G10" s="192"/>
      <c r="H10" s="45"/>
      <c r="I10" s="192"/>
      <c r="J10" s="45"/>
      <c r="K10" s="192"/>
      <c r="M10" s="192"/>
      <c r="N10" s="47"/>
      <c r="O10" s="192"/>
      <c r="P10" s="47"/>
      <c r="Q10" s="192"/>
      <c r="R10" s="46" t="s">
        <v>145</v>
      </c>
      <c r="S10" s="199"/>
      <c r="U10" s="47"/>
      <c r="V10" s="45"/>
      <c r="W10" s="47"/>
      <c r="X10" s="45"/>
      <c r="Y10" s="47"/>
      <c r="Z10" s="45" t="s">
        <v>71</v>
      </c>
      <c r="AA10" s="47"/>
      <c r="AB10" s="47"/>
      <c r="AC10" s="47"/>
      <c r="AE10" s="192"/>
      <c r="AF10" s="45"/>
      <c r="AG10" s="192"/>
      <c r="AH10" s="45"/>
      <c r="AI10" s="192"/>
      <c r="AJ10" s="45"/>
    </row>
    <row r="11" spans="1:36" s="197" customFormat="1" ht="16.5" customHeight="1" x14ac:dyDescent="0.2">
      <c r="A11" s="288"/>
      <c r="B11" s="289"/>
      <c r="C11" s="289"/>
      <c r="D11" s="289"/>
      <c r="E11" s="192"/>
      <c r="F11" s="45"/>
      <c r="G11" s="192"/>
      <c r="H11" s="45"/>
      <c r="I11" s="192"/>
      <c r="J11" s="45"/>
      <c r="K11" s="192"/>
      <c r="L11" s="46" t="s">
        <v>70</v>
      </c>
      <c r="M11" s="192"/>
      <c r="N11" s="47"/>
      <c r="O11" s="192"/>
      <c r="P11" s="47"/>
      <c r="Q11" s="192"/>
      <c r="R11" s="45" t="s">
        <v>147</v>
      </c>
      <c r="S11" s="199"/>
      <c r="T11" s="46"/>
      <c r="U11" s="47"/>
      <c r="V11" s="46"/>
      <c r="W11" s="47"/>
      <c r="X11" s="45" t="s">
        <v>317</v>
      </c>
      <c r="Y11" s="47"/>
      <c r="Z11" s="46" t="s">
        <v>74</v>
      </c>
      <c r="AA11" s="47"/>
      <c r="AB11" s="47"/>
      <c r="AC11" s="47"/>
      <c r="AE11" s="192"/>
      <c r="AF11" s="45"/>
      <c r="AG11" s="192"/>
      <c r="AH11" s="45"/>
      <c r="AI11" s="192"/>
      <c r="AJ11" s="45"/>
    </row>
    <row r="12" spans="1:36" s="197" customFormat="1" ht="16.5" customHeight="1" x14ac:dyDescent="0.2">
      <c r="A12" s="288"/>
      <c r="B12" s="289"/>
      <c r="C12" s="289"/>
      <c r="D12" s="289"/>
      <c r="E12" s="192"/>
      <c r="F12" s="22" t="s">
        <v>72</v>
      </c>
      <c r="G12" s="192"/>
      <c r="H12" s="45"/>
      <c r="I12" s="192"/>
      <c r="J12" s="46" t="s">
        <v>78</v>
      </c>
      <c r="K12" s="192"/>
      <c r="L12" s="45" t="s">
        <v>141</v>
      </c>
      <c r="M12" s="192"/>
      <c r="N12" s="46" t="s">
        <v>47</v>
      </c>
      <c r="O12" s="192"/>
      <c r="P12" s="198"/>
      <c r="Q12" s="192"/>
      <c r="R12" s="48" t="s">
        <v>146</v>
      </c>
      <c r="S12" s="200"/>
      <c r="T12" s="45"/>
      <c r="U12" s="198"/>
      <c r="V12" s="46"/>
      <c r="W12" s="198"/>
      <c r="X12" s="46" t="s">
        <v>187</v>
      </c>
      <c r="Y12" s="198"/>
      <c r="Z12" s="46" t="s">
        <v>132</v>
      </c>
      <c r="AA12" s="198"/>
      <c r="AB12" s="45" t="s">
        <v>75</v>
      </c>
      <c r="AC12" s="192"/>
      <c r="AD12" s="46" t="s">
        <v>95</v>
      </c>
      <c r="AE12" s="192"/>
      <c r="AF12" s="45"/>
      <c r="AG12" s="192"/>
      <c r="AH12" s="45" t="s">
        <v>151</v>
      </c>
      <c r="AI12" s="192"/>
      <c r="AJ12" s="45"/>
    </row>
    <row r="13" spans="1:36" s="201" customFormat="1" ht="16.5" customHeight="1" x14ac:dyDescent="0.2">
      <c r="A13" s="290"/>
      <c r="B13" s="290"/>
      <c r="C13" s="290"/>
      <c r="D13" s="290"/>
      <c r="E13" s="202"/>
      <c r="F13" s="22" t="s">
        <v>77</v>
      </c>
      <c r="G13" s="202"/>
      <c r="H13" s="46" t="s">
        <v>78</v>
      </c>
      <c r="I13" s="202"/>
      <c r="J13" s="46" t="s">
        <v>149</v>
      </c>
      <c r="K13" s="202"/>
      <c r="L13" s="46" t="s">
        <v>79</v>
      </c>
      <c r="M13" s="202"/>
      <c r="N13" s="203" t="s">
        <v>136</v>
      </c>
      <c r="O13" s="202"/>
      <c r="P13" s="45"/>
      <c r="Q13" s="192"/>
      <c r="R13" s="48" t="s">
        <v>196</v>
      </c>
      <c r="S13" s="45"/>
      <c r="T13" s="140" t="s">
        <v>183</v>
      </c>
      <c r="U13" s="192"/>
      <c r="V13" s="140" t="s">
        <v>185</v>
      </c>
      <c r="W13" s="192"/>
      <c r="X13" s="46" t="s">
        <v>74</v>
      </c>
      <c r="Y13" s="192"/>
      <c r="Z13" s="46" t="s">
        <v>133</v>
      </c>
      <c r="AA13" s="192"/>
      <c r="AB13" s="45" t="s">
        <v>81</v>
      </c>
      <c r="AC13" s="202"/>
      <c r="AD13" s="46" t="s">
        <v>134</v>
      </c>
      <c r="AE13" s="202"/>
      <c r="AF13" s="46" t="s">
        <v>82</v>
      </c>
      <c r="AG13" s="202"/>
      <c r="AH13" s="46" t="s">
        <v>150</v>
      </c>
      <c r="AI13" s="202"/>
      <c r="AJ13" s="45" t="s">
        <v>76</v>
      </c>
    </row>
    <row r="14" spans="1:36" s="201" customFormat="1" ht="16.5" customHeight="1" x14ac:dyDescent="0.2">
      <c r="E14" s="202"/>
      <c r="F14" s="22" t="s">
        <v>83</v>
      </c>
      <c r="G14" s="202"/>
      <c r="H14" s="46" t="s">
        <v>84</v>
      </c>
      <c r="I14" s="202"/>
      <c r="J14" s="46" t="s">
        <v>148</v>
      </c>
      <c r="K14" s="202"/>
      <c r="L14" s="46" t="s">
        <v>86</v>
      </c>
      <c r="M14" s="202"/>
      <c r="N14" s="46" t="s">
        <v>87</v>
      </c>
      <c r="O14" s="202"/>
      <c r="P14" s="46" t="s">
        <v>49</v>
      </c>
      <c r="Q14" s="202"/>
      <c r="R14" s="45" t="s">
        <v>195</v>
      </c>
      <c r="S14" s="46"/>
      <c r="T14" s="140" t="s">
        <v>184</v>
      </c>
      <c r="U14" s="202"/>
      <c r="V14" s="140" t="s">
        <v>186</v>
      </c>
      <c r="W14" s="202"/>
      <c r="X14" s="46" t="s">
        <v>132</v>
      </c>
      <c r="Y14" s="202"/>
      <c r="Z14" s="46" t="s">
        <v>129</v>
      </c>
      <c r="AA14" s="202"/>
      <c r="AB14" s="45" t="s">
        <v>89</v>
      </c>
      <c r="AC14" s="202"/>
      <c r="AD14" s="46" t="s">
        <v>135</v>
      </c>
      <c r="AE14" s="202"/>
      <c r="AF14" s="204" t="s">
        <v>52</v>
      </c>
      <c r="AG14" s="202"/>
      <c r="AH14" s="204" t="s">
        <v>86</v>
      </c>
      <c r="AI14" s="202"/>
      <c r="AJ14" s="46" t="s">
        <v>90</v>
      </c>
    </row>
    <row r="15" spans="1:36" s="197" customFormat="1" ht="16.5" customHeight="1" x14ac:dyDescent="0.2">
      <c r="D15" s="49" t="s">
        <v>5</v>
      </c>
      <c r="E15" s="202"/>
      <c r="F15" s="20" t="s">
        <v>213</v>
      </c>
      <c r="G15" s="202"/>
      <c r="H15" s="20" t="s">
        <v>213</v>
      </c>
      <c r="I15" s="202"/>
      <c r="J15" s="20" t="s">
        <v>213</v>
      </c>
      <c r="K15" s="202"/>
      <c r="L15" s="20" t="s">
        <v>213</v>
      </c>
      <c r="M15" s="202"/>
      <c r="N15" s="20" t="s">
        <v>213</v>
      </c>
      <c r="O15" s="202"/>
      <c r="P15" s="20" t="s">
        <v>213</v>
      </c>
      <c r="Q15" s="202"/>
      <c r="R15" s="20" t="s">
        <v>213</v>
      </c>
      <c r="S15" s="22"/>
      <c r="T15" s="20" t="s">
        <v>213</v>
      </c>
      <c r="U15" s="202"/>
      <c r="V15" s="20" t="s">
        <v>213</v>
      </c>
      <c r="W15" s="202"/>
      <c r="X15" s="20" t="s">
        <v>213</v>
      </c>
      <c r="Y15" s="202"/>
      <c r="Z15" s="20" t="s">
        <v>213</v>
      </c>
      <c r="AA15" s="202"/>
      <c r="AB15" s="20" t="s">
        <v>213</v>
      </c>
      <c r="AC15" s="202"/>
      <c r="AD15" s="20" t="s">
        <v>213</v>
      </c>
      <c r="AE15" s="202"/>
      <c r="AF15" s="20" t="s">
        <v>213</v>
      </c>
      <c r="AG15" s="202"/>
      <c r="AH15" s="20" t="s">
        <v>213</v>
      </c>
      <c r="AI15" s="202"/>
      <c r="AJ15" s="205" t="s">
        <v>213</v>
      </c>
    </row>
    <row r="16" spans="1:36" ht="16.5" customHeight="1" x14ac:dyDescent="0.2">
      <c r="D16" s="50"/>
      <c r="F16" s="206"/>
      <c r="H16" s="206"/>
      <c r="J16" s="206"/>
      <c r="L16" s="206"/>
      <c r="N16" s="206"/>
      <c r="P16" s="207"/>
      <c r="Q16" s="208"/>
      <c r="R16" s="207"/>
      <c r="S16" s="209"/>
      <c r="T16" s="207"/>
      <c r="U16" s="208"/>
      <c r="V16" s="210"/>
      <c r="W16" s="208"/>
      <c r="X16" s="210"/>
      <c r="Y16" s="208"/>
      <c r="Z16" s="210"/>
      <c r="AA16" s="208"/>
      <c r="AB16" s="207"/>
      <c r="AC16" s="208"/>
      <c r="AD16" s="207"/>
      <c r="AE16" s="208"/>
      <c r="AF16" s="207"/>
      <c r="AG16" s="208"/>
      <c r="AH16" s="207"/>
      <c r="AI16" s="208"/>
      <c r="AJ16" s="207"/>
    </row>
    <row r="17" spans="1:36" ht="16.5" customHeight="1" x14ac:dyDescent="0.2">
      <c r="A17" s="21" t="s">
        <v>91</v>
      </c>
      <c r="B17" s="211"/>
      <c r="F17" s="130"/>
      <c r="G17" s="185"/>
      <c r="H17" s="206"/>
      <c r="I17" s="185"/>
      <c r="J17" s="206"/>
      <c r="K17" s="185"/>
      <c r="L17" s="206"/>
      <c r="M17" s="185"/>
      <c r="N17" s="206"/>
      <c r="O17" s="185"/>
      <c r="P17" s="206"/>
      <c r="Q17" s="185"/>
      <c r="R17" s="206"/>
      <c r="T17" s="206"/>
      <c r="U17" s="185"/>
      <c r="V17" s="206"/>
      <c r="W17" s="185"/>
      <c r="X17" s="206"/>
      <c r="Y17" s="185"/>
      <c r="Z17" s="206"/>
      <c r="AA17" s="185"/>
      <c r="AB17" s="206"/>
      <c r="AC17" s="185"/>
      <c r="AD17" s="206"/>
      <c r="AE17" s="185"/>
      <c r="AF17" s="206"/>
      <c r="AG17" s="185"/>
      <c r="AH17" s="206"/>
      <c r="AI17" s="185"/>
      <c r="AJ17" s="206"/>
    </row>
    <row r="18" spans="1:36" ht="16.5" customHeight="1" x14ac:dyDescent="0.2">
      <c r="B18" s="212" t="s">
        <v>294</v>
      </c>
      <c r="F18" s="206">
        <v>5264650</v>
      </c>
      <c r="G18" s="185"/>
      <c r="H18" s="206">
        <v>8601300</v>
      </c>
      <c r="I18" s="185"/>
      <c r="J18" s="206">
        <v>47373</v>
      </c>
      <c r="K18" s="185"/>
      <c r="L18" s="206">
        <v>-160585</v>
      </c>
      <c r="M18" s="185"/>
      <c r="N18" s="206">
        <v>530000</v>
      </c>
      <c r="O18" s="185"/>
      <c r="P18" s="206">
        <v>102060174</v>
      </c>
      <c r="Q18" s="185"/>
      <c r="R18" s="206">
        <v>-63302</v>
      </c>
      <c r="T18" s="206">
        <v>-54830</v>
      </c>
      <c r="U18" s="185"/>
      <c r="V18" s="206">
        <v>3698194</v>
      </c>
      <c r="W18" s="185"/>
      <c r="X18" s="206">
        <v>-304618</v>
      </c>
      <c r="Y18" s="185"/>
      <c r="Z18" s="206">
        <v>1957246</v>
      </c>
      <c r="AA18" s="185"/>
      <c r="AB18" s="206">
        <v>-1081528</v>
      </c>
      <c r="AC18" s="185"/>
      <c r="AD18" s="206">
        <v>4151162</v>
      </c>
      <c r="AE18" s="185"/>
      <c r="AF18" s="206">
        <v>120494074</v>
      </c>
      <c r="AG18" s="185"/>
      <c r="AH18" s="206">
        <v>303308</v>
      </c>
      <c r="AI18" s="185"/>
      <c r="AJ18" s="206">
        <v>120797382</v>
      </c>
    </row>
    <row r="19" spans="1:36" ht="6" customHeight="1" x14ac:dyDescent="0.2">
      <c r="B19" s="212"/>
      <c r="F19" s="213"/>
      <c r="G19" s="185"/>
      <c r="H19" s="206"/>
      <c r="I19" s="185"/>
      <c r="J19" s="206"/>
      <c r="K19" s="185"/>
      <c r="L19" s="206"/>
      <c r="M19" s="185"/>
      <c r="N19" s="206"/>
      <c r="O19" s="185"/>
      <c r="P19" s="206"/>
      <c r="Q19" s="185"/>
      <c r="R19" s="206"/>
      <c r="T19" s="206"/>
      <c r="U19" s="185"/>
      <c r="V19" s="206"/>
      <c r="W19" s="185"/>
      <c r="X19" s="206"/>
      <c r="Y19" s="185"/>
      <c r="Z19" s="206"/>
      <c r="AA19" s="185"/>
      <c r="AB19" s="206"/>
      <c r="AC19" s="185"/>
      <c r="AD19" s="206"/>
      <c r="AE19" s="185"/>
      <c r="AF19" s="206"/>
      <c r="AG19" s="185"/>
      <c r="AH19" s="206"/>
      <c r="AI19" s="185"/>
      <c r="AJ19" s="206"/>
    </row>
    <row r="20" spans="1:36" ht="16.5" customHeight="1" x14ac:dyDescent="0.2">
      <c r="A20" s="21" t="s">
        <v>124</v>
      </c>
      <c r="F20" s="206"/>
      <c r="G20" s="185"/>
      <c r="H20" s="206"/>
      <c r="I20" s="185"/>
      <c r="J20" s="206"/>
      <c r="K20" s="185"/>
      <c r="L20" s="206"/>
      <c r="M20" s="185"/>
      <c r="N20" s="206"/>
      <c r="O20" s="185"/>
      <c r="P20" s="206"/>
      <c r="Q20" s="185"/>
      <c r="R20" s="206"/>
      <c r="T20" s="206"/>
      <c r="U20" s="185"/>
      <c r="V20" s="206"/>
      <c r="W20" s="185"/>
      <c r="X20" s="206"/>
      <c r="Y20" s="185"/>
      <c r="Z20" s="206"/>
      <c r="AA20" s="185"/>
      <c r="AB20" s="206"/>
      <c r="AC20" s="185"/>
      <c r="AD20" s="206"/>
      <c r="AE20" s="185"/>
      <c r="AF20" s="206"/>
      <c r="AG20" s="185"/>
      <c r="AH20" s="206"/>
      <c r="AI20" s="185"/>
      <c r="AJ20" s="206"/>
    </row>
    <row r="21" spans="1:36" ht="16.5" customHeight="1" x14ac:dyDescent="0.2">
      <c r="A21" s="214" t="s">
        <v>92</v>
      </c>
      <c r="F21" s="215"/>
      <c r="G21" s="185"/>
      <c r="H21" s="216"/>
      <c r="I21" s="185"/>
      <c r="J21" s="216"/>
      <c r="K21" s="185"/>
      <c r="L21" s="216"/>
      <c r="M21" s="185"/>
      <c r="N21" s="216"/>
      <c r="O21" s="185"/>
      <c r="P21" s="216"/>
      <c r="Q21" s="217"/>
      <c r="R21" s="216"/>
      <c r="S21" s="217"/>
      <c r="T21" s="216"/>
      <c r="U21" s="217"/>
      <c r="V21" s="216"/>
      <c r="W21" s="217"/>
      <c r="X21" s="206"/>
      <c r="Y21" s="217"/>
      <c r="Z21" s="216"/>
      <c r="AA21" s="217"/>
      <c r="AB21" s="206"/>
      <c r="AC21" s="185"/>
      <c r="AD21" s="206"/>
      <c r="AE21" s="185"/>
      <c r="AF21" s="206"/>
      <c r="AG21" s="185"/>
      <c r="AH21" s="206"/>
      <c r="AI21" s="185"/>
      <c r="AJ21" s="206"/>
    </row>
    <row r="22" spans="1:36" ht="16.149999999999999" customHeight="1" x14ac:dyDescent="0.2">
      <c r="A22" s="214"/>
      <c r="B22" s="211" t="s">
        <v>194</v>
      </c>
      <c r="F22" s="206">
        <v>0</v>
      </c>
      <c r="G22" s="185"/>
      <c r="H22" s="206">
        <v>0</v>
      </c>
      <c r="I22" s="185"/>
      <c r="J22" s="206">
        <v>0</v>
      </c>
      <c r="K22" s="185"/>
      <c r="L22" s="206">
        <v>0</v>
      </c>
      <c r="M22" s="185"/>
      <c r="N22" s="206">
        <v>0</v>
      </c>
      <c r="O22" s="185"/>
      <c r="P22" s="206">
        <v>-8384074</v>
      </c>
      <c r="Q22" s="218"/>
      <c r="R22" s="206">
        <v>-44095</v>
      </c>
      <c r="S22" s="218"/>
      <c r="T22" s="215">
        <v>36782</v>
      </c>
      <c r="U22" s="218"/>
      <c r="V22" s="206">
        <v>-1896037</v>
      </c>
      <c r="W22" s="218"/>
      <c r="X22" s="206">
        <v>102374</v>
      </c>
      <c r="Y22" s="218"/>
      <c r="Z22" s="206">
        <v>-1004257</v>
      </c>
      <c r="AA22" s="218"/>
      <c r="AB22" s="206">
        <v>-399062</v>
      </c>
      <c r="AC22" s="185"/>
      <c r="AD22" s="206">
        <f>SUM(R22:AB22)</f>
        <v>-3204295</v>
      </c>
      <c r="AE22" s="185"/>
      <c r="AF22" s="206">
        <f t="shared" ref="AF22:AF24" si="0">SUM(F22:P22,AD22)</f>
        <v>-11588369</v>
      </c>
      <c r="AG22" s="185"/>
      <c r="AH22" s="206">
        <v>-4566</v>
      </c>
      <c r="AI22" s="185"/>
      <c r="AJ22" s="206">
        <f t="shared" ref="AJ22:AJ24" si="1">SUM(AF22:AH22)</f>
        <v>-11592935</v>
      </c>
    </row>
    <row r="23" spans="1:36" ht="16.149999999999999" customHeight="1" x14ac:dyDescent="0.2">
      <c r="A23" s="214" t="s">
        <v>313</v>
      </c>
      <c r="B23" s="211"/>
      <c r="F23" s="206"/>
      <c r="G23" s="185"/>
      <c r="H23" s="206"/>
      <c r="I23" s="185"/>
      <c r="J23" s="206"/>
      <c r="K23" s="185"/>
      <c r="L23" s="206"/>
      <c r="M23" s="185"/>
      <c r="N23" s="206"/>
      <c r="O23" s="185"/>
      <c r="P23" s="206"/>
      <c r="Q23" s="218"/>
      <c r="R23" s="206"/>
      <c r="S23" s="218"/>
      <c r="T23" s="215"/>
      <c r="U23" s="218"/>
      <c r="V23" s="206"/>
      <c r="W23" s="218"/>
      <c r="X23" s="206"/>
      <c r="Y23" s="218"/>
      <c r="Z23" s="206"/>
      <c r="AA23" s="218"/>
      <c r="AB23" s="206"/>
      <c r="AC23" s="185"/>
      <c r="AD23" s="206"/>
      <c r="AE23" s="185"/>
      <c r="AF23" s="206"/>
      <c r="AG23" s="185"/>
      <c r="AH23" s="206"/>
      <c r="AI23" s="185"/>
      <c r="AJ23" s="206"/>
    </row>
    <row r="24" spans="1:36" ht="16.149999999999999" customHeight="1" x14ac:dyDescent="0.2">
      <c r="A24" s="214"/>
      <c r="B24" s="211" t="s">
        <v>329</v>
      </c>
      <c r="F24" s="206">
        <v>0</v>
      </c>
      <c r="G24" s="185"/>
      <c r="H24" s="206">
        <v>0</v>
      </c>
      <c r="I24" s="185"/>
      <c r="J24" s="206">
        <v>0</v>
      </c>
      <c r="K24" s="185"/>
      <c r="L24" s="206">
        <v>0</v>
      </c>
      <c r="M24" s="185"/>
      <c r="N24" s="206">
        <v>0</v>
      </c>
      <c r="O24" s="185"/>
      <c r="P24" s="206">
        <v>0</v>
      </c>
      <c r="Q24" s="233"/>
      <c r="R24" s="206">
        <v>0</v>
      </c>
      <c r="S24" s="233"/>
      <c r="T24" s="206">
        <v>0</v>
      </c>
      <c r="U24" s="233"/>
      <c r="V24" s="206">
        <v>0</v>
      </c>
      <c r="W24" s="233"/>
      <c r="X24" s="206">
        <v>0</v>
      </c>
      <c r="Y24" s="218"/>
      <c r="Z24" s="206">
        <v>-556869</v>
      </c>
      <c r="AA24" s="218"/>
      <c r="AB24" s="206">
        <v>0</v>
      </c>
      <c r="AC24" s="185"/>
      <c r="AD24" s="206">
        <f>SUM(R24:AB24)</f>
        <v>-556869</v>
      </c>
      <c r="AE24" s="185"/>
      <c r="AF24" s="206">
        <f t="shared" si="0"/>
        <v>-556869</v>
      </c>
      <c r="AG24" s="185"/>
      <c r="AH24" s="206">
        <v>0</v>
      </c>
      <c r="AI24" s="185"/>
      <c r="AJ24" s="206">
        <f t="shared" si="1"/>
        <v>-556869</v>
      </c>
    </row>
    <row r="25" spans="1:36" ht="16.5" customHeight="1" x14ac:dyDescent="0.2">
      <c r="A25" s="50" t="s">
        <v>93</v>
      </c>
      <c r="D25" s="219">
        <v>35</v>
      </c>
      <c r="F25" s="221">
        <v>0</v>
      </c>
      <c r="G25" s="185"/>
      <c r="H25" s="221">
        <v>0</v>
      </c>
      <c r="I25" s="185"/>
      <c r="J25" s="221">
        <v>0</v>
      </c>
      <c r="K25" s="185"/>
      <c r="L25" s="221">
        <v>0</v>
      </c>
      <c r="M25" s="185"/>
      <c r="N25" s="221">
        <v>0</v>
      </c>
      <c r="O25" s="185"/>
      <c r="P25" s="221">
        <v>-3421864</v>
      </c>
      <c r="Q25" s="218"/>
      <c r="R25" s="221">
        <v>0</v>
      </c>
      <c r="S25" s="218"/>
      <c r="T25" s="221">
        <v>0</v>
      </c>
      <c r="U25" s="218"/>
      <c r="V25" s="221">
        <v>0</v>
      </c>
      <c r="W25" s="218"/>
      <c r="X25" s="221">
        <v>0</v>
      </c>
      <c r="Y25" s="218"/>
      <c r="Z25" s="221">
        <v>0</v>
      </c>
      <c r="AA25" s="218"/>
      <c r="AB25" s="221">
        <v>0</v>
      </c>
      <c r="AC25" s="220"/>
      <c r="AD25" s="221">
        <v>0</v>
      </c>
      <c r="AE25" s="220"/>
      <c r="AF25" s="221">
        <f>SUM(AD25,P25,N25,L25,J25,F25,H25)</f>
        <v>-3421864</v>
      </c>
      <c r="AG25" s="220"/>
      <c r="AH25" s="221">
        <v>0</v>
      </c>
      <c r="AI25" s="185"/>
      <c r="AJ25" s="221">
        <f>SUM(AF25:AH25)</f>
        <v>-3421864</v>
      </c>
    </row>
    <row r="26" spans="1:36" ht="16.5" customHeight="1" x14ac:dyDescent="0.2">
      <c r="D26" s="219"/>
      <c r="F26" s="206"/>
      <c r="G26" s="185"/>
      <c r="H26" s="206"/>
      <c r="I26" s="185"/>
      <c r="J26" s="206"/>
      <c r="K26" s="185"/>
      <c r="L26" s="206"/>
      <c r="M26" s="185"/>
      <c r="N26" s="206"/>
      <c r="O26" s="185"/>
      <c r="P26" s="206"/>
      <c r="Q26" s="185"/>
      <c r="R26" s="206"/>
      <c r="S26" s="233"/>
      <c r="T26" s="206"/>
      <c r="U26" s="233"/>
      <c r="V26" s="206"/>
      <c r="W26" s="233"/>
      <c r="X26" s="206"/>
      <c r="Y26" s="185"/>
      <c r="Z26" s="206"/>
      <c r="AA26" s="185"/>
      <c r="AB26" s="206"/>
      <c r="AC26" s="185"/>
      <c r="AD26" s="206"/>
      <c r="AE26" s="185"/>
      <c r="AF26" s="206"/>
      <c r="AG26" s="185"/>
      <c r="AH26" s="206"/>
      <c r="AI26" s="185"/>
      <c r="AJ26" s="206"/>
    </row>
    <row r="27" spans="1:36" ht="16.5" customHeight="1" x14ac:dyDescent="0.2">
      <c r="A27" s="21" t="s">
        <v>94</v>
      </c>
      <c r="D27" s="219"/>
      <c r="F27" s="222"/>
      <c r="G27" s="50"/>
      <c r="H27" s="223"/>
      <c r="I27" s="50"/>
      <c r="J27" s="223"/>
      <c r="K27" s="50"/>
      <c r="L27" s="223"/>
      <c r="M27" s="50"/>
      <c r="N27" s="223"/>
      <c r="O27" s="50"/>
      <c r="P27" s="223"/>
      <c r="Q27" s="50"/>
      <c r="R27" s="223"/>
      <c r="S27" s="50"/>
      <c r="T27" s="223"/>
      <c r="U27" s="50"/>
      <c r="V27" s="223"/>
      <c r="W27" s="50"/>
      <c r="X27" s="223"/>
      <c r="Y27" s="50"/>
      <c r="Z27" s="223"/>
      <c r="AA27" s="50"/>
      <c r="AB27" s="223"/>
      <c r="AC27" s="50"/>
      <c r="AD27" s="223"/>
      <c r="AE27" s="50"/>
      <c r="AF27" s="223"/>
      <c r="AG27" s="50"/>
      <c r="AH27" s="223"/>
      <c r="AI27" s="50"/>
      <c r="AJ27" s="224"/>
    </row>
    <row r="28" spans="1:36" ht="16.5" customHeight="1" thickBot="1" x14ac:dyDescent="0.25">
      <c r="A28" s="21"/>
      <c r="B28" s="183" t="s">
        <v>293</v>
      </c>
      <c r="D28" s="219"/>
      <c r="F28" s="225">
        <f>SUM(F18:F25)</f>
        <v>5264650</v>
      </c>
      <c r="G28" s="185"/>
      <c r="H28" s="225">
        <f>SUM(H18:H25)</f>
        <v>8601300</v>
      </c>
      <c r="I28" s="185"/>
      <c r="J28" s="225">
        <f>SUM(J18:J25)</f>
        <v>47373</v>
      </c>
      <c r="K28" s="185"/>
      <c r="L28" s="225">
        <f>SUM(L18:L25)</f>
        <v>-160585</v>
      </c>
      <c r="M28" s="185"/>
      <c r="N28" s="225">
        <f>SUM(N18:N25)</f>
        <v>530000</v>
      </c>
      <c r="O28" s="185"/>
      <c r="P28" s="225">
        <f>SUM(P18:P25)</f>
        <v>90254236</v>
      </c>
      <c r="Q28" s="185"/>
      <c r="R28" s="225">
        <f>SUM(R18:R25)</f>
        <v>-107397</v>
      </c>
      <c r="T28" s="225">
        <f>SUM(T18:T25)</f>
        <v>-18048</v>
      </c>
      <c r="U28" s="185"/>
      <c r="V28" s="225">
        <f>SUM(V18:V25)</f>
        <v>1802157</v>
      </c>
      <c r="W28" s="185"/>
      <c r="X28" s="225">
        <f>SUM(X18:X25)</f>
        <v>-202244</v>
      </c>
      <c r="Y28" s="185"/>
      <c r="Z28" s="225">
        <f>SUM(Z18:Z25)</f>
        <v>396120</v>
      </c>
      <c r="AA28" s="185"/>
      <c r="AB28" s="225">
        <f>SUM(AB18:AB25)</f>
        <v>-1480590</v>
      </c>
      <c r="AC28" s="185"/>
      <c r="AD28" s="225">
        <f>SUM(AD18:AD25)</f>
        <v>389998</v>
      </c>
      <c r="AE28" s="185"/>
      <c r="AF28" s="225">
        <f>SUM(AF18:AF25)</f>
        <v>104926972</v>
      </c>
      <c r="AG28" s="185"/>
      <c r="AH28" s="225">
        <f>SUM(AH18:AH25)</f>
        <v>298742</v>
      </c>
      <c r="AI28" s="185"/>
      <c r="AJ28" s="225">
        <f>SUM(AJ18:AJ25)</f>
        <v>105225714</v>
      </c>
    </row>
    <row r="29" spans="1:36" ht="16.5" customHeight="1" thickTop="1" x14ac:dyDescent="0.2">
      <c r="A29" s="21"/>
      <c r="B29" s="183"/>
      <c r="D29" s="219"/>
      <c r="G29" s="185"/>
      <c r="I29" s="185"/>
      <c r="K29" s="185"/>
      <c r="M29" s="185"/>
      <c r="O29" s="185"/>
      <c r="Q29" s="185"/>
      <c r="U29" s="185"/>
      <c r="V29" s="185"/>
      <c r="W29" s="185"/>
      <c r="X29" s="185"/>
      <c r="Y29" s="185"/>
      <c r="Z29" s="185"/>
      <c r="AA29" s="185"/>
      <c r="AC29" s="185"/>
      <c r="AE29" s="185"/>
      <c r="AG29" s="185"/>
      <c r="AI29" s="185"/>
    </row>
    <row r="30" spans="1:36" ht="16.5" customHeight="1" x14ac:dyDescent="0.2">
      <c r="A30" s="21"/>
      <c r="B30" s="183"/>
      <c r="D30" s="219"/>
      <c r="G30" s="185"/>
      <c r="I30" s="185"/>
      <c r="K30" s="185"/>
      <c r="M30" s="185"/>
      <c r="O30" s="185"/>
      <c r="Q30" s="185"/>
      <c r="U30" s="185"/>
      <c r="V30" s="185"/>
      <c r="W30" s="185"/>
      <c r="X30" s="185"/>
      <c r="Y30" s="185"/>
      <c r="Z30" s="185"/>
      <c r="AA30" s="185"/>
      <c r="AC30" s="185"/>
      <c r="AE30" s="185"/>
      <c r="AG30" s="185"/>
      <c r="AI30" s="185"/>
    </row>
    <row r="31" spans="1:36" s="230" customFormat="1" ht="16.5" customHeight="1" x14ac:dyDescent="0.2">
      <c r="A31" s="228" t="s">
        <v>91</v>
      </c>
      <c r="B31" s="229"/>
      <c r="D31" s="231"/>
      <c r="E31" s="231"/>
      <c r="F31" s="232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33"/>
      <c r="Z31" s="233"/>
      <c r="AA31" s="233"/>
      <c r="AB31" s="233"/>
      <c r="AC31" s="233"/>
      <c r="AD31" s="233"/>
      <c r="AE31" s="233"/>
      <c r="AF31" s="233"/>
      <c r="AG31" s="233"/>
      <c r="AH31" s="233"/>
      <c r="AI31" s="233"/>
      <c r="AJ31" s="233"/>
    </row>
    <row r="32" spans="1:36" s="230" customFormat="1" ht="16.5" customHeight="1" x14ac:dyDescent="0.2">
      <c r="B32" s="234" t="s">
        <v>243</v>
      </c>
      <c r="D32" s="231"/>
      <c r="E32" s="231"/>
      <c r="F32" s="233">
        <v>5264650</v>
      </c>
      <c r="G32" s="233"/>
      <c r="H32" s="233">
        <v>8601300</v>
      </c>
      <c r="I32" s="233"/>
      <c r="J32" s="233">
        <v>47373</v>
      </c>
      <c r="K32" s="233"/>
      <c r="L32" s="233">
        <v>-218689</v>
      </c>
      <c r="M32" s="233"/>
      <c r="N32" s="233">
        <v>530000</v>
      </c>
      <c r="O32" s="233"/>
      <c r="P32" s="233">
        <v>102746547</v>
      </c>
      <c r="Q32" s="233"/>
      <c r="R32" s="233">
        <v>-151596</v>
      </c>
      <c r="S32" s="233"/>
      <c r="T32" s="233">
        <v>-61437</v>
      </c>
      <c r="U32" s="233"/>
      <c r="V32" s="233">
        <v>-2772060</v>
      </c>
      <c r="W32" s="233"/>
      <c r="X32" s="233">
        <v>283166</v>
      </c>
      <c r="Y32" s="233"/>
      <c r="Z32" s="233">
        <v>1774067</v>
      </c>
      <c r="AA32" s="233"/>
      <c r="AB32" s="233">
        <v>-2602455</v>
      </c>
      <c r="AC32" s="233"/>
      <c r="AD32" s="233">
        <v>-3530315</v>
      </c>
      <c r="AE32" s="233"/>
      <c r="AF32" s="233">
        <v>113440866</v>
      </c>
      <c r="AG32" s="233"/>
      <c r="AH32" s="233">
        <v>595820</v>
      </c>
      <c r="AI32" s="233"/>
      <c r="AJ32" s="233">
        <v>114036686</v>
      </c>
    </row>
    <row r="33" spans="1:36" s="230" customFormat="1" ht="6" customHeight="1" x14ac:dyDescent="0.2">
      <c r="B33" s="234"/>
      <c r="D33" s="231"/>
      <c r="E33" s="231"/>
      <c r="F33" s="231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3"/>
      <c r="AD33" s="233"/>
      <c r="AE33" s="233"/>
      <c r="AF33" s="233"/>
      <c r="AG33" s="233"/>
      <c r="AH33" s="233"/>
      <c r="AI33" s="233"/>
      <c r="AJ33" s="233"/>
    </row>
    <row r="34" spans="1:36" s="230" customFormat="1" ht="16.5" customHeight="1" x14ac:dyDescent="0.2">
      <c r="A34" s="228" t="s">
        <v>124</v>
      </c>
      <c r="D34" s="231"/>
      <c r="E34" s="231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233"/>
      <c r="AH34" s="233"/>
      <c r="AI34" s="233"/>
      <c r="AJ34" s="233"/>
    </row>
    <row r="35" spans="1:36" s="230" customFormat="1" ht="16.5" customHeight="1" x14ac:dyDescent="0.2">
      <c r="A35" s="235" t="s">
        <v>92</v>
      </c>
      <c r="D35" s="231"/>
      <c r="E35" s="231"/>
      <c r="F35" s="218"/>
      <c r="G35" s="218"/>
      <c r="H35" s="217"/>
      <c r="I35" s="218"/>
      <c r="J35" s="217"/>
      <c r="K35" s="218"/>
      <c r="L35" s="217"/>
      <c r="M35" s="218"/>
      <c r="N35" s="217"/>
      <c r="O35" s="218"/>
      <c r="P35" s="217"/>
      <c r="Q35" s="217"/>
      <c r="R35" s="217"/>
      <c r="S35" s="217"/>
      <c r="T35" s="217"/>
      <c r="U35" s="217"/>
      <c r="V35" s="217"/>
      <c r="W35" s="217"/>
      <c r="X35" s="233"/>
      <c r="Y35" s="217"/>
      <c r="Z35" s="217"/>
      <c r="AA35" s="217"/>
      <c r="AB35" s="233"/>
      <c r="AC35" s="233"/>
      <c r="AD35" s="233"/>
      <c r="AE35" s="233"/>
      <c r="AF35" s="233"/>
      <c r="AG35" s="233"/>
      <c r="AH35" s="233"/>
      <c r="AI35" s="233"/>
      <c r="AJ35" s="233"/>
    </row>
    <row r="36" spans="1:36" s="230" customFormat="1" ht="16.149999999999999" customHeight="1" x14ac:dyDescent="0.2">
      <c r="A36" s="235"/>
      <c r="B36" s="229" t="s">
        <v>194</v>
      </c>
      <c r="D36" s="231"/>
      <c r="E36" s="231"/>
      <c r="F36" s="218" t="s">
        <v>138</v>
      </c>
      <c r="G36" s="218"/>
      <c r="H36" s="218" t="s">
        <v>138</v>
      </c>
      <c r="I36" s="218"/>
      <c r="J36" s="218" t="s">
        <v>138</v>
      </c>
      <c r="K36" s="218"/>
      <c r="L36" s="218" t="s">
        <v>138</v>
      </c>
      <c r="M36" s="218"/>
      <c r="N36" s="218" t="s">
        <v>138</v>
      </c>
      <c r="O36" s="218"/>
      <c r="P36" s="218">
        <v>2735105</v>
      </c>
      <c r="Q36" s="218"/>
      <c r="R36" s="218">
        <v>88294</v>
      </c>
      <c r="S36" s="218"/>
      <c r="T36" s="218">
        <v>12104</v>
      </c>
      <c r="U36" s="218"/>
      <c r="V36" s="218">
        <v>6467818</v>
      </c>
      <c r="W36" s="218"/>
      <c r="X36" s="233">
        <v>-588378</v>
      </c>
      <c r="Y36" s="218"/>
      <c r="Z36" s="233">
        <v>183179</v>
      </c>
      <c r="AA36" s="218"/>
      <c r="AB36" s="233">
        <v>1520927</v>
      </c>
      <c r="AC36" s="233"/>
      <c r="AD36" s="233">
        <f>SUM(R36:AB36)</f>
        <v>7683944</v>
      </c>
      <c r="AE36" s="233"/>
      <c r="AF36" s="233">
        <f t="shared" ref="AF36" si="2">SUM(F36:P36,AD36)</f>
        <v>10419049</v>
      </c>
      <c r="AG36" s="233"/>
      <c r="AH36" s="233">
        <v>-64565</v>
      </c>
      <c r="AI36" s="233"/>
      <c r="AJ36" s="233">
        <f t="shared" ref="AJ36" si="3">SUM(AF36:AH36)</f>
        <v>10354484</v>
      </c>
    </row>
    <row r="37" spans="1:36" s="230" customFormat="1" ht="16.5" customHeight="1" x14ac:dyDescent="0.2">
      <c r="A37" s="235" t="s">
        <v>279</v>
      </c>
      <c r="B37" s="229"/>
      <c r="D37" s="231"/>
      <c r="E37" s="231"/>
      <c r="F37" s="218" t="s">
        <v>138</v>
      </c>
      <c r="G37" s="218"/>
      <c r="H37" s="218" t="s">
        <v>138</v>
      </c>
      <c r="I37" s="218"/>
      <c r="J37" s="218" t="s">
        <v>138</v>
      </c>
      <c r="K37" s="218"/>
      <c r="L37" s="218" t="s">
        <v>138</v>
      </c>
      <c r="M37" s="218"/>
      <c r="N37" s="218" t="s">
        <v>138</v>
      </c>
      <c r="O37" s="218"/>
      <c r="P37" s="218" t="s">
        <v>138</v>
      </c>
      <c r="Q37" s="218"/>
      <c r="R37" s="218" t="s">
        <v>138</v>
      </c>
      <c r="S37" s="218"/>
      <c r="T37" s="218" t="s">
        <v>138</v>
      </c>
      <c r="U37" s="218"/>
      <c r="V37" s="218" t="s">
        <v>138</v>
      </c>
      <c r="W37" s="218"/>
      <c r="X37" s="218" t="s">
        <v>138</v>
      </c>
      <c r="Y37" s="218"/>
      <c r="Z37" s="218" t="s">
        <v>138</v>
      </c>
      <c r="AA37" s="218"/>
      <c r="AB37" s="218" t="s">
        <v>138</v>
      </c>
      <c r="AC37" s="233"/>
      <c r="AD37" s="218" t="s">
        <v>138</v>
      </c>
      <c r="AE37" s="233"/>
      <c r="AF37" s="218" t="s">
        <v>138</v>
      </c>
      <c r="AG37" s="233"/>
      <c r="AH37" s="233">
        <v>48792</v>
      </c>
      <c r="AI37" s="233"/>
      <c r="AJ37" s="233">
        <v>48792</v>
      </c>
    </row>
    <row r="38" spans="1:36" s="230" customFormat="1" ht="16.5" customHeight="1" x14ac:dyDescent="0.2">
      <c r="A38" s="235" t="s">
        <v>249</v>
      </c>
      <c r="B38" s="229"/>
      <c r="D38" s="236" t="s">
        <v>276</v>
      </c>
      <c r="E38" s="231"/>
      <c r="F38" s="218" t="s">
        <v>138</v>
      </c>
      <c r="G38" s="218"/>
      <c r="H38" s="218" t="s">
        <v>138</v>
      </c>
      <c r="I38" s="218"/>
      <c r="J38" s="218" t="s">
        <v>138</v>
      </c>
      <c r="K38" s="218"/>
      <c r="L38" s="218">
        <v>58104</v>
      </c>
      <c r="M38" s="218"/>
      <c r="N38" s="218" t="s">
        <v>138</v>
      </c>
      <c r="O38" s="218"/>
      <c r="P38" s="218" t="s">
        <v>138</v>
      </c>
      <c r="Q38" s="218"/>
      <c r="R38" s="218" t="s">
        <v>138</v>
      </c>
      <c r="S38" s="218"/>
      <c r="T38" s="233">
        <v>-5497</v>
      </c>
      <c r="U38" s="218"/>
      <c r="V38" s="218">
        <v>2436</v>
      </c>
      <c r="W38" s="218"/>
      <c r="X38" s="218">
        <v>594</v>
      </c>
      <c r="Y38" s="218"/>
      <c r="Z38" s="218" t="s">
        <v>138</v>
      </c>
      <c r="AA38" s="218"/>
      <c r="AB38" s="218" t="s">
        <v>138</v>
      </c>
      <c r="AC38" s="218"/>
      <c r="AD38" s="233">
        <f t="shared" ref="AD38" si="4">SUM(R38:AB38)</f>
        <v>-2467</v>
      </c>
      <c r="AE38" s="233"/>
      <c r="AF38" s="233">
        <f t="shared" ref="AF38" si="5">SUM(F38:P38,AD38)</f>
        <v>55637</v>
      </c>
      <c r="AG38" s="233"/>
      <c r="AH38" s="233">
        <v>-275637</v>
      </c>
      <c r="AI38" s="233"/>
      <c r="AJ38" s="233">
        <f t="shared" ref="AJ38" si="6">SUM(AF38:AH38)</f>
        <v>-220000</v>
      </c>
    </row>
    <row r="39" spans="1:36" s="230" customFormat="1" ht="16.5" customHeight="1" x14ac:dyDescent="0.2">
      <c r="A39" s="230" t="s">
        <v>93</v>
      </c>
      <c r="D39" s="236">
        <v>35</v>
      </c>
      <c r="E39" s="231"/>
      <c r="F39" s="218" t="s">
        <v>138</v>
      </c>
      <c r="G39" s="218"/>
      <c r="H39" s="218" t="s">
        <v>138</v>
      </c>
      <c r="I39" s="218"/>
      <c r="J39" s="218" t="s">
        <v>138</v>
      </c>
      <c r="K39" s="218"/>
      <c r="L39" s="218" t="s">
        <v>138</v>
      </c>
      <c r="M39" s="218"/>
      <c r="N39" s="218" t="s">
        <v>138</v>
      </c>
      <c r="O39" s="218"/>
      <c r="P39" s="233">
        <v>-3421478</v>
      </c>
      <c r="Q39" s="218"/>
      <c r="R39" s="218" t="s">
        <v>138</v>
      </c>
      <c r="S39" s="218"/>
      <c r="T39" s="218" t="s">
        <v>138</v>
      </c>
      <c r="U39" s="218"/>
      <c r="V39" s="218" t="s">
        <v>138</v>
      </c>
      <c r="W39" s="218"/>
      <c r="X39" s="218" t="s">
        <v>138</v>
      </c>
      <c r="Y39" s="218"/>
      <c r="Z39" s="218" t="s">
        <v>138</v>
      </c>
      <c r="AA39" s="218"/>
      <c r="AB39" s="218" t="s">
        <v>138</v>
      </c>
      <c r="AC39" s="218"/>
      <c r="AD39" s="233">
        <f>SUM(AB39,Z39,X39,V39,T39,R39,)</f>
        <v>0</v>
      </c>
      <c r="AE39" s="233"/>
      <c r="AF39" s="233">
        <f>SUM(AD39,P39,N39,L39,J39,F39,H39)</f>
        <v>-3421478</v>
      </c>
      <c r="AG39" s="233"/>
      <c r="AH39" s="237" t="s">
        <v>138</v>
      </c>
      <c r="AI39" s="233"/>
      <c r="AJ39" s="233">
        <f>SUM(AF39:AH39)</f>
        <v>-3421478</v>
      </c>
    </row>
    <row r="40" spans="1:36" s="230" customFormat="1" ht="16.5" customHeight="1" x14ac:dyDescent="0.2">
      <c r="A40" s="230" t="s">
        <v>127</v>
      </c>
      <c r="D40" s="236"/>
      <c r="E40" s="231"/>
      <c r="F40" s="238" t="s">
        <v>138</v>
      </c>
      <c r="G40" s="218"/>
      <c r="H40" s="238" t="s">
        <v>138</v>
      </c>
      <c r="I40" s="218"/>
      <c r="J40" s="238" t="s">
        <v>138</v>
      </c>
      <c r="K40" s="218"/>
      <c r="L40" s="238" t="s">
        <v>138</v>
      </c>
      <c r="M40" s="218"/>
      <c r="N40" s="238" t="s">
        <v>138</v>
      </c>
      <c r="O40" s="218"/>
      <c r="P40" s="238" t="s">
        <v>138</v>
      </c>
      <c r="Q40" s="218"/>
      <c r="R40" s="238" t="s">
        <v>138</v>
      </c>
      <c r="S40" s="218"/>
      <c r="T40" s="238" t="s">
        <v>138</v>
      </c>
      <c r="U40" s="218"/>
      <c r="V40" s="238" t="s">
        <v>138</v>
      </c>
      <c r="W40" s="218"/>
      <c r="X40" s="238" t="s">
        <v>138</v>
      </c>
      <c r="Y40" s="218"/>
      <c r="Z40" s="238" t="s">
        <v>138</v>
      </c>
      <c r="AA40" s="218"/>
      <c r="AB40" s="239" t="s">
        <v>138</v>
      </c>
      <c r="AC40" s="220"/>
      <c r="AD40" s="239" t="s">
        <v>138</v>
      </c>
      <c r="AE40" s="220"/>
      <c r="AF40" s="239" t="s">
        <v>138</v>
      </c>
      <c r="AG40" s="220"/>
      <c r="AH40" s="240">
        <v>-1102</v>
      </c>
      <c r="AI40" s="233"/>
      <c r="AJ40" s="240">
        <f>SUM(AF40:AH40)</f>
        <v>-1102</v>
      </c>
    </row>
    <row r="41" spans="1:36" s="230" customFormat="1" ht="16.5" customHeight="1" x14ac:dyDescent="0.2">
      <c r="D41" s="236"/>
      <c r="E41" s="231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33"/>
      <c r="Z41" s="233"/>
      <c r="AA41" s="233"/>
      <c r="AB41" s="233"/>
      <c r="AC41" s="233"/>
      <c r="AD41" s="233"/>
      <c r="AE41" s="233"/>
      <c r="AF41" s="233"/>
      <c r="AG41" s="233"/>
      <c r="AH41" s="233"/>
      <c r="AI41" s="233"/>
      <c r="AJ41" s="233"/>
    </row>
    <row r="42" spans="1:36" s="230" customFormat="1" ht="16.5" customHeight="1" x14ac:dyDescent="0.2">
      <c r="A42" s="228" t="s">
        <v>94</v>
      </c>
      <c r="D42" s="236"/>
      <c r="E42" s="231"/>
      <c r="F42" s="236"/>
      <c r="AJ42" s="241"/>
    </row>
    <row r="43" spans="1:36" s="230" customFormat="1" ht="16.5" customHeight="1" thickBot="1" x14ac:dyDescent="0.25">
      <c r="A43" s="228"/>
      <c r="B43" s="242" t="s">
        <v>244</v>
      </c>
      <c r="D43" s="236"/>
      <c r="E43" s="231"/>
      <c r="F43" s="285">
        <f>SUM(F32:F40)</f>
        <v>5264650</v>
      </c>
      <c r="G43" s="233"/>
      <c r="H43" s="285">
        <f>SUM(H32:H40)</f>
        <v>8601300</v>
      </c>
      <c r="I43" s="233"/>
      <c r="J43" s="285">
        <f>SUM(J32:J40)</f>
        <v>47373</v>
      </c>
      <c r="K43" s="233"/>
      <c r="L43" s="285">
        <f>SUM(L32:L40)</f>
        <v>-160585</v>
      </c>
      <c r="M43" s="233"/>
      <c r="N43" s="285">
        <f>SUM(N32:N40)</f>
        <v>530000</v>
      </c>
      <c r="O43" s="233"/>
      <c r="P43" s="285">
        <f>SUM(P32:P40)</f>
        <v>102060174</v>
      </c>
      <c r="Q43" s="233"/>
      <c r="R43" s="285">
        <f>SUM(R32:R40)</f>
        <v>-63302</v>
      </c>
      <c r="S43" s="233"/>
      <c r="T43" s="285">
        <f>SUM(T32:T40)</f>
        <v>-54830</v>
      </c>
      <c r="U43" s="233"/>
      <c r="V43" s="285">
        <f>SUM(V32:V40)</f>
        <v>3698194</v>
      </c>
      <c r="W43" s="233"/>
      <c r="X43" s="285">
        <f>SUM(X32:X40)</f>
        <v>-304618</v>
      </c>
      <c r="Y43" s="233"/>
      <c r="Z43" s="285">
        <f>SUM(Z32:Z40)</f>
        <v>1957246</v>
      </c>
      <c r="AA43" s="233"/>
      <c r="AB43" s="285">
        <f>SUM(AB32:AB40)</f>
        <v>-1081528</v>
      </c>
      <c r="AC43" s="233"/>
      <c r="AD43" s="285">
        <f>SUM(AD32:AD40)</f>
        <v>4151162</v>
      </c>
      <c r="AE43" s="233"/>
      <c r="AF43" s="285">
        <f>SUM(AF32:AF40)</f>
        <v>120494074</v>
      </c>
      <c r="AG43" s="233"/>
      <c r="AH43" s="285">
        <f>SUM(AH32:AH40)</f>
        <v>303308</v>
      </c>
      <c r="AI43" s="233"/>
      <c r="AJ43" s="285">
        <f>SUM(AJ32:AJ40)</f>
        <v>120797382</v>
      </c>
    </row>
    <row r="44" spans="1:36" ht="16.5" customHeight="1" thickTop="1" x14ac:dyDescent="0.2"/>
    <row r="54" spans="1:36" ht="22.15" customHeight="1" x14ac:dyDescent="0.2">
      <c r="A54" s="226" t="str">
        <f>'7-10 eng'!A98</f>
        <v>The accompanying notes are an integral part of these consolidated and separate financial statements.</v>
      </c>
      <c r="B54" s="227"/>
      <c r="C54" s="227"/>
      <c r="D54" s="189"/>
      <c r="E54" s="189"/>
      <c r="F54" s="190"/>
      <c r="G54" s="189"/>
      <c r="H54" s="190"/>
      <c r="I54" s="189"/>
      <c r="J54" s="190"/>
      <c r="K54" s="189"/>
      <c r="L54" s="190"/>
      <c r="M54" s="189"/>
      <c r="N54" s="190"/>
      <c r="O54" s="189"/>
      <c r="P54" s="190"/>
      <c r="Q54" s="189"/>
      <c r="R54" s="190"/>
      <c r="S54" s="190"/>
      <c r="T54" s="190"/>
      <c r="U54" s="189"/>
      <c r="V54" s="189"/>
      <c r="W54" s="189"/>
      <c r="X54" s="189"/>
      <c r="Y54" s="189"/>
      <c r="Z54" s="189"/>
      <c r="AA54" s="189"/>
      <c r="AB54" s="190"/>
      <c r="AC54" s="189"/>
      <c r="AD54" s="190"/>
      <c r="AE54" s="189"/>
      <c r="AF54" s="190"/>
      <c r="AG54" s="189"/>
      <c r="AH54" s="190"/>
      <c r="AI54" s="189"/>
      <c r="AJ54" s="190"/>
    </row>
  </sheetData>
  <mergeCells count="4">
    <mergeCell ref="N9:P9"/>
    <mergeCell ref="R9:AD9"/>
    <mergeCell ref="R8:AD8"/>
    <mergeCell ref="F7:AF7"/>
  </mergeCells>
  <pageMargins left="0.3" right="0.3" top="0.5" bottom="0.6" header="0.49" footer="0.4"/>
  <pageSetup paperSize="9" scale="60" firstPageNumber="13" fitToHeight="0" orientation="landscape" useFirstPageNumber="1" horizontalDpi="1200" verticalDpi="1200" r:id="rId1"/>
  <headerFooter scaleWithDoc="0">
    <oddFooter>&amp;R&amp;8&amp;P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5"/>
  <sheetViews>
    <sheetView zoomScale="130" zoomScaleNormal="130" zoomScaleSheetLayoutView="100" workbookViewId="0">
      <selection activeCell="C29" sqref="C29"/>
    </sheetView>
  </sheetViews>
  <sheetFormatPr defaultColWidth="9.28515625" defaultRowHeight="16.5" customHeight="1" x14ac:dyDescent="0.2"/>
  <cols>
    <col min="1" max="2" width="1.7109375" style="52" customWidth="1"/>
    <col min="3" max="3" width="28.85546875" style="52" customWidth="1"/>
    <col min="4" max="4" width="4.7109375" style="19" customWidth="1"/>
    <col min="5" max="5" width="0.5703125" style="52" customWidth="1"/>
    <col min="6" max="6" width="10.7109375" style="55" customWidth="1"/>
    <col min="7" max="7" width="0.5703125" style="52" customWidth="1"/>
    <col min="8" max="8" width="10.42578125" style="55" customWidth="1"/>
    <col min="9" max="9" width="0.5703125" style="52" customWidth="1"/>
    <col min="10" max="10" width="11.28515625" style="55" customWidth="1"/>
    <col min="11" max="11" width="0.5703125" style="52" customWidth="1"/>
    <col min="12" max="12" width="10" style="55" customWidth="1"/>
    <col min="13" max="13" width="0.5703125" style="52" customWidth="1"/>
    <col min="14" max="14" width="12" style="55" customWidth="1"/>
    <col min="15" max="15" width="0.5703125" style="52" customWidth="1"/>
    <col min="16" max="16" width="14.28515625" style="55" customWidth="1"/>
    <col min="17" max="17" width="0.5703125" style="55" customWidth="1"/>
    <col min="18" max="18" width="12.7109375" style="55" customWidth="1"/>
    <col min="19" max="19" width="0.5703125" style="55" customWidth="1"/>
    <col min="20" max="20" width="12.28515625" style="55" customWidth="1"/>
    <col min="21" max="21" width="0.5703125" style="52" customWidth="1"/>
    <col min="22" max="22" width="11.7109375" style="55" customWidth="1"/>
    <col min="23" max="16384" width="9.28515625" style="52"/>
  </cols>
  <sheetData>
    <row r="1" spans="1:22" ht="16.5" customHeight="1" x14ac:dyDescent="0.2">
      <c r="A1" s="51" t="s">
        <v>0</v>
      </c>
      <c r="B1" s="51"/>
      <c r="C1" s="51"/>
      <c r="D1" s="103"/>
      <c r="E1" s="51"/>
      <c r="V1" s="104"/>
    </row>
    <row r="2" spans="1:22" ht="16.5" customHeight="1" x14ac:dyDescent="0.2">
      <c r="A2" s="51" t="s">
        <v>123</v>
      </c>
      <c r="B2" s="51"/>
      <c r="C2" s="51"/>
      <c r="D2" s="103"/>
      <c r="E2" s="51"/>
    </row>
    <row r="3" spans="1:22" ht="16.5" customHeight="1" x14ac:dyDescent="0.2">
      <c r="A3" s="105" t="s">
        <v>292</v>
      </c>
      <c r="B3" s="105"/>
      <c r="C3" s="105"/>
      <c r="D3" s="106"/>
      <c r="E3" s="105"/>
      <c r="F3" s="53"/>
      <c r="G3" s="54"/>
      <c r="H3" s="53"/>
      <c r="I3" s="54"/>
      <c r="J3" s="53"/>
      <c r="K3" s="54"/>
      <c r="L3" s="53"/>
      <c r="M3" s="54"/>
      <c r="N3" s="53"/>
      <c r="O3" s="54"/>
      <c r="P3" s="53"/>
      <c r="Q3" s="53"/>
      <c r="R3" s="53"/>
      <c r="S3" s="53"/>
      <c r="T3" s="53"/>
      <c r="U3" s="54"/>
      <c r="V3" s="53"/>
    </row>
    <row r="4" spans="1:22" ht="16.5" customHeight="1" x14ac:dyDescent="0.2">
      <c r="A4" s="51"/>
      <c r="B4" s="51"/>
      <c r="C4" s="51"/>
      <c r="D4" s="103"/>
      <c r="E4" s="51"/>
    </row>
    <row r="6" spans="1:22" ht="16.5" customHeight="1" x14ac:dyDescent="0.2">
      <c r="A6" s="51"/>
      <c r="F6" s="53"/>
      <c r="G6" s="54"/>
      <c r="H6" s="53"/>
      <c r="I6" s="54"/>
      <c r="J6" s="53"/>
      <c r="K6" s="54"/>
      <c r="L6" s="53"/>
      <c r="M6" s="54"/>
      <c r="N6" s="53"/>
      <c r="O6" s="54"/>
      <c r="P6" s="53"/>
      <c r="Q6" s="53"/>
      <c r="R6" s="53"/>
      <c r="S6" s="53"/>
      <c r="T6" s="53"/>
      <c r="U6" s="54"/>
      <c r="V6" s="57" t="s">
        <v>4</v>
      </c>
    </row>
    <row r="7" spans="1:22" ht="16.5" customHeight="1" x14ac:dyDescent="0.2">
      <c r="A7" s="51"/>
      <c r="P7" s="298" t="s">
        <v>50</v>
      </c>
      <c r="Q7" s="298"/>
      <c r="R7" s="298"/>
      <c r="S7" s="298"/>
      <c r="T7" s="298"/>
      <c r="V7" s="22"/>
    </row>
    <row r="8" spans="1:22" ht="16.5" customHeight="1" x14ac:dyDescent="0.2">
      <c r="A8" s="51"/>
      <c r="F8" s="22"/>
      <c r="L8" s="295" t="s">
        <v>46</v>
      </c>
      <c r="M8" s="295"/>
      <c r="N8" s="295"/>
      <c r="P8" s="298" t="s">
        <v>69</v>
      </c>
      <c r="Q8" s="298"/>
      <c r="R8" s="298"/>
      <c r="S8" s="298"/>
      <c r="T8" s="298"/>
      <c r="V8" s="22"/>
    </row>
    <row r="9" spans="1:22" ht="16.5" customHeight="1" x14ac:dyDescent="0.2">
      <c r="A9" s="51"/>
      <c r="F9" s="22" t="s">
        <v>72</v>
      </c>
      <c r="L9" s="45" t="s">
        <v>47</v>
      </c>
      <c r="M9" s="47"/>
      <c r="N9" s="47"/>
      <c r="P9" s="45" t="s">
        <v>73</v>
      </c>
      <c r="Q9" s="22"/>
      <c r="R9" s="48"/>
      <c r="T9" s="46" t="s">
        <v>95</v>
      </c>
      <c r="V9" s="22"/>
    </row>
    <row r="10" spans="1:22" ht="16.5" customHeight="1" x14ac:dyDescent="0.2">
      <c r="F10" s="22" t="s">
        <v>77</v>
      </c>
      <c r="G10" s="56"/>
      <c r="H10" s="22" t="s">
        <v>96</v>
      </c>
      <c r="I10" s="56"/>
      <c r="J10" s="22" t="s">
        <v>96</v>
      </c>
      <c r="K10" s="56"/>
      <c r="L10" s="58" t="s">
        <v>136</v>
      </c>
      <c r="M10" s="56"/>
      <c r="N10" s="22"/>
      <c r="O10" s="56"/>
      <c r="P10" s="48" t="s">
        <v>80</v>
      </c>
      <c r="Q10" s="45"/>
      <c r="R10" s="140" t="s">
        <v>185</v>
      </c>
      <c r="S10" s="22"/>
      <c r="T10" s="46" t="s">
        <v>97</v>
      </c>
      <c r="U10" s="56"/>
      <c r="V10" s="22" t="s">
        <v>76</v>
      </c>
    </row>
    <row r="11" spans="1:22" ht="16.5" customHeight="1" x14ac:dyDescent="0.2">
      <c r="F11" s="22" t="s">
        <v>83</v>
      </c>
      <c r="G11" s="56"/>
      <c r="H11" s="22" t="s">
        <v>84</v>
      </c>
      <c r="I11" s="56"/>
      <c r="J11" s="22" t="s">
        <v>85</v>
      </c>
      <c r="K11" s="56"/>
      <c r="L11" s="22" t="s">
        <v>98</v>
      </c>
      <c r="M11" s="56"/>
      <c r="N11" s="22" t="s">
        <v>49</v>
      </c>
      <c r="O11" s="56"/>
      <c r="P11" s="45" t="s">
        <v>88</v>
      </c>
      <c r="Q11" s="46"/>
      <c r="R11" s="140" t="s">
        <v>186</v>
      </c>
      <c r="S11" s="22"/>
      <c r="T11" s="46" t="s">
        <v>90</v>
      </c>
      <c r="U11" s="56"/>
      <c r="V11" s="22" t="s">
        <v>90</v>
      </c>
    </row>
    <row r="12" spans="1:22" ht="16.5" customHeight="1" x14ac:dyDescent="0.2">
      <c r="D12" s="49" t="s">
        <v>63</v>
      </c>
      <c r="F12" s="20" t="s">
        <v>213</v>
      </c>
      <c r="G12" s="56"/>
      <c r="H12" s="20" t="s">
        <v>213</v>
      </c>
      <c r="I12" s="56"/>
      <c r="J12" s="20" t="s">
        <v>213</v>
      </c>
      <c r="K12" s="56"/>
      <c r="L12" s="20" t="s">
        <v>213</v>
      </c>
      <c r="M12" s="56"/>
      <c r="N12" s="20" t="s">
        <v>213</v>
      </c>
      <c r="O12" s="56"/>
      <c r="P12" s="20" t="s">
        <v>213</v>
      </c>
      <c r="Q12" s="22"/>
      <c r="R12" s="20" t="s">
        <v>213</v>
      </c>
      <c r="S12" s="22"/>
      <c r="T12" s="20" t="s">
        <v>213</v>
      </c>
      <c r="U12" s="56"/>
      <c r="V12" s="20" t="s">
        <v>213</v>
      </c>
    </row>
    <row r="13" spans="1:22" ht="16.5" customHeight="1" x14ac:dyDescent="0.2">
      <c r="F13" s="174"/>
      <c r="H13" s="174"/>
      <c r="J13" s="174"/>
      <c r="L13" s="174"/>
      <c r="N13" s="174"/>
      <c r="P13" s="174"/>
      <c r="R13" s="174"/>
      <c r="T13" s="174"/>
      <c r="V13" s="174"/>
    </row>
    <row r="14" spans="1:22" ht="16.5" customHeight="1" x14ac:dyDescent="0.2">
      <c r="A14" s="21" t="s">
        <v>295</v>
      </c>
      <c r="B14" s="50"/>
      <c r="F14" s="130">
        <v>5264650</v>
      </c>
      <c r="G14" s="108"/>
      <c r="H14" s="130">
        <v>8601300</v>
      </c>
      <c r="I14" s="108"/>
      <c r="J14" s="130">
        <v>47373</v>
      </c>
      <c r="K14" s="108"/>
      <c r="L14" s="130">
        <v>530000</v>
      </c>
      <c r="M14" s="108"/>
      <c r="N14" s="130">
        <v>56944479</v>
      </c>
      <c r="O14" s="108"/>
      <c r="P14" s="130">
        <v>-78356</v>
      </c>
      <c r="Q14" s="107"/>
      <c r="R14" s="130">
        <v>1498127</v>
      </c>
      <c r="S14" s="107"/>
      <c r="T14" s="130">
        <v>1419771</v>
      </c>
      <c r="U14" s="108"/>
      <c r="V14" s="130">
        <v>72807573</v>
      </c>
    </row>
    <row r="15" spans="1:22" ht="6" customHeight="1" x14ac:dyDescent="0.2">
      <c r="A15" s="21"/>
      <c r="B15" s="50"/>
      <c r="F15" s="130"/>
      <c r="G15" s="108"/>
      <c r="H15" s="130"/>
      <c r="I15" s="108"/>
      <c r="J15" s="130"/>
      <c r="K15" s="108"/>
      <c r="L15" s="130"/>
      <c r="M15" s="108"/>
      <c r="N15" s="130"/>
      <c r="O15" s="108"/>
      <c r="P15" s="130"/>
      <c r="Q15" s="107"/>
      <c r="R15" s="130"/>
      <c r="S15" s="107"/>
      <c r="T15" s="130"/>
      <c r="U15" s="108"/>
      <c r="V15" s="130"/>
    </row>
    <row r="16" spans="1:22" ht="16.5" customHeight="1" x14ac:dyDescent="0.2">
      <c r="A16" s="21" t="s">
        <v>124</v>
      </c>
      <c r="B16" s="50"/>
      <c r="F16" s="131"/>
      <c r="G16" s="109"/>
      <c r="H16" s="131"/>
      <c r="I16" s="109"/>
      <c r="J16" s="131"/>
      <c r="K16" s="109"/>
      <c r="L16" s="131"/>
      <c r="M16" s="109"/>
      <c r="N16" s="131"/>
      <c r="O16" s="109"/>
      <c r="P16" s="131"/>
      <c r="Q16" s="109"/>
      <c r="R16" s="131"/>
      <c r="S16" s="109"/>
      <c r="T16" s="130"/>
      <c r="U16" s="109"/>
      <c r="V16" s="130"/>
    </row>
    <row r="17" spans="1:22" ht="16.5" customHeight="1" x14ac:dyDescent="0.2">
      <c r="A17" s="214" t="s">
        <v>277</v>
      </c>
      <c r="B17" s="50"/>
      <c r="F17" s="131"/>
      <c r="G17" s="109"/>
      <c r="H17" s="131"/>
      <c r="I17" s="109"/>
      <c r="J17" s="131"/>
      <c r="K17" s="109"/>
      <c r="L17" s="131"/>
      <c r="M17" s="109"/>
      <c r="N17" s="131"/>
      <c r="O17" s="109"/>
      <c r="P17" s="131"/>
      <c r="Q17" s="109"/>
      <c r="R17" s="131"/>
      <c r="S17" s="109"/>
      <c r="T17" s="130"/>
      <c r="U17" s="109"/>
      <c r="V17" s="130"/>
    </row>
    <row r="18" spans="1:22" ht="16.5" customHeight="1" x14ac:dyDescent="0.2">
      <c r="B18" s="52" t="s">
        <v>319</v>
      </c>
      <c r="F18" s="130">
        <v>0</v>
      </c>
      <c r="G18" s="182"/>
      <c r="H18" s="130">
        <v>0</v>
      </c>
      <c r="I18" s="107"/>
      <c r="J18" s="130">
        <v>0</v>
      </c>
      <c r="K18" s="109"/>
      <c r="L18" s="130">
        <v>0</v>
      </c>
      <c r="M18" s="109"/>
      <c r="N18" s="130">
        <v>12436050</v>
      </c>
      <c r="O18" s="109"/>
      <c r="P18" s="130">
        <v>-11351</v>
      </c>
      <c r="Q18" s="107"/>
      <c r="R18" s="130">
        <v>-511827</v>
      </c>
      <c r="S18" s="107"/>
      <c r="T18" s="130">
        <f>SUM(P18:R18)</f>
        <v>-523178</v>
      </c>
      <c r="U18" s="109"/>
      <c r="V18" s="130">
        <f>SUM(T18,N18,L18,J18,H18,F18,)</f>
        <v>11912872</v>
      </c>
    </row>
    <row r="19" spans="1:22" ht="16.5" customHeight="1" x14ac:dyDescent="0.2">
      <c r="A19" s="52" t="s">
        <v>93</v>
      </c>
      <c r="D19" s="19">
        <v>35</v>
      </c>
      <c r="F19" s="132">
        <v>0</v>
      </c>
      <c r="G19" s="108"/>
      <c r="H19" s="132">
        <v>0</v>
      </c>
      <c r="I19" s="108"/>
      <c r="J19" s="132">
        <v>0</v>
      </c>
      <c r="K19" s="108"/>
      <c r="L19" s="132">
        <v>0</v>
      </c>
      <c r="M19" s="108"/>
      <c r="N19" s="132">
        <v>-3421864</v>
      </c>
      <c r="O19" s="108"/>
      <c r="P19" s="132">
        <v>0</v>
      </c>
      <c r="Q19" s="107"/>
      <c r="R19" s="132">
        <v>0</v>
      </c>
      <c r="S19" s="107"/>
      <c r="T19" s="132">
        <f>SUM(P19:S19)</f>
        <v>0</v>
      </c>
      <c r="U19" s="108"/>
      <c r="V19" s="132">
        <f>SUM(T19,N19,L19,J19,H19,F19,)</f>
        <v>-3421864</v>
      </c>
    </row>
    <row r="20" spans="1:22" ht="16.5" customHeight="1" x14ac:dyDescent="0.2">
      <c r="F20" s="130"/>
      <c r="G20" s="108"/>
      <c r="H20" s="130"/>
      <c r="I20" s="108"/>
      <c r="J20" s="130"/>
      <c r="K20" s="108"/>
      <c r="L20" s="130"/>
      <c r="M20" s="108"/>
      <c r="N20" s="130"/>
      <c r="O20" s="108"/>
      <c r="P20" s="130"/>
      <c r="Q20" s="107"/>
      <c r="R20" s="130"/>
      <c r="S20" s="107"/>
      <c r="T20" s="130"/>
      <c r="U20" s="108"/>
      <c r="V20" s="130"/>
    </row>
    <row r="21" spans="1:22" ht="16.5" customHeight="1" thickBot="1" x14ac:dyDescent="0.25">
      <c r="A21" s="21" t="s">
        <v>296</v>
      </c>
      <c r="F21" s="133">
        <f>SUM(F14:F19)</f>
        <v>5264650</v>
      </c>
      <c r="G21" s="108"/>
      <c r="H21" s="133">
        <f>SUM(H14:H19)</f>
        <v>8601300</v>
      </c>
      <c r="I21" s="108"/>
      <c r="J21" s="133">
        <f>SUM(J14:J19)</f>
        <v>47373</v>
      </c>
      <c r="K21" s="108"/>
      <c r="L21" s="133">
        <f>SUM(L14:L19)</f>
        <v>530000</v>
      </c>
      <c r="M21" s="108"/>
      <c r="N21" s="133">
        <f>SUM(N14:N19)</f>
        <v>65958665</v>
      </c>
      <c r="O21" s="108"/>
      <c r="P21" s="133">
        <f>SUM(P14:P19)</f>
        <v>-89707</v>
      </c>
      <c r="Q21" s="107"/>
      <c r="R21" s="133">
        <f>SUM(R14:R19)</f>
        <v>986300</v>
      </c>
      <c r="S21" s="107"/>
      <c r="T21" s="133">
        <f>SUM(T14:T19)</f>
        <v>896593</v>
      </c>
      <c r="U21" s="108"/>
      <c r="V21" s="133">
        <f>SUM(V14:V19)</f>
        <v>81298581</v>
      </c>
    </row>
    <row r="22" spans="1:22" ht="16.5" customHeight="1" thickTop="1" x14ac:dyDescent="0.2">
      <c r="A22" s="21"/>
      <c r="F22" s="107"/>
      <c r="G22" s="108"/>
      <c r="H22" s="107"/>
      <c r="I22" s="108"/>
      <c r="J22" s="107"/>
      <c r="K22" s="108"/>
      <c r="L22" s="107"/>
      <c r="M22" s="108"/>
      <c r="N22" s="107"/>
      <c r="O22" s="108"/>
      <c r="P22" s="107"/>
      <c r="Q22" s="107"/>
      <c r="R22" s="107"/>
      <c r="S22" s="107"/>
      <c r="T22" s="107"/>
      <c r="U22" s="108"/>
      <c r="V22" s="107"/>
    </row>
    <row r="24" spans="1:22" s="243" customFormat="1" ht="16.5" customHeight="1" x14ac:dyDescent="0.2">
      <c r="A24" s="228" t="s">
        <v>245</v>
      </c>
      <c r="B24" s="230"/>
      <c r="D24" s="244"/>
      <c r="F24" s="232">
        <v>5264650</v>
      </c>
      <c r="G24" s="245"/>
      <c r="H24" s="232">
        <v>8601300</v>
      </c>
      <c r="I24" s="245"/>
      <c r="J24" s="232">
        <v>47373</v>
      </c>
      <c r="K24" s="245"/>
      <c r="L24" s="232">
        <v>530000</v>
      </c>
      <c r="M24" s="245"/>
      <c r="N24" s="232">
        <v>53916008</v>
      </c>
      <c r="O24" s="245"/>
      <c r="P24" s="232">
        <v>-97456</v>
      </c>
      <c r="Q24" s="232"/>
      <c r="R24" s="232">
        <v>-550754</v>
      </c>
      <c r="S24" s="232"/>
      <c r="T24" s="232">
        <v>-648210</v>
      </c>
      <c r="U24" s="245"/>
      <c r="V24" s="232">
        <v>67711121</v>
      </c>
    </row>
    <row r="25" spans="1:22" s="243" customFormat="1" ht="6" customHeight="1" x14ac:dyDescent="0.2">
      <c r="A25" s="228"/>
      <c r="B25" s="230"/>
      <c r="D25" s="244"/>
      <c r="F25" s="232"/>
      <c r="G25" s="245"/>
      <c r="H25" s="232"/>
      <c r="I25" s="245"/>
      <c r="J25" s="232"/>
      <c r="K25" s="245"/>
      <c r="L25" s="232"/>
      <c r="M25" s="245"/>
      <c r="N25" s="232"/>
      <c r="O25" s="245"/>
      <c r="P25" s="232"/>
      <c r="Q25" s="232"/>
      <c r="R25" s="232"/>
      <c r="S25" s="232"/>
      <c r="T25" s="232"/>
      <c r="U25" s="245"/>
      <c r="V25" s="232"/>
    </row>
    <row r="26" spans="1:22" s="243" customFormat="1" ht="16.5" customHeight="1" x14ac:dyDescent="0.2">
      <c r="A26" s="228" t="s">
        <v>124</v>
      </c>
      <c r="B26" s="230"/>
      <c r="D26" s="244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32"/>
      <c r="U26" s="246"/>
      <c r="V26" s="232"/>
    </row>
    <row r="27" spans="1:22" s="243" customFormat="1" ht="16.5" customHeight="1" x14ac:dyDescent="0.2">
      <c r="A27" s="243" t="s">
        <v>67</v>
      </c>
      <c r="D27" s="244"/>
      <c r="F27" s="232" t="s">
        <v>138</v>
      </c>
      <c r="G27" s="231"/>
      <c r="H27" s="232" t="s">
        <v>138</v>
      </c>
      <c r="I27" s="232"/>
      <c r="J27" s="232" t="s">
        <v>138</v>
      </c>
      <c r="K27" s="246"/>
      <c r="L27" s="232" t="s">
        <v>138</v>
      </c>
      <c r="M27" s="246"/>
      <c r="N27" s="232">
        <v>6449949</v>
      </c>
      <c r="O27" s="246"/>
      <c r="P27" s="232">
        <v>19100</v>
      </c>
      <c r="Q27" s="232"/>
      <c r="R27" s="232">
        <v>2048881</v>
      </c>
      <c r="S27" s="232"/>
      <c r="T27" s="232">
        <f>SUM(P27:R27)</f>
        <v>2067981</v>
      </c>
      <c r="U27" s="246"/>
      <c r="V27" s="232">
        <f>SUM(T27,N27,L27,J27,H27,F27,)</f>
        <v>8517930</v>
      </c>
    </row>
    <row r="28" spans="1:22" s="243" customFormat="1" ht="16.5" customHeight="1" x14ac:dyDescent="0.2">
      <c r="A28" s="243" t="s">
        <v>93</v>
      </c>
      <c r="D28" s="244">
        <v>35</v>
      </c>
      <c r="F28" s="247" t="s">
        <v>138</v>
      </c>
      <c r="G28" s="245"/>
      <c r="H28" s="247" t="s">
        <v>138</v>
      </c>
      <c r="I28" s="245"/>
      <c r="J28" s="247" t="s">
        <v>138</v>
      </c>
      <c r="K28" s="245"/>
      <c r="L28" s="247" t="s">
        <v>138</v>
      </c>
      <c r="M28" s="245"/>
      <c r="N28" s="247">
        <v>-3421478</v>
      </c>
      <c r="O28" s="245"/>
      <c r="P28" s="247" t="s">
        <v>138</v>
      </c>
      <c r="Q28" s="232"/>
      <c r="R28" s="247" t="s">
        <v>138</v>
      </c>
      <c r="S28" s="232"/>
      <c r="T28" s="247">
        <f>SUM(P28:S28)</f>
        <v>0</v>
      </c>
      <c r="U28" s="245"/>
      <c r="V28" s="247">
        <f>SUM(T28,N28,L28,J28,H28,F28,)</f>
        <v>-3421478</v>
      </c>
    </row>
    <row r="29" spans="1:22" s="243" customFormat="1" ht="16.5" customHeight="1" x14ac:dyDescent="0.2">
      <c r="D29" s="244"/>
      <c r="F29" s="232"/>
      <c r="G29" s="245"/>
      <c r="H29" s="232"/>
      <c r="I29" s="245"/>
      <c r="J29" s="232"/>
      <c r="K29" s="245"/>
      <c r="L29" s="232"/>
      <c r="M29" s="245"/>
      <c r="N29" s="232"/>
      <c r="O29" s="245"/>
      <c r="P29" s="232"/>
      <c r="Q29" s="232"/>
      <c r="R29" s="232"/>
      <c r="S29" s="232"/>
      <c r="T29" s="232"/>
      <c r="U29" s="245"/>
      <c r="V29" s="232"/>
    </row>
    <row r="30" spans="1:22" s="243" customFormat="1" ht="16.5" customHeight="1" thickBot="1" x14ac:dyDescent="0.25">
      <c r="A30" s="228" t="s">
        <v>246</v>
      </c>
      <c r="D30" s="244"/>
      <c r="F30" s="284">
        <f>SUM(F24:F28)</f>
        <v>5264650</v>
      </c>
      <c r="G30" s="245"/>
      <c r="H30" s="284">
        <f>SUM(H24:H28)</f>
        <v>8601300</v>
      </c>
      <c r="I30" s="245"/>
      <c r="J30" s="284">
        <f>SUM(J24:J28)</f>
        <v>47373</v>
      </c>
      <c r="K30" s="245"/>
      <c r="L30" s="284">
        <f>SUM(L24:L28)</f>
        <v>530000</v>
      </c>
      <c r="M30" s="245"/>
      <c r="N30" s="284">
        <f>SUM(N24:N28)</f>
        <v>56944479</v>
      </c>
      <c r="O30" s="245"/>
      <c r="P30" s="284">
        <f>SUM(P24:P28)</f>
        <v>-78356</v>
      </c>
      <c r="Q30" s="232"/>
      <c r="R30" s="284">
        <f>SUM(R24:R28)</f>
        <v>1498127</v>
      </c>
      <c r="S30" s="232"/>
      <c r="T30" s="284">
        <f>SUM(T24:T28)</f>
        <v>1419771</v>
      </c>
      <c r="U30" s="245"/>
      <c r="V30" s="284">
        <f>SUM(V24:V28)</f>
        <v>72807573</v>
      </c>
    </row>
    <row r="31" spans="1:22" ht="16.5" customHeight="1" thickTop="1" x14ac:dyDescent="0.2"/>
    <row r="34" spans="1:22" ht="6" customHeight="1" x14ac:dyDescent="0.2"/>
    <row r="35" spans="1:22" ht="22.15" customHeight="1" x14ac:dyDescent="0.2">
      <c r="A35" s="299" t="str">
        <f>'7-10 eng'!A98</f>
        <v>The accompanying notes are an integral part of these consolidated and separate financial statements.</v>
      </c>
      <c r="B35" s="299"/>
      <c r="C35" s="299"/>
      <c r="D35" s="299"/>
      <c r="E35" s="299"/>
      <c r="F35" s="299"/>
      <c r="G35" s="299"/>
      <c r="H35" s="299"/>
      <c r="I35" s="299"/>
      <c r="J35" s="299"/>
      <c r="K35" s="299"/>
      <c r="L35" s="299"/>
      <c r="M35" s="299"/>
      <c r="N35" s="299"/>
      <c r="O35" s="299"/>
      <c r="P35" s="299"/>
      <c r="Q35" s="299"/>
      <c r="R35" s="299"/>
      <c r="S35" s="299"/>
      <c r="T35" s="299"/>
      <c r="U35" s="299"/>
      <c r="V35" s="53"/>
    </row>
  </sheetData>
  <mergeCells count="4">
    <mergeCell ref="P7:T7"/>
    <mergeCell ref="L8:N8"/>
    <mergeCell ref="P8:T8"/>
    <mergeCell ref="A35:U35"/>
  </mergeCells>
  <pageMargins left="0.4" right="0.4" top="0.5" bottom="0.6" header="0.49" footer="0.4"/>
  <pageSetup paperSize="9" scale="95" firstPageNumber="14" orientation="landscape" useFirstPageNumber="1" horizontalDpi="1200" verticalDpi="1200" r:id="rId1"/>
  <headerFooter scaleWithDoc="0">
    <oddFooter>&amp;R&amp;9&amp;P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1"/>
  <sheetViews>
    <sheetView topLeftCell="A168" zoomScale="145" zoomScaleNormal="145" zoomScaleSheetLayoutView="86" workbookViewId="0">
      <selection activeCell="D171" sqref="D171"/>
    </sheetView>
  </sheetViews>
  <sheetFormatPr defaultColWidth="6.7109375" defaultRowHeight="16.5" customHeight="1" x14ac:dyDescent="0.2"/>
  <cols>
    <col min="1" max="3" width="1.7109375" style="23" customWidth="1"/>
    <col min="4" max="4" width="46" style="23" customWidth="1"/>
    <col min="5" max="5" width="8.7109375" style="25" customWidth="1"/>
    <col min="6" max="6" width="0.7109375" style="25" customWidth="1"/>
    <col min="7" max="7" width="10.7109375" style="26" customWidth="1"/>
    <col min="8" max="8" width="0.7109375" style="23" customWidth="1"/>
    <col min="9" max="9" width="10.7109375" style="248" customWidth="1"/>
    <col min="10" max="10" width="0.7109375" style="25" customWidth="1"/>
    <col min="11" max="11" width="10.7109375" style="26" customWidth="1"/>
    <col min="12" max="12" width="0.7109375" style="23" customWidth="1"/>
    <col min="13" max="13" width="10.7109375" style="248" customWidth="1"/>
    <col min="14" max="16384" width="6.7109375" style="23"/>
  </cols>
  <sheetData>
    <row r="1" spans="1:13" ht="16.5" customHeight="1" x14ac:dyDescent="0.2">
      <c r="A1" s="30" t="s">
        <v>0</v>
      </c>
      <c r="B1" s="30"/>
      <c r="C1" s="30"/>
      <c r="D1" s="30"/>
    </row>
    <row r="2" spans="1:13" ht="16.5" customHeight="1" x14ac:dyDescent="0.2">
      <c r="A2" s="30" t="s">
        <v>99</v>
      </c>
      <c r="B2" s="30"/>
      <c r="C2" s="30"/>
      <c r="D2" s="30"/>
    </row>
    <row r="3" spans="1:13" ht="16.5" customHeight="1" x14ac:dyDescent="0.2">
      <c r="A3" s="24" t="str">
        <f>'Eng 11-12'!A3</f>
        <v>For the year ended 31 December 2023</v>
      </c>
      <c r="B3" s="24"/>
      <c r="C3" s="24"/>
      <c r="D3" s="24"/>
      <c r="E3" s="40"/>
      <c r="F3" s="40"/>
      <c r="G3" s="29"/>
      <c r="H3" s="41"/>
      <c r="I3" s="249"/>
      <c r="J3" s="40"/>
      <c r="K3" s="29"/>
      <c r="L3" s="41"/>
      <c r="M3" s="249"/>
    </row>
    <row r="4" spans="1:13" ht="15" customHeight="1" x14ac:dyDescent="0.2"/>
    <row r="5" spans="1:13" ht="15" customHeight="1" x14ac:dyDescent="0.2"/>
    <row r="6" spans="1:13" ht="15" customHeight="1" x14ac:dyDescent="0.2">
      <c r="G6" s="292" t="s">
        <v>200</v>
      </c>
      <c r="H6" s="292"/>
      <c r="I6" s="292"/>
      <c r="J6" s="3"/>
      <c r="K6" s="293" t="s">
        <v>199</v>
      </c>
      <c r="L6" s="293"/>
      <c r="M6" s="293"/>
    </row>
    <row r="7" spans="1:13" ht="15" customHeight="1" x14ac:dyDescent="0.2">
      <c r="A7" s="23" t="s">
        <v>2</v>
      </c>
      <c r="E7" s="73"/>
      <c r="F7" s="73"/>
      <c r="G7" s="7"/>
      <c r="H7" s="8"/>
      <c r="I7" s="250" t="s">
        <v>197</v>
      </c>
      <c r="J7" s="60"/>
      <c r="K7" s="61"/>
      <c r="L7" s="61"/>
      <c r="M7" s="61" t="s">
        <v>198</v>
      </c>
    </row>
    <row r="8" spans="1:13" ht="15" customHeight="1" x14ac:dyDescent="0.2">
      <c r="E8" s="73"/>
      <c r="F8" s="73"/>
      <c r="G8" s="62" t="s">
        <v>291</v>
      </c>
      <c r="H8" s="63"/>
      <c r="I8" s="62" t="s">
        <v>242</v>
      </c>
      <c r="J8" s="60"/>
      <c r="K8" s="62" t="s">
        <v>291</v>
      </c>
      <c r="L8" s="63"/>
      <c r="M8" s="62" t="s">
        <v>242</v>
      </c>
    </row>
    <row r="9" spans="1:13" ht="15" customHeight="1" x14ac:dyDescent="0.2">
      <c r="E9" s="75" t="s">
        <v>5</v>
      </c>
      <c r="F9" s="73"/>
      <c r="G9" s="10" t="s">
        <v>213</v>
      </c>
      <c r="H9" s="63"/>
      <c r="I9" s="251" t="s">
        <v>213</v>
      </c>
      <c r="J9" s="60"/>
      <c r="K9" s="10" t="s">
        <v>213</v>
      </c>
      <c r="L9" s="63"/>
      <c r="M9" s="251" t="s">
        <v>213</v>
      </c>
    </row>
    <row r="10" spans="1:13" ht="15" customHeight="1" x14ac:dyDescent="0.2">
      <c r="E10" s="73"/>
      <c r="F10" s="73"/>
      <c r="G10" s="146"/>
      <c r="H10" s="76"/>
      <c r="I10" s="147"/>
      <c r="J10" s="74"/>
      <c r="K10" s="146"/>
      <c r="L10" s="76"/>
      <c r="M10" s="147"/>
    </row>
    <row r="11" spans="1:13" ht="15" customHeight="1" x14ac:dyDescent="0.2">
      <c r="A11" s="30" t="s">
        <v>100</v>
      </c>
      <c r="G11" s="117"/>
      <c r="K11" s="117"/>
    </row>
    <row r="12" spans="1:13" ht="15" customHeight="1" x14ac:dyDescent="0.2">
      <c r="A12" s="23" t="s">
        <v>305</v>
      </c>
      <c r="G12" s="117">
        <v>-7741622</v>
      </c>
      <c r="H12" s="31"/>
      <c r="I12" s="248">
        <v>2957306</v>
      </c>
      <c r="J12" s="31"/>
      <c r="K12" s="117">
        <v>12436050</v>
      </c>
      <c r="L12" s="31"/>
      <c r="M12" s="248">
        <v>6449949</v>
      </c>
    </row>
    <row r="13" spans="1:13" ht="15" customHeight="1" x14ac:dyDescent="0.2">
      <c r="A13" s="23" t="s">
        <v>297</v>
      </c>
      <c r="G13" s="117"/>
      <c r="H13" s="31"/>
      <c r="J13" s="31"/>
      <c r="K13" s="117"/>
      <c r="L13" s="31"/>
    </row>
    <row r="14" spans="1:13" ht="15" customHeight="1" x14ac:dyDescent="0.2">
      <c r="A14" s="23" t="s">
        <v>27</v>
      </c>
      <c r="B14" s="23" t="s">
        <v>163</v>
      </c>
      <c r="G14" s="117"/>
      <c r="H14" s="31"/>
      <c r="J14" s="31"/>
      <c r="K14" s="117"/>
      <c r="L14" s="31"/>
    </row>
    <row r="15" spans="1:13" ht="15" customHeight="1" x14ac:dyDescent="0.2">
      <c r="B15" s="148" t="s">
        <v>101</v>
      </c>
      <c r="E15" s="25">
        <v>31</v>
      </c>
      <c r="G15" s="117">
        <v>3039604</v>
      </c>
      <c r="H15" s="31"/>
      <c r="I15" s="248">
        <v>3284923</v>
      </c>
      <c r="J15" s="31"/>
      <c r="K15" s="124">
        <v>54955</v>
      </c>
      <c r="L15" s="82"/>
      <c r="M15" s="259">
        <v>50384</v>
      </c>
    </row>
    <row r="16" spans="1:13" ht="15" customHeight="1" x14ac:dyDescent="0.2">
      <c r="B16" s="148" t="s">
        <v>102</v>
      </c>
      <c r="G16" s="117">
        <v>41055</v>
      </c>
      <c r="H16" s="31"/>
      <c r="I16" s="248">
        <v>42663</v>
      </c>
      <c r="J16" s="31"/>
      <c r="K16" s="124">
        <v>0</v>
      </c>
      <c r="L16" s="82"/>
      <c r="M16" s="259">
        <v>0</v>
      </c>
    </row>
    <row r="17" spans="2:13" ht="15" customHeight="1" x14ac:dyDescent="0.2">
      <c r="B17" s="148" t="s">
        <v>103</v>
      </c>
      <c r="G17" s="117">
        <v>91837</v>
      </c>
      <c r="H17" s="31"/>
      <c r="I17" s="248">
        <v>86703</v>
      </c>
      <c r="J17" s="31"/>
      <c r="K17" s="124">
        <v>29499</v>
      </c>
      <c r="L17" s="82"/>
      <c r="M17" s="259">
        <v>29849</v>
      </c>
    </row>
    <row r="18" spans="2:13" ht="15" customHeight="1" x14ac:dyDescent="0.2">
      <c r="B18" s="148" t="s">
        <v>320</v>
      </c>
      <c r="G18" s="117">
        <v>20741</v>
      </c>
      <c r="H18" s="31"/>
      <c r="I18" s="248">
        <v>-95</v>
      </c>
      <c r="J18" s="31"/>
      <c r="K18" s="124">
        <v>0</v>
      </c>
      <c r="L18" s="82"/>
      <c r="M18" s="259" t="s">
        <v>138</v>
      </c>
    </row>
    <row r="19" spans="2:13" ht="15" customHeight="1" x14ac:dyDescent="0.2">
      <c r="B19" s="148" t="s">
        <v>214</v>
      </c>
      <c r="E19" s="25">
        <v>25</v>
      </c>
      <c r="G19" s="117">
        <v>-7081</v>
      </c>
      <c r="H19" s="31"/>
      <c r="I19" s="248">
        <v>0</v>
      </c>
      <c r="J19" s="31"/>
      <c r="K19" s="124">
        <v>0</v>
      </c>
      <c r="L19" s="82"/>
      <c r="M19" s="259">
        <v>0</v>
      </c>
    </row>
    <row r="20" spans="2:13" ht="15" customHeight="1" x14ac:dyDescent="0.2">
      <c r="B20" s="148" t="s">
        <v>104</v>
      </c>
      <c r="G20" s="117">
        <v>-2164917</v>
      </c>
      <c r="H20" s="31"/>
      <c r="I20" s="248">
        <v>-491970</v>
      </c>
      <c r="J20" s="31"/>
      <c r="K20" s="117">
        <v>-3127006</v>
      </c>
      <c r="L20" s="32"/>
      <c r="M20" s="248">
        <v>-3109107</v>
      </c>
    </row>
    <row r="21" spans="2:13" ht="15" customHeight="1" x14ac:dyDescent="0.2">
      <c r="B21" s="148" t="s">
        <v>154</v>
      </c>
      <c r="G21" s="117">
        <v>4828700</v>
      </c>
      <c r="H21" s="31"/>
      <c r="I21" s="248">
        <v>4018770</v>
      </c>
      <c r="J21" s="31"/>
      <c r="K21" s="117">
        <v>1746184</v>
      </c>
      <c r="L21" s="32"/>
      <c r="M21" s="248">
        <v>1478027</v>
      </c>
    </row>
    <row r="22" spans="2:13" ht="15" customHeight="1" x14ac:dyDescent="0.2">
      <c r="B22" s="148" t="s">
        <v>316</v>
      </c>
      <c r="G22" s="117"/>
      <c r="H22" s="31"/>
      <c r="J22" s="31"/>
      <c r="K22" s="117"/>
      <c r="L22" s="32"/>
    </row>
    <row r="23" spans="2:13" ht="15" customHeight="1" x14ac:dyDescent="0.2">
      <c r="C23" s="23" t="s">
        <v>330</v>
      </c>
      <c r="E23" s="25">
        <v>31</v>
      </c>
      <c r="G23" s="117">
        <v>9102758</v>
      </c>
      <c r="H23" s="31"/>
      <c r="I23" s="248">
        <v>0</v>
      </c>
      <c r="J23" s="31"/>
      <c r="K23" s="117">
        <v>0</v>
      </c>
      <c r="L23" s="32"/>
      <c r="M23" s="248">
        <v>0</v>
      </c>
    </row>
    <row r="24" spans="2:13" ht="15" customHeight="1" x14ac:dyDescent="0.2">
      <c r="B24" s="148" t="s">
        <v>221</v>
      </c>
      <c r="E24" s="25">
        <v>31</v>
      </c>
      <c r="G24" s="117">
        <v>1989299</v>
      </c>
      <c r="H24" s="31"/>
      <c r="I24" s="248">
        <v>2318454</v>
      </c>
      <c r="J24" s="31"/>
      <c r="K24" s="117">
        <v>0</v>
      </c>
      <c r="L24" s="32"/>
      <c r="M24" s="248">
        <v>27680</v>
      </c>
    </row>
    <row r="25" spans="2:13" ht="15" customHeight="1" x14ac:dyDescent="0.2">
      <c r="B25" s="148" t="s">
        <v>325</v>
      </c>
      <c r="G25" s="117">
        <v>151825</v>
      </c>
      <c r="H25" s="31"/>
      <c r="I25" s="248">
        <v>1762083</v>
      </c>
      <c r="J25" s="31"/>
      <c r="K25" s="117">
        <v>-69956</v>
      </c>
      <c r="L25" s="33"/>
      <c r="M25" s="248">
        <v>988211</v>
      </c>
    </row>
    <row r="26" spans="2:13" ht="15" customHeight="1" x14ac:dyDescent="0.2">
      <c r="B26" s="148" t="s">
        <v>280</v>
      </c>
      <c r="E26" s="25" t="s">
        <v>2</v>
      </c>
      <c r="G26" s="175">
        <v>531039</v>
      </c>
      <c r="H26" s="31"/>
      <c r="I26" s="252">
        <v>1150840</v>
      </c>
      <c r="J26" s="31"/>
      <c r="K26" s="117">
        <v>8665</v>
      </c>
      <c r="L26" s="33"/>
      <c r="M26" s="248">
        <v>5984</v>
      </c>
    </row>
    <row r="27" spans="2:13" ht="15" customHeight="1" x14ac:dyDescent="0.2">
      <c r="B27" s="148" t="s">
        <v>326</v>
      </c>
      <c r="G27" s="117"/>
      <c r="H27" s="31"/>
      <c r="J27" s="31"/>
      <c r="K27" s="117"/>
      <c r="L27" s="32"/>
    </row>
    <row r="28" spans="2:13" ht="15" customHeight="1" x14ac:dyDescent="0.2">
      <c r="B28" s="148"/>
      <c r="C28" s="23" t="s">
        <v>253</v>
      </c>
      <c r="G28" s="117">
        <v>-600</v>
      </c>
      <c r="H28" s="31"/>
      <c r="I28" s="248">
        <v>53854</v>
      </c>
      <c r="J28" s="31"/>
      <c r="K28" s="117">
        <v>-139</v>
      </c>
      <c r="L28" s="32"/>
      <c r="M28" s="248">
        <v>3941</v>
      </c>
    </row>
    <row r="29" spans="2:13" ht="15" customHeight="1" x14ac:dyDescent="0.2">
      <c r="B29" s="148" t="s">
        <v>281</v>
      </c>
      <c r="G29" s="117">
        <v>0</v>
      </c>
      <c r="H29" s="31"/>
      <c r="I29" s="248">
        <v>-58400</v>
      </c>
      <c r="J29" s="31"/>
      <c r="K29" s="117">
        <v>0</v>
      </c>
      <c r="L29" s="32"/>
      <c r="M29" s="248" t="s">
        <v>138</v>
      </c>
    </row>
    <row r="30" spans="2:13" ht="15" customHeight="1" x14ac:dyDescent="0.2">
      <c r="B30" s="148" t="s">
        <v>327</v>
      </c>
      <c r="E30" s="149"/>
      <c r="G30" s="117"/>
      <c r="H30" s="31"/>
      <c r="J30" s="31"/>
      <c r="K30" s="117"/>
      <c r="L30" s="31"/>
    </row>
    <row r="31" spans="2:13" ht="15" customHeight="1" x14ac:dyDescent="0.2">
      <c r="B31" s="148"/>
      <c r="C31" s="23" t="s">
        <v>254</v>
      </c>
      <c r="E31" s="149">
        <v>16.5</v>
      </c>
      <c r="G31" s="117">
        <v>0</v>
      </c>
      <c r="H31" s="31"/>
      <c r="I31" s="248" t="s">
        <v>138</v>
      </c>
      <c r="J31" s="31"/>
      <c r="K31" s="117">
        <v>-12186993</v>
      </c>
      <c r="L31" s="31"/>
      <c r="M31" s="248">
        <v>-7061873</v>
      </c>
    </row>
    <row r="32" spans="2:13" ht="15" customHeight="1" x14ac:dyDescent="0.2">
      <c r="B32" s="148" t="s">
        <v>286</v>
      </c>
      <c r="E32" s="149"/>
      <c r="G32" s="117">
        <v>0</v>
      </c>
      <c r="H32" s="31"/>
      <c r="I32" s="248">
        <v>-2962700</v>
      </c>
      <c r="J32" s="31"/>
      <c r="K32" s="117">
        <v>0</v>
      </c>
      <c r="L32" s="31"/>
      <c r="M32" s="248" t="s">
        <v>138</v>
      </c>
    </row>
    <row r="33" spans="1:13" ht="15" customHeight="1" x14ac:dyDescent="0.2">
      <c r="B33" s="148" t="s">
        <v>131</v>
      </c>
      <c r="E33" s="23"/>
      <c r="G33" s="117"/>
      <c r="H33" s="31"/>
      <c r="J33" s="31"/>
      <c r="K33" s="117"/>
      <c r="L33" s="31"/>
    </row>
    <row r="34" spans="1:13" ht="15" customHeight="1" x14ac:dyDescent="0.2">
      <c r="C34" s="23" t="s">
        <v>105</v>
      </c>
      <c r="E34" s="149">
        <v>16.100000000000001</v>
      </c>
      <c r="G34" s="118">
        <v>-291117</v>
      </c>
      <c r="H34" s="31"/>
      <c r="I34" s="249">
        <v>-1969875</v>
      </c>
      <c r="J34" s="31"/>
      <c r="K34" s="118">
        <v>0</v>
      </c>
      <c r="L34" s="31"/>
      <c r="M34" s="249" t="s">
        <v>138</v>
      </c>
    </row>
    <row r="35" spans="1:13" ht="15" customHeight="1" x14ac:dyDescent="0.2">
      <c r="G35" s="117"/>
      <c r="H35" s="31"/>
      <c r="J35" s="31"/>
      <c r="K35" s="117"/>
      <c r="L35" s="31"/>
    </row>
    <row r="36" spans="1:13" ht="15" customHeight="1" x14ac:dyDescent="0.2">
      <c r="B36" s="23" t="s">
        <v>106</v>
      </c>
      <c r="G36" s="117"/>
      <c r="H36" s="84"/>
      <c r="J36" s="26"/>
      <c r="K36" s="117"/>
      <c r="L36" s="84"/>
    </row>
    <row r="37" spans="1:13" ht="15" customHeight="1" x14ac:dyDescent="0.2">
      <c r="A37" s="23" t="s">
        <v>27</v>
      </c>
      <c r="C37" s="23" t="s">
        <v>107</v>
      </c>
      <c r="G37" s="128">
        <f>SUM(G12:G34)</f>
        <v>9591521</v>
      </c>
      <c r="H37" s="84"/>
      <c r="I37" s="253">
        <f>SUM(I12:I34)</f>
        <v>10192556</v>
      </c>
      <c r="J37" s="28"/>
      <c r="K37" s="128">
        <f>SUM(K12:K34)</f>
        <v>-1108741</v>
      </c>
      <c r="L37" s="84"/>
      <c r="M37" s="253">
        <f>SUM(M12:M34)</f>
        <v>-1136955</v>
      </c>
    </row>
    <row r="38" spans="1:13" ht="15" customHeight="1" x14ac:dyDescent="0.2">
      <c r="B38" s="23" t="s">
        <v>108</v>
      </c>
      <c r="G38" s="128"/>
      <c r="H38" s="84"/>
      <c r="I38" s="253"/>
      <c r="J38" s="28"/>
      <c r="K38" s="128"/>
      <c r="L38" s="84"/>
      <c r="M38" s="253"/>
    </row>
    <row r="39" spans="1:13" ht="15" customHeight="1" x14ac:dyDescent="0.2">
      <c r="C39" s="23" t="s">
        <v>206</v>
      </c>
      <c r="G39" s="128"/>
      <c r="H39" s="84"/>
      <c r="I39" s="253"/>
      <c r="J39" s="28"/>
      <c r="K39" s="128"/>
      <c r="L39" s="84"/>
      <c r="M39" s="253"/>
    </row>
    <row r="40" spans="1:13" ht="15" customHeight="1" x14ac:dyDescent="0.2">
      <c r="C40" s="23" t="s">
        <v>207</v>
      </c>
      <c r="G40" s="128"/>
      <c r="H40" s="84"/>
      <c r="I40" s="253"/>
      <c r="J40" s="28"/>
      <c r="K40" s="128"/>
      <c r="L40" s="84"/>
      <c r="M40" s="253"/>
    </row>
    <row r="41" spans="1:13" ht="15" customHeight="1" x14ac:dyDescent="0.2">
      <c r="C41" s="148" t="s">
        <v>188</v>
      </c>
      <c r="G41" s="119">
        <v>3579054</v>
      </c>
      <c r="H41" s="31"/>
      <c r="I41" s="254">
        <v>-3062774</v>
      </c>
      <c r="J41" s="31"/>
      <c r="K41" s="124">
        <v>0</v>
      </c>
      <c r="L41" s="31"/>
      <c r="M41" s="259" t="s">
        <v>138</v>
      </c>
    </row>
    <row r="42" spans="1:13" ht="15" customHeight="1" x14ac:dyDescent="0.2">
      <c r="C42" s="64" t="s">
        <v>229</v>
      </c>
      <c r="G42" s="117"/>
      <c r="H42" s="31"/>
      <c r="J42" s="31"/>
      <c r="K42" s="124"/>
      <c r="L42" s="82"/>
      <c r="M42" s="259"/>
    </row>
    <row r="43" spans="1:13" ht="15" customHeight="1" x14ac:dyDescent="0.2">
      <c r="C43" s="64"/>
      <c r="D43" s="23" t="s">
        <v>10</v>
      </c>
      <c r="G43" s="117">
        <v>638607</v>
      </c>
      <c r="H43" s="31"/>
      <c r="I43" s="248">
        <v>1106268</v>
      </c>
      <c r="J43" s="31"/>
      <c r="K43" s="124">
        <v>0</v>
      </c>
      <c r="L43" s="82"/>
      <c r="M43" s="259" t="s">
        <v>138</v>
      </c>
    </row>
    <row r="44" spans="1:13" ht="15" customHeight="1" x14ac:dyDescent="0.2">
      <c r="C44" s="148" t="s">
        <v>189</v>
      </c>
      <c r="G44" s="117">
        <v>-296839</v>
      </c>
      <c r="H44" s="31"/>
      <c r="I44" s="248">
        <v>-390652</v>
      </c>
      <c r="J44" s="31"/>
      <c r="K44" s="124">
        <v>-27461</v>
      </c>
      <c r="L44" s="82"/>
      <c r="M44" s="259">
        <v>-49022</v>
      </c>
    </row>
    <row r="45" spans="1:13" ht="15" customHeight="1" x14ac:dyDescent="0.2">
      <c r="C45" s="148" t="s">
        <v>143</v>
      </c>
      <c r="G45" s="117">
        <v>-10902</v>
      </c>
      <c r="H45" s="31"/>
      <c r="I45" s="248">
        <v>-1265347</v>
      </c>
      <c r="J45" s="31"/>
      <c r="K45" s="124">
        <v>0</v>
      </c>
      <c r="L45" s="82"/>
      <c r="M45" s="259" t="s">
        <v>138</v>
      </c>
    </row>
    <row r="46" spans="1:13" ht="15" customHeight="1" x14ac:dyDescent="0.2">
      <c r="C46" s="148" t="s">
        <v>109</v>
      </c>
      <c r="G46" s="117">
        <v>-8100</v>
      </c>
      <c r="H46" s="31"/>
      <c r="I46" s="248">
        <v>-15596</v>
      </c>
      <c r="J46" s="31"/>
      <c r="K46" s="124">
        <v>4230</v>
      </c>
      <c r="L46" s="82"/>
      <c r="M46" s="259">
        <v>32963</v>
      </c>
    </row>
    <row r="47" spans="1:13" ht="15" customHeight="1" x14ac:dyDescent="0.2">
      <c r="C47" s="148" t="s">
        <v>190</v>
      </c>
      <c r="G47" s="119">
        <v>-2206858</v>
      </c>
      <c r="H47" s="31"/>
      <c r="I47" s="254">
        <v>1940843</v>
      </c>
      <c r="J47" s="31"/>
      <c r="K47" s="124">
        <v>0</v>
      </c>
      <c r="L47" s="82"/>
      <c r="M47" s="259" t="s">
        <v>138</v>
      </c>
    </row>
    <row r="48" spans="1:13" ht="15" customHeight="1" x14ac:dyDescent="0.2">
      <c r="C48" s="148" t="s">
        <v>191</v>
      </c>
      <c r="G48" s="117">
        <v>48366</v>
      </c>
      <c r="H48" s="31"/>
      <c r="I48" s="248">
        <v>560242</v>
      </c>
      <c r="J48" s="31"/>
      <c r="K48" s="124">
        <v>41746</v>
      </c>
      <c r="L48" s="82"/>
      <c r="M48" s="259">
        <v>109962</v>
      </c>
    </row>
    <row r="49" spans="1:13" ht="15" customHeight="1" x14ac:dyDescent="0.2">
      <c r="C49" s="148" t="s">
        <v>110</v>
      </c>
      <c r="G49" s="128">
        <v>-53187</v>
      </c>
      <c r="H49" s="31"/>
      <c r="I49" s="253">
        <v>-70966</v>
      </c>
      <c r="J49" s="31"/>
      <c r="K49" s="124">
        <v>-5841</v>
      </c>
      <c r="L49" s="82"/>
      <c r="M49" s="259">
        <v>-17660</v>
      </c>
    </row>
    <row r="50" spans="1:13" ht="15" customHeight="1" x14ac:dyDescent="0.2">
      <c r="C50" s="148" t="s">
        <v>192</v>
      </c>
      <c r="G50" s="150">
        <v>-33282</v>
      </c>
      <c r="H50" s="31"/>
      <c r="I50" s="255">
        <v>-75128</v>
      </c>
      <c r="J50" s="31"/>
      <c r="K50" s="151">
        <v>633</v>
      </c>
      <c r="L50" s="31"/>
      <c r="M50" s="261">
        <v>107</v>
      </c>
    </row>
    <row r="51" spans="1:13" ht="15" customHeight="1" x14ac:dyDescent="0.2">
      <c r="G51" s="128"/>
      <c r="H51" s="31"/>
      <c r="I51" s="253"/>
      <c r="J51" s="31"/>
      <c r="K51" s="128"/>
      <c r="L51" s="31"/>
      <c r="M51" s="253"/>
    </row>
    <row r="52" spans="1:13" ht="15" customHeight="1" x14ac:dyDescent="0.2">
      <c r="B52" s="23" t="s">
        <v>125</v>
      </c>
      <c r="G52" s="128">
        <f>SUM(G37:G50)</f>
        <v>11248380</v>
      </c>
      <c r="H52" s="102"/>
      <c r="I52" s="253">
        <f>SUM(I37:I50)</f>
        <v>8919446</v>
      </c>
      <c r="J52" s="102"/>
      <c r="K52" s="128">
        <f>SUM(K37:K50)</f>
        <v>-1095434</v>
      </c>
      <c r="L52" s="31"/>
      <c r="M52" s="253">
        <f>SUM(M37:M50)</f>
        <v>-1060605</v>
      </c>
    </row>
    <row r="53" spans="1:13" ht="15" customHeight="1" x14ac:dyDescent="0.2">
      <c r="C53" s="148" t="s">
        <v>142</v>
      </c>
      <c r="G53" s="128">
        <v>28524</v>
      </c>
      <c r="H53" s="102"/>
      <c r="I53" s="253">
        <v>19906</v>
      </c>
      <c r="J53" s="102"/>
      <c r="K53" s="128">
        <v>23158</v>
      </c>
      <c r="L53" s="31"/>
      <c r="M53" s="253">
        <v>14745</v>
      </c>
    </row>
    <row r="54" spans="1:13" ht="15" customHeight="1" x14ac:dyDescent="0.2">
      <c r="C54" s="148" t="s">
        <v>111</v>
      </c>
      <c r="G54" s="118">
        <v>-992464</v>
      </c>
      <c r="H54" s="31"/>
      <c r="I54" s="249">
        <v>-1081466</v>
      </c>
      <c r="J54" s="31"/>
      <c r="K54" s="118">
        <v>0</v>
      </c>
      <c r="L54" s="31"/>
      <c r="M54" s="249" t="s">
        <v>138</v>
      </c>
    </row>
    <row r="55" spans="1:13" ht="15" customHeight="1" x14ac:dyDescent="0.2">
      <c r="G55" s="128"/>
      <c r="H55" s="31"/>
      <c r="I55" s="253"/>
      <c r="J55" s="31"/>
      <c r="K55" s="128"/>
      <c r="L55" s="31"/>
      <c r="M55" s="253"/>
    </row>
    <row r="56" spans="1:13" ht="15" customHeight="1" x14ac:dyDescent="0.2">
      <c r="A56" s="30" t="s">
        <v>112</v>
      </c>
      <c r="G56" s="152">
        <f>SUM(G52:G54)</f>
        <v>10284440</v>
      </c>
      <c r="I56" s="258">
        <f>SUM(I52:I54)</f>
        <v>7857886</v>
      </c>
      <c r="J56" s="23"/>
      <c r="K56" s="152">
        <f>SUM(K52:K54)</f>
        <v>-1072276</v>
      </c>
      <c r="M56" s="258">
        <f>SUM(M52:M54)</f>
        <v>-1045860</v>
      </c>
    </row>
    <row r="57" spans="1:13" ht="21" customHeight="1" x14ac:dyDescent="0.2">
      <c r="A57" s="30"/>
      <c r="J57" s="23"/>
    </row>
    <row r="58" spans="1:13" ht="15" customHeight="1" x14ac:dyDescent="0.2">
      <c r="A58" s="30"/>
      <c r="J58" s="23"/>
    </row>
    <row r="59" spans="1:13" ht="12.75" customHeight="1" x14ac:dyDescent="0.2">
      <c r="A59" s="30"/>
      <c r="J59" s="23"/>
    </row>
    <row r="60" spans="1:13" ht="22.15" customHeight="1" x14ac:dyDescent="0.2">
      <c r="A60" s="41" t="str">
        <f>'7-10 eng'!A98</f>
        <v>The accompanying notes are an integral part of these consolidated and separate financial statements.</v>
      </c>
      <c r="B60" s="41"/>
      <c r="C60" s="41"/>
      <c r="D60" s="41"/>
      <c r="E60" s="40"/>
      <c r="F60" s="40"/>
      <c r="G60" s="29"/>
      <c r="H60" s="29"/>
      <c r="I60" s="249"/>
      <c r="J60" s="29"/>
      <c r="K60" s="29"/>
      <c r="L60" s="29"/>
      <c r="M60" s="249"/>
    </row>
    <row r="61" spans="1:13" ht="16.5" customHeight="1" x14ac:dyDescent="0.2">
      <c r="A61" s="30" t="s">
        <v>0</v>
      </c>
      <c r="B61" s="30"/>
      <c r="C61" s="30"/>
      <c r="D61" s="30"/>
    </row>
    <row r="62" spans="1:13" ht="16.5" customHeight="1" x14ac:dyDescent="0.2">
      <c r="A62" s="30" t="s">
        <v>99</v>
      </c>
      <c r="B62" s="30"/>
      <c r="C62" s="30"/>
      <c r="D62" s="30"/>
    </row>
    <row r="63" spans="1:13" ht="16.5" customHeight="1" x14ac:dyDescent="0.2">
      <c r="A63" s="24" t="str">
        <f>+A3</f>
        <v>For the year ended 31 December 2023</v>
      </c>
      <c r="B63" s="24"/>
      <c r="C63" s="24"/>
      <c r="D63" s="24"/>
      <c r="E63" s="40"/>
      <c r="F63" s="40"/>
      <c r="G63" s="29"/>
      <c r="H63" s="41"/>
      <c r="I63" s="249"/>
      <c r="J63" s="40"/>
      <c r="K63" s="29"/>
      <c r="L63" s="41"/>
      <c r="M63" s="249"/>
    </row>
    <row r="64" spans="1:13" ht="14.65" customHeight="1" x14ac:dyDescent="0.2"/>
    <row r="65" spans="1:13" ht="14.65" customHeight="1" x14ac:dyDescent="0.2"/>
    <row r="66" spans="1:13" ht="14.25" customHeight="1" x14ac:dyDescent="0.2">
      <c r="G66" s="292" t="s">
        <v>200</v>
      </c>
      <c r="H66" s="292"/>
      <c r="I66" s="292"/>
      <c r="J66" s="3"/>
      <c r="K66" s="293" t="s">
        <v>199</v>
      </c>
      <c r="L66" s="293"/>
      <c r="M66" s="293"/>
    </row>
    <row r="67" spans="1:13" ht="14.25" customHeight="1" x14ac:dyDescent="0.2">
      <c r="A67" s="23" t="s">
        <v>2</v>
      </c>
      <c r="E67" s="73"/>
      <c r="F67" s="73"/>
      <c r="G67" s="7"/>
      <c r="H67" s="8"/>
      <c r="I67" s="250" t="s">
        <v>197</v>
      </c>
      <c r="J67" s="60"/>
      <c r="K67" s="61"/>
      <c r="L67" s="61"/>
      <c r="M67" s="61" t="s">
        <v>198</v>
      </c>
    </row>
    <row r="68" spans="1:13" ht="14.25" customHeight="1" x14ac:dyDescent="0.2">
      <c r="E68" s="73"/>
      <c r="F68" s="73"/>
      <c r="G68" s="62" t="s">
        <v>291</v>
      </c>
      <c r="H68" s="63"/>
      <c r="I68" s="62" t="s">
        <v>242</v>
      </c>
      <c r="J68" s="60"/>
      <c r="K68" s="62" t="s">
        <v>291</v>
      </c>
      <c r="L68" s="63"/>
      <c r="M68" s="62" t="s">
        <v>242</v>
      </c>
    </row>
    <row r="69" spans="1:13" ht="14.25" customHeight="1" x14ac:dyDescent="0.2">
      <c r="E69" s="75" t="s">
        <v>5</v>
      </c>
      <c r="F69" s="73"/>
      <c r="G69" s="10" t="s">
        <v>213</v>
      </c>
      <c r="H69" s="63"/>
      <c r="I69" s="251" t="s">
        <v>213</v>
      </c>
      <c r="J69" s="60"/>
      <c r="K69" s="10" t="s">
        <v>213</v>
      </c>
      <c r="L69" s="63"/>
      <c r="M69" s="251" t="s">
        <v>213</v>
      </c>
    </row>
    <row r="70" spans="1:13" ht="14.25" customHeight="1" x14ac:dyDescent="0.2">
      <c r="A70" s="30" t="s">
        <v>113</v>
      </c>
      <c r="G70" s="117"/>
      <c r="K70" s="117"/>
    </row>
    <row r="71" spans="1:13" ht="14.25" customHeight="1" x14ac:dyDescent="0.2">
      <c r="A71" s="23" t="s">
        <v>251</v>
      </c>
      <c r="E71" s="149"/>
      <c r="G71" s="117"/>
      <c r="K71" s="117"/>
    </row>
    <row r="72" spans="1:13" ht="14.25" customHeight="1" x14ac:dyDescent="0.2">
      <c r="B72" s="23" t="s">
        <v>129</v>
      </c>
      <c r="E72" s="149">
        <v>16.100000000000001</v>
      </c>
      <c r="G72" s="117">
        <v>-3800883</v>
      </c>
      <c r="I72" s="248">
        <v>-2221602</v>
      </c>
      <c r="K72" s="117">
        <v>-30390000</v>
      </c>
      <c r="M72" s="248">
        <v>-1033168</v>
      </c>
    </row>
    <row r="73" spans="1:13" ht="14.25" customHeight="1" x14ac:dyDescent="0.2">
      <c r="A73" s="23" t="s">
        <v>252</v>
      </c>
      <c r="E73" s="149"/>
      <c r="G73" s="117"/>
      <c r="H73" s="31"/>
      <c r="J73" s="31"/>
      <c r="K73" s="117"/>
      <c r="L73" s="82"/>
    </row>
    <row r="74" spans="1:13" ht="14.25" customHeight="1" x14ac:dyDescent="0.2">
      <c r="B74" s="23" t="s">
        <v>129</v>
      </c>
      <c r="E74" s="149">
        <v>16.100000000000001</v>
      </c>
      <c r="G74" s="117">
        <v>-8936016</v>
      </c>
      <c r="H74" s="31"/>
      <c r="I74" s="248" t="s">
        <v>138</v>
      </c>
      <c r="J74" s="31"/>
      <c r="K74" s="117">
        <v>0</v>
      </c>
      <c r="L74" s="82"/>
      <c r="M74" s="248">
        <v>-220000</v>
      </c>
    </row>
    <row r="75" spans="1:13" ht="14.25" customHeight="1" x14ac:dyDescent="0.2">
      <c r="A75" s="23" t="s">
        <v>282</v>
      </c>
      <c r="C75" s="153"/>
      <c r="E75" s="149" t="s">
        <v>283</v>
      </c>
      <c r="G75" s="117">
        <v>445000</v>
      </c>
      <c r="H75" s="31"/>
      <c r="I75" s="248">
        <v>383000</v>
      </c>
      <c r="J75" s="31"/>
      <c r="K75" s="117">
        <v>445000</v>
      </c>
      <c r="L75" s="82"/>
      <c r="M75" s="248">
        <v>383000</v>
      </c>
    </row>
    <row r="76" spans="1:13" ht="14.25" customHeight="1" x14ac:dyDescent="0.2">
      <c r="A76" s="23" t="s">
        <v>287</v>
      </c>
      <c r="E76" s="149"/>
      <c r="G76" s="117">
        <v>0</v>
      </c>
      <c r="H76" s="31"/>
      <c r="I76" s="248">
        <v>16779814</v>
      </c>
      <c r="J76" s="31"/>
      <c r="K76" s="117">
        <v>0</v>
      </c>
      <c r="L76" s="82"/>
      <c r="M76" s="248" t="s">
        <v>138</v>
      </c>
    </row>
    <row r="77" spans="1:13" ht="14.25" customHeight="1" x14ac:dyDescent="0.2">
      <c r="A77" s="23" t="s">
        <v>266</v>
      </c>
      <c r="G77" s="117"/>
      <c r="J77" s="23"/>
      <c r="K77" s="117"/>
    </row>
    <row r="78" spans="1:13" ht="14.25" customHeight="1" x14ac:dyDescent="0.2">
      <c r="B78" s="23" t="s">
        <v>202</v>
      </c>
      <c r="E78" s="149"/>
      <c r="G78" s="117">
        <v>-6100625</v>
      </c>
      <c r="H78" s="31"/>
      <c r="I78" s="248">
        <v>1443800</v>
      </c>
      <c r="J78" s="31"/>
      <c r="K78" s="117">
        <v>-7765701</v>
      </c>
      <c r="L78" s="82"/>
      <c r="M78" s="248">
        <v>2068364</v>
      </c>
    </row>
    <row r="79" spans="1:13" ht="14.25" customHeight="1" x14ac:dyDescent="0.2">
      <c r="A79" s="23" t="s">
        <v>267</v>
      </c>
      <c r="E79" s="149"/>
      <c r="G79" s="117"/>
      <c r="H79" s="31"/>
      <c r="J79" s="31"/>
      <c r="K79" s="117"/>
      <c r="L79" s="82"/>
    </row>
    <row r="80" spans="1:13" ht="14.25" customHeight="1" x14ac:dyDescent="0.2">
      <c r="B80" s="23" t="s">
        <v>268</v>
      </c>
      <c r="G80" s="117">
        <v>385618</v>
      </c>
      <c r="H80" s="84"/>
      <c r="I80" s="248">
        <v>-429140</v>
      </c>
      <c r="J80" s="156"/>
      <c r="K80" s="117">
        <v>0</v>
      </c>
      <c r="L80" s="157"/>
      <c r="M80" s="248">
        <v>0</v>
      </c>
    </row>
    <row r="81" spans="1:13" ht="14.25" customHeight="1" x14ac:dyDescent="0.2">
      <c r="A81" s="23" t="s">
        <v>114</v>
      </c>
      <c r="C81" s="153"/>
      <c r="G81" s="117">
        <v>2106918</v>
      </c>
      <c r="H81" s="31"/>
      <c r="I81" s="248">
        <v>305476</v>
      </c>
      <c r="J81" s="31"/>
      <c r="K81" s="117">
        <v>651051</v>
      </c>
      <c r="L81" s="82"/>
      <c r="M81" s="248">
        <v>3567970</v>
      </c>
    </row>
    <row r="82" spans="1:13" ht="14.25" customHeight="1" x14ac:dyDescent="0.2">
      <c r="A82" s="23" t="s">
        <v>284</v>
      </c>
      <c r="C82" s="153"/>
      <c r="G82" s="175">
        <v>-103269</v>
      </c>
      <c r="H82" s="31"/>
      <c r="I82" s="252">
        <v>-20003</v>
      </c>
      <c r="J82" s="31"/>
      <c r="K82" s="117">
        <v>0</v>
      </c>
      <c r="L82" s="82"/>
      <c r="M82" s="248" t="s">
        <v>138</v>
      </c>
    </row>
    <row r="83" spans="1:13" ht="14.25" customHeight="1" x14ac:dyDescent="0.2">
      <c r="A83" s="23" t="s">
        <v>230</v>
      </c>
      <c r="G83" s="117"/>
      <c r="J83" s="23"/>
      <c r="K83" s="117"/>
    </row>
    <row r="84" spans="1:13" ht="14.25" customHeight="1" x14ac:dyDescent="0.2">
      <c r="B84" s="23" t="s">
        <v>152</v>
      </c>
      <c r="G84" s="176">
        <v>-1259118</v>
      </c>
      <c r="H84" s="31"/>
      <c r="I84" s="256">
        <v>-1451844</v>
      </c>
      <c r="J84" s="31"/>
      <c r="K84" s="177">
        <v>-73800</v>
      </c>
      <c r="L84" s="82"/>
      <c r="M84" s="262">
        <v>-42200</v>
      </c>
    </row>
    <row r="85" spans="1:13" ht="14.25" customHeight="1" x14ac:dyDescent="0.2">
      <c r="A85" s="23" t="s">
        <v>263</v>
      </c>
      <c r="G85" s="176">
        <v>0</v>
      </c>
      <c r="H85" s="31"/>
      <c r="I85" s="256">
        <v>174000</v>
      </c>
      <c r="J85" s="31"/>
      <c r="K85" s="117">
        <v>0</v>
      </c>
      <c r="L85" s="82"/>
      <c r="M85" s="248" t="s">
        <v>138</v>
      </c>
    </row>
    <row r="86" spans="1:13" ht="14.25" customHeight="1" x14ac:dyDescent="0.2">
      <c r="A86" s="23" t="s">
        <v>321</v>
      </c>
      <c r="G86" s="117">
        <v>1082</v>
      </c>
      <c r="H86" s="31"/>
      <c r="I86" s="248" t="s">
        <v>138</v>
      </c>
      <c r="J86" s="31"/>
      <c r="K86" s="117">
        <v>142</v>
      </c>
      <c r="L86" s="82"/>
      <c r="M86" s="248" t="s">
        <v>138</v>
      </c>
    </row>
    <row r="87" spans="1:13" ht="14.25" customHeight="1" x14ac:dyDescent="0.2">
      <c r="A87" s="23" t="s">
        <v>255</v>
      </c>
      <c r="G87" s="175">
        <v>-126226</v>
      </c>
      <c r="H87" s="31"/>
      <c r="I87" s="252">
        <v>-87827</v>
      </c>
      <c r="J87" s="31"/>
      <c r="K87" s="117">
        <v>0</v>
      </c>
      <c r="L87" s="82"/>
      <c r="M87" s="248" t="s">
        <v>138</v>
      </c>
    </row>
    <row r="88" spans="1:13" ht="14.25" customHeight="1" x14ac:dyDescent="0.2">
      <c r="A88" s="23" t="s">
        <v>257</v>
      </c>
      <c r="E88" s="149"/>
      <c r="G88" s="175">
        <v>0</v>
      </c>
      <c r="H88" s="31"/>
      <c r="I88" s="252" t="s">
        <v>138</v>
      </c>
      <c r="J88" s="31"/>
      <c r="K88" s="175">
        <v>0</v>
      </c>
      <c r="L88" s="82"/>
      <c r="M88" s="252">
        <v>560000</v>
      </c>
    </row>
    <row r="89" spans="1:13" ht="14.25" customHeight="1" x14ac:dyDescent="0.2">
      <c r="A89" s="23" t="s">
        <v>256</v>
      </c>
      <c r="E89" s="149"/>
      <c r="G89" s="175">
        <v>0</v>
      </c>
      <c r="H89" s="31"/>
      <c r="I89" s="252" t="s">
        <v>138</v>
      </c>
      <c r="J89" s="31"/>
      <c r="K89" s="175">
        <v>0</v>
      </c>
      <c r="L89" s="82"/>
      <c r="M89" s="252">
        <v>-560000</v>
      </c>
    </row>
    <row r="90" spans="1:13" ht="14.25" customHeight="1" x14ac:dyDescent="0.2">
      <c r="A90" s="23" t="s">
        <v>306</v>
      </c>
      <c r="E90" s="149">
        <v>37.5</v>
      </c>
      <c r="G90" s="178">
        <v>148296</v>
      </c>
      <c r="H90" s="31"/>
      <c r="I90" s="257">
        <v>328378</v>
      </c>
      <c r="J90" s="31"/>
      <c r="K90" s="178">
        <v>30488759</v>
      </c>
      <c r="L90" s="82"/>
      <c r="M90" s="257">
        <v>505448</v>
      </c>
    </row>
    <row r="91" spans="1:13" ht="14.25" customHeight="1" x14ac:dyDescent="0.2">
      <c r="A91" s="23" t="s">
        <v>307</v>
      </c>
      <c r="E91" s="149">
        <v>37.5</v>
      </c>
      <c r="G91" s="178">
        <v>-7979583</v>
      </c>
      <c r="H91" s="31"/>
      <c r="I91" s="257">
        <v>-5205888</v>
      </c>
      <c r="J91" s="31"/>
      <c r="K91" s="117">
        <v>-3139326</v>
      </c>
      <c r="L91" s="82"/>
      <c r="M91" s="248" t="s">
        <v>138</v>
      </c>
    </row>
    <row r="92" spans="1:13" ht="14.25" customHeight="1" x14ac:dyDescent="0.2">
      <c r="A92" s="23" t="s">
        <v>217</v>
      </c>
      <c r="E92" s="149"/>
      <c r="G92" s="178"/>
      <c r="H92" s="31"/>
      <c r="I92" s="257"/>
      <c r="J92" s="31"/>
      <c r="K92" s="117"/>
      <c r="L92" s="82"/>
    </row>
    <row r="93" spans="1:13" ht="14.25" customHeight="1" x14ac:dyDescent="0.2">
      <c r="B93" s="23" t="s">
        <v>129</v>
      </c>
      <c r="E93" s="149">
        <v>16.5</v>
      </c>
      <c r="G93" s="152">
        <v>8422146</v>
      </c>
      <c r="H93" s="31"/>
      <c r="I93" s="258">
        <v>5215762</v>
      </c>
      <c r="J93" s="31"/>
      <c r="K93" s="152">
        <v>6664169</v>
      </c>
      <c r="L93" s="82"/>
      <c r="M93" s="258">
        <v>6738822</v>
      </c>
    </row>
    <row r="94" spans="1:13" ht="6" customHeight="1" x14ac:dyDescent="0.2">
      <c r="G94" s="117"/>
      <c r="H94" s="26"/>
      <c r="J94" s="26"/>
      <c r="K94" s="117"/>
      <c r="L94" s="26"/>
    </row>
    <row r="95" spans="1:13" ht="14.25" customHeight="1" x14ac:dyDescent="0.2">
      <c r="A95" s="30" t="s">
        <v>308</v>
      </c>
      <c r="G95" s="152">
        <f>SUM(G71:G93)</f>
        <v>-16796660</v>
      </c>
      <c r="H95" s="26"/>
      <c r="I95" s="258">
        <f>SUM(I71:I93)</f>
        <v>15213926</v>
      </c>
      <c r="J95" s="26"/>
      <c r="K95" s="152">
        <f>SUM(K71:K93)</f>
        <v>-3119706</v>
      </c>
      <c r="L95" s="26"/>
      <c r="M95" s="258">
        <f t="shared" ref="M95" si="0">SUM(M71:M93)</f>
        <v>11968236</v>
      </c>
    </row>
    <row r="96" spans="1:13" ht="10.15" customHeight="1" x14ac:dyDescent="0.2">
      <c r="G96" s="117"/>
      <c r="H96" s="26"/>
      <c r="J96" s="26"/>
      <c r="K96" s="117"/>
      <c r="L96" s="26"/>
    </row>
    <row r="97" spans="1:13" ht="14.25" customHeight="1" x14ac:dyDescent="0.2">
      <c r="A97" s="30" t="s">
        <v>115</v>
      </c>
      <c r="G97" s="158"/>
      <c r="H97" s="84"/>
      <c r="I97" s="159"/>
      <c r="J97" s="28"/>
      <c r="K97" s="158"/>
      <c r="L97" s="84"/>
      <c r="M97" s="159"/>
    </row>
    <row r="98" spans="1:13" ht="14.25" customHeight="1" x14ac:dyDescent="0.2">
      <c r="A98" s="23" t="s">
        <v>309</v>
      </c>
      <c r="G98" s="175">
        <v>-4309078</v>
      </c>
      <c r="H98" s="179"/>
      <c r="I98" s="252">
        <v>-2802209</v>
      </c>
      <c r="J98" s="179"/>
      <c r="K98" s="175">
        <v>390551</v>
      </c>
      <c r="L98" s="31"/>
      <c r="M98" s="252">
        <v>-1069285</v>
      </c>
    </row>
    <row r="99" spans="1:13" ht="14.25" customHeight="1" x14ac:dyDescent="0.2">
      <c r="A99" s="23" t="s">
        <v>269</v>
      </c>
      <c r="G99" s="175">
        <v>0</v>
      </c>
      <c r="H99" s="179"/>
      <c r="I99" s="252">
        <v>140000</v>
      </c>
      <c r="J99" s="179"/>
      <c r="K99" s="175">
        <v>0</v>
      </c>
      <c r="L99" s="31"/>
      <c r="M99" s="252" t="s">
        <v>138</v>
      </c>
    </row>
    <row r="100" spans="1:13" ht="14.25" customHeight="1" x14ac:dyDescent="0.2">
      <c r="A100" s="23" t="s">
        <v>270</v>
      </c>
      <c r="G100" s="175">
        <v>0</v>
      </c>
      <c r="H100" s="179"/>
      <c r="I100" s="252">
        <v>-140000</v>
      </c>
      <c r="J100" s="179"/>
      <c r="K100" s="175">
        <v>0</v>
      </c>
      <c r="L100" s="31"/>
      <c r="M100" s="252" t="s">
        <v>138</v>
      </c>
    </row>
    <row r="101" spans="1:13" ht="14.25" customHeight="1" x14ac:dyDescent="0.2">
      <c r="A101" s="23" t="s">
        <v>116</v>
      </c>
      <c r="E101" s="149" t="s">
        <v>258</v>
      </c>
      <c r="G101" s="154">
        <v>6654135</v>
      </c>
      <c r="H101" s="84"/>
      <c r="I101" s="155">
        <v>4836000</v>
      </c>
      <c r="J101" s="84"/>
      <c r="K101" s="160">
        <v>0</v>
      </c>
      <c r="L101" s="31"/>
      <c r="M101" s="161" t="s">
        <v>138</v>
      </c>
    </row>
    <row r="102" spans="1:13" ht="14.25" customHeight="1" x14ac:dyDescent="0.2">
      <c r="A102" s="23" t="s">
        <v>231</v>
      </c>
      <c r="E102" s="149" t="s">
        <v>258</v>
      </c>
      <c r="G102" s="154">
        <v>-6710135</v>
      </c>
      <c r="H102" s="84"/>
      <c r="I102" s="155">
        <v>-4780000</v>
      </c>
      <c r="J102" s="84"/>
      <c r="K102" s="160">
        <v>0</v>
      </c>
      <c r="L102" s="31"/>
      <c r="M102" s="161" t="s">
        <v>138</v>
      </c>
    </row>
    <row r="103" spans="1:13" ht="14.25" customHeight="1" x14ac:dyDescent="0.2">
      <c r="A103" s="23" t="s">
        <v>117</v>
      </c>
      <c r="E103" s="149" t="s">
        <v>259</v>
      </c>
      <c r="G103" s="154">
        <v>19037493</v>
      </c>
      <c r="H103" s="84"/>
      <c r="I103" s="155">
        <v>23428877</v>
      </c>
      <c r="J103" s="84"/>
      <c r="K103" s="160">
        <v>2402617</v>
      </c>
      <c r="L103" s="31"/>
      <c r="M103" s="161">
        <v>15840156</v>
      </c>
    </row>
    <row r="104" spans="1:13" ht="14.25" customHeight="1" x14ac:dyDescent="0.2">
      <c r="A104" s="23" t="s">
        <v>232</v>
      </c>
      <c r="E104" s="149" t="s">
        <v>259</v>
      </c>
      <c r="G104" s="154">
        <v>-20146342</v>
      </c>
      <c r="H104" s="84"/>
      <c r="I104" s="155">
        <v>-15070298</v>
      </c>
      <c r="J104" s="84"/>
      <c r="K104" s="160">
        <v>-4400000</v>
      </c>
      <c r="L104" s="31"/>
      <c r="M104" s="161">
        <v>-11240355</v>
      </c>
    </row>
    <row r="105" spans="1:13" ht="14.25" customHeight="1" x14ac:dyDescent="0.2">
      <c r="A105" s="23" t="s">
        <v>247</v>
      </c>
      <c r="E105" s="149" t="s">
        <v>262</v>
      </c>
      <c r="G105" s="175">
        <v>0</v>
      </c>
      <c r="H105" s="84"/>
      <c r="I105" s="252">
        <v>44603</v>
      </c>
      <c r="J105" s="84"/>
      <c r="K105" s="160">
        <v>0</v>
      </c>
      <c r="L105" s="31"/>
      <c r="M105" s="161" t="s">
        <v>138</v>
      </c>
    </row>
    <row r="106" spans="1:13" ht="14.25" customHeight="1" x14ac:dyDescent="0.2">
      <c r="A106" s="23" t="s">
        <v>234</v>
      </c>
      <c r="E106" s="149" t="s">
        <v>262</v>
      </c>
      <c r="G106" s="124">
        <v>-120506</v>
      </c>
      <c r="H106" s="84"/>
      <c r="I106" s="259">
        <v>-164668</v>
      </c>
      <c r="J106" s="84"/>
      <c r="K106" s="160">
        <v>0</v>
      </c>
      <c r="L106" s="31"/>
      <c r="M106" s="161">
        <v>0</v>
      </c>
    </row>
    <row r="107" spans="1:13" ht="14.25" customHeight="1" x14ac:dyDescent="0.2">
      <c r="A107" s="23" t="s">
        <v>310</v>
      </c>
      <c r="E107" s="25">
        <v>23</v>
      </c>
      <c r="G107" s="124">
        <v>7000000</v>
      </c>
      <c r="H107" s="36"/>
      <c r="I107" s="161">
        <v>0</v>
      </c>
      <c r="J107" s="181"/>
      <c r="K107" s="124">
        <v>7000000</v>
      </c>
      <c r="L107" s="31"/>
      <c r="M107" s="161">
        <v>0</v>
      </c>
    </row>
    <row r="108" spans="1:13" ht="14.25" customHeight="1" x14ac:dyDescent="0.2">
      <c r="A108" s="23" t="s">
        <v>311</v>
      </c>
      <c r="E108" s="25">
        <v>23</v>
      </c>
      <c r="G108" s="124">
        <v>0</v>
      </c>
      <c r="H108" s="36"/>
      <c r="I108" s="259">
        <v>-4768166</v>
      </c>
      <c r="J108" s="181"/>
      <c r="K108" s="124">
        <v>0</v>
      </c>
      <c r="L108" s="31"/>
      <c r="M108" s="259">
        <v>-4768166</v>
      </c>
    </row>
    <row r="109" spans="1:13" ht="14.25" customHeight="1" x14ac:dyDescent="0.2">
      <c r="A109" s="23" t="s">
        <v>233</v>
      </c>
      <c r="G109" s="124">
        <v>-84738</v>
      </c>
      <c r="H109" s="36"/>
      <c r="I109" s="259">
        <v>-79274</v>
      </c>
      <c r="J109" s="181"/>
      <c r="K109" s="124">
        <v>-12394</v>
      </c>
      <c r="L109" s="31"/>
      <c r="M109" s="259">
        <v>-11552</v>
      </c>
    </row>
    <row r="110" spans="1:13" ht="14.25" customHeight="1" x14ac:dyDescent="0.2">
      <c r="A110" s="23" t="s">
        <v>312</v>
      </c>
      <c r="G110" s="124">
        <v>-180438</v>
      </c>
      <c r="H110" s="179"/>
      <c r="I110" s="252">
        <v>-194668</v>
      </c>
      <c r="J110" s="180"/>
      <c r="K110" s="175">
        <v>-56983</v>
      </c>
      <c r="L110" s="31"/>
      <c r="M110" s="252">
        <v>-74723</v>
      </c>
    </row>
    <row r="111" spans="1:13" ht="14.25" customHeight="1" x14ac:dyDescent="0.2">
      <c r="A111" s="23" t="s">
        <v>273</v>
      </c>
      <c r="G111" s="175"/>
      <c r="H111" s="179"/>
      <c r="I111" s="252"/>
      <c r="J111" s="180"/>
      <c r="K111" s="175"/>
      <c r="L111" s="31"/>
      <c r="M111" s="252"/>
    </row>
    <row r="112" spans="1:13" ht="14.25" customHeight="1" x14ac:dyDescent="0.2">
      <c r="B112" s="23" t="s">
        <v>248</v>
      </c>
      <c r="G112" s="175">
        <v>0</v>
      </c>
      <c r="H112" s="179"/>
      <c r="I112" s="252">
        <v>48792</v>
      </c>
      <c r="J112" s="180"/>
      <c r="K112" s="175">
        <v>0</v>
      </c>
      <c r="L112" s="31"/>
      <c r="M112" s="252" t="s">
        <v>138</v>
      </c>
    </row>
    <row r="113" spans="1:13" ht="14.25" customHeight="1" x14ac:dyDescent="0.2">
      <c r="A113" s="23" t="s">
        <v>261</v>
      </c>
      <c r="G113" s="175"/>
      <c r="H113" s="179"/>
      <c r="I113" s="252"/>
      <c r="J113" s="180"/>
      <c r="K113" s="175"/>
      <c r="L113" s="31"/>
      <c r="M113" s="252"/>
    </row>
    <row r="114" spans="1:13" ht="14.25" customHeight="1" x14ac:dyDescent="0.2">
      <c r="B114" s="23" t="s">
        <v>248</v>
      </c>
      <c r="G114" s="175">
        <v>0</v>
      </c>
      <c r="H114" s="179"/>
      <c r="I114" s="252">
        <v>-220000</v>
      </c>
      <c r="J114" s="180"/>
      <c r="K114" s="175">
        <v>0</v>
      </c>
      <c r="L114" s="31"/>
      <c r="M114" s="252">
        <v>0</v>
      </c>
    </row>
    <row r="115" spans="1:13" ht="14.25" customHeight="1" x14ac:dyDescent="0.2">
      <c r="A115" s="23" t="s">
        <v>218</v>
      </c>
      <c r="G115" s="162">
        <v>-3423523</v>
      </c>
      <c r="H115" s="84"/>
      <c r="I115" s="163">
        <v>-3422423</v>
      </c>
      <c r="J115" s="84"/>
      <c r="K115" s="164">
        <v>-3423523</v>
      </c>
      <c r="L115" s="31"/>
      <c r="M115" s="165">
        <v>-3421322</v>
      </c>
    </row>
    <row r="116" spans="1:13" ht="6" customHeight="1" x14ac:dyDescent="0.2">
      <c r="G116" s="160"/>
      <c r="H116" s="84"/>
      <c r="I116" s="161"/>
      <c r="J116" s="84"/>
      <c r="K116" s="117"/>
      <c r="L116" s="31"/>
    </row>
    <row r="117" spans="1:13" ht="14.25" customHeight="1" x14ac:dyDescent="0.2">
      <c r="A117" s="30" t="s">
        <v>219</v>
      </c>
      <c r="G117" s="152">
        <f>SUM(G98:G115)</f>
        <v>-2283132</v>
      </c>
      <c r="I117" s="258">
        <f>SUM(I98:I115)</f>
        <v>-3143434</v>
      </c>
      <c r="J117" s="23"/>
      <c r="K117" s="152">
        <f>SUM(K98:K115)</f>
        <v>1900268</v>
      </c>
      <c r="M117" s="258">
        <f>SUM(M98:M115)</f>
        <v>-4745247</v>
      </c>
    </row>
    <row r="118" spans="1:13" ht="10.15" customHeight="1" x14ac:dyDescent="0.2">
      <c r="G118" s="117"/>
      <c r="H118" s="26"/>
      <c r="J118" s="26"/>
      <c r="K118" s="117"/>
      <c r="L118" s="26"/>
    </row>
    <row r="119" spans="1:13" ht="14.25" customHeight="1" x14ac:dyDescent="0.2">
      <c r="A119" s="30" t="s">
        <v>271</v>
      </c>
      <c r="B119" s="30"/>
      <c r="G119" s="128">
        <f>SUM(G117,G95,G56)</f>
        <v>-8795352</v>
      </c>
      <c r="H119" s="102"/>
      <c r="I119" s="253">
        <f>SUM(I117,I95,I56)</f>
        <v>19928378</v>
      </c>
      <c r="J119" s="102"/>
      <c r="K119" s="128">
        <f>SUM(K117,K95,K56)</f>
        <v>-2291714</v>
      </c>
      <c r="L119" s="102"/>
      <c r="M119" s="253">
        <f>SUM(M117,M95,M56)</f>
        <v>6177129</v>
      </c>
    </row>
    <row r="120" spans="1:13" ht="14.25" customHeight="1" x14ac:dyDescent="0.2">
      <c r="A120" s="23" t="s">
        <v>118</v>
      </c>
      <c r="G120" s="119">
        <v>37458488</v>
      </c>
      <c r="H120" s="84"/>
      <c r="I120" s="254">
        <v>17897793</v>
      </c>
      <c r="J120" s="27"/>
      <c r="K120" s="119">
        <v>9631797</v>
      </c>
      <c r="L120" s="28"/>
      <c r="M120" s="254">
        <v>3454668</v>
      </c>
    </row>
    <row r="121" spans="1:13" ht="14.25" customHeight="1" x14ac:dyDescent="0.2">
      <c r="A121" s="23" t="s">
        <v>119</v>
      </c>
      <c r="E121" s="23"/>
      <c r="F121" s="23"/>
      <c r="G121" s="166">
        <v>199198</v>
      </c>
      <c r="I121" s="260">
        <v>-367683</v>
      </c>
      <c r="J121" s="102"/>
      <c r="K121" s="166">
        <v>0</v>
      </c>
      <c r="L121" s="102"/>
      <c r="M121" s="260">
        <v>0</v>
      </c>
    </row>
    <row r="122" spans="1:13" ht="6" customHeight="1" x14ac:dyDescent="0.2">
      <c r="G122" s="128"/>
      <c r="H122" s="84"/>
      <c r="I122" s="253"/>
      <c r="J122" s="102"/>
      <c r="K122" s="128"/>
      <c r="L122" s="102"/>
      <c r="M122" s="253"/>
    </row>
    <row r="123" spans="1:13" ht="14.25" customHeight="1" thickBot="1" x14ac:dyDescent="0.25">
      <c r="A123" s="30" t="s">
        <v>120</v>
      </c>
      <c r="G123" s="168">
        <f>SUM(G119:G121)</f>
        <v>28862334</v>
      </c>
      <c r="H123" s="84"/>
      <c r="I123" s="283">
        <f>SUM(I119:I121)</f>
        <v>37458488</v>
      </c>
      <c r="J123" s="31"/>
      <c r="K123" s="168">
        <f>SUM(K119:K121)</f>
        <v>7340083</v>
      </c>
      <c r="L123" s="28"/>
      <c r="M123" s="283">
        <f>SUM(M119:M121)</f>
        <v>9631797</v>
      </c>
    </row>
    <row r="124" spans="1:13" ht="14.25" customHeight="1" thickTop="1" x14ac:dyDescent="0.2">
      <c r="A124" s="30"/>
      <c r="G124" s="102"/>
      <c r="H124" s="84"/>
      <c r="I124" s="253"/>
      <c r="J124" s="31"/>
      <c r="K124" s="102"/>
      <c r="L124" s="28"/>
      <c r="M124" s="253"/>
    </row>
    <row r="125" spans="1:13" ht="7.5" customHeight="1" x14ac:dyDescent="0.2">
      <c r="A125" s="30"/>
      <c r="G125" s="102"/>
      <c r="H125" s="84"/>
      <c r="I125" s="253"/>
      <c r="J125" s="31"/>
      <c r="K125" s="102"/>
      <c r="L125" s="28"/>
      <c r="M125" s="253"/>
    </row>
    <row r="126" spans="1:13" ht="22.15" customHeight="1" x14ac:dyDescent="0.2">
      <c r="A126" s="41" t="str">
        <f>A60</f>
        <v>The accompanying notes are an integral part of these consolidated and separate financial statements.</v>
      </c>
      <c r="B126" s="41"/>
      <c r="C126" s="41"/>
      <c r="D126" s="41"/>
      <c r="E126" s="40"/>
      <c r="F126" s="40"/>
      <c r="G126" s="167"/>
      <c r="H126" s="169"/>
      <c r="I126" s="260"/>
      <c r="J126" s="170"/>
      <c r="K126" s="167"/>
      <c r="L126" s="171"/>
      <c r="M126" s="260"/>
    </row>
    <row r="127" spans="1:13" ht="16.5" customHeight="1" x14ac:dyDescent="0.2">
      <c r="A127" s="30" t="s">
        <v>0</v>
      </c>
      <c r="B127" s="30"/>
      <c r="C127" s="30"/>
      <c r="D127" s="30"/>
    </row>
    <row r="128" spans="1:13" ht="16.5" customHeight="1" x14ac:dyDescent="0.2">
      <c r="A128" s="30" t="str">
        <f>A2</f>
        <v>Statement of Cash Flows</v>
      </c>
      <c r="B128" s="30"/>
      <c r="C128" s="30"/>
      <c r="D128" s="30"/>
    </row>
    <row r="129" spans="1:13" ht="16.5" customHeight="1" x14ac:dyDescent="0.2">
      <c r="A129" s="24" t="str">
        <f>A3</f>
        <v>For the year ended 31 December 2023</v>
      </c>
      <c r="B129" s="24"/>
      <c r="C129" s="24"/>
      <c r="D129" s="24"/>
      <c r="E129" s="40"/>
      <c r="F129" s="40"/>
      <c r="G129" s="29"/>
      <c r="H129" s="41"/>
      <c r="I129" s="249"/>
      <c r="J129" s="40"/>
      <c r="K129" s="29"/>
      <c r="L129" s="41"/>
      <c r="M129" s="249"/>
    </row>
    <row r="132" spans="1:13" ht="16.5" customHeight="1" x14ac:dyDescent="0.2">
      <c r="G132" s="292" t="s">
        <v>200</v>
      </c>
      <c r="H132" s="292"/>
      <c r="I132" s="292"/>
      <c r="J132" s="3"/>
      <c r="K132" s="293" t="s">
        <v>199</v>
      </c>
      <c r="L132" s="293"/>
      <c r="M132" s="293"/>
    </row>
    <row r="133" spans="1:13" ht="16.5" customHeight="1" x14ac:dyDescent="0.2">
      <c r="A133" s="23" t="s">
        <v>2</v>
      </c>
      <c r="E133" s="73"/>
      <c r="F133" s="73"/>
      <c r="G133" s="7"/>
      <c r="H133" s="8"/>
      <c r="I133" s="250" t="s">
        <v>197</v>
      </c>
      <c r="J133" s="60"/>
      <c r="K133" s="61"/>
      <c r="L133" s="61"/>
      <c r="M133" s="61" t="s">
        <v>198</v>
      </c>
    </row>
    <row r="134" spans="1:13" ht="16.5" customHeight="1" x14ac:dyDescent="0.2">
      <c r="E134" s="73"/>
      <c r="F134" s="73"/>
      <c r="G134" s="62" t="s">
        <v>291</v>
      </c>
      <c r="H134" s="63"/>
      <c r="I134" s="62" t="s">
        <v>242</v>
      </c>
      <c r="J134" s="60"/>
      <c r="K134" s="62" t="s">
        <v>291</v>
      </c>
      <c r="L134" s="63"/>
      <c r="M134" s="62" t="s">
        <v>242</v>
      </c>
    </row>
    <row r="135" spans="1:13" ht="16.5" customHeight="1" x14ac:dyDescent="0.2">
      <c r="E135" s="75" t="s">
        <v>5</v>
      </c>
      <c r="F135" s="73"/>
      <c r="G135" s="10" t="s">
        <v>213</v>
      </c>
      <c r="H135" s="63"/>
      <c r="I135" s="251" t="s">
        <v>213</v>
      </c>
      <c r="J135" s="60"/>
      <c r="K135" s="10" t="s">
        <v>213</v>
      </c>
      <c r="L135" s="63"/>
      <c r="M135" s="251" t="s">
        <v>213</v>
      </c>
    </row>
    <row r="136" spans="1:13" ht="16.5" customHeight="1" x14ac:dyDescent="0.2">
      <c r="G136" s="154"/>
      <c r="I136" s="155"/>
      <c r="J136" s="23"/>
      <c r="K136" s="154"/>
      <c r="L136" s="25"/>
      <c r="M136" s="155"/>
    </row>
    <row r="137" spans="1:13" ht="16.5" customHeight="1" x14ac:dyDescent="0.2">
      <c r="A137" s="30" t="s">
        <v>210</v>
      </c>
      <c r="G137" s="128"/>
      <c r="I137" s="253"/>
      <c r="J137" s="23"/>
      <c r="K137" s="128"/>
      <c r="L137" s="25"/>
      <c r="M137" s="253"/>
    </row>
    <row r="138" spans="1:13" ht="16.5" customHeight="1" x14ac:dyDescent="0.2">
      <c r="A138" s="30"/>
      <c r="B138" s="30" t="s">
        <v>209</v>
      </c>
      <c r="G138" s="128"/>
      <c r="I138" s="253"/>
      <c r="J138" s="23"/>
      <c r="K138" s="128"/>
      <c r="L138" s="25"/>
      <c r="M138" s="253"/>
    </row>
    <row r="139" spans="1:13" ht="16.5" customHeight="1" x14ac:dyDescent="0.2">
      <c r="A139" s="148" t="s">
        <v>235</v>
      </c>
      <c r="G139" s="119"/>
      <c r="H139" s="84"/>
      <c r="I139" s="254"/>
      <c r="J139" s="27"/>
      <c r="K139" s="119"/>
      <c r="L139" s="28"/>
      <c r="M139" s="254"/>
    </row>
    <row r="140" spans="1:13" ht="16.5" customHeight="1" x14ac:dyDescent="0.2">
      <c r="B140" s="23" t="s">
        <v>121</v>
      </c>
      <c r="G140" s="128">
        <v>15807935</v>
      </c>
      <c r="H140" s="84"/>
      <c r="I140" s="253">
        <v>5751397</v>
      </c>
      <c r="J140" s="27"/>
      <c r="K140" s="128">
        <v>51356</v>
      </c>
      <c r="L140" s="28"/>
      <c r="M140" s="253">
        <v>23204</v>
      </c>
    </row>
    <row r="141" spans="1:13" ht="16.5" customHeight="1" x14ac:dyDescent="0.2">
      <c r="A141" s="148" t="s">
        <v>122</v>
      </c>
      <c r="G141" s="128"/>
      <c r="H141" s="84"/>
      <c r="I141" s="253"/>
      <c r="J141" s="84"/>
      <c r="K141" s="128"/>
      <c r="L141" s="84"/>
      <c r="M141" s="253"/>
    </row>
    <row r="142" spans="1:13" ht="16.5" customHeight="1" x14ac:dyDescent="0.2">
      <c r="B142" s="23" t="s">
        <v>121</v>
      </c>
      <c r="G142" s="166">
        <v>13054399</v>
      </c>
      <c r="H142" s="84"/>
      <c r="I142" s="260">
        <v>31707091</v>
      </c>
      <c r="J142" s="27"/>
      <c r="K142" s="150">
        <v>7288727</v>
      </c>
      <c r="L142" s="28"/>
      <c r="M142" s="260">
        <v>9608593</v>
      </c>
    </row>
    <row r="143" spans="1:13" ht="16.5" customHeight="1" x14ac:dyDescent="0.2">
      <c r="G143" s="128"/>
      <c r="H143" s="84"/>
      <c r="I143" s="253"/>
      <c r="J143" s="27"/>
      <c r="K143" s="128"/>
      <c r="L143" s="28"/>
      <c r="M143" s="253"/>
    </row>
    <row r="144" spans="1:13" ht="16.5" customHeight="1" thickBot="1" x14ac:dyDescent="0.25">
      <c r="G144" s="168">
        <f>SUM(G140:G142)</f>
        <v>28862334</v>
      </c>
      <c r="H144" s="84"/>
      <c r="I144" s="283">
        <f>SUM(I140:I142)</f>
        <v>37458488</v>
      </c>
      <c r="J144" s="156"/>
      <c r="K144" s="168">
        <f>SUM(K140:K142)</f>
        <v>7340083</v>
      </c>
      <c r="L144" s="157"/>
      <c r="M144" s="283">
        <f>SUM(M140:M142)</f>
        <v>9631797</v>
      </c>
    </row>
    <row r="145" spans="1:13" ht="16.5" customHeight="1" thickTop="1" x14ac:dyDescent="0.2">
      <c r="G145" s="128"/>
      <c r="H145" s="84"/>
      <c r="I145" s="253"/>
      <c r="J145" s="156"/>
      <c r="K145" s="128"/>
      <c r="L145" s="157"/>
      <c r="M145" s="253"/>
    </row>
    <row r="146" spans="1:13" ht="16.5" customHeight="1" x14ac:dyDescent="0.2">
      <c r="A146" s="30" t="s">
        <v>237</v>
      </c>
      <c r="G146" s="154"/>
      <c r="H146" s="172"/>
      <c r="I146" s="155"/>
      <c r="J146" s="172"/>
      <c r="K146" s="154"/>
      <c r="L146" s="172"/>
      <c r="M146" s="155"/>
    </row>
    <row r="147" spans="1:13" ht="16.5" customHeight="1" x14ac:dyDescent="0.2">
      <c r="A147" s="148" t="s">
        <v>236</v>
      </c>
      <c r="G147" s="117">
        <v>36627</v>
      </c>
      <c r="I147" s="248">
        <v>144901</v>
      </c>
      <c r="K147" s="117">
        <v>0</v>
      </c>
      <c r="L147" s="173"/>
      <c r="M147" s="248" t="s">
        <v>138</v>
      </c>
    </row>
    <row r="148" spans="1:13" ht="16.5" customHeight="1" x14ac:dyDescent="0.2">
      <c r="A148" s="148" t="s">
        <v>272</v>
      </c>
      <c r="G148" s="154">
        <v>0</v>
      </c>
      <c r="I148" s="155">
        <v>15276</v>
      </c>
      <c r="K148" s="117">
        <v>0</v>
      </c>
      <c r="L148" s="173"/>
      <c r="M148" s="248" t="s">
        <v>138</v>
      </c>
    </row>
    <row r="149" spans="1:13" ht="16.5" customHeight="1" x14ac:dyDescent="0.2">
      <c r="A149" s="148" t="s">
        <v>274</v>
      </c>
      <c r="E149" s="149"/>
      <c r="G149" s="154"/>
      <c r="I149" s="155"/>
      <c r="K149" s="154"/>
      <c r="L149" s="173"/>
      <c r="M149" s="155"/>
    </row>
    <row r="150" spans="1:13" ht="16.5" customHeight="1" x14ac:dyDescent="0.2">
      <c r="B150" s="23" t="s">
        <v>275</v>
      </c>
      <c r="E150" s="149"/>
      <c r="G150" s="154">
        <v>0</v>
      </c>
      <c r="I150" s="155">
        <v>10815</v>
      </c>
      <c r="K150" s="154">
        <v>0</v>
      </c>
      <c r="L150" s="173"/>
      <c r="M150" s="155" t="s">
        <v>138</v>
      </c>
    </row>
    <row r="151" spans="1:13" ht="16.5" customHeight="1" x14ac:dyDescent="0.2">
      <c r="A151" s="148" t="s">
        <v>238</v>
      </c>
      <c r="E151" s="149"/>
      <c r="G151" s="154"/>
      <c r="I151" s="155"/>
      <c r="K151" s="154"/>
      <c r="L151" s="173"/>
      <c r="M151" s="155"/>
    </row>
    <row r="152" spans="1:13" ht="16.5" customHeight="1" x14ac:dyDescent="0.2">
      <c r="A152" s="148"/>
      <c r="B152" s="23" t="s">
        <v>240</v>
      </c>
      <c r="E152" s="149"/>
      <c r="G152" s="154"/>
      <c r="I152" s="155"/>
      <c r="K152" s="154"/>
      <c r="L152" s="173"/>
      <c r="M152" s="155"/>
    </row>
    <row r="153" spans="1:13" ht="16.5" customHeight="1" x14ac:dyDescent="0.2">
      <c r="A153" s="148"/>
      <c r="B153" s="23" t="s">
        <v>211</v>
      </c>
      <c r="E153" s="149" t="s">
        <v>260</v>
      </c>
      <c r="G153" s="154">
        <v>0</v>
      </c>
      <c r="I153" s="155" t="s">
        <v>138</v>
      </c>
      <c r="K153" s="175">
        <v>627284</v>
      </c>
      <c r="L153" s="173"/>
      <c r="M153" s="252">
        <v>322878</v>
      </c>
    </row>
    <row r="154" spans="1:13" ht="16.5" customHeight="1" x14ac:dyDescent="0.2">
      <c r="A154" s="148" t="s">
        <v>239</v>
      </c>
      <c r="E154" s="149"/>
      <c r="G154" s="154"/>
      <c r="I154" s="155"/>
      <c r="K154" s="154"/>
      <c r="L154" s="173"/>
      <c r="M154" s="155"/>
    </row>
    <row r="155" spans="1:13" ht="16.5" customHeight="1" x14ac:dyDescent="0.2">
      <c r="A155" s="148"/>
      <c r="B155" s="23" t="s">
        <v>241</v>
      </c>
      <c r="E155" s="149">
        <v>37.5</v>
      </c>
      <c r="G155" s="154">
        <v>0</v>
      </c>
      <c r="I155" s="155" t="s">
        <v>138</v>
      </c>
      <c r="K155" s="175">
        <v>26365</v>
      </c>
      <c r="L155" s="173"/>
      <c r="M155" s="252">
        <v>7331</v>
      </c>
    </row>
    <row r="156" spans="1:13" ht="16.5" customHeight="1" x14ac:dyDescent="0.2">
      <c r="A156" s="148" t="s">
        <v>239</v>
      </c>
      <c r="E156" s="149"/>
      <c r="G156" s="154"/>
      <c r="I156" s="155"/>
      <c r="K156" s="154"/>
      <c r="L156" s="173"/>
      <c r="M156" s="155"/>
    </row>
    <row r="157" spans="1:13" ht="16.5" customHeight="1" x14ac:dyDescent="0.2">
      <c r="A157" s="148"/>
      <c r="B157" s="23" t="s">
        <v>240</v>
      </c>
      <c r="E157" s="149"/>
      <c r="G157" s="154"/>
      <c r="I157" s="155"/>
      <c r="K157" s="154"/>
      <c r="L157" s="173"/>
      <c r="M157" s="155"/>
    </row>
    <row r="158" spans="1:13" ht="16.5" customHeight="1" x14ac:dyDescent="0.2">
      <c r="A158" s="148"/>
      <c r="B158" s="23" t="s">
        <v>211</v>
      </c>
      <c r="E158" s="149">
        <v>37.5</v>
      </c>
      <c r="G158" s="154">
        <v>0</v>
      </c>
      <c r="I158" s="155" t="s">
        <v>138</v>
      </c>
      <c r="K158" s="175">
        <v>2009214</v>
      </c>
      <c r="L158" s="173"/>
      <c r="M158" s="252">
        <v>410265</v>
      </c>
    </row>
    <row r="159" spans="1:13" ht="16.5" customHeight="1" x14ac:dyDescent="0.2">
      <c r="A159" s="148"/>
      <c r="G159" s="155"/>
      <c r="I159" s="155"/>
      <c r="K159" s="155"/>
      <c r="L159" s="173"/>
      <c r="M159" s="155"/>
    </row>
    <row r="160" spans="1:13" ht="16.5" customHeight="1" x14ac:dyDescent="0.2">
      <c r="A160" s="148"/>
      <c r="G160" s="155"/>
      <c r="I160" s="155"/>
      <c r="K160" s="155"/>
      <c r="L160" s="173"/>
      <c r="M160" s="155"/>
    </row>
    <row r="161" spans="1:13" ht="16.5" customHeight="1" x14ac:dyDescent="0.2">
      <c r="A161" s="148"/>
      <c r="G161" s="155"/>
      <c r="I161" s="155"/>
      <c r="K161" s="155"/>
      <c r="L161" s="173"/>
      <c r="M161" s="155"/>
    </row>
    <row r="162" spans="1:13" ht="16.5" customHeight="1" x14ac:dyDescent="0.2">
      <c r="A162" s="148"/>
      <c r="G162" s="155"/>
      <c r="I162" s="155"/>
      <c r="K162" s="155"/>
      <c r="L162" s="173"/>
      <c r="M162" s="155"/>
    </row>
    <row r="163" spans="1:13" ht="16.5" customHeight="1" x14ac:dyDescent="0.2">
      <c r="A163" s="148"/>
      <c r="G163" s="155"/>
      <c r="I163" s="155"/>
      <c r="K163" s="155"/>
      <c r="L163" s="173"/>
      <c r="M163" s="155"/>
    </row>
    <row r="164" spans="1:13" ht="16.5" customHeight="1" x14ac:dyDescent="0.2">
      <c r="A164" s="148"/>
      <c r="G164" s="155"/>
      <c r="I164" s="155"/>
      <c r="K164" s="155"/>
      <c r="L164" s="173"/>
      <c r="M164" s="155"/>
    </row>
    <row r="165" spans="1:13" ht="16.5" customHeight="1" x14ac:dyDescent="0.2">
      <c r="A165" s="148"/>
      <c r="G165" s="155"/>
      <c r="I165" s="155"/>
      <c r="K165" s="155"/>
      <c r="L165" s="173"/>
      <c r="M165" s="155"/>
    </row>
    <row r="166" spans="1:13" ht="16.5" customHeight="1" x14ac:dyDescent="0.2">
      <c r="A166" s="148"/>
      <c r="G166" s="155"/>
      <c r="I166" s="155"/>
      <c r="K166" s="155"/>
      <c r="L166" s="173"/>
      <c r="M166" s="155"/>
    </row>
    <row r="167" spans="1:13" ht="16.5" customHeight="1" x14ac:dyDescent="0.2">
      <c r="A167" s="148"/>
      <c r="G167" s="155"/>
      <c r="I167" s="155"/>
      <c r="K167" s="155"/>
      <c r="L167" s="173"/>
      <c r="M167" s="155"/>
    </row>
    <row r="168" spans="1:13" ht="16.5" customHeight="1" x14ac:dyDescent="0.2">
      <c r="A168" s="148"/>
      <c r="G168" s="155"/>
      <c r="I168" s="155"/>
      <c r="K168" s="155"/>
      <c r="L168" s="173"/>
      <c r="M168" s="155"/>
    </row>
    <row r="169" spans="1:13" ht="16.5" customHeight="1" x14ac:dyDescent="0.2">
      <c r="A169" s="148"/>
      <c r="G169" s="155"/>
      <c r="I169" s="155"/>
      <c r="K169" s="155"/>
      <c r="L169" s="173"/>
      <c r="M169" s="155"/>
    </row>
    <row r="170" spans="1:13" ht="16.5" customHeight="1" x14ac:dyDescent="0.2">
      <c r="A170" s="148"/>
      <c r="G170" s="155"/>
      <c r="I170" s="155"/>
      <c r="K170" s="155"/>
      <c r="L170" s="173"/>
      <c r="M170" s="155"/>
    </row>
    <row r="171" spans="1:13" ht="16.5" customHeight="1" x14ac:dyDescent="0.2">
      <c r="A171" s="148"/>
      <c r="G171" s="155"/>
      <c r="I171" s="155"/>
      <c r="K171" s="155"/>
      <c r="L171" s="173"/>
      <c r="M171" s="155"/>
    </row>
    <row r="172" spans="1:13" ht="16.5" customHeight="1" x14ac:dyDescent="0.2">
      <c r="A172" s="148"/>
      <c r="G172" s="155"/>
      <c r="I172" s="155"/>
      <c r="K172" s="155"/>
      <c r="L172" s="173"/>
      <c r="M172" s="155"/>
    </row>
    <row r="173" spans="1:13" ht="16.5" customHeight="1" x14ac:dyDescent="0.2">
      <c r="A173" s="148"/>
      <c r="G173" s="155"/>
      <c r="I173" s="155"/>
      <c r="K173" s="155"/>
      <c r="L173" s="173"/>
      <c r="M173" s="155"/>
    </row>
    <row r="174" spans="1:13" ht="16.5" customHeight="1" x14ac:dyDescent="0.2">
      <c r="A174" s="148"/>
      <c r="G174" s="155"/>
      <c r="I174" s="155"/>
      <c r="K174" s="155"/>
      <c r="L174" s="173"/>
      <c r="M174" s="155"/>
    </row>
    <row r="175" spans="1:13" ht="16.5" customHeight="1" x14ac:dyDescent="0.2">
      <c r="A175" s="148"/>
      <c r="G175" s="155"/>
      <c r="I175" s="155"/>
      <c r="K175" s="155"/>
      <c r="L175" s="173"/>
      <c r="M175" s="155"/>
    </row>
    <row r="176" spans="1:13" ht="16.5" customHeight="1" x14ac:dyDescent="0.2">
      <c r="A176" s="148"/>
      <c r="G176" s="155"/>
      <c r="I176" s="155"/>
      <c r="K176" s="155"/>
      <c r="L176" s="173"/>
      <c r="M176" s="155"/>
    </row>
    <row r="177" spans="1:13" ht="16.5" customHeight="1" x14ac:dyDescent="0.2">
      <c r="A177" s="148"/>
      <c r="G177" s="155"/>
      <c r="I177" s="155"/>
      <c r="K177" s="155"/>
      <c r="L177" s="173"/>
      <c r="M177" s="155"/>
    </row>
    <row r="178" spans="1:13" ht="16.5" customHeight="1" x14ac:dyDescent="0.2">
      <c r="A178" s="148"/>
      <c r="G178" s="155"/>
      <c r="I178" s="155"/>
      <c r="K178" s="155"/>
      <c r="L178" s="173"/>
      <c r="M178" s="155"/>
    </row>
    <row r="179" spans="1:13" ht="16.5" customHeight="1" x14ac:dyDescent="0.2">
      <c r="A179" s="148"/>
      <c r="G179" s="155"/>
      <c r="I179" s="155"/>
      <c r="K179" s="155"/>
      <c r="L179" s="173"/>
      <c r="M179" s="155"/>
    </row>
    <row r="180" spans="1:13" ht="16.5" customHeight="1" x14ac:dyDescent="0.2">
      <c r="A180" s="148"/>
      <c r="G180" s="155"/>
      <c r="I180" s="155"/>
      <c r="K180" s="155"/>
      <c r="L180" s="173"/>
      <c r="M180" s="155"/>
    </row>
    <row r="181" spans="1:13" ht="22.15" customHeight="1" x14ac:dyDescent="0.2">
      <c r="A181" s="41" t="str">
        <f>A126</f>
        <v>The accompanying notes are an integral part of these consolidated and separate financial statements.</v>
      </c>
      <c r="B181" s="41"/>
      <c r="C181" s="41"/>
      <c r="D181" s="41"/>
      <c r="E181" s="40"/>
      <c r="F181" s="40"/>
      <c r="G181" s="29"/>
      <c r="H181" s="41"/>
      <c r="I181" s="249"/>
      <c r="J181" s="40"/>
      <c r="K181" s="29"/>
      <c r="L181" s="41"/>
      <c r="M181" s="249"/>
    </row>
  </sheetData>
  <mergeCells count="6">
    <mergeCell ref="G132:I132"/>
    <mergeCell ref="K132:M132"/>
    <mergeCell ref="G6:I6"/>
    <mergeCell ref="K6:M6"/>
    <mergeCell ref="G66:I66"/>
    <mergeCell ref="K66:M66"/>
  </mergeCells>
  <pageMargins left="0.8" right="0.5" top="0.5" bottom="0.6" header="0.49" footer="0.4"/>
  <pageSetup paperSize="9" scale="85" firstPageNumber="15" fitToHeight="0" orientation="portrait" useFirstPageNumber="1" horizontalDpi="1200" verticalDpi="1200" r:id="rId1"/>
  <headerFooter scaleWithDoc="0">
    <oddFooter>&amp;R&amp;9&amp;P</oddFooter>
  </headerFooter>
  <rowBreaks count="2" manualBreakCount="2">
    <brk id="60" max="16383" man="1"/>
    <brk id="126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7-10 eng</vt:lpstr>
      <vt:lpstr>Eng 11-12</vt:lpstr>
      <vt:lpstr>Eng13</vt:lpstr>
      <vt:lpstr>Eng14</vt:lpstr>
      <vt:lpstr>Eng15-17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Nongluck Amornsathit (TH)</cp:lastModifiedBy>
  <cp:lastPrinted>2024-02-28T14:37:47Z</cp:lastPrinted>
  <dcterms:created xsi:type="dcterms:W3CDTF">2009-01-23T10:19:39Z</dcterms:created>
  <dcterms:modified xsi:type="dcterms:W3CDTF">2024-02-28T14:37:53Z</dcterms:modified>
</cp:coreProperties>
</file>