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3\YE12'23\Convert\"/>
    </mc:Choice>
  </mc:AlternateContent>
  <xr:revisionPtr revIDLastSave="0" documentId="13_ncr:1_{659BB0A0-E107-4564-8E80-EAB70A32C93C}" xr6:coauthVersionLast="47" xr6:coauthVersionMax="47" xr10:uidLastSave="{00000000-0000-0000-0000-000000000000}"/>
  <bookViews>
    <workbookView xWindow="-120" yWindow="-120" windowWidth="29040" windowHeight="15840" xr2:uid="{5A03D575-0D44-4871-B56B-C87E46675FD0}"/>
  </bookViews>
  <sheets>
    <sheet name="bs" sheetId="1" r:id="rId1"/>
    <sheet name="plt" sheetId="2" r:id="rId2"/>
    <sheet name="conso" sheetId="3" r:id="rId3"/>
    <sheet name="company" sheetId="4" r:id="rId4"/>
    <sheet name="cashflow" sheetId="5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45141.1890046296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bs!$A$1:$K$94</definedName>
    <definedName name="_xlnm.Print_Area" localSheetId="4">cashflow!$A$1:$J$104</definedName>
    <definedName name="_xlnm.Print_Area" localSheetId="3">company!$A$1:$O$29</definedName>
    <definedName name="_xlnm.Print_Area" localSheetId="1">plt!$A$1:$K$72</definedName>
    <definedName name="ฎตจ">bs!$C$81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2" l="1"/>
  <c r="I17" i="2"/>
  <c r="G17" i="2"/>
  <c r="E17" i="2"/>
  <c r="D80" i="5"/>
  <c r="F80" i="5"/>
  <c r="H80" i="5"/>
  <c r="J80" i="5"/>
  <c r="D89" i="5"/>
  <c r="F89" i="5"/>
  <c r="H89" i="5"/>
  <c r="J89" i="5"/>
  <c r="D91" i="5"/>
  <c r="H91" i="5"/>
  <c r="O11" i="4"/>
  <c r="M13" i="4"/>
  <c r="M14" i="4" s="1"/>
  <c r="M17" i="4" s="1"/>
  <c r="M19" i="4" s="1"/>
  <c r="M26" i="4" s="1"/>
  <c r="M28" i="4" s="1"/>
  <c r="C14" i="4"/>
  <c r="E14" i="4"/>
  <c r="G14" i="4"/>
  <c r="I14" i="4"/>
  <c r="I17" i="4" s="1"/>
  <c r="O15" i="4"/>
  <c r="O16" i="4"/>
  <c r="C17" i="4"/>
  <c r="E17" i="4"/>
  <c r="G17" i="4"/>
  <c r="K21" i="4"/>
  <c r="M21" i="4"/>
  <c r="M22" i="4" s="1"/>
  <c r="C22" i="4"/>
  <c r="E22" i="4"/>
  <c r="G22" i="4"/>
  <c r="I22" i="4"/>
  <c r="O23" i="4"/>
  <c r="I24" i="4"/>
  <c r="O24" i="4" s="1"/>
  <c r="K25" i="4"/>
  <c r="O25" i="4" s="1"/>
  <c r="C26" i="4"/>
  <c r="E26" i="4"/>
  <c r="G26" i="4"/>
  <c r="C27" i="4"/>
  <c r="E27" i="4"/>
  <c r="G27" i="4"/>
  <c r="C28" i="4"/>
  <c r="E28" i="4"/>
  <c r="G28" i="4"/>
  <c r="U12" i="3"/>
  <c r="W12" i="3" s="1"/>
  <c r="U13" i="3"/>
  <c r="Y13" i="3"/>
  <c r="Y15" i="3" s="1"/>
  <c r="Y28" i="3" s="1"/>
  <c r="Q14" i="3"/>
  <c r="U14" i="3" s="1"/>
  <c r="W14" i="3" s="1"/>
  <c r="AA14" i="3" s="1"/>
  <c r="C15" i="3"/>
  <c r="C28" i="3" s="1"/>
  <c r="E15" i="3"/>
  <c r="G15" i="3"/>
  <c r="I15" i="3"/>
  <c r="K15" i="3"/>
  <c r="O15" i="3"/>
  <c r="O28" i="3" s="1"/>
  <c r="O30" i="3" s="1"/>
  <c r="S15" i="3"/>
  <c r="U16" i="3"/>
  <c r="W16" i="3"/>
  <c r="AA16" i="3" s="1"/>
  <c r="U17" i="3"/>
  <c r="W17" i="3"/>
  <c r="AA17" i="3"/>
  <c r="W19" i="3"/>
  <c r="AA19" i="3" s="1"/>
  <c r="W21" i="3"/>
  <c r="AA21" i="3"/>
  <c r="AA24" i="3"/>
  <c r="U27" i="3"/>
  <c r="W27" i="3"/>
  <c r="AA27" i="3" s="1"/>
  <c r="Y27" i="3"/>
  <c r="E28" i="3"/>
  <c r="G28" i="3"/>
  <c r="G38" i="3" s="1"/>
  <c r="I28" i="3"/>
  <c r="I30" i="3" s="1"/>
  <c r="K28" i="3"/>
  <c r="K30" i="3" s="1"/>
  <c r="S28" i="3"/>
  <c r="E30" i="3"/>
  <c r="G30" i="3"/>
  <c r="G37" i="3" s="1"/>
  <c r="G40" i="3" s="1"/>
  <c r="S30" i="3"/>
  <c r="U31" i="3"/>
  <c r="Y31" i="3"/>
  <c r="Y33" i="3" s="1"/>
  <c r="O32" i="3"/>
  <c r="O33" i="3" s="1"/>
  <c r="Q32" i="3"/>
  <c r="Q33" i="3" s="1"/>
  <c r="S32" i="3"/>
  <c r="C33" i="3"/>
  <c r="E33" i="3"/>
  <c r="G33" i="3"/>
  <c r="I33" i="3"/>
  <c r="K33" i="3"/>
  <c r="S33" i="3"/>
  <c r="S37" i="3" s="1"/>
  <c r="C34" i="3"/>
  <c r="W34" i="3" s="1"/>
  <c r="AA34" i="3" s="1"/>
  <c r="E34" i="3"/>
  <c r="E37" i="3" s="1"/>
  <c r="E40" i="3" s="1"/>
  <c r="U34" i="3"/>
  <c r="K35" i="3"/>
  <c r="W35" i="3" s="1"/>
  <c r="AA35" i="3" s="1"/>
  <c r="U35" i="3"/>
  <c r="U36" i="3"/>
  <c r="W36" i="3" s="1"/>
  <c r="AA36" i="3" s="1"/>
  <c r="E38" i="3"/>
  <c r="K38" i="3"/>
  <c r="E39" i="3"/>
  <c r="G39" i="3"/>
  <c r="S39" i="3"/>
  <c r="E11" i="2"/>
  <c r="G11" i="2"/>
  <c r="I11" i="2"/>
  <c r="K11" i="2"/>
  <c r="E56" i="2"/>
  <c r="G56" i="2"/>
  <c r="I56" i="2"/>
  <c r="K56" i="2"/>
  <c r="E62" i="2"/>
  <c r="G62" i="2"/>
  <c r="I62" i="2"/>
  <c r="K62" i="2"/>
  <c r="E18" i="1"/>
  <c r="E34" i="1" s="1"/>
  <c r="G18" i="1"/>
  <c r="I18" i="1"/>
  <c r="K18" i="1"/>
  <c r="E33" i="1"/>
  <c r="G33" i="1"/>
  <c r="I33" i="1"/>
  <c r="K33" i="1"/>
  <c r="E51" i="1"/>
  <c r="G51" i="1"/>
  <c r="I51" i="1"/>
  <c r="K51" i="1"/>
  <c r="E56" i="1"/>
  <c r="E57" i="1" s="1"/>
  <c r="E58" i="1" s="1"/>
  <c r="G57" i="1"/>
  <c r="G58" i="1" s="1"/>
  <c r="I57" i="1"/>
  <c r="I58" i="1" s="1"/>
  <c r="K57" i="1"/>
  <c r="K58" i="1"/>
  <c r="E83" i="1"/>
  <c r="E85" i="1" s="1"/>
  <c r="G83" i="1"/>
  <c r="I83" i="1"/>
  <c r="K83" i="1"/>
  <c r="K85" i="1" s="1"/>
  <c r="K86" i="1" s="1"/>
  <c r="G85" i="1"/>
  <c r="I85" i="1"/>
  <c r="K63" i="2" l="1"/>
  <c r="I63" i="2"/>
  <c r="E63" i="2"/>
  <c r="O13" i="4"/>
  <c r="O21" i="4"/>
  <c r="G63" i="2"/>
  <c r="Q15" i="3"/>
  <c r="Q28" i="3" s="1"/>
  <c r="Q30" i="3" s="1"/>
  <c r="Q39" i="3" s="1"/>
  <c r="K34" i="1"/>
  <c r="I34" i="1"/>
  <c r="K87" i="1"/>
  <c r="G34" i="1"/>
  <c r="Y38" i="3"/>
  <c r="Y30" i="3"/>
  <c r="I39" i="3"/>
  <c r="I37" i="3"/>
  <c r="I40" i="3" s="1"/>
  <c r="E86" i="1"/>
  <c r="E87" i="1" s="1"/>
  <c r="C38" i="3"/>
  <c r="C30" i="3"/>
  <c r="I86" i="1"/>
  <c r="I87" i="1" s="1"/>
  <c r="K39" i="3"/>
  <c r="K37" i="3"/>
  <c r="K40" i="3" s="1"/>
  <c r="G86" i="1"/>
  <c r="G87" i="1" s="1"/>
  <c r="U15" i="3"/>
  <c r="U28" i="3" s="1"/>
  <c r="AA12" i="3"/>
  <c r="I27" i="4"/>
  <c r="I19" i="4"/>
  <c r="O39" i="3"/>
  <c r="O37" i="3"/>
  <c r="U32" i="3"/>
  <c r="W32" i="3" s="1"/>
  <c r="AA32" i="3" s="1"/>
  <c r="I38" i="3"/>
  <c r="Q37" i="3" l="1"/>
  <c r="Y39" i="3"/>
  <c r="Y37" i="3"/>
  <c r="Y40" i="3" s="1"/>
  <c r="I26" i="4"/>
  <c r="I28" i="4" s="1"/>
  <c r="U38" i="3"/>
  <c r="U30" i="3"/>
  <c r="U33" i="3"/>
  <c r="C37" i="3"/>
  <c r="C40" i="3" s="1"/>
  <c r="C39" i="3"/>
  <c r="U39" i="3" l="1"/>
  <c r="U37" i="3"/>
  <c r="U40" i="3" s="1"/>
  <c r="E18" i="2" l="1"/>
  <c r="E29" i="2" s="1"/>
  <c r="D8" i="5" s="1"/>
  <c r="D36" i="5" s="1"/>
  <c r="D46" i="5" s="1"/>
  <c r="D50" i="5" s="1"/>
  <c r="D90" i="5" s="1"/>
  <c r="D92" i="5" s="1"/>
  <c r="D93" i="5" s="1"/>
  <c r="E31" i="2" l="1"/>
  <c r="G18" i="2"/>
  <c r="G29" i="2" s="1"/>
  <c r="F8" i="5" s="1"/>
  <c r="F36" i="5" s="1"/>
  <c r="F46" i="5" s="1"/>
  <c r="F50" i="5" s="1"/>
  <c r="F90" i="5" s="1"/>
  <c r="F92" i="5" s="1"/>
  <c r="F93" i="5" s="1"/>
  <c r="G31" i="2"/>
  <c r="G34" i="2" s="1"/>
  <c r="E50" i="2" l="1"/>
  <c r="E65" i="2" s="1"/>
  <c r="E68" i="2" s="1"/>
  <c r="E70" i="2" s="1"/>
  <c r="E34" i="2"/>
  <c r="M13" i="3"/>
  <c r="G36" i="2"/>
  <c r="G40" i="2"/>
  <c r="G50" i="2"/>
  <c r="G65" i="2" s="1"/>
  <c r="G68" i="2" s="1"/>
  <c r="G70" i="2" s="1"/>
  <c r="E36" i="2" l="1"/>
  <c r="M31" i="3"/>
  <c r="E40" i="2"/>
  <c r="M15" i="3"/>
  <c r="M28" i="3" s="1"/>
  <c r="W13" i="3"/>
  <c r="M33" i="3" l="1"/>
  <c r="W31" i="3"/>
  <c r="AA13" i="3"/>
  <c r="AA15" i="3" s="1"/>
  <c r="AA28" i="3" s="1"/>
  <c r="W15" i="3"/>
  <c r="W28" i="3" s="1"/>
  <c r="M30" i="3"/>
  <c r="M38" i="3"/>
  <c r="W33" i="3" l="1"/>
  <c r="AA31" i="3"/>
  <c r="AA33" i="3" s="1"/>
  <c r="W30" i="3"/>
  <c r="W38" i="3"/>
  <c r="M39" i="3"/>
  <c r="M37" i="3"/>
  <c r="M40" i="3" s="1"/>
  <c r="AA30" i="3"/>
  <c r="AA38" i="3"/>
  <c r="AA37" i="3" l="1"/>
  <c r="AA40" i="3" s="1"/>
  <c r="AA39" i="3"/>
  <c r="W37" i="3"/>
  <c r="W40" i="3" s="1"/>
  <c r="W39" i="3"/>
  <c r="I18" i="2"/>
  <c r="I29" i="2" s="1"/>
  <c r="I31" i="2" l="1"/>
  <c r="H8" i="5"/>
  <c r="H36" i="5" s="1"/>
  <c r="H46" i="5" s="1"/>
  <c r="H50" i="5" s="1"/>
  <c r="H90" i="5" s="1"/>
  <c r="H92" i="5" s="1"/>
  <c r="H93" i="5" s="1"/>
  <c r="I50" i="2" l="1"/>
  <c r="I34" i="2"/>
  <c r="I40" i="2" s="1"/>
  <c r="K20" i="4" l="1"/>
  <c r="I65" i="2"/>
  <c r="I68" i="2" s="1"/>
  <c r="K22" i="4" l="1"/>
  <c r="O20" i="4"/>
  <c r="O22" i="4" s="1"/>
  <c r="K18" i="2"/>
  <c r="K29" i="2" s="1"/>
  <c r="K31" i="2" l="1"/>
  <c r="J8" i="5"/>
  <c r="J36" i="5" s="1"/>
  <c r="J46" i="5" s="1"/>
  <c r="J50" i="5" s="1"/>
  <c r="J90" i="5" s="1"/>
  <c r="J92" i="5" s="1"/>
  <c r="J93" i="5" s="1"/>
  <c r="K34" i="2" l="1"/>
  <c r="K50" i="2"/>
  <c r="K65" i="2" s="1"/>
  <c r="K68" i="2" s="1"/>
  <c r="K12" i="4" l="1"/>
  <c r="K40" i="2"/>
  <c r="K14" i="4" l="1"/>
  <c r="K17" i="4" s="1"/>
  <c r="O12" i="4"/>
  <c r="O14" i="4" s="1"/>
  <c r="O17" i="4" s="1"/>
  <c r="O27" i="4" s="1"/>
  <c r="K27" i="4" l="1"/>
  <c r="K19" i="4"/>
  <c r="K26" i="4" l="1"/>
  <c r="K28" i="4" s="1"/>
  <c r="O19" i="4"/>
  <c r="O26" i="4" s="1"/>
  <c r="O28" i="4" s="1"/>
</calcChain>
</file>

<file path=xl/sharedStrings.xml><?xml version="1.0" encoding="utf-8"?>
<sst xmlns="http://schemas.openxmlformats.org/spreadsheetml/2006/main" count="369" uniqueCount="262">
  <si>
    <t>บริษัท คาร์มาร์ท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</si>
  <si>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</si>
  <si>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</si>
  <si>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</si>
  <si>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</si>
  <si>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</si>
  <si>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</si>
  <si>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</si>
  <si>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</si>
  <si>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</si>
  <si>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7, 8</t>
  </si>
  <si>
    <t>ลูกหนี้ตามสัญญาเช่าเงินทุน - ส่วนที่ถึงกำหนด</t>
  </si>
  <si>
    <t xml:space="preserve">   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</si>
  <si>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</si>
  <si>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</si>
  <si>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</si>
  <si>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</si>
  <si>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</si>
  <si>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 - สุทธิจากส่วนที่</t>
  </si>
  <si>
    <t xml:space="preserve">   ถึงกำหนดชำระภายในหนึ่งปี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</si>
  <si>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</si>
  <si>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</si>
  <si>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</si>
  <si>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</si>
  <si>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</si>
  <si>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</si>
  <si>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</si>
  <si>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</si>
  <si>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</si>
  <si>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</si>
  <si>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</si>
  <si>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</si>
  <si>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</si>
  <si>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</si>
  <si>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</si>
  <si>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เงินกู้ยืมระยะสั้นจากกิจการและบุคคลที่เกี่ยวข้องกัน</t>
  </si>
  <si>
    <t>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</si>
  <si>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</si>
  <si>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</si>
  <si>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</si>
  <si>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</si>
  <si>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</si>
  <si>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</si>
  <si>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</si>
  <si>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</si>
  <si>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</si>
  <si>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</si>
  <si>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</si>
  <si>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</si>
  <si>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</si>
  <si>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ส่วนเกินทุนจากการลดทุน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</si>
  <si>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</si>
  <si>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</si>
  <si>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</si>
  <si>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</si>
  <si>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</si>
  <si>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</si>
  <si>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</si>
  <si>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</si>
  <si>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</si>
  <si>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</si>
  <si>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</si>
  <si>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</si>
  <si>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รายได้จากการให้เช่าคลังสินค้า</t>
  </si>
  <si>
    <t>11, 12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</si>
  <si>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</si>
  <si>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</si>
  <si>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</si>
  <si>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</si>
  <si>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ต้นทุนจากการให้เช่าคลังสินค้า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</si>
  <si>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</si>
  <si>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</si>
  <si>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</si>
  <si>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</si>
  <si>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 xml:space="preserve">   และบริษัทร่วม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</si>
  <si>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</si>
  <si>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</si>
  <si>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</si>
  <si>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</si>
  <si>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</si>
  <si>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</si>
  <si>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</si>
  <si>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</si>
  <si>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</si>
  <si>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</si>
  <si>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</si>
  <si>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</si>
  <si>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</si>
  <si>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</si>
  <si>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แปลงค่างบการเงินของการร่วมค้าที่เป็นเงินตราต่างประเทศ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</si>
  <si>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</si>
  <si>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</si>
  <si>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</si>
  <si>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</si>
  <si>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</si>
  <si>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</si>
  <si>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ส่วนของผู้มี</t>
  </si>
  <si>
    <t>ผลต่างจากการ</t>
  </si>
  <si>
    <t>ส่วนได้เสียที่</t>
  </si>
  <si>
    <t>ส่วนเกินทุน</t>
  </si>
  <si>
    <t>แปลงค่างบการเงินของ</t>
  </si>
  <si>
    <t>รวม</t>
  </si>
  <si>
    <t>ไม่มีอำนาจ</t>
  </si>
  <si>
    <t>ที่ออกและ</t>
  </si>
  <si>
    <t>ส่วนเกินมูลค่า</t>
  </si>
  <si>
    <t>สัดส่วนการถือหุ้น</t>
  </si>
  <si>
    <t>จากการตีราคา</t>
  </si>
  <si>
    <t>การร่วมค้าที่เป็น</t>
  </si>
  <si>
    <t>องค์ประกอบอื่น</t>
  </si>
  <si>
    <t>ควบคุม</t>
  </si>
  <si>
    <t>ส่วนของ</t>
  </si>
  <si>
    <t>หุ้นสามัญ</t>
  </si>
  <si>
    <t>จากการลดทุน</t>
  </si>
  <si>
    <t>ในบริษัทย่อย</t>
  </si>
  <si>
    <t>สำรองตามกฎหมาย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</si>
  <si>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</si>
  <si>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</si>
  <si>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</si>
  <si>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</si>
  <si>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</si>
  <si>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</si>
  <si>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ทุนเรือนหุ้นที่ออก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</si>
  <si>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</si>
  <si>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</si>
  <si>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</si>
  <si>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</si>
  <si>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</si>
  <si>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จากกิจกรรมดำเนินงาน:-</t>
  </si>
  <si>
    <t xml:space="preserve">   ค่าเสื่อมราคาและค่าตัดจำหน่าย</t>
  </si>
  <si>
    <t xml:space="preserve">   ขาดทุนจากอัตราแลกเปลี่ยนที่ยังไม่เกิดขึ้น</t>
  </si>
  <si>
    <t xml:space="preserve">   ดอกเบี้ยรับ</t>
  </si>
  <si>
    <t xml:space="preserve">   ค่าใช้จ่ายดอกเบี้ย</t>
  </si>
  <si>
    <t xml:space="preserve">      และบริษัทร่วม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</si>
  <si>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</si>
  <si>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</si>
  <si>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</si>
  <si>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</si>
  <si>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ลูกหนี้ตามสัญญาเช่า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</si>
  <si>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</si>
  <si>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</si>
  <si>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</si>
  <si>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</si>
  <si>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</si>
  <si>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</si>
  <si>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</si>
  <si>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</si>
  <si>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 xml:space="preserve">   จ่ายผลประโยชน์ระยะยาวของพนักงาน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</si>
  <si>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</si>
  <si>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</si>
  <si>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</si>
  <si>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</si>
  <si>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เงินสดสุทธิจากการซื้อบริษัทย่อย </t>
  </si>
  <si>
    <t>เงินให้กู้ยืมระยะยาวแก่กิจการที่เกี่ยวข้องกันลดลง</t>
  </si>
  <si>
    <t>เงินสดรับจากการขายเงินลงทุนในตราสารทุน</t>
  </si>
  <si>
    <t>ซื้อเงินลงทุนในตราสารทุน</t>
  </si>
  <si>
    <t>จ่ายเงินมัดจำค่าซื้อที่ดิน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</si>
  <si>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</si>
  <si>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</si>
  <si>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เงินสดจ่ายตามสัญญาเช่า</t>
  </si>
  <si>
    <t>เงินกู้ยืมระยะยาวจากสถาบันการเงินลดลง</t>
  </si>
  <si>
    <t>ดอกเบี้ยจ่าย</t>
  </si>
  <si>
    <t>เงินปันผลจ่าย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</si>
  <si>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</si>
  <si>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6)</t>
  </si>
  <si>
    <t>ข้อมูลกระแสเงินสดเปิดเผยเพิ่มเติม: -</t>
  </si>
  <si>
    <t>รายการที่ไม่ใช่เงินสด: -</t>
  </si>
  <si>
    <t xml:space="preserve">      การถือหุ้นในบริษัทย่อย</t>
  </si>
  <si>
    <t>ยอดคงเหลือ ณ วันที่ 1 มกราคม 2565</t>
  </si>
  <si>
    <t>ยอดคงเหลือ ณ วันที่ 31 ธันวาคม 2565</t>
  </si>
  <si>
    <t>เงินรับจากผู้มีส่วนได้เสียที่ไม่มีอำนาจควบคุมของบริษัทย่อย</t>
  </si>
  <si>
    <t>จากการเพิ่มทุน</t>
  </si>
  <si>
    <t>เงินสดรับจากการขายเงินลงทุนในบริษัทย่อย</t>
  </si>
  <si>
    <t>ภาษีเงินได้นิติบุคคลรอขอคืน</t>
  </si>
  <si>
    <t>ส่วนแบ่งกำไรจากเงินลงทุนในการร่วมค้า</t>
  </si>
  <si>
    <t xml:space="preserve">   สัดส่วนการถือหุ้นในบริษัทย่อย</t>
  </si>
  <si>
    <t>เงินกู้ยืมระยะสั้นจากสถาบันการเงิน</t>
  </si>
  <si>
    <t xml:space="preserve">   ส่วนแบ่งกำไรจากเงินลงทุนในการร่วมค้า</t>
  </si>
  <si>
    <t>ลงทุนเพิ่มในบริษัทย่อย</t>
  </si>
  <si>
    <t>ซื้อที่ดิน อาคาร อุปกรณ์และสินทรัพย์ไม่มีตัวตน</t>
  </si>
  <si>
    <t xml:space="preserve">   เงินค้างจ่ายค่าซื้ออุปกรณ์และสินทรัพย์ไม่มีตัวตน</t>
  </si>
  <si>
    <t xml:space="preserve">   ส่วนเกินทุนจากการตีราคาที่ดินเพิ่มขึ้น</t>
  </si>
  <si>
    <t xml:space="preserve">   ขาดทุนจากการขายเงินลงทุนในบริษัทย่อย</t>
  </si>
  <si>
    <t>ที่ดินรอการพัฒนา</t>
  </si>
  <si>
    <t>การเปลี่ยนแปลงในส่วนเกินทุนจากการตีราคาสินทรัพย์</t>
  </si>
  <si>
    <t>ส่วนเกินทุนจากการเปลี่ยนแปลง</t>
  </si>
  <si>
    <t>จากการขายเงินลงทุนในบริษัทย่อย</t>
  </si>
  <si>
    <t>กำไรจากการเปลี่ยนแปลงในมูลค่ายุติธรรมของ</t>
  </si>
  <si>
    <t xml:space="preserve">   อสังหาริมทรัพย์เพื่อการลงทุน</t>
  </si>
  <si>
    <t>ขาดทุนจากมูลค่าที่ลดลงของอสังหาริมทรัพย์ที่โอน</t>
  </si>
  <si>
    <t>เป็นอสังหาริมทรัพย์เพื่อการลงทุน</t>
  </si>
  <si>
    <t xml:space="preserve">      อสังหาริมทรัพย์เพื่อการลงทุน</t>
  </si>
  <si>
    <t xml:space="preserve">   ขาดทุนจากมูลค่าที่ลดลงของอสังหาริมทรัพย์ที่โอนเป็น</t>
  </si>
  <si>
    <t xml:space="preserve">   ราคาซื้อเงินลงทุนในบริษัทย่อยที่สูงกว่าสินทรัพย์สุทธิ</t>
  </si>
  <si>
    <t xml:space="preserve">   กำไรจากการจำหน่ายอุปกรณ์</t>
  </si>
  <si>
    <t xml:space="preserve">   ค่าใช้จ่ายผลประโยชน์ระยะยาวของพนักงาน</t>
  </si>
  <si>
    <t>เงินสดรับจากการขายอุปกรณ์</t>
  </si>
  <si>
    <t xml:space="preserve">   โอนอสังหาริมทรัพย์ไปเป็นอสังหาริมทรัพย์เพื่อการลงทุน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</si>
  <si>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</si>
  <si>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</si>
  <si>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</si>
  <si>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ณ วันที่ 31 ธันวาคม 2566</t>
  </si>
  <si>
    <t>สินทรัพย์ทางการเงินหมุนเวียนอื่น</t>
  </si>
  <si>
    <t xml:space="preserve">      หุ้นสามัญ 1,099,999,996 หุ้น มูลค่าหุ้นละ 0.60 บาท</t>
  </si>
  <si>
    <t xml:space="preserve">      (2565: หุ้นสามัญ 880,000,000 หุ้น มูลค่าหุ้นละ 0.60 บาท)</t>
  </si>
  <si>
    <t>ส่วนเกินทุนจากการเปลี่ยนแปลงสัดส่วน</t>
  </si>
  <si>
    <t xml:space="preserve">      (2565: หุ้นสามัญ 879,998,016 หุ้น มูลค่าหุ้นละ 0.60 บาท)</t>
  </si>
  <si>
    <t>จำนวนหุ้นสามัญถัวเฉลี่ยถ่วงน้ำหนัก (หุ้น)</t>
  </si>
  <si>
    <t xml:space="preserve">   ผลขาดทุนด้านเครดิตที่คาดว่าจะเกิดขึ้น (โอนกลับ)</t>
  </si>
  <si>
    <t xml:space="preserve">   ผลขาดทุนจากการปรับลดราคาทุนของสินค้าคงเหลือ</t>
  </si>
  <si>
    <t xml:space="preserve">      ให้เป็นมูลค่าสุทธิที่จะได้รับ (โอนกลับ)</t>
  </si>
  <si>
    <t xml:space="preserve">   ขาดทุนจากการตัดจำหน่ายอุปกรณ์และสินทรัพย์ไม่มีตัวตน</t>
  </si>
  <si>
    <t xml:space="preserve">   เงินปันผลรับจากเงินลงทุนในตราสารทุน</t>
  </si>
  <si>
    <t xml:space="preserve">   กำไรที่ยังไม่รับรู้ในสินค้าคงเหลือจากการขาย</t>
  </si>
  <si>
    <t xml:space="preserve">      ระหว่างบริษัทฯกับการร่วมค้า</t>
  </si>
  <si>
    <t xml:space="preserve">   รับคืนภาษีเงินได้</t>
  </si>
  <si>
    <t>เงินปันผลรับจากเงินลงทุนในตราสารทุน</t>
  </si>
  <si>
    <t>ซื้ออสังหาริมทรัพย์เพื่อการลงทุน</t>
  </si>
  <si>
    <t>ลงทุนในการร่วมค้า</t>
  </si>
  <si>
    <t>เงินสดรับจากการเพิ่มทุน</t>
  </si>
  <si>
    <t xml:space="preserve">   สินทรัพย์สิทธิการใช้และหนี้สินตามสัญญาเช่าเพิ่มขึ้น</t>
  </si>
  <si>
    <t>สินทรัพย์ทางการเงินไม่หมุนเวียนอื่น</t>
  </si>
  <si>
    <t xml:space="preserve">   เงินลงทุนในตราสารทุน</t>
  </si>
  <si>
    <t>องค์ประกอบอื่นของ</t>
  </si>
  <si>
    <t xml:space="preserve">   กำไรจากการขายเงินลงทุนในตราสารทุน</t>
  </si>
  <si>
    <t xml:space="preserve">   กำไรจากการเปลี่ยนแปลงในมูลค่ายุติธรรมของ</t>
  </si>
  <si>
    <t>ส่วนแบ่งกำไรขาดทุนเบ็ดเสร็จอื่นจากเงินลงทุนในบริษัทร่วม</t>
  </si>
  <si>
    <t>เงินให้กู้ยืมระยะสั้นแก่กิจการที่เกี่ยวข้องกันเพิ่มขึ้น</t>
  </si>
  <si>
    <t>เงินให้กู้ยืมระยะสั้นแก่กิจการที่ไม่เกี่ยวข้องกันลดลง</t>
  </si>
  <si>
    <t xml:space="preserve">   โอนที่ดินรอการพัฒนาไปเป็นอสังหาริมทรัพย์เพื่อการลงทุน</t>
  </si>
  <si>
    <t xml:space="preserve">   ส่วนแบ่งกำไรขาดทุนเบ็ดเสร็จอื่นจากเงินลงทุนในบริษัทร่วม</t>
  </si>
  <si>
    <t>เงินกู้ยืมระยะสั้นจากสถาบันการเงินเพิ่มขึ้น</t>
  </si>
  <si>
    <t>เงินกู้ยืมระยะสั้นจากกิจการและบุคคลที่เกี่ยวข้องกันลดลง</t>
  </si>
  <si>
    <t xml:space="preserve">   กำไรจากการเปลี่ยนแปลงมูลค่ายุติธรรมของเงินลงทุนในตราสารทุน</t>
  </si>
  <si>
    <t>8, 19</t>
  </si>
  <si>
    <t>จัดสรรสำรองตามกฎหมาย (หมายเหตุ 29)</t>
  </si>
  <si>
    <t>เงินปันผลจ่าย (หมายเหตุ 28)</t>
  </si>
  <si>
    <t>ส่วนแบ่งกำไรขาดทุน</t>
  </si>
  <si>
    <t>เบ็ดเสร็จอื่นจาก</t>
  </si>
  <si>
    <t>เงินลงทุนใน</t>
  </si>
  <si>
    <t>บริษัทร่วม</t>
  </si>
  <si>
    <t>ซื้อเงินลงทุนในเงินฝากประจำ</t>
  </si>
  <si>
    <t xml:space="preserve">    เงินค้างรับจากการขายเงินลงทุนในตราสารทุน</t>
  </si>
  <si>
    <t>ออกหุ้นสามัญเพิ่มทุน (หมายเหตุ 21)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</si>
  <si>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</si>
  <si>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ของบริษัทย่อยเพิ่มขึ้นจากการซื้อบริษัทย่อย</t>
  </si>
  <si>
    <t xml:space="preserve">   ของบริษัทย่อยเพิ่มขึ้นจากการขายเงินลงทุน</t>
  </si>
  <si>
    <t xml:space="preserve">   ในบริษัทย่อย</t>
  </si>
  <si>
    <t xml:space="preserve">   ของบริษัทย่อย</t>
  </si>
  <si>
    <t xml:space="preserve">   ของบริษัทย่อยเพิ่มขึ้นจากการเพิ่มทุน</t>
  </si>
  <si>
    <t>ส่วนเกิน (ต่ำกว่า) ทุน</t>
  </si>
  <si>
    <t>จากการเปลี่ยนแปลง</t>
  </si>
  <si>
    <r>
      <t>กำไรขาดทุนเบ็ดเสร็จอื่นสำหรับปี</t>
    </r>
    <r>
      <rPr>
        <sz val="22"/>
        <color rgb="FFFF0000"/>
        <rFont val="Angsana New"/>
        <family val="1"/>
      </rPr>
      <t xml:space="preserve"> </t>
    </r>
  </si>
  <si>
    <t>ชำระเต็มมูลค่าแล้ว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</si>
  <si>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</si>
  <si>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</si>
  <si>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   ทุนที่ออกและชำระเต็มมูลค่าแล้ว</t>
  </si>
  <si>
    <t>15, 22, 27</t>
  </si>
  <si>
    <t>ส่วนแบ่งขาดทุนจากผลต่างของอัตราแลกเปลี่ยนจากการ</t>
  </si>
  <si>
    <t>และชำระเต็มมูลค่าแล้ว</t>
  </si>
  <si>
    <t xml:space="preserve">   โอนกลับค่าเผื่อผลขาดทุนจากการด้อยค่าของเงินลงทุนในการร่วมค้า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</si>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</sst>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_(* #,##0.00_);_(* \(#,##0.00\);_(* &quot;-&quot;_);_(@_)"/>
    <numFmt numFmtId="167" formatCode="_(* #,##0.0_);_(* \(#,##0.0\);_(* &quot;-&quot;??_);_(@_)"/>
    <numFmt numFmtId="168" formatCode="_(* #,##0.0000_);_(* \(#,##0.0000\);_(* &quot;-&quot;??_);_(@_)"/>
    <numFmt numFmtId="169" formatCode="_(* #,##0.000000_);_(* \(#,##0.000000\);_(* &quot;-&quot;??_);_(@_)"/>
    <numFmt numFmtId="170" formatCode="0.0%"/>
    <numFmt numFmtId="171" formatCode="0.0"/>
    <numFmt numFmtId="172" formatCode="#,##0.000_);\(#,##0.000\)"/>
  </numFmts>
  <fonts count="17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6"/>
      <color rgb="FFFF0000"/>
      <name val="Angsana New"/>
      <family val="1"/>
    </font>
    <font>
      <sz val="16"/>
      <color rgb="FFFFFF00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b/>
      <sz val="16"/>
      <color theme="1"/>
      <name val="Angsana New"/>
      <family val="1"/>
    </font>
    <font>
      <b/>
      <sz val="16"/>
      <color rgb="FFFF0000"/>
      <name val="Angsana New"/>
      <family val="1"/>
    </font>
    <font>
      <b/>
      <sz val="22"/>
      <name val="Angsana New"/>
      <family val="1"/>
    </font>
    <font>
      <sz val="22"/>
      <name val="Angsana New"/>
      <family val="1"/>
    </font>
    <font>
      <sz val="22"/>
      <color rgb="FFFF0000"/>
      <name val="Angsana New"/>
      <family val="1"/>
    </font>
    <font>
      <sz val="22"/>
      <color rgb="FFFFFF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197">
    <xf numFmtId="0" fontId="0" fillId="0" borderId="0" xfId="0"/>
    <xf numFmtId="37" fontId="4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centerContinuous" vertical="center"/>
    </xf>
    <xf numFmtId="37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right" vertical="center"/>
    </xf>
    <xf numFmtId="37" fontId="3" fillId="0" borderId="1" xfId="2" applyNumberFormat="1" applyFont="1" applyBorder="1" applyAlignment="1">
      <alignment horizontal="centerContinuous" vertical="center"/>
    </xf>
    <xf numFmtId="37" fontId="3" fillId="0" borderId="1" xfId="2" applyNumberFormat="1" applyFont="1" applyBorder="1" applyAlignment="1">
      <alignment horizontal="center" vertical="center"/>
    </xf>
    <xf numFmtId="37" fontId="4" fillId="0" borderId="0" xfId="2" applyNumberFormat="1" applyFont="1" applyAlignment="1">
      <alignment vertical="center"/>
    </xf>
    <xf numFmtId="41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right" vertical="center"/>
    </xf>
    <xf numFmtId="41" fontId="3" fillId="0" borderId="1" xfId="2" applyNumberFormat="1" applyFont="1" applyBorder="1" applyAlignment="1">
      <alignment horizontal="center" vertical="center"/>
    </xf>
    <xf numFmtId="41" fontId="3" fillId="0" borderId="1" xfId="2" applyNumberFormat="1" applyFont="1" applyBorder="1" applyAlignment="1">
      <alignment horizontal="right" vertical="center"/>
    </xf>
    <xf numFmtId="41" fontId="3" fillId="0" borderId="5" xfId="2" applyNumberFormat="1" applyFont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37" fontId="6" fillId="0" borderId="0" xfId="2" applyNumberFormat="1" applyFont="1" applyAlignment="1">
      <alignment vertical="center"/>
    </xf>
    <xf numFmtId="164" fontId="3" fillId="0" borderId="5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43" fontId="3" fillId="0" borderId="0" xfId="1" applyFont="1" applyAlignment="1">
      <alignment vertical="center"/>
    </xf>
    <xf numFmtId="3" fontId="9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37" fontId="3" fillId="0" borderId="0" xfId="2" applyNumberFormat="1" applyFont="1" applyBorder="1" applyAlignment="1">
      <alignment horizontal="center" vertical="center"/>
    </xf>
    <xf numFmtId="37" fontId="4" fillId="2" borderId="0" xfId="0" applyNumberFormat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centerContinuous" vertical="center"/>
    </xf>
    <xf numFmtId="164" fontId="3" fillId="2" borderId="0" xfId="0" applyNumberFormat="1" applyFont="1" applyFill="1" applyAlignment="1">
      <alignment horizontal="centerContinuous" vertical="center"/>
    </xf>
    <xf numFmtId="39" fontId="3" fillId="2" borderId="0" xfId="0" applyNumberFormat="1" applyFont="1" applyFill="1" applyAlignment="1">
      <alignment horizontal="centerContinuous" vertical="center"/>
    </xf>
    <xf numFmtId="37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39" fontId="3" fillId="2" borderId="0" xfId="0" applyNumberFormat="1" applyFont="1" applyFill="1" applyAlignment="1">
      <alignment vertical="center"/>
    </xf>
    <xf numFmtId="164" fontId="3" fillId="2" borderId="1" xfId="0" applyNumberFormat="1" applyFont="1" applyFill="1" applyBorder="1" applyAlignment="1">
      <alignment horizontal="center" vertical="center"/>
    </xf>
    <xf numFmtId="39" fontId="3" fillId="2" borderId="1" xfId="0" applyNumberFormat="1" applyFont="1" applyFill="1" applyBorder="1" applyAlignment="1">
      <alignment horizontal="center" vertical="center"/>
    </xf>
    <xf numFmtId="37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vertical="center"/>
    </xf>
    <xf numFmtId="37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37" fontId="4" fillId="2" borderId="0" xfId="0" applyNumberFormat="1" applyFont="1" applyFill="1" applyAlignment="1">
      <alignment vertical="center"/>
    </xf>
    <xf numFmtId="164" fontId="3" fillId="2" borderId="0" xfId="1" applyNumberFormat="1" applyFont="1" applyFill="1" applyAlignment="1">
      <alignment vertical="center"/>
    </xf>
    <xf numFmtId="167" fontId="3" fillId="2" borderId="0" xfId="1" applyNumberFormat="1" applyFont="1" applyFill="1" applyAlignment="1">
      <alignment vertical="center"/>
    </xf>
    <xf numFmtId="167" fontId="3" fillId="2" borderId="0" xfId="1" applyNumberFormat="1" applyFont="1" applyFill="1" applyBorder="1" applyAlignment="1">
      <alignment vertical="center"/>
    </xf>
    <xf numFmtId="37" fontId="3" fillId="2" borderId="0" xfId="0" applyNumberFormat="1" applyFont="1" applyFill="1" applyAlignment="1">
      <alignment horizontal="left" vertical="center"/>
    </xf>
    <xf numFmtId="37" fontId="8" fillId="2" borderId="0" xfId="0" applyNumberFormat="1" applyFont="1" applyFill="1" applyAlignment="1">
      <alignment horizontal="center" vertical="center"/>
    </xf>
    <xf numFmtId="43" fontId="3" fillId="2" borderId="0" xfId="1" applyFont="1" applyFill="1" applyAlignment="1">
      <alignment vertical="center"/>
    </xf>
    <xf numFmtId="37" fontId="3" fillId="2" borderId="0" xfId="0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7" fontId="3" fillId="2" borderId="0" xfId="1" applyNumberFormat="1" applyFont="1" applyFill="1" applyAlignment="1">
      <alignment horizontal="right" vertical="center"/>
    </xf>
    <xf numFmtId="167" fontId="3" fillId="2" borderId="0" xfId="1" applyNumberFormat="1" applyFont="1" applyFill="1" applyAlignment="1">
      <alignment horizontal="center" vertical="center"/>
    </xf>
    <xf numFmtId="164" fontId="3" fillId="2" borderId="0" xfId="1" applyNumberFormat="1" applyFont="1" applyFill="1" applyBorder="1" applyAlignment="1">
      <alignment vertical="center"/>
    </xf>
    <xf numFmtId="167" fontId="3" fillId="2" borderId="0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center" vertical="center"/>
    </xf>
    <xf numFmtId="37" fontId="5" fillId="2" borderId="0" xfId="0" applyNumberFormat="1" applyFont="1" applyFill="1" applyAlignment="1">
      <alignment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2" borderId="2" xfId="1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horizontal="centerContinuous" vertical="center"/>
    </xf>
    <xf numFmtId="39" fontId="4" fillId="2" borderId="0" xfId="0" applyNumberFormat="1" applyFont="1" applyFill="1" applyAlignment="1">
      <alignment horizontal="centerContinuous" vertical="center"/>
    </xf>
    <xf numFmtId="37" fontId="3" fillId="2" borderId="0" xfId="0" applyNumberFormat="1" applyFont="1" applyFill="1" applyAlignment="1">
      <alignment horizontal="left" vertical="center" indent="1"/>
    </xf>
    <xf numFmtId="164" fontId="3" fillId="2" borderId="5" xfId="1" applyNumberFormat="1" applyFont="1" applyFill="1" applyBorder="1" applyAlignment="1">
      <alignment vertical="center"/>
    </xf>
    <xf numFmtId="41" fontId="3" fillId="2" borderId="0" xfId="1" applyNumberFormat="1" applyFont="1" applyFill="1" applyAlignment="1">
      <alignment vertical="center"/>
    </xf>
    <xf numFmtId="41" fontId="3" fillId="2" borderId="1" xfId="1" applyNumberFormat="1" applyFont="1" applyFill="1" applyBorder="1" applyAlignment="1">
      <alignment vertical="center"/>
    </xf>
    <xf numFmtId="37" fontId="3" fillId="0" borderId="1" xfId="2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164" fontId="3" fillId="2" borderId="0" xfId="1" applyNumberFormat="1" applyFont="1" applyFill="1" applyBorder="1" applyAlignment="1">
      <alignment horizontal="left" vertical="center" indent="2"/>
    </xf>
    <xf numFmtId="43" fontId="10" fillId="0" borderId="0" xfId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164" fontId="3" fillId="2" borderId="2" xfId="1" applyNumberFormat="1" applyFont="1" applyFill="1" applyBorder="1" applyAlignment="1">
      <alignment horizontal="left" vertical="center" indent="2"/>
    </xf>
    <xf numFmtId="164" fontId="3" fillId="2" borderId="3" xfId="1" applyNumberFormat="1" applyFont="1" applyFill="1" applyBorder="1" applyAlignment="1">
      <alignment horizontal="left" vertical="center" indent="2"/>
    </xf>
    <xf numFmtId="3" fontId="9" fillId="0" borderId="0" xfId="0" applyNumberFormat="1" applyFont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37" fontId="7" fillId="2" borderId="0" xfId="0" applyNumberFormat="1" applyFont="1" applyFill="1" applyAlignment="1">
      <alignment vertical="center"/>
    </xf>
    <xf numFmtId="170" fontId="3" fillId="0" borderId="0" xfId="3" applyNumberFormat="1" applyFont="1" applyAlignment="1">
      <alignment vertical="center"/>
    </xf>
    <xf numFmtId="10" fontId="3" fillId="0" borderId="0" xfId="3" applyNumberFormat="1" applyFont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4" xfId="1" applyNumberFormat="1" applyFont="1" applyFill="1" applyBorder="1" applyAlignment="1">
      <alignment vertical="center"/>
    </xf>
    <xf numFmtId="39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171" fontId="3" fillId="0" borderId="0" xfId="3" applyNumberFormat="1" applyFont="1" applyAlignment="1">
      <alignment vertical="center"/>
    </xf>
    <xf numFmtId="2" fontId="3" fillId="0" borderId="0" xfId="3" applyNumberFormat="1" applyFont="1" applyAlignment="1">
      <alignment vertical="center"/>
    </xf>
    <xf numFmtId="168" fontId="3" fillId="0" borderId="0" xfId="1" applyNumberFormat="1" applyFont="1" applyFill="1" applyAlignment="1">
      <alignment vertical="center"/>
    </xf>
    <xf numFmtId="37" fontId="3" fillId="0" borderId="1" xfId="0" applyNumberFormat="1" applyFont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2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 indent="1"/>
    </xf>
    <xf numFmtId="41" fontId="3" fillId="0" borderId="0" xfId="0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3" xfId="1" applyFont="1" applyFill="1" applyBorder="1" applyAlignment="1">
      <alignment vertical="center"/>
    </xf>
    <xf numFmtId="41" fontId="8" fillId="2" borderId="0" xfId="2" applyNumberFormat="1" applyFont="1" applyFill="1" applyAlignment="1">
      <alignment vertical="center"/>
    </xf>
    <xf numFmtId="41" fontId="3" fillId="2" borderId="0" xfId="2" applyNumberFormat="1" applyFont="1" applyFill="1" applyAlignment="1">
      <alignment horizontal="left" vertical="center"/>
    </xf>
    <xf numFmtId="41" fontId="3" fillId="0" borderId="0" xfId="2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9" fontId="12" fillId="0" borderId="0" xfId="0" applyNumberFormat="1" applyFont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41" fontId="3" fillId="0" borderId="6" xfId="0" applyNumberFormat="1" applyFont="1" applyFill="1" applyBorder="1" applyAlignment="1">
      <alignment vertical="center"/>
    </xf>
    <xf numFmtId="164" fontId="3" fillId="0" borderId="6" xfId="1" applyNumberFormat="1" applyFont="1" applyFill="1" applyBorder="1" applyAlignment="1">
      <alignment vertical="center"/>
    </xf>
    <xf numFmtId="9" fontId="3" fillId="0" borderId="0" xfId="3" applyFont="1" applyAlignment="1">
      <alignment vertical="center"/>
    </xf>
    <xf numFmtId="41" fontId="3" fillId="0" borderId="0" xfId="2" applyNumberFormat="1" applyFont="1" applyBorder="1" applyAlignment="1">
      <alignment horizontal="right" vertical="center"/>
    </xf>
    <xf numFmtId="41" fontId="3" fillId="0" borderId="0" xfId="2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49" fontId="3" fillId="0" borderId="1" xfId="2" applyNumberFormat="1" applyFont="1" applyBorder="1" applyAlignment="1">
      <alignment horizontal="center" vertical="center"/>
    </xf>
    <xf numFmtId="49" fontId="3" fillId="0" borderId="0" xfId="2" applyNumberFormat="1" applyFont="1" applyBorder="1" applyAlignment="1">
      <alignment horizontal="center" vertical="center"/>
    </xf>
    <xf numFmtId="49" fontId="3" fillId="0" borderId="4" xfId="2" applyNumberFormat="1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9" fontId="3" fillId="0" borderId="0" xfId="3" applyNumberFormat="1" applyFont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4" fontId="3" fillId="2" borderId="0" xfId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left" vertical="center" indent="2"/>
    </xf>
    <xf numFmtId="164" fontId="3" fillId="0" borderId="2" xfId="1" applyNumberFormat="1" applyFont="1" applyFill="1" applyBorder="1" applyAlignment="1">
      <alignment horizontal="left" vertical="center" indent="2"/>
    </xf>
    <xf numFmtId="164" fontId="3" fillId="0" borderId="3" xfId="1" applyNumberFormat="1" applyFont="1" applyFill="1" applyBorder="1" applyAlignment="1">
      <alignment horizontal="left" vertical="center" indent="2"/>
    </xf>
    <xf numFmtId="37" fontId="3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9" fontId="3" fillId="0" borderId="0" xfId="3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Continuous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9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37" fontId="13" fillId="0" borderId="0" xfId="2" applyNumberFormat="1" applyFont="1" applyFill="1" applyAlignment="1">
      <alignment horizontal="left" vertical="center"/>
    </xf>
    <xf numFmtId="37" fontId="14" fillId="0" borderId="0" xfId="2" applyNumberFormat="1" applyFont="1" applyFill="1" applyAlignment="1">
      <alignment horizontal="centerContinuous" vertical="center"/>
    </xf>
    <xf numFmtId="37" fontId="14" fillId="0" borderId="0" xfId="2" applyNumberFormat="1" applyFont="1" applyFill="1" applyAlignment="1">
      <alignment vertical="center"/>
    </xf>
    <xf numFmtId="37" fontId="14" fillId="0" borderId="0" xfId="2" applyNumberFormat="1" applyFont="1" applyFill="1" applyAlignment="1">
      <alignment horizontal="center" vertical="center"/>
    </xf>
    <xf numFmtId="37" fontId="14" fillId="0" borderId="0" xfId="2" applyNumberFormat="1" applyFont="1" applyFill="1" applyAlignment="1">
      <alignment horizontal="right" vertical="center"/>
    </xf>
    <xf numFmtId="37" fontId="14" fillId="0" borderId="1" xfId="2" applyNumberFormat="1" applyFont="1" applyFill="1" applyBorder="1" applyAlignment="1">
      <alignment horizontal="center" vertical="center"/>
    </xf>
    <xf numFmtId="37" fontId="14" fillId="0" borderId="0" xfId="2" applyNumberFormat="1" applyFont="1" applyFill="1" applyBorder="1" applyAlignment="1">
      <alignment horizontal="center" vertical="center"/>
    </xf>
    <xf numFmtId="37" fontId="13" fillId="0" borderId="0" xfId="2" applyNumberFormat="1" applyFont="1" applyFill="1" applyAlignment="1">
      <alignment vertical="center"/>
    </xf>
    <xf numFmtId="41" fontId="14" fillId="0" borderId="0" xfId="2" applyNumberFormat="1" applyFont="1" applyFill="1" applyAlignment="1">
      <alignment vertical="center"/>
    </xf>
    <xf numFmtId="41" fontId="14" fillId="0" borderId="1" xfId="2" applyNumberFormat="1" applyFont="1" applyFill="1" applyBorder="1" applyAlignment="1">
      <alignment vertical="center"/>
    </xf>
    <xf numFmtId="41" fontId="14" fillId="0" borderId="0" xfId="2" applyNumberFormat="1" applyFont="1" applyFill="1" applyBorder="1" applyAlignment="1">
      <alignment vertical="center"/>
    </xf>
    <xf numFmtId="41" fontId="14" fillId="0" borderId="0" xfId="2" applyNumberFormat="1" applyFont="1" applyFill="1" applyAlignment="1">
      <alignment horizontal="center" vertical="center"/>
    </xf>
    <xf numFmtId="41" fontId="14" fillId="0" borderId="0" xfId="2" applyNumberFormat="1" applyFont="1" applyFill="1" applyAlignment="1">
      <alignment horizontal="right" vertical="center"/>
    </xf>
    <xf numFmtId="37" fontId="14" fillId="0" borderId="0" xfId="2" applyNumberFormat="1" applyFont="1" applyAlignment="1">
      <alignment vertical="center"/>
    </xf>
    <xf numFmtId="37" fontId="16" fillId="0" borderId="0" xfId="2" applyNumberFormat="1" applyFont="1" applyFill="1" applyAlignment="1">
      <alignment vertical="center"/>
    </xf>
    <xf numFmtId="41" fontId="14" fillId="0" borderId="5" xfId="2" applyNumberFormat="1" applyFont="1" applyFill="1" applyBorder="1" applyAlignment="1">
      <alignment horizontal="right" vertical="center"/>
    </xf>
    <xf numFmtId="41" fontId="14" fillId="0" borderId="0" xfId="2" applyNumberFormat="1" applyFont="1" applyFill="1" applyBorder="1" applyAlignment="1">
      <alignment horizontal="right" vertical="center"/>
    </xf>
    <xf numFmtId="169" fontId="14" fillId="0" borderId="0" xfId="1" applyNumberFormat="1" applyFont="1" applyFill="1" applyAlignment="1">
      <alignment vertical="center"/>
    </xf>
    <xf numFmtId="43" fontId="14" fillId="0" borderId="0" xfId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14" fillId="0" borderId="1" xfId="2" applyNumberFormat="1" applyFont="1" applyFill="1" applyBorder="1" applyAlignment="1">
      <alignment horizontal="center" vertical="center"/>
    </xf>
    <xf numFmtId="37" fontId="13" fillId="0" borderId="0" xfId="2" applyNumberFormat="1" applyFont="1" applyFill="1" applyAlignment="1">
      <alignment horizontal="left" vertical="center"/>
    </xf>
    <xf numFmtId="37" fontId="14" fillId="0" borderId="2" xfId="2" applyNumberFormat="1" applyFont="1" applyFill="1" applyBorder="1" applyAlignment="1">
      <alignment horizontal="center" vertical="center"/>
    </xf>
    <xf numFmtId="37" fontId="4" fillId="0" borderId="0" xfId="2" applyNumberFormat="1" applyFont="1" applyAlignment="1">
      <alignment horizontal="left" vertical="center"/>
    </xf>
    <xf numFmtId="37" fontId="3" fillId="0" borderId="1" xfId="2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2" xr:uid="{0BA09B11-30A7-4AB8-BE92-2399517FDA8C}"/>
    <cellStyle name="Percent" xfId="3" builtinId="5"/>
  </cellStyles>
  <dxfs count="0"/>
  <tableStyles count="1" defaultTableStyle="TableStyleMedium2" defaultPivotStyle="PivotStyleLight16">
    <tableStyle name="Invisible" pivot="0" table="0" count="0" xr9:uid="{7955B554-277E-4816-BD04-52950BE4F4EF}"/>
  </tableStyles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78F14-5D2D-465D-9008-4CBFBB952AA3}">
  <dimension ref="A1:W96"/>
  <sheetViews>
    <sheetView showGridLines="0" tabSelected="1" view="pageBreakPreview" zoomScaleNormal="100" zoomScaleSheetLayoutView="100" workbookViewId="0">
      <selection activeCell="A5" sqref="A5"/>
    </sheetView>
  </sheetViews>
  <sheetFormatPr defaultColWidth="10.7109375" defaultRowHeight="21.75" customHeight="1"/>
  <cols>
    <col min="1" max="1" width="46.28515625" style="67" customWidth="1"/>
    <col min="2" max="2" width="1.7109375" style="67" customWidth="1"/>
    <col min="3" max="3" width="7.7109375" style="20" customWidth="1"/>
    <col min="4" max="4" width="1.7109375" style="67" customWidth="1"/>
    <col min="5" max="5" width="15.85546875" style="20" customWidth="1"/>
    <col min="6" max="6" width="1.7109375" style="20" customWidth="1"/>
    <col min="7" max="7" width="15.85546875" style="20" customWidth="1"/>
    <col min="8" max="8" width="1.7109375" style="20" customWidth="1"/>
    <col min="9" max="9" width="18.7109375" style="20" customWidth="1"/>
    <col min="10" max="10" width="1.7109375" style="67" customWidth="1"/>
    <col min="11" max="11" width="19.140625" style="67" customWidth="1"/>
    <col min="12" max="12" width="2.7109375" style="67" customWidth="1"/>
    <col min="13" max="13" width="16.7109375" style="67" customWidth="1"/>
    <col min="14" max="14" width="15.5703125" style="67" customWidth="1"/>
    <col min="15" max="15" width="12.42578125" style="67" customWidth="1"/>
    <col min="16" max="16" width="17.140625" style="67" customWidth="1"/>
    <col min="17" max="17" width="12" style="67" customWidth="1"/>
    <col min="18" max="18" width="13.5703125" style="67" bestFit="1" customWidth="1"/>
    <col min="19" max="19" width="12" style="67" bestFit="1" customWidth="1"/>
    <col min="20" max="20" width="16.140625" style="67" customWidth="1"/>
    <col min="21" max="16384" width="10.7109375" style="67"/>
  </cols>
  <sheetData>
    <row r="1" spans="1:18" ht="21.75" customHeight="1">
      <c r="A1" s="68" t="s">
        <v>0</v>
      </c>
      <c r="B1" s="69"/>
      <c r="C1" s="138"/>
      <c r="D1" s="69"/>
      <c r="E1" s="138"/>
      <c r="F1" s="138"/>
      <c r="G1" s="138"/>
      <c r="H1" s="138"/>
      <c r="I1" s="138"/>
      <c r="J1" s="69"/>
      <c r="K1" s="69"/>
      <c r="M1" s="70"/>
    </row>
    <row r="2" spans="1:18" ht="21.75" customHeight="1">
      <c r="A2" s="68" t="s">
        <v>1</v>
      </c>
      <c r="B2" s="69"/>
      <c r="C2" s="138"/>
      <c r="D2" s="69"/>
      <c r="E2" s="138"/>
      <c r="F2" s="138"/>
      <c r="G2" s="138"/>
      <c r="H2" s="138"/>
      <c r="I2" s="138"/>
      <c r="J2" s="69"/>
      <c r="K2" s="69"/>
    </row>
    <row r="3" spans="1:18" ht="21.75" customHeight="1">
      <c r="A3" s="68" t="s">
        <v>200</v>
      </c>
      <c r="B3" s="69"/>
      <c r="C3" s="138"/>
      <c r="D3" s="69"/>
      <c r="E3" s="138"/>
      <c r="F3" s="138"/>
      <c r="G3" s="138"/>
      <c r="H3" s="138"/>
      <c r="I3" s="138"/>
      <c r="J3" s="69"/>
      <c r="K3" s="69"/>
    </row>
    <row r="4" spans="1:18" ht="21.75" customHeight="1">
      <c r="B4" s="71"/>
      <c r="K4" s="72" t="s">
        <v>2</v>
      </c>
    </row>
    <row r="5" spans="1:18" ht="21.75" customHeight="1">
      <c r="B5" s="71"/>
      <c r="E5" s="187" t="s">
        <v>3</v>
      </c>
      <c r="F5" s="187"/>
      <c r="G5" s="187"/>
      <c r="H5" s="134"/>
      <c r="I5" s="188" t="s">
        <v>4</v>
      </c>
      <c r="J5" s="188"/>
      <c r="K5" s="188"/>
    </row>
    <row r="6" spans="1:18" ht="21.75" customHeight="1">
      <c r="B6" s="74"/>
      <c r="C6" s="151" t="s">
        <v>5</v>
      </c>
      <c r="D6" s="71"/>
      <c r="E6" s="139">
        <v>2566</v>
      </c>
      <c r="F6" s="140"/>
      <c r="G6" s="139">
        <v>2565</v>
      </c>
      <c r="H6" s="134"/>
      <c r="I6" s="139">
        <v>2566</v>
      </c>
      <c r="J6" s="76"/>
      <c r="K6" s="75">
        <v>2565</v>
      </c>
      <c r="M6" s="71"/>
      <c r="O6" s="71"/>
    </row>
    <row r="7" spans="1:18" ht="21.75" customHeight="1">
      <c r="A7" s="77" t="s">
        <v>6</v>
      </c>
      <c r="D7" s="29"/>
      <c r="J7" s="29"/>
      <c r="K7" s="29"/>
    </row>
    <row r="8" spans="1:18" ht="21.75" customHeight="1">
      <c r="A8" s="77" t="s">
        <v>7</v>
      </c>
      <c r="D8" s="29"/>
      <c r="J8" s="30"/>
      <c r="K8" s="30"/>
    </row>
    <row r="9" spans="1:18" ht="21.75" customHeight="1">
      <c r="A9" s="67" t="s">
        <v>8</v>
      </c>
      <c r="B9" s="78"/>
      <c r="C9" s="95">
        <v>6</v>
      </c>
      <c r="D9" s="46"/>
      <c r="E9" s="94">
        <v>842255439</v>
      </c>
      <c r="F9" s="94"/>
      <c r="G9" s="94">
        <v>27631415</v>
      </c>
      <c r="H9" s="94"/>
      <c r="I9" s="94">
        <v>829041242</v>
      </c>
      <c r="J9" s="42"/>
      <c r="K9" s="42">
        <v>12821838</v>
      </c>
      <c r="M9" s="20"/>
    </row>
    <row r="10" spans="1:18" ht="21.75" customHeight="1">
      <c r="A10" s="67" t="s">
        <v>9</v>
      </c>
      <c r="B10" s="78"/>
      <c r="C10" s="95" t="s">
        <v>10</v>
      </c>
      <c r="D10" s="46"/>
      <c r="E10" s="99">
        <v>516801146</v>
      </c>
      <c r="F10" s="14"/>
      <c r="G10" s="16">
        <v>411998820</v>
      </c>
      <c r="H10" s="14"/>
      <c r="I10" s="99">
        <v>543442583</v>
      </c>
      <c r="J10" s="55"/>
      <c r="K10" s="56">
        <v>423278025</v>
      </c>
      <c r="M10" s="79"/>
      <c r="O10" s="79"/>
      <c r="P10" s="79"/>
    </row>
    <row r="11" spans="1:18" ht="21.75" customHeight="1">
      <c r="A11" s="67" t="s">
        <v>11</v>
      </c>
      <c r="B11" s="78"/>
      <c r="C11" s="95"/>
      <c r="D11" s="46"/>
      <c r="E11" s="14"/>
      <c r="F11" s="92"/>
      <c r="G11" s="14"/>
      <c r="H11" s="92"/>
      <c r="I11" s="14"/>
      <c r="J11" s="52"/>
      <c r="K11" s="55"/>
    </row>
    <row r="12" spans="1:18" ht="21.75" customHeight="1">
      <c r="A12" s="67" t="s">
        <v>12</v>
      </c>
      <c r="B12" s="78"/>
      <c r="C12" s="95">
        <v>16</v>
      </c>
      <c r="D12" s="46"/>
      <c r="E12" s="15">
        <v>4207634</v>
      </c>
      <c r="F12" s="92"/>
      <c r="G12" s="14">
        <v>4152689</v>
      </c>
      <c r="H12" s="92"/>
      <c r="I12" s="15">
        <v>5977515</v>
      </c>
      <c r="J12" s="52"/>
      <c r="K12" s="55">
        <v>5828894</v>
      </c>
      <c r="M12" s="79"/>
      <c r="O12" s="79"/>
      <c r="P12" s="79"/>
      <c r="R12" s="79"/>
    </row>
    <row r="13" spans="1:18" ht="21.75" customHeight="1">
      <c r="A13" s="67" t="s">
        <v>13</v>
      </c>
      <c r="B13" s="78"/>
      <c r="C13" s="95">
        <v>8</v>
      </c>
      <c r="D13" s="46"/>
      <c r="E13" s="98">
        <v>19000000</v>
      </c>
      <c r="F13" s="92"/>
      <c r="G13" s="98">
        <v>0</v>
      </c>
      <c r="H13" s="92"/>
      <c r="I13" s="15">
        <v>59000000</v>
      </c>
      <c r="J13" s="52"/>
      <c r="K13" s="55">
        <v>38000000</v>
      </c>
      <c r="M13" s="79"/>
      <c r="O13" s="79"/>
      <c r="P13" s="79"/>
      <c r="R13" s="79"/>
    </row>
    <row r="14" spans="1:18" ht="21.75" customHeight="1">
      <c r="A14" s="67" t="s">
        <v>14</v>
      </c>
      <c r="B14" s="78"/>
      <c r="C14" s="95">
        <v>9</v>
      </c>
      <c r="D14" s="46"/>
      <c r="E14" s="94">
        <v>581037026</v>
      </c>
      <c r="F14" s="92"/>
      <c r="G14" s="92">
        <v>460041021</v>
      </c>
      <c r="H14" s="92"/>
      <c r="I14" s="94">
        <v>549812785</v>
      </c>
      <c r="J14" s="52"/>
      <c r="K14" s="52">
        <v>440209890</v>
      </c>
      <c r="M14" s="79"/>
      <c r="O14" s="79"/>
      <c r="P14" s="79"/>
    </row>
    <row r="15" spans="1:18" ht="21.75" customHeight="1">
      <c r="A15" s="20" t="s">
        <v>172</v>
      </c>
      <c r="B15" s="78"/>
      <c r="C15" s="95"/>
      <c r="D15" s="46"/>
      <c r="E15" s="98">
        <v>0</v>
      </c>
      <c r="F15" s="98"/>
      <c r="G15" s="98">
        <v>34530</v>
      </c>
      <c r="H15" s="98"/>
      <c r="I15" s="98">
        <v>0</v>
      </c>
      <c r="J15" s="98"/>
      <c r="K15" s="98">
        <v>0</v>
      </c>
      <c r="M15" s="79"/>
      <c r="O15" s="79"/>
      <c r="P15" s="79"/>
    </row>
    <row r="16" spans="1:18" ht="21.75" customHeight="1">
      <c r="A16" s="67" t="s">
        <v>201</v>
      </c>
      <c r="B16" s="78"/>
      <c r="C16" s="95">
        <v>10</v>
      </c>
      <c r="D16" s="46"/>
      <c r="E16" s="98">
        <v>813607900</v>
      </c>
      <c r="F16" s="98"/>
      <c r="G16" s="98">
        <v>0</v>
      </c>
      <c r="H16" s="98"/>
      <c r="I16" s="98">
        <v>813607900</v>
      </c>
      <c r="J16" s="98"/>
      <c r="K16" s="98">
        <v>0</v>
      </c>
      <c r="M16" s="79"/>
      <c r="O16" s="79"/>
      <c r="P16" s="79"/>
    </row>
    <row r="17" spans="1:16" s="20" customFormat="1" ht="21.75" customHeight="1">
      <c r="A17" s="20" t="s">
        <v>15</v>
      </c>
      <c r="B17" s="95"/>
      <c r="C17" s="95"/>
      <c r="D17" s="95"/>
      <c r="E17" s="98">
        <v>75437738</v>
      </c>
      <c r="F17" s="98"/>
      <c r="G17" s="98">
        <v>51278514</v>
      </c>
      <c r="H17" s="98"/>
      <c r="I17" s="98">
        <v>75205495</v>
      </c>
      <c r="J17" s="98"/>
      <c r="K17" s="98">
        <v>50866893</v>
      </c>
      <c r="O17" s="107"/>
      <c r="P17" s="107"/>
    </row>
    <row r="18" spans="1:16" ht="21.75" customHeight="1">
      <c r="A18" s="77" t="s">
        <v>16</v>
      </c>
      <c r="B18" s="78"/>
      <c r="C18" s="95"/>
      <c r="D18" s="46"/>
      <c r="E18" s="141">
        <f>SUM(E9:E17)</f>
        <v>2852346883</v>
      </c>
      <c r="F18" s="92"/>
      <c r="G18" s="141">
        <f>SUM(G9:G17)</f>
        <v>955136989</v>
      </c>
      <c r="H18" s="92"/>
      <c r="I18" s="141">
        <f>SUM(I9:I17)</f>
        <v>2876087520</v>
      </c>
      <c r="J18" s="52"/>
      <c r="K18" s="59">
        <f>SUM(K9:K17)</f>
        <v>971005540</v>
      </c>
    </row>
    <row r="19" spans="1:16" ht="21.75" customHeight="1">
      <c r="A19" s="77" t="s">
        <v>17</v>
      </c>
      <c r="B19" s="78"/>
      <c r="C19" s="95"/>
      <c r="D19" s="46"/>
      <c r="E19" s="92"/>
      <c r="F19" s="92"/>
      <c r="G19" s="92"/>
      <c r="H19" s="92"/>
      <c r="I19" s="92"/>
      <c r="J19" s="52"/>
      <c r="K19" s="52"/>
    </row>
    <row r="20" spans="1:16" ht="21.75" customHeight="1">
      <c r="A20" s="67" t="s">
        <v>18</v>
      </c>
      <c r="B20" s="78"/>
      <c r="C20" s="95"/>
      <c r="D20" s="46"/>
      <c r="E20" s="92"/>
      <c r="F20" s="92"/>
      <c r="G20" s="92"/>
      <c r="H20" s="92"/>
      <c r="I20" s="142"/>
      <c r="J20" s="52"/>
      <c r="K20" s="80"/>
    </row>
    <row r="21" spans="1:16" ht="21.75" customHeight="1">
      <c r="A21" s="67" t="s">
        <v>19</v>
      </c>
      <c r="B21" s="78"/>
      <c r="C21" s="95">
        <v>16</v>
      </c>
      <c r="D21" s="46"/>
      <c r="E21" s="98">
        <v>2835959</v>
      </c>
      <c r="F21" s="98"/>
      <c r="G21" s="98">
        <v>6753124</v>
      </c>
      <c r="H21" s="98"/>
      <c r="I21" s="98">
        <v>5714225</v>
      </c>
      <c r="J21" s="98"/>
      <c r="K21" s="98">
        <v>11428511</v>
      </c>
      <c r="M21" s="79"/>
      <c r="N21" s="79"/>
      <c r="O21" s="79"/>
    </row>
    <row r="22" spans="1:16" ht="21.75" customHeight="1">
      <c r="A22" s="67" t="s">
        <v>220</v>
      </c>
      <c r="B22" s="78"/>
      <c r="C22" s="95">
        <v>10</v>
      </c>
      <c r="D22" s="46"/>
      <c r="E22" s="98">
        <v>124450000</v>
      </c>
      <c r="F22" s="98"/>
      <c r="G22" s="98">
        <v>0</v>
      </c>
      <c r="H22" s="98"/>
      <c r="I22" s="98">
        <v>124450000</v>
      </c>
      <c r="J22" s="98"/>
      <c r="K22" s="98">
        <v>0</v>
      </c>
      <c r="M22" s="79"/>
      <c r="N22" s="79"/>
      <c r="O22" s="79"/>
    </row>
    <row r="23" spans="1:16" ht="21.75" customHeight="1">
      <c r="A23" s="67" t="s">
        <v>20</v>
      </c>
      <c r="B23" s="78"/>
      <c r="C23" s="95">
        <v>11</v>
      </c>
      <c r="D23" s="46"/>
      <c r="E23" s="98">
        <v>11241969</v>
      </c>
      <c r="F23" s="98"/>
      <c r="G23" s="98">
        <v>3409965</v>
      </c>
      <c r="H23" s="98"/>
      <c r="I23" s="98">
        <v>8563270</v>
      </c>
      <c r="J23" s="98"/>
      <c r="K23" s="98">
        <v>0</v>
      </c>
      <c r="N23" s="79"/>
    </row>
    <row r="24" spans="1:16" ht="21.75" customHeight="1">
      <c r="A24" s="67" t="s">
        <v>21</v>
      </c>
      <c r="B24" s="78"/>
      <c r="C24" s="95">
        <v>12</v>
      </c>
      <c r="D24" s="46"/>
      <c r="E24" s="98">
        <v>225412715</v>
      </c>
      <c r="F24" s="98"/>
      <c r="G24" s="98">
        <v>178799418</v>
      </c>
      <c r="H24" s="98"/>
      <c r="I24" s="98">
        <v>71029990</v>
      </c>
      <c r="J24" s="98"/>
      <c r="K24" s="98">
        <v>71029990</v>
      </c>
      <c r="M24" s="79"/>
      <c r="N24" s="79"/>
      <c r="O24" s="81"/>
      <c r="P24" s="82"/>
    </row>
    <row r="25" spans="1:16" ht="21.75" customHeight="1">
      <c r="A25" s="67" t="s">
        <v>22</v>
      </c>
      <c r="B25" s="78"/>
      <c r="C25" s="95">
        <v>13</v>
      </c>
      <c r="D25" s="46"/>
      <c r="E25" s="98">
        <v>0</v>
      </c>
      <c r="F25" s="98"/>
      <c r="G25" s="98">
        <v>0</v>
      </c>
      <c r="H25" s="98"/>
      <c r="I25" s="98">
        <v>218877607</v>
      </c>
      <c r="J25" s="98"/>
      <c r="K25" s="98">
        <v>218877607</v>
      </c>
      <c r="M25" s="81"/>
      <c r="N25" s="79"/>
      <c r="O25" s="81"/>
      <c r="P25" s="82"/>
    </row>
    <row r="26" spans="1:16" ht="21.75" customHeight="1">
      <c r="A26" s="67" t="s">
        <v>23</v>
      </c>
      <c r="B26" s="78"/>
      <c r="C26" s="95">
        <v>14</v>
      </c>
      <c r="D26" s="46"/>
      <c r="E26" s="98">
        <v>474712138</v>
      </c>
      <c r="F26" s="98"/>
      <c r="G26" s="98">
        <v>454107925</v>
      </c>
      <c r="H26" s="98"/>
      <c r="I26" s="98">
        <v>170084000</v>
      </c>
      <c r="J26" s="98"/>
      <c r="K26" s="98">
        <v>156900000</v>
      </c>
      <c r="M26" s="81"/>
      <c r="N26" s="79"/>
      <c r="O26" s="81"/>
      <c r="P26" s="82"/>
    </row>
    <row r="27" spans="1:16" ht="21.75" customHeight="1">
      <c r="A27" s="67" t="s">
        <v>24</v>
      </c>
      <c r="B27" s="78"/>
      <c r="C27" s="95">
        <v>15</v>
      </c>
      <c r="D27" s="46"/>
      <c r="E27" s="98">
        <v>484519382</v>
      </c>
      <c r="F27" s="98"/>
      <c r="G27" s="98">
        <v>479574152</v>
      </c>
      <c r="H27" s="98"/>
      <c r="I27" s="98">
        <v>472222419</v>
      </c>
      <c r="J27" s="98"/>
      <c r="K27" s="98">
        <v>465210466</v>
      </c>
      <c r="M27" s="81"/>
      <c r="N27" s="79"/>
      <c r="O27" s="81"/>
      <c r="P27" s="82"/>
    </row>
    <row r="28" spans="1:16" ht="21.75" customHeight="1">
      <c r="A28" s="67" t="s">
        <v>182</v>
      </c>
      <c r="B28" s="78"/>
      <c r="C28" s="95">
        <v>14</v>
      </c>
      <c r="D28" s="46"/>
      <c r="E28" s="98">
        <v>0</v>
      </c>
      <c r="F28" s="98"/>
      <c r="G28" s="98">
        <v>8284000</v>
      </c>
      <c r="H28" s="98"/>
      <c r="I28" s="98">
        <v>0</v>
      </c>
      <c r="J28" s="98"/>
      <c r="K28" s="98">
        <v>8284000</v>
      </c>
      <c r="M28" s="79"/>
      <c r="N28" s="79"/>
      <c r="O28" s="79"/>
      <c r="P28" s="79"/>
    </row>
    <row r="29" spans="1:16" ht="21.75" customHeight="1">
      <c r="A29" s="73" t="s">
        <v>25</v>
      </c>
      <c r="B29" s="78"/>
      <c r="C29" s="95">
        <v>16</v>
      </c>
      <c r="D29" s="46"/>
      <c r="E29" s="98">
        <v>56009984</v>
      </c>
      <c r="F29" s="98"/>
      <c r="G29" s="98">
        <v>25150905</v>
      </c>
      <c r="H29" s="98"/>
      <c r="I29" s="98">
        <v>56034402</v>
      </c>
      <c r="J29" s="98"/>
      <c r="K29" s="98">
        <v>25065556</v>
      </c>
      <c r="M29" s="79"/>
      <c r="N29" s="79"/>
      <c r="O29" s="79"/>
      <c r="P29" s="79"/>
    </row>
    <row r="30" spans="1:16" ht="21.6" customHeight="1">
      <c r="A30" s="67" t="s">
        <v>26</v>
      </c>
      <c r="B30" s="78"/>
      <c r="C30" s="95">
        <v>17</v>
      </c>
      <c r="D30" s="46"/>
      <c r="E30" s="98">
        <v>1173381</v>
      </c>
      <c r="F30" s="98"/>
      <c r="G30" s="98">
        <v>551706</v>
      </c>
      <c r="H30" s="98"/>
      <c r="I30" s="98">
        <v>1166021</v>
      </c>
      <c r="J30" s="98"/>
      <c r="K30" s="98">
        <v>551674</v>
      </c>
      <c r="M30" s="79"/>
      <c r="N30" s="79"/>
      <c r="O30" s="79"/>
      <c r="P30" s="79"/>
    </row>
    <row r="31" spans="1:16" ht="21.75" customHeight="1">
      <c r="A31" s="67" t="s">
        <v>253</v>
      </c>
      <c r="B31" s="78"/>
      <c r="C31" s="95">
        <v>22</v>
      </c>
      <c r="D31" s="46"/>
      <c r="E31" s="98">
        <v>339680</v>
      </c>
      <c r="F31" s="98"/>
      <c r="G31" s="98">
        <v>292667</v>
      </c>
      <c r="H31" s="98"/>
      <c r="I31" s="98">
        <v>0</v>
      </c>
      <c r="J31" s="98"/>
      <c r="K31" s="98">
        <v>0</v>
      </c>
    </row>
    <row r="32" spans="1:16" ht="21.75" customHeight="1">
      <c r="A32" s="67" t="s">
        <v>27</v>
      </c>
      <c r="B32" s="78"/>
      <c r="C32" s="95"/>
      <c r="D32" s="46"/>
      <c r="E32" s="98">
        <v>16877347</v>
      </c>
      <c r="F32" s="98"/>
      <c r="G32" s="98">
        <v>10658515</v>
      </c>
      <c r="H32" s="98"/>
      <c r="I32" s="98">
        <v>16698647</v>
      </c>
      <c r="J32" s="98"/>
      <c r="K32" s="98">
        <v>9904274</v>
      </c>
      <c r="N32" s="79"/>
    </row>
    <row r="33" spans="1:18" ht="21.75" customHeight="1">
      <c r="A33" s="77" t="s">
        <v>28</v>
      </c>
      <c r="B33" s="78"/>
      <c r="D33" s="29"/>
      <c r="E33" s="141">
        <f>SUM(E20:E32)</f>
        <v>1397572555</v>
      </c>
      <c r="F33" s="92"/>
      <c r="G33" s="141">
        <f>SUM(G20:G32)</f>
        <v>1167582377</v>
      </c>
      <c r="H33" s="92"/>
      <c r="I33" s="143">
        <f>SUM(I20:I32)</f>
        <v>1144840581</v>
      </c>
      <c r="J33" s="52"/>
      <c r="K33" s="83">
        <f>SUM(K20:K32)</f>
        <v>967252078</v>
      </c>
    </row>
    <row r="34" spans="1:18" ht="21.75" customHeight="1" thickBot="1">
      <c r="A34" s="77" t="s">
        <v>29</v>
      </c>
      <c r="B34" s="78"/>
      <c r="D34" s="29"/>
      <c r="E34" s="93">
        <f>+E33+E18</f>
        <v>4249919438</v>
      </c>
      <c r="F34" s="92"/>
      <c r="G34" s="93">
        <f>+G33+G18</f>
        <v>2122719366</v>
      </c>
      <c r="H34" s="92"/>
      <c r="I34" s="144">
        <f>+I33+I18</f>
        <v>4020928101</v>
      </c>
      <c r="J34" s="52"/>
      <c r="K34" s="84">
        <f>+K33+K18</f>
        <v>1938257618</v>
      </c>
    </row>
    <row r="35" spans="1:18" ht="21.75" customHeight="1" thickTop="1">
      <c r="B35" s="78"/>
      <c r="D35" s="29"/>
      <c r="J35" s="29"/>
      <c r="K35" s="29"/>
    </row>
    <row r="36" spans="1:18" ht="21.75" customHeight="1">
      <c r="A36" s="67" t="s">
        <v>30</v>
      </c>
      <c r="B36" s="78"/>
      <c r="C36" s="145"/>
      <c r="D36" s="30"/>
      <c r="E36" s="145"/>
      <c r="F36" s="145"/>
      <c r="G36" s="145"/>
      <c r="J36" s="29"/>
      <c r="K36" s="29"/>
    </row>
    <row r="37" spans="1:18" ht="21.75" customHeight="1">
      <c r="A37" s="68" t="s">
        <v>0</v>
      </c>
      <c r="B37" s="69"/>
      <c r="C37" s="138"/>
      <c r="D37" s="26"/>
      <c r="E37" s="138"/>
      <c r="F37" s="138"/>
      <c r="G37" s="138"/>
      <c r="H37" s="138"/>
      <c r="I37" s="138"/>
      <c r="J37" s="26"/>
      <c r="K37" s="26"/>
    </row>
    <row r="38" spans="1:18" ht="21.75" customHeight="1">
      <c r="A38" s="68" t="s">
        <v>31</v>
      </c>
      <c r="B38" s="69"/>
      <c r="C38" s="138"/>
      <c r="D38" s="26"/>
      <c r="E38" s="138"/>
      <c r="F38" s="138"/>
      <c r="G38" s="138"/>
      <c r="H38" s="138"/>
      <c r="I38" s="138"/>
      <c r="J38" s="26"/>
      <c r="K38" s="26"/>
    </row>
    <row r="39" spans="1:18" ht="21.75" customHeight="1">
      <c r="A39" s="68" t="s">
        <v>200</v>
      </c>
      <c r="B39" s="69"/>
      <c r="C39" s="138"/>
      <c r="D39" s="26"/>
      <c r="E39" s="138"/>
      <c r="F39" s="138"/>
      <c r="G39" s="138"/>
      <c r="H39" s="138"/>
      <c r="I39" s="138"/>
      <c r="J39" s="26"/>
      <c r="K39" s="26"/>
      <c r="O39" s="85"/>
      <c r="P39" s="85"/>
    </row>
    <row r="40" spans="1:18" ht="21.75" customHeight="1">
      <c r="B40" s="71"/>
      <c r="D40" s="29"/>
      <c r="J40" s="29"/>
      <c r="K40" s="48" t="s">
        <v>2</v>
      </c>
      <c r="O40" s="85"/>
      <c r="P40" s="85"/>
    </row>
    <row r="41" spans="1:18" ht="21.75" customHeight="1">
      <c r="B41" s="71"/>
      <c r="D41" s="29"/>
      <c r="E41" s="187" t="s">
        <v>3</v>
      </c>
      <c r="F41" s="187"/>
      <c r="G41" s="187"/>
      <c r="H41" s="134"/>
      <c r="I41" s="189" t="s">
        <v>4</v>
      </c>
      <c r="J41" s="189"/>
      <c r="K41" s="189"/>
      <c r="O41" s="85"/>
    </row>
    <row r="42" spans="1:18" ht="21.75" customHeight="1">
      <c r="B42" s="74"/>
      <c r="C42" s="151" t="s">
        <v>5</v>
      </c>
      <c r="D42" s="30"/>
      <c r="E42" s="139">
        <v>2566</v>
      </c>
      <c r="F42" s="140"/>
      <c r="G42" s="139">
        <v>2565</v>
      </c>
      <c r="H42" s="134"/>
      <c r="I42" s="139">
        <v>2566</v>
      </c>
      <c r="J42" s="38"/>
      <c r="K42" s="86">
        <v>2565</v>
      </c>
      <c r="O42" s="87"/>
    </row>
    <row r="43" spans="1:18" ht="21.75" customHeight="1">
      <c r="A43" s="77" t="s">
        <v>32</v>
      </c>
      <c r="B43" s="74"/>
      <c r="C43" s="146"/>
      <c r="D43" s="37"/>
      <c r="E43" s="146"/>
      <c r="F43" s="146"/>
      <c r="G43" s="146"/>
      <c r="I43" s="146"/>
      <c r="J43" s="88"/>
      <c r="K43" s="37"/>
      <c r="M43" s="79"/>
      <c r="N43" s="79"/>
      <c r="O43" s="79"/>
      <c r="P43" s="79"/>
      <c r="Q43" s="79"/>
    </row>
    <row r="44" spans="1:18" ht="21.75" customHeight="1">
      <c r="A44" s="77" t="s">
        <v>33</v>
      </c>
      <c r="B44" s="78"/>
      <c r="C44" s="95"/>
      <c r="D44" s="46"/>
      <c r="J44" s="29"/>
      <c r="K44" s="29"/>
    </row>
    <row r="45" spans="1:18" ht="21.75" customHeight="1">
      <c r="A45" s="67" t="s">
        <v>175</v>
      </c>
      <c r="B45" s="78"/>
      <c r="C45" s="95">
        <v>18</v>
      </c>
      <c r="D45" s="46"/>
      <c r="E45" s="94">
        <v>373352361</v>
      </c>
      <c r="F45" s="94"/>
      <c r="G45" s="94">
        <v>348485953</v>
      </c>
      <c r="H45" s="94"/>
      <c r="I45" s="94">
        <v>373352361</v>
      </c>
      <c r="J45" s="42"/>
      <c r="K45" s="42">
        <v>348485953</v>
      </c>
    </row>
    <row r="46" spans="1:18" ht="21.75" customHeight="1">
      <c r="A46" s="67" t="s">
        <v>34</v>
      </c>
      <c r="B46" s="78"/>
      <c r="C46" s="95" t="s">
        <v>233</v>
      </c>
      <c r="D46" s="46"/>
      <c r="E46" s="94">
        <v>308933920</v>
      </c>
      <c r="F46" s="94"/>
      <c r="G46" s="94">
        <v>205700894</v>
      </c>
      <c r="H46" s="94"/>
      <c r="I46" s="94">
        <v>332494111</v>
      </c>
      <c r="J46" s="42"/>
      <c r="K46" s="42">
        <v>211261888</v>
      </c>
      <c r="M46" s="70"/>
      <c r="O46" s="70"/>
      <c r="P46" s="70"/>
      <c r="R46" s="70"/>
    </row>
    <row r="47" spans="1:18" ht="21.75" customHeight="1">
      <c r="A47" s="67" t="s">
        <v>35</v>
      </c>
      <c r="B47" s="78"/>
      <c r="C47" s="95">
        <v>8</v>
      </c>
      <c r="D47" s="46"/>
      <c r="E47" s="94">
        <v>16000000</v>
      </c>
      <c r="F47" s="94"/>
      <c r="G47" s="94">
        <v>22300000</v>
      </c>
      <c r="H47" s="94"/>
      <c r="I47" s="98">
        <v>0</v>
      </c>
      <c r="J47" s="42"/>
      <c r="K47" s="42">
        <v>8300000</v>
      </c>
      <c r="M47" s="70"/>
      <c r="O47" s="70"/>
      <c r="P47" s="70"/>
      <c r="R47" s="70"/>
    </row>
    <row r="48" spans="1:18" ht="21.75" customHeight="1">
      <c r="A48" s="73" t="s">
        <v>36</v>
      </c>
      <c r="B48" s="78"/>
      <c r="C48" s="95">
        <v>16</v>
      </c>
      <c r="D48" s="46"/>
      <c r="E48" s="15">
        <v>18672995</v>
      </c>
      <c r="F48" s="15"/>
      <c r="G48" s="15">
        <v>11718412</v>
      </c>
      <c r="H48" s="15"/>
      <c r="I48" s="15">
        <v>18649857</v>
      </c>
      <c r="J48" s="49"/>
      <c r="K48" s="49">
        <v>11552334</v>
      </c>
      <c r="M48" s="70"/>
      <c r="N48" s="101"/>
      <c r="O48" s="70"/>
      <c r="P48" s="70"/>
      <c r="R48" s="70"/>
    </row>
    <row r="49" spans="1:21" ht="21.75" customHeight="1">
      <c r="A49" s="67" t="s">
        <v>37</v>
      </c>
      <c r="B49" s="78"/>
      <c r="C49" s="95"/>
      <c r="D49" s="46"/>
      <c r="E49" s="94">
        <v>68120133</v>
      </c>
      <c r="F49" s="15"/>
      <c r="G49" s="94">
        <v>46644632</v>
      </c>
      <c r="H49" s="15"/>
      <c r="I49" s="94">
        <v>66344603</v>
      </c>
      <c r="J49" s="49"/>
      <c r="K49" s="42">
        <v>46644632</v>
      </c>
      <c r="N49" s="101"/>
      <c r="P49" s="85"/>
    </row>
    <row r="50" spans="1:21" ht="21.75" customHeight="1">
      <c r="A50" s="67" t="s">
        <v>38</v>
      </c>
      <c r="B50" s="78"/>
      <c r="C50" s="95"/>
      <c r="D50" s="46"/>
      <c r="E50" s="15">
        <v>41936570</v>
      </c>
      <c r="F50" s="15"/>
      <c r="G50" s="15">
        <v>44402106</v>
      </c>
      <c r="H50" s="15"/>
      <c r="I50" s="15">
        <v>41453988</v>
      </c>
      <c r="J50" s="49"/>
      <c r="K50" s="49">
        <v>43501231</v>
      </c>
      <c r="N50" s="101"/>
      <c r="P50" s="85"/>
    </row>
    <row r="51" spans="1:21" ht="21.75" customHeight="1">
      <c r="A51" s="77" t="s">
        <v>39</v>
      </c>
      <c r="B51" s="78"/>
      <c r="C51" s="95"/>
      <c r="D51" s="46"/>
      <c r="E51" s="141">
        <f>SUM(E45:E50)</f>
        <v>827015979</v>
      </c>
      <c r="F51" s="92"/>
      <c r="G51" s="141">
        <f>SUM(G45:G50)</f>
        <v>679251997</v>
      </c>
      <c r="H51" s="92"/>
      <c r="I51" s="141">
        <f>SUM(I45:I50)</f>
        <v>832294920</v>
      </c>
      <c r="J51" s="52"/>
      <c r="K51" s="59">
        <f>SUM(K45:K50)</f>
        <v>669746038</v>
      </c>
      <c r="M51" s="135"/>
      <c r="N51" s="21"/>
      <c r="O51" s="135"/>
      <c r="P51" s="135"/>
      <c r="Q51" s="135"/>
      <c r="R51" s="89"/>
      <c r="S51" s="89"/>
      <c r="T51" s="90"/>
      <c r="U51" s="90"/>
    </row>
    <row r="52" spans="1:21" ht="21.75" customHeight="1">
      <c r="A52" s="77" t="s">
        <v>40</v>
      </c>
      <c r="B52" s="78"/>
      <c r="C52" s="95"/>
      <c r="D52" s="46"/>
      <c r="E52" s="92"/>
      <c r="F52" s="92"/>
      <c r="G52" s="92"/>
      <c r="H52" s="92"/>
      <c r="I52" s="92"/>
      <c r="J52" s="52"/>
      <c r="K52" s="52"/>
      <c r="N52" s="101"/>
    </row>
    <row r="53" spans="1:21" ht="21.75" customHeight="1">
      <c r="A53" s="67" t="s">
        <v>41</v>
      </c>
      <c r="B53" s="78"/>
      <c r="C53" s="95"/>
      <c r="D53" s="46"/>
      <c r="E53" s="92"/>
      <c r="F53" s="92"/>
      <c r="G53" s="92"/>
      <c r="H53" s="92"/>
      <c r="I53" s="92"/>
      <c r="J53" s="52"/>
      <c r="K53" s="52"/>
      <c r="M53" s="79"/>
      <c r="N53" s="79"/>
      <c r="O53" s="79"/>
    </row>
    <row r="54" spans="1:21" ht="21.75" customHeight="1">
      <c r="A54" s="73" t="s">
        <v>42</v>
      </c>
      <c r="B54" s="78"/>
      <c r="C54" s="95">
        <v>16</v>
      </c>
      <c r="D54" s="46"/>
      <c r="E54" s="94">
        <v>38280633</v>
      </c>
      <c r="F54" s="92"/>
      <c r="G54" s="92">
        <v>16432420</v>
      </c>
      <c r="H54" s="92"/>
      <c r="I54" s="94">
        <v>38517156</v>
      </c>
      <c r="J54" s="52"/>
      <c r="K54" s="52">
        <v>16673045</v>
      </c>
      <c r="M54" s="79"/>
      <c r="N54" s="79"/>
      <c r="O54" s="79"/>
      <c r="P54" s="79"/>
    </row>
    <row r="55" spans="1:21" ht="21.75" customHeight="1">
      <c r="A55" s="67" t="s">
        <v>43</v>
      </c>
      <c r="B55" s="78"/>
      <c r="C55" s="95">
        <v>20</v>
      </c>
      <c r="D55" s="46"/>
      <c r="E55" s="94">
        <v>23369709</v>
      </c>
      <c r="F55" s="92"/>
      <c r="G55" s="92">
        <v>20096739</v>
      </c>
      <c r="H55" s="92"/>
      <c r="I55" s="94">
        <v>23090259</v>
      </c>
      <c r="J55" s="52"/>
      <c r="K55" s="52">
        <v>19924402</v>
      </c>
      <c r="N55" s="79"/>
    </row>
    <row r="56" spans="1:21" ht="21.75" customHeight="1">
      <c r="A56" s="67" t="s">
        <v>254</v>
      </c>
      <c r="B56" s="78"/>
      <c r="C56" s="95">
        <v>22</v>
      </c>
      <c r="D56" s="46"/>
      <c r="E56" s="91">
        <f>I56</f>
        <v>56803018</v>
      </c>
      <c r="F56" s="92"/>
      <c r="G56" s="91">
        <v>42142313</v>
      </c>
      <c r="H56" s="92"/>
      <c r="I56" s="91">
        <v>56803018</v>
      </c>
      <c r="J56" s="52"/>
      <c r="K56" s="54">
        <v>42142313</v>
      </c>
      <c r="N56" s="79"/>
    </row>
    <row r="57" spans="1:21" ht="21.75" customHeight="1">
      <c r="A57" s="77" t="s">
        <v>44</v>
      </c>
      <c r="B57" s="78"/>
      <c r="C57" s="95"/>
      <c r="D57" s="78"/>
      <c r="E57" s="91">
        <f>SUM(E53:E56)</f>
        <v>118453360</v>
      </c>
      <c r="F57" s="92"/>
      <c r="G57" s="91">
        <f>SUM(G53:G56)</f>
        <v>78671472</v>
      </c>
      <c r="H57" s="92"/>
      <c r="I57" s="91">
        <f>SUM(I53:I56)</f>
        <v>118410433</v>
      </c>
      <c r="J57" s="92"/>
      <c r="K57" s="91">
        <f>SUM(K53:K56)</f>
        <v>78739760</v>
      </c>
      <c r="N57" s="129"/>
    </row>
    <row r="58" spans="1:21" ht="21.75" customHeight="1">
      <c r="A58" s="77" t="s">
        <v>45</v>
      </c>
      <c r="B58" s="78"/>
      <c r="C58" s="95"/>
      <c r="D58" s="78"/>
      <c r="E58" s="91">
        <f>+E57+E51</f>
        <v>945469339</v>
      </c>
      <c r="F58" s="92"/>
      <c r="G58" s="91">
        <f>+G57+G51</f>
        <v>757923469</v>
      </c>
      <c r="H58" s="92"/>
      <c r="I58" s="91">
        <f>+I57+I51</f>
        <v>950705353</v>
      </c>
      <c r="J58" s="92"/>
      <c r="K58" s="91">
        <f>+K57+K51</f>
        <v>748485798</v>
      </c>
      <c r="N58" s="129"/>
    </row>
    <row r="59" spans="1:21" ht="21.75" customHeight="1">
      <c r="B59" s="78"/>
      <c r="N59" s="129"/>
    </row>
    <row r="60" spans="1:21" ht="21.75" customHeight="1">
      <c r="A60" s="67" t="s">
        <v>30</v>
      </c>
      <c r="B60" s="78"/>
      <c r="C60" s="145"/>
      <c r="D60" s="71"/>
      <c r="E60" s="147"/>
      <c r="F60" s="145"/>
      <c r="G60" s="145"/>
      <c r="I60" s="147"/>
    </row>
    <row r="61" spans="1:21" ht="21.75" customHeight="1">
      <c r="A61" s="68" t="s">
        <v>0</v>
      </c>
      <c r="B61" s="69"/>
      <c r="C61" s="138"/>
      <c r="D61" s="69"/>
      <c r="E61" s="138"/>
      <c r="F61" s="138"/>
      <c r="G61" s="138"/>
      <c r="H61" s="138"/>
      <c r="I61" s="138"/>
      <c r="J61" s="69"/>
      <c r="K61" s="69"/>
    </row>
    <row r="62" spans="1:21" ht="21.75" customHeight="1">
      <c r="A62" s="68" t="s">
        <v>31</v>
      </c>
      <c r="B62" s="69"/>
      <c r="C62" s="138"/>
      <c r="D62" s="69"/>
      <c r="E62" s="138"/>
      <c r="F62" s="138"/>
      <c r="G62" s="138"/>
      <c r="H62" s="138"/>
      <c r="I62" s="138"/>
      <c r="J62" s="69"/>
      <c r="K62" s="69"/>
    </row>
    <row r="63" spans="1:21" ht="21.75" customHeight="1">
      <c r="A63" s="68" t="s">
        <v>200</v>
      </c>
      <c r="B63" s="69"/>
      <c r="C63" s="138"/>
      <c r="D63" s="69"/>
      <c r="E63" s="138"/>
      <c r="F63" s="138"/>
      <c r="G63" s="138"/>
      <c r="H63" s="138"/>
      <c r="I63" s="138"/>
      <c r="J63" s="69"/>
      <c r="K63" s="69"/>
      <c r="N63" s="130"/>
    </row>
    <row r="64" spans="1:21" ht="21.75" customHeight="1">
      <c r="B64" s="71"/>
      <c r="K64" s="72" t="s">
        <v>2</v>
      </c>
    </row>
    <row r="65" spans="1:17" ht="21.75" customHeight="1">
      <c r="B65" s="71"/>
      <c r="E65" s="190" t="s">
        <v>3</v>
      </c>
      <c r="F65" s="190"/>
      <c r="G65" s="190"/>
      <c r="I65" s="191" t="s">
        <v>4</v>
      </c>
      <c r="J65" s="191"/>
      <c r="K65" s="191"/>
    </row>
    <row r="66" spans="1:17" ht="21.75" customHeight="1">
      <c r="B66" s="74"/>
      <c r="C66" s="151" t="s">
        <v>5</v>
      </c>
      <c r="D66" s="71"/>
      <c r="E66" s="139">
        <v>2566</v>
      </c>
      <c r="F66" s="140"/>
      <c r="G66" s="139">
        <v>2565</v>
      </c>
      <c r="H66" s="134"/>
      <c r="I66" s="139">
        <v>2566</v>
      </c>
      <c r="J66" s="76"/>
      <c r="K66" s="75">
        <v>2565</v>
      </c>
    </row>
    <row r="67" spans="1:17" ht="21.75" customHeight="1">
      <c r="A67" s="77" t="s">
        <v>46</v>
      </c>
      <c r="B67" s="78"/>
      <c r="C67" s="95"/>
      <c r="D67" s="78"/>
      <c r="E67" s="95"/>
      <c r="F67" s="95"/>
      <c r="G67" s="95"/>
      <c r="H67" s="95"/>
      <c r="I67" s="95"/>
    </row>
    <row r="68" spans="1:17" ht="21.75" customHeight="1">
      <c r="A68" s="67" t="s">
        <v>47</v>
      </c>
      <c r="B68" s="78"/>
      <c r="C68" s="95">
        <v>21</v>
      </c>
      <c r="D68" s="78"/>
      <c r="E68" s="95"/>
      <c r="F68" s="95"/>
      <c r="G68" s="95"/>
      <c r="H68" s="95"/>
      <c r="I68" s="95"/>
    </row>
    <row r="69" spans="1:17" ht="21.75" customHeight="1">
      <c r="A69" s="67" t="s">
        <v>48</v>
      </c>
      <c r="B69" s="78"/>
      <c r="C69" s="95"/>
      <c r="D69" s="78"/>
      <c r="E69" s="95"/>
      <c r="F69" s="95"/>
      <c r="G69" s="95"/>
      <c r="H69" s="95"/>
      <c r="I69" s="95"/>
    </row>
    <row r="70" spans="1:17" ht="21.75" customHeight="1">
      <c r="A70" s="67" t="s">
        <v>202</v>
      </c>
      <c r="B70" s="78"/>
      <c r="C70" s="95"/>
      <c r="D70" s="78"/>
      <c r="E70" s="95"/>
      <c r="F70" s="95"/>
      <c r="G70" s="95"/>
      <c r="H70" s="95"/>
      <c r="I70" s="95"/>
    </row>
    <row r="71" spans="1:17" ht="21.75" customHeight="1" thickBot="1">
      <c r="A71" s="67" t="s">
        <v>203</v>
      </c>
      <c r="B71" s="78"/>
      <c r="C71" s="95"/>
      <c r="D71" s="78"/>
      <c r="E71" s="122">
        <v>659999998</v>
      </c>
      <c r="F71" s="92"/>
      <c r="G71" s="93">
        <v>528000000</v>
      </c>
      <c r="H71" s="92"/>
      <c r="I71" s="122">
        <v>659999998</v>
      </c>
      <c r="J71" s="92"/>
      <c r="K71" s="93">
        <v>528000000</v>
      </c>
    </row>
    <row r="72" spans="1:17" ht="21.75" customHeight="1" thickTop="1">
      <c r="A72" s="67" t="s">
        <v>255</v>
      </c>
      <c r="B72" s="78"/>
      <c r="C72" s="95"/>
      <c r="D72" s="78"/>
      <c r="E72" s="92"/>
      <c r="F72" s="92"/>
      <c r="G72" s="92"/>
      <c r="H72" s="92"/>
      <c r="I72" s="92"/>
      <c r="J72" s="92"/>
      <c r="K72" s="92"/>
    </row>
    <row r="73" spans="1:17" ht="21.75" customHeight="1">
      <c r="A73" s="67" t="s">
        <v>202</v>
      </c>
      <c r="B73" s="78"/>
      <c r="C73" s="95"/>
      <c r="D73" s="78"/>
      <c r="E73" s="92"/>
      <c r="F73" s="92"/>
      <c r="G73" s="92"/>
      <c r="H73" s="92"/>
      <c r="I73" s="92"/>
      <c r="J73" s="92"/>
      <c r="K73" s="92"/>
    </row>
    <row r="74" spans="1:17" ht="21.75" customHeight="1">
      <c r="A74" s="67" t="s">
        <v>205</v>
      </c>
      <c r="B74" s="78"/>
      <c r="C74" s="95"/>
      <c r="D74" s="78"/>
      <c r="E74" s="94">
        <v>659999998</v>
      </c>
      <c r="F74" s="92"/>
      <c r="G74" s="94">
        <v>527998810</v>
      </c>
      <c r="H74" s="92"/>
      <c r="I74" s="94">
        <v>659999998</v>
      </c>
      <c r="J74" s="92"/>
      <c r="K74" s="92">
        <v>527998810</v>
      </c>
    </row>
    <row r="75" spans="1:17" ht="21.75" customHeight="1">
      <c r="A75" s="67" t="s">
        <v>49</v>
      </c>
      <c r="B75" s="78"/>
      <c r="C75" s="95">
        <v>21</v>
      </c>
      <c r="D75" s="78"/>
      <c r="E75" s="94">
        <v>1551409878</v>
      </c>
      <c r="F75" s="94"/>
      <c r="G75" s="94">
        <v>88396711</v>
      </c>
      <c r="H75" s="94"/>
      <c r="I75" s="94">
        <v>1551409878</v>
      </c>
      <c r="J75" s="94"/>
      <c r="K75" s="94">
        <v>88396711</v>
      </c>
    </row>
    <row r="76" spans="1:17" ht="21.75" customHeight="1">
      <c r="A76" s="67" t="s">
        <v>50</v>
      </c>
      <c r="B76" s="78"/>
      <c r="C76" s="95"/>
      <c r="D76" s="78"/>
      <c r="E76" s="94">
        <v>15267473</v>
      </c>
      <c r="F76" s="94"/>
      <c r="G76" s="94">
        <v>15267473</v>
      </c>
      <c r="H76" s="94"/>
      <c r="I76" s="94">
        <v>15267473</v>
      </c>
      <c r="J76" s="94"/>
      <c r="K76" s="94">
        <v>15267473</v>
      </c>
    </row>
    <row r="77" spans="1:17" s="20" customFormat="1" ht="21.75" customHeight="1">
      <c r="A77" s="20" t="s">
        <v>204</v>
      </c>
      <c r="B77" s="95"/>
      <c r="D77" s="95"/>
      <c r="E77" s="148"/>
      <c r="L77" s="96"/>
      <c r="Q77" s="67"/>
    </row>
    <row r="78" spans="1:17" s="20" customFormat="1" ht="21.75" customHeight="1">
      <c r="A78" s="20" t="s">
        <v>166</v>
      </c>
      <c r="B78" s="95"/>
      <c r="C78" s="97"/>
      <c r="D78" s="95"/>
      <c r="E78" s="94">
        <v>135191</v>
      </c>
      <c r="F78" s="94"/>
      <c r="G78" s="94">
        <v>135191</v>
      </c>
      <c r="H78" s="94"/>
      <c r="I78" s="98">
        <v>0</v>
      </c>
      <c r="J78" s="94"/>
      <c r="K78" s="98">
        <v>0</v>
      </c>
      <c r="L78" s="96"/>
      <c r="N78" s="67"/>
      <c r="Q78" s="67"/>
    </row>
    <row r="79" spans="1:17" ht="21.75" customHeight="1">
      <c r="A79" s="67" t="s">
        <v>51</v>
      </c>
      <c r="B79" s="78"/>
      <c r="C79" s="95"/>
      <c r="D79" s="78"/>
      <c r="E79" s="99"/>
      <c r="F79" s="99"/>
      <c r="G79" s="99"/>
      <c r="H79" s="99"/>
      <c r="I79" s="99"/>
      <c r="J79" s="99"/>
      <c r="K79" s="99"/>
      <c r="M79" s="20"/>
    </row>
    <row r="80" spans="1:17" ht="21.75" customHeight="1">
      <c r="A80" s="67" t="s">
        <v>52</v>
      </c>
      <c r="B80" s="78"/>
      <c r="C80" s="95">
        <v>29</v>
      </c>
      <c r="D80" s="78"/>
      <c r="E80" s="99">
        <v>66000000</v>
      </c>
      <c r="F80" s="15"/>
      <c r="G80" s="99">
        <v>52800000</v>
      </c>
      <c r="H80" s="15"/>
      <c r="I80" s="99">
        <v>66000000</v>
      </c>
      <c r="J80" s="15"/>
      <c r="K80" s="99">
        <v>52800000</v>
      </c>
    </row>
    <row r="81" spans="1:23" ht="21.75" customHeight="1">
      <c r="A81" s="67" t="s">
        <v>53</v>
      </c>
      <c r="B81" s="78"/>
      <c r="C81" s="95"/>
      <c r="D81" s="78"/>
      <c r="E81" s="15">
        <v>843626164</v>
      </c>
      <c r="F81" s="92"/>
      <c r="G81" s="15">
        <v>514852243</v>
      </c>
      <c r="H81" s="92"/>
      <c r="I81" s="15">
        <v>674015511</v>
      </c>
      <c r="J81" s="92"/>
      <c r="K81" s="15">
        <v>401778938</v>
      </c>
    </row>
    <row r="82" spans="1:23" ht="21.75" customHeight="1">
      <c r="A82" s="67" t="s">
        <v>54</v>
      </c>
      <c r="B82" s="78"/>
      <c r="C82" s="95"/>
      <c r="D82" s="78"/>
      <c r="E82" s="94">
        <v>103865386</v>
      </c>
      <c r="F82" s="92"/>
      <c r="G82" s="94">
        <v>103402032</v>
      </c>
      <c r="H82" s="92"/>
      <c r="I82" s="94">
        <v>103529888</v>
      </c>
      <c r="J82" s="92"/>
      <c r="K82" s="92">
        <v>103529888</v>
      </c>
    </row>
    <row r="83" spans="1:23" ht="21.75" customHeight="1">
      <c r="A83" s="77" t="s">
        <v>55</v>
      </c>
      <c r="B83" s="78"/>
      <c r="E83" s="100">
        <f>SUM(E74:E82)</f>
        <v>3240304090</v>
      </c>
      <c r="F83" s="92"/>
      <c r="G83" s="100">
        <f>SUM(G74:G82)</f>
        <v>1302852460</v>
      </c>
      <c r="H83" s="92"/>
      <c r="I83" s="100">
        <f>SUM(I74:I82)</f>
        <v>3070222748</v>
      </c>
      <c r="J83" s="92"/>
      <c r="K83" s="100">
        <f>SUM(K74:K82)</f>
        <v>1189771820</v>
      </c>
      <c r="S83" s="101"/>
    </row>
    <row r="84" spans="1:23" ht="21.75" customHeight="1">
      <c r="A84" s="67" t="s">
        <v>56</v>
      </c>
      <c r="B84" s="78"/>
      <c r="E84" s="91">
        <v>64146009</v>
      </c>
      <c r="F84" s="92"/>
      <c r="G84" s="91">
        <v>61943437</v>
      </c>
      <c r="H84" s="92"/>
      <c r="I84" s="149">
        <v>0</v>
      </c>
      <c r="J84" s="92"/>
      <c r="K84" s="102">
        <v>0</v>
      </c>
    </row>
    <row r="85" spans="1:23" ht="21.75" customHeight="1">
      <c r="A85" s="77" t="s">
        <v>57</v>
      </c>
      <c r="B85" s="78"/>
      <c r="E85" s="91">
        <f>SUM(E83:E84)</f>
        <v>3304450099</v>
      </c>
      <c r="F85" s="92"/>
      <c r="G85" s="91">
        <f>SUM(G83:G84)</f>
        <v>1364795897</v>
      </c>
      <c r="H85" s="92"/>
      <c r="I85" s="91">
        <f>SUM(I83:I84)</f>
        <v>3070222748</v>
      </c>
      <c r="J85" s="92"/>
      <c r="K85" s="91">
        <f>SUM(K83:K84)</f>
        <v>1189771820</v>
      </c>
    </row>
    <row r="86" spans="1:23" ht="21.75" customHeight="1" thickBot="1">
      <c r="A86" s="77" t="s">
        <v>58</v>
      </c>
      <c r="B86" s="78"/>
      <c r="E86" s="93">
        <f>E85+E58</f>
        <v>4249919438</v>
      </c>
      <c r="F86" s="92"/>
      <c r="G86" s="93">
        <f>G85+G58</f>
        <v>2122719366</v>
      </c>
      <c r="H86" s="92"/>
      <c r="I86" s="93">
        <f>I85+I58</f>
        <v>4020928101</v>
      </c>
      <c r="J86" s="92"/>
      <c r="K86" s="93">
        <f>K85+K58</f>
        <v>1938257618</v>
      </c>
      <c r="R86" s="103"/>
      <c r="S86" s="103"/>
      <c r="T86" s="103"/>
      <c r="U86" s="103"/>
      <c r="W86" s="104"/>
    </row>
    <row r="87" spans="1:23" ht="21.75" customHeight="1" thickTop="1">
      <c r="B87" s="78"/>
      <c r="E87" s="105">
        <f>SUM(E86-E34)</f>
        <v>0</v>
      </c>
      <c r="F87" s="105"/>
      <c r="G87" s="105">
        <f>SUM(G86-G34)</f>
        <v>0</v>
      </c>
      <c r="H87" s="105"/>
      <c r="I87" s="105">
        <f>SUM(I86-I34)</f>
        <v>0</v>
      </c>
      <c r="J87" s="105"/>
      <c r="K87" s="105">
        <f>SUM(K86-K34)</f>
        <v>0</v>
      </c>
    </row>
    <row r="88" spans="1:23" ht="21.75" customHeight="1">
      <c r="A88" s="67" t="s">
        <v>30</v>
      </c>
      <c r="B88" s="78"/>
      <c r="E88" s="94"/>
      <c r="F88" s="94"/>
      <c r="G88" s="94"/>
      <c r="H88" s="94"/>
      <c r="I88" s="94"/>
      <c r="J88" s="94"/>
      <c r="K88" s="94"/>
    </row>
    <row r="89" spans="1:23" ht="21.75" customHeight="1">
      <c r="B89" s="78"/>
      <c r="E89" s="94"/>
      <c r="F89" s="94"/>
      <c r="G89" s="94"/>
      <c r="H89" s="94"/>
      <c r="I89" s="94"/>
      <c r="J89" s="94"/>
      <c r="K89" s="94"/>
    </row>
    <row r="90" spans="1:23" ht="21.75" customHeight="1">
      <c r="B90" s="78"/>
    </row>
    <row r="91" spans="1:23" ht="21.75" customHeight="1">
      <c r="A91" s="106"/>
      <c r="B91" s="78"/>
    </row>
    <row r="92" spans="1:23" ht="21.75" customHeight="1">
      <c r="B92" s="78"/>
    </row>
    <row r="93" spans="1:23" ht="21.75" customHeight="1">
      <c r="B93" s="71" t="s">
        <v>59</v>
      </c>
    </row>
    <row r="94" spans="1:23" ht="21.75" customHeight="1">
      <c r="A94" s="106"/>
      <c r="B94" s="78"/>
      <c r="C94" s="150"/>
      <c r="D94" s="72"/>
      <c r="E94" s="150"/>
      <c r="F94" s="150"/>
      <c r="G94" s="150"/>
      <c r="I94" s="150"/>
      <c r="K94" s="72"/>
    </row>
    <row r="95" spans="1:23" ht="21.75" customHeight="1">
      <c r="C95" s="134"/>
      <c r="D95" s="73"/>
    </row>
    <row r="96" spans="1:23" ht="21.75" customHeight="1">
      <c r="C96" s="145"/>
      <c r="D96" s="71"/>
      <c r="E96" s="150"/>
      <c r="F96" s="150"/>
      <c r="G96" s="150"/>
      <c r="I96" s="145"/>
      <c r="K96" s="71"/>
    </row>
  </sheetData>
  <mergeCells count="6">
    <mergeCell ref="E5:G5"/>
    <mergeCell ref="I5:K5"/>
    <mergeCell ref="E41:G41"/>
    <mergeCell ref="I41:K41"/>
    <mergeCell ref="E65:G65"/>
    <mergeCell ref="I65:K65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  <rowBreaks count="2" manualBreakCount="2">
    <brk id="36" max="10" man="1"/>
    <brk id="6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85588-4B5C-4473-A856-3E19BA8E5252}">
  <dimension ref="A1:R72"/>
  <sheetViews>
    <sheetView showGridLines="0" view="pageBreakPreview" topLeftCell="A20" zoomScale="145" zoomScaleNormal="100" zoomScaleSheetLayoutView="145" workbookViewId="0">
      <selection activeCell="E29" sqref="E29"/>
    </sheetView>
  </sheetViews>
  <sheetFormatPr defaultColWidth="10.7109375" defaultRowHeight="21.75" customHeight="1"/>
  <cols>
    <col min="1" max="1" width="55.5703125" style="20" customWidth="1"/>
    <col min="2" max="2" width="1.7109375" style="20" customWidth="1"/>
    <col min="3" max="3" width="7.85546875" style="20" customWidth="1"/>
    <col min="4" max="4" width="1.7109375" style="20" customWidth="1"/>
    <col min="5" max="5" width="18.7109375" style="123" bestFit="1" customWidth="1"/>
    <col min="6" max="6" width="1.7109375" style="123" customWidth="1"/>
    <col min="7" max="7" width="18" style="123" customWidth="1"/>
    <col min="8" max="8" width="1.7109375" style="123" customWidth="1"/>
    <col min="9" max="9" width="18.42578125" style="123" customWidth="1"/>
    <col min="10" max="10" width="1.7109375" style="123" customWidth="1"/>
    <col min="11" max="11" width="18.5703125" style="123" customWidth="1"/>
    <col min="12" max="12" width="4.28515625" style="67" customWidth="1"/>
    <col min="13" max="13" width="15.28515625" style="67" customWidth="1"/>
    <col min="14" max="14" width="16" style="67" customWidth="1"/>
    <col min="15" max="15" width="14.42578125" style="67" customWidth="1"/>
    <col min="16" max="16" width="15.85546875" style="67" customWidth="1"/>
    <col min="17" max="17" width="13.140625" style="67" bestFit="1" customWidth="1"/>
    <col min="18" max="16384" width="10.7109375" style="67"/>
  </cols>
  <sheetData>
    <row r="1" spans="1:16" ht="21.75" customHeight="1">
      <c r="A1" s="152" t="s">
        <v>0</v>
      </c>
      <c r="B1" s="138"/>
      <c r="C1" s="138"/>
      <c r="D1" s="138"/>
      <c r="E1" s="153"/>
      <c r="F1" s="153"/>
      <c r="G1" s="153"/>
      <c r="H1" s="153"/>
      <c r="I1" s="153"/>
      <c r="J1" s="153"/>
      <c r="K1" s="153"/>
      <c r="L1" s="108"/>
    </row>
    <row r="2" spans="1:16" ht="21.75" customHeight="1">
      <c r="A2" s="152" t="s">
        <v>60</v>
      </c>
      <c r="B2" s="138"/>
      <c r="C2" s="138"/>
      <c r="D2" s="138"/>
      <c r="E2" s="153"/>
      <c r="F2" s="153"/>
      <c r="G2" s="153"/>
      <c r="H2" s="153"/>
      <c r="I2" s="153"/>
      <c r="J2" s="153"/>
      <c r="K2" s="153"/>
      <c r="L2" s="108"/>
    </row>
    <row r="3" spans="1:16" ht="21.75" customHeight="1">
      <c r="A3" s="152" t="s">
        <v>197</v>
      </c>
      <c r="B3" s="138"/>
      <c r="C3" s="138"/>
      <c r="D3" s="138"/>
      <c r="E3" s="153"/>
      <c r="F3" s="153"/>
      <c r="G3" s="153"/>
      <c r="H3" s="153"/>
      <c r="I3" s="153"/>
      <c r="J3" s="153"/>
      <c r="K3" s="153"/>
      <c r="L3" s="108"/>
    </row>
    <row r="4" spans="1:16" ht="21.75" customHeight="1">
      <c r="B4" s="145"/>
      <c r="E4" s="111"/>
      <c r="F4" s="111"/>
      <c r="G4" s="111"/>
      <c r="H4" s="111"/>
      <c r="I4" s="111"/>
      <c r="J4" s="111"/>
      <c r="K4" s="98" t="s">
        <v>2</v>
      </c>
      <c r="L4" s="108"/>
    </row>
    <row r="5" spans="1:16" ht="21.75" customHeight="1">
      <c r="B5" s="145"/>
      <c r="E5" s="154"/>
      <c r="F5" s="154" t="s">
        <v>3</v>
      </c>
      <c r="G5" s="154"/>
      <c r="H5" s="111"/>
      <c r="I5" s="119"/>
      <c r="J5" s="154" t="s">
        <v>4</v>
      </c>
      <c r="K5" s="154"/>
      <c r="L5" s="108"/>
    </row>
    <row r="6" spans="1:16" ht="21.75" customHeight="1">
      <c r="B6" s="146"/>
      <c r="C6" s="151" t="s">
        <v>5</v>
      </c>
      <c r="D6" s="146"/>
      <c r="E6" s="139">
        <v>2566</v>
      </c>
      <c r="F6" s="140"/>
      <c r="G6" s="139">
        <v>2565</v>
      </c>
      <c r="H6" s="134"/>
      <c r="I6" s="139">
        <v>2566</v>
      </c>
      <c r="J6" s="140"/>
      <c r="K6" s="139">
        <v>2565</v>
      </c>
      <c r="L6" s="108"/>
    </row>
    <row r="7" spans="1:16" ht="21.75" customHeight="1">
      <c r="A7" s="121" t="s">
        <v>61</v>
      </c>
      <c r="B7" s="95"/>
      <c r="E7" s="155"/>
      <c r="F7" s="155"/>
      <c r="G7" s="155"/>
      <c r="H7" s="111"/>
      <c r="I7" s="111"/>
      <c r="J7" s="111"/>
      <c r="K7" s="111"/>
      <c r="L7" s="108"/>
    </row>
    <row r="8" spans="1:16" ht="21.75" customHeight="1">
      <c r="A8" s="20" t="s">
        <v>62</v>
      </c>
      <c r="B8" s="95"/>
      <c r="C8" s="95"/>
      <c r="D8" s="95"/>
      <c r="E8" s="98">
        <v>2397526197</v>
      </c>
      <c r="F8" s="98"/>
      <c r="G8" s="98">
        <v>1838767804</v>
      </c>
      <c r="H8" s="98"/>
      <c r="I8" s="98">
        <v>2510721014</v>
      </c>
      <c r="J8" s="98"/>
      <c r="K8" s="98">
        <v>1925475354</v>
      </c>
      <c r="L8" s="108"/>
    </row>
    <row r="9" spans="1:16" ht="21" customHeight="1">
      <c r="A9" s="20" t="s">
        <v>63</v>
      </c>
      <c r="B9" s="95"/>
      <c r="C9" s="95"/>
      <c r="D9" s="95"/>
      <c r="E9" s="98">
        <v>26152200</v>
      </c>
      <c r="F9" s="98"/>
      <c r="G9" s="98">
        <v>24906621</v>
      </c>
      <c r="H9" s="98"/>
      <c r="I9" s="98">
        <v>26152200</v>
      </c>
      <c r="J9" s="98"/>
      <c r="K9" s="98">
        <v>24906621</v>
      </c>
      <c r="L9" s="108"/>
    </row>
    <row r="10" spans="1:16" s="29" customFormat="1" ht="21.75" customHeight="1">
      <c r="A10" s="20" t="s">
        <v>65</v>
      </c>
      <c r="B10" s="95"/>
      <c r="C10" s="95"/>
      <c r="D10" s="95"/>
      <c r="E10" s="119">
        <v>31820876</v>
      </c>
      <c r="F10" s="111"/>
      <c r="G10" s="119">
        <v>11481891</v>
      </c>
      <c r="H10" s="111"/>
      <c r="I10" s="119">
        <v>30449273</v>
      </c>
      <c r="J10" s="111"/>
      <c r="K10" s="119">
        <v>14610531</v>
      </c>
      <c r="L10" s="109"/>
      <c r="N10" s="67"/>
      <c r="P10" s="67"/>
    </row>
    <row r="11" spans="1:16" ht="21.75" customHeight="1">
      <c r="A11" s="121" t="s">
        <v>66</v>
      </c>
      <c r="B11" s="95"/>
      <c r="C11" s="95"/>
      <c r="D11" s="95"/>
      <c r="E11" s="119">
        <f>SUM(E8:E10)</f>
        <v>2455499273</v>
      </c>
      <c r="F11" s="111"/>
      <c r="G11" s="119">
        <f>SUM(G8:G10)</f>
        <v>1875156316</v>
      </c>
      <c r="H11" s="111"/>
      <c r="I11" s="119">
        <f>SUM(I8:I10)</f>
        <v>2567322487</v>
      </c>
      <c r="J11" s="111"/>
      <c r="K11" s="119">
        <f>SUM(K8:K10)</f>
        <v>1964992506</v>
      </c>
      <c r="L11" s="108"/>
    </row>
    <row r="12" spans="1:16" ht="21.75" customHeight="1">
      <c r="A12" s="121" t="s">
        <v>67</v>
      </c>
      <c r="B12" s="95"/>
      <c r="C12" s="95"/>
      <c r="D12" s="95"/>
      <c r="E12" s="111"/>
      <c r="F12" s="111"/>
      <c r="G12" s="111"/>
      <c r="H12" s="111"/>
      <c r="I12" s="111"/>
      <c r="J12" s="111"/>
      <c r="K12" s="111"/>
      <c r="L12" s="108"/>
    </row>
    <row r="13" spans="1:16" ht="21.75" customHeight="1">
      <c r="A13" s="20" t="s">
        <v>68</v>
      </c>
      <c r="B13" s="95"/>
      <c r="C13" s="95"/>
      <c r="D13" s="95"/>
      <c r="E13" s="111">
        <v>1148686181</v>
      </c>
      <c r="F13" s="111"/>
      <c r="G13" s="111">
        <v>954443874</v>
      </c>
      <c r="H13" s="111"/>
      <c r="I13" s="111">
        <v>1287669221</v>
      </c>
      <c r="J13" s="111"/>
      <c r="K13" s="111">
        <v>1058163641</v>
      </c>
      <c r="L13" s="108"/>
    </row>
    <row r="14" spans="1:16" ht="21.75" customHeight="1">
      <c r="A14" s="20" t="s">
        <v>69</v>
      </c>
      <c r="B14" s="95"/>
      <c r="C14" s="95"/>
      <c r="D14" s="95"/>
      <c r="E14" s="111">
        <v>122420</v>
      </c>
      <c r="F14" s="111"/>
      <c r="G14" s="111">
        <v>96816</v>
      </c>
      <c r="H14" s="111"/>
      <c r="I14" s="111">
        <v>122420</v>
      </c>
      <c r="J14" s="111"/>
      <c r="K14" s="111">
        <v>96816</v>
      </c>
      <c r="L14" s="108"/>
    </row>
    <row r="15" spans="1:16" ht="21.75" customHeight="1">
      <c r="A15" s="20" t="s">
        <v>70</v>
      </c>
      <c r="B15" s="95"/>
      <c r="C15" s="95"/>
      <c r="D15" s="95"/>
      <c r="E15" s="111">
        <v>367518485</v>
      </c>
      <c r="F15" s="111"/>
      <c r="G15" s="111">
        <v>292621166</v>
      </c>
      <c r="H15" s="111"/>
      <c r="I15" s="111">
        <v>366912104</v>
      </c>
      <c r="J15" s="111"/>
      <c r="K15" s="111">
        <v>292312265</v>
      </c>
      <c r="L15" s="108"/>
    </row>
    <row r="16" spans="1:16" ht="21.75" customHeight="1">
      <c r="A16" s="20" t="s">
        <v>71</v>
      </c>
      <c r="B16" s="95"/>
      <c r="C16" s="95"/>
      <c r="D16" s="95"/>
      <c r="E16" s="111">
        <v>263210451</v>
      </c>
      <c r="F16" s="111"/>
      <c r="G16" s="111">
        <v>238430818</v>
      </c>
      <c r="H16" s="111"/>
      <c r="I16" s="111">
        <v>248816385</v>
      </c>
      <c r="J16" s="111"/>
      <c r="K16" s="111">
        <v>224118289</v>
      </c>
      <c r="L16" s="108"/>
    </row>
    <row r="17" spans="1:18" ht="21.75" customHeight="1">
      <c r="A17" s="121" t="s">
        <v>72</v>
      </c>
      <c r="B17" s="95"/>
      <c r="C17" s="95"/>
      <c r="D17" s="95"/>
      <c r="E17" s="156">
        <f>SUM(E13:E16)</f>
        <v>1779537537</v>
      </c>
      <c r="F17" s="111"/>
      <c r="G17" s="156">
        <f>SUM(G13:G16)</f>
        <v>1485592674</v>
      </c>
      <c r="H17" s="111"/>
      <c r="I17" s="156">
        <f>SUM(I13:I16)</f>
        <v>1903520130</v>
      </c>
      <c r="J17" s="111"/>
      <c r="K17" s="156">
        <f>SUM(K13:K16)</f>
        <v>1574691011</v>
      </c>
      <c r="L17" s="108"/>
    </row>
    <row r="18" spans="1:18" ht="21.75" customHeight="1">
      <c r="A18" s="121" t="s">
        <v>73</v>
      </c>
      <c r="B18" s="95"/>
      <c r="C18" s="95"/>
      <c r="D18" s="95"/>
      <c r="E18" s="111">
        <f>E11-E17</f>
        <v>675961736</v>
      </c>
      <c r="F18" s="111"/>
      <c r="G18" s="111">
        <f>G11-G17</f>
        <v>389563642</v>
      </c>
      <c r="H18" s="111"/>
      <c r="I18" s="111">
        <f>I11-I17</f>
        <v>663802357</v>
      </c>
      <c r="J18" s="111"/>
      <c r="K18" s="111">
        <f>K11-K17</f>
        <v>390301495</v>
      </c>
      <c r="L18" s="108"/>
    </row>
    <row r="19" spans="1:18" ht="21" customHeight="1">
      <c r="A19" s="20" t="s">
        <v>186</v>
      </c>
      <c r="B19" s="95"/>
      <c r="C19" s="95"/>
      <c r="D19" s="95"/>
      <c r="E19" s="98"/>
      <c r="F19" s="98"/>
      <c r="G19" s="98"/>
      <c r="H19" s="98"/>
      <c r="I19" s="98"/>
      <c r="J19" s="98"/>
      <c r="K19" s="98"/>
      <c r="L19" s="108"/>
    </row>
    <row r="20" spans="1:18" ht="21" customHeight="1">
      <c r="A20" s="20" t="s">
        <v>221</v>
      </c>
      <c r="B20" s="95"/>
      <c r="C20" s="95"/>
      <c r="D20" s="95"/>
      <c r="E20" s="98">
        <v>84523214</v>
      </c>
      <c r="F20" s="98"/>
      <c r="G20" s="98">
        <v>0</v>
      </c>
      <c r="H20" s="98"/>
      <c r="I20" s="98">
        <v>84523214</v>
      </c>
      <c r="J20" s="98"/>
      <c r="K20" s="98">
        <v>0</v>
      </c>
      <c r="L20" s="108"/>
    </row>
    <row r="21" spans="1:18" ht="21.75" customHeight="1">
      <c r="A21" s="20" t="s">
        <v>186</v>
      </c>
      <c r="B21" s="95"/>
      <c r="C21" s="95"/>
      <c r="D21" s="95"/>
      <c r="E21" s="98"/>
      <c r="F21" s="98"/>
      <c r="G21" s="98"/>
      <c r="H21" s="98"/>
      <c r="I21" s="98"/>
      <c r="J21" s="98"/>
      <c r="K21" s="98"/>
      <c r="L21" s="108"/>
    </row>
    <row r="22" spans="1:18" ht="21.75" customHeight="1">
      <c r="A22" s="20" t="s">
        <v>187</v>
      </c>
      <c r="B22" s="95"/>
      <c r="C22" s="95">
        <v>14</v>
      </c>
      <c r="D22" s="95"/>
      <c r="E22" s="98">
        <v>5140899</v>
      </c>
      <c r="F22" s="98"/>
      <c r="G22" s="98">
        <v>35200000</v>
      </c>
      <c r="H22" s="98"/>
      <c r="I22" s="98">
        <v>4900000</v>
      </c>
      <c r="J22" s="98"/>
      <c r="K22" s="98">
        <v>35200000</v>
      </c>
      <c r="L22" s="108"/>
    </row>
    <row r="23" spans="1:18" ht="21.75" customHeight="1">
      <c r="A23" s="20" t="s">
        <v>188</v>
      </c>
      <c r="B23" s="95"/>
      <c r="C23" s="95"/>
      <c r="D23" s="95"/>
      <c r="E23" s="111"/>
      <c r="F23" s="111"/>
      <c r="G23" s="111"/>
      <c r="H23" s="111"/>
      <c r="I23" s="111"/>
      <c r="J23" s="111"/>
      <c r="K23" s="111"/>
      <c r="L23" s="108"/>
    </row>
    <row r="24" spans="1:18" ht="21.75" customHeight="1">
      <c r="A24" s="110" t="s">
        <v>189</v>
      </c>
      <c r="B24" s="95"/>
      <c r="C24" s="95"/>
      <c r="D24" s="95"/>
      <c r="E24" s="111">
        <v>0</v>
      </c>
      <c r="F24" s="111"/>
      <c r="G24" s="111">
        <v>-1802683</v>
      </c>
      <c r="H24" s="111"/>
      <c r="I24" s="111">
        <v>0</v>
      </c>
      <c r="J24" s="111"/>
      <c r="K24" s="111">
        <v>0</v>
      </c>
      <c r="L24" s="108"/>
    </row>
    <row r="25" spans="1:18" ht="21.75" customHeight="1">
      <c r="A25" s="20" t="s">
        <v>173</v>
      </c>
      <c r="B25" s="95"/>
      <c r="C25" s="95"/>
      <c r="D25" s="95"/>
      <c r="E25" s="111"/>
      <c r="F25" s="111"/>
      <c r="G25" s="111"/>
      <c r="H25" s="111"/>
      <c r="I25" s="111"/>
      <c r="J25" s="111"/>
      <c r="K25" s="111"/>
      <c r="L25" s="108"/>
    </row>
    <row r="26" spans="1:18" ht="21.75" customHeight="1">
      <c r="A26" s="20" t="s">
        <v>74</v>
      </c>
      <c r="B26" s="95"/>
      <c r="C26" s="95" t="s">
        <v>64</v>
      </c>
      <c r="D26" s="95"/>
      <c r="E26" s="111">
        <v>50324692</v>
      </c>
      <c r="F26" s="111"/>
      <c r="G26" s="111">
        <v>1104512</v>
      </c>
      <c r="H26" s="111"/>
      <c r="I26" s="111">
        <v>0</v>
      </c>
      <c r="J26" s="111"/>
      <c r="K26" s="111">
        <v>0</v>
      </c>
      <c r="L26" s="108"/>
    </row>
    <row r="27" spans="1:18" s="29" customFormat="1" ht="21.75" customHeight="1">
      <c r="A27" s="20" t="s">
        <v>75</v>
      </c>
      <c r="B27" s="95"/>
      <c r="C27" s="95">
        <v>23</v>
      </c>
      <c r="D27" s="95"/>
      <c r="E27" s="111">
        <v>7498611</v>
      </c>
      <c r="F27" s="111"/>
      <c r="G27" s="111">
        <v>384445</v>
      </c>
      <c r="H27" s="111"/>
      <c r="I27" s="111">
        <v>8638934</v>
      </c>
      <c r="J27" s="111"/>
      <c r="K27" s="111">
        <v>1089427</v>
      </c>
      <c r="L27" s="109"/>
      <c r="N27" s="67"/>
      <c r="P27" s="67"/>
    </row>
    <row r="28" spans="1:18" ht="21.75" customHeight="1">
      <c r="A28" s="20" t="s">
        <v>76</v>
      </c>
      <c r="B28" s="95"/>
      <c r="C28" s="95">
        <v>24</v>
      </c>
      <c r="D28" s="95"/>
      <c r="E28" s="149">
        <v>-15561612</v>
      </c>
      <c r="F28" s="98"/>
      <c r="G28" s="149">
        <v>-14544414</v>
      </c>
      <c r="H28" s="98"/>
      <c r="I28" s="149">
        <v>-15303240</v>
      </c>
      <c r="J28" s="98"/>
      <c r="K28" s="149">
        <v>-14467081</v>
      </c>
      <c r="L28" s="108"/>
    </row>
    <row r="29" spans="1:18" ht="21.75" customHeight="1">
      <c r="A29" s="121" t="s">
        <v>77</v>
      </c>
      <c r="B29" s="95"/>
      <c r="C29" s="95"/>
      <c r="D29" s="95"/>
      <c r="E29" s="98">
        <f>SUM(E18:E28)</f>
        <v>807887540</v>
      </c>
      <c r="F29" s="98">
        <v>0</v>
      </c>
      <c r="G29" s="98">
        <f>SUM(G18:G28)</f>
        <v>409905502</v>
      </c>
      <c r="H29" s="98">
        <v>0</v>
      </c>
      <c r="I29" s="98">
        <f>SUM(I18:I28)</f>
        <v>746561265</v>
      </c>
      <c r="J29" s="98">
        <v>0</v>
      </c>
      <c r="K29" s="98">
        <f>SUM(K18:K28)</f>
        <v>412123841</v>
      </c>
      <c r="L29" s="108"/>
    </row>
    <row r="30" spans="1:18" ht="21.75" customHeight="1">
      <c r="A30" s="20" t="s">
        <v>78</v>
      </c>
      <c r="B30" s="95"/>
      <c r="C30" s="95">
        <v>22</v>
      </c>
      <c r="D30" s="95"/>
      <c r="E30" s="98">
        <v>-144716746</v>
      </c>
      <c r="F30" s="98"/>
      <c r="G30" s="98">
        <v>-84510260</v>
      </c>
      <c r="H30" s="98"/>
      <c r="I30" s="98">
        <v>-142130391</v>
      </c>
      <c r="J30" s="98"/>
      <c r="K30" s="98">
        <v>-84217019</v>
      </c>
      <c r="L30" s="108"/>
      <c r="R30" s="126"/>
    </row>
    <row r="31" spans="1:18" ht="21.75" customHeight="1" thickBot="1">
      <c r="A31" s="152" t="s">
        <v>79</v>
      </c>
      <c r="B31" s="95"/>
      <c r="C31" s="95"/>
      <c r="D31" s="95"/>
      <c r="E31" s="157">
        <f>SUM(E29:E30)</f>
        <v>663170794</v>
      </c>
      <c r="F31" s="111"/>
      <c r="G31" s="157">
        <f>SUM(G29:G30)</f>
        <v>325395242</v>
      </c>
      <c r="H31" s="111"/>
      <c r="I31" s="157">
        <f>SUM(I29:I30)</f>
        <v>604430874</v>
      </c>
      <c r="J31" s="111"/>
      <c r="K31" s="157">
        <f>SUM(K29:K30)</f>
        <v>327906822</v>
      </c>
      <c r="L31" s="108"/>
    </row>
    <row r="32" spans="1:18" ht="21.75" customHeight="1" thickTop="1">
      <c r="A32" s="152"/>
      <c r="B32" s="95"/>
      <c r="C32" s="95"/>
      <c r="D32" s="95"/>
      <c r="E32" s="111"/>
      <c r="F32" s="111"/>
      <c r="G32" s="111"/>
      <c r="H32" s="111"/>
      <c r="I32" s="111"/>
      <c r="J32" s="111"/>
      <c r="K32" s="111"/>
      <c r="L32" s="108"/>
    </row>
    <row r="33" spans="1:15" ht="21.75" customHeight="1">
      <c r="A33" s="152" t="s">
        <v>80</v>
      </c>
      <c r="B33" s="95"/>
      <c r="E33" s="155"/>
      <c r="F33" s="111"/>
      <c r="G33" s="155"/>
      <c r="H33" s="111"/>
      <c r="I33" s="111"/>
      <c r="J33" s="111"/>
      <c r="K33" s="111"/>
      <c r="L33" s="108"/>
    </row>
    <row r="34" spans="1:15" ht="21.75" customHeight="1" thickBot="1">
      <c r="A34" s="158" t="s">
        <v>81</v>
      </c>
      <c r="B34" s="95"/>
      <c r="E34" s="111">
        <f>E31-E35</f>
        <v>660968222</v>
      </c>
      <c r="F34" s="111"/>
      <c r="G34" s="111">
        <f>G31-G35</f>
        <v>327000122</v>
      </c>
      <c r="H34" s="111"/>
      <c r="I34" s="122">
        <f>I31</f>
        <v>604430874</v>
      </c>
      <c r="J34" s="111"/>
      <c r="K34" s="122">
        <f>K31</f>
        <v>327906822</v>
      </c>
      <c r="L34" s="108"/>
    </row>
    <row r="35" spans="1:15" ht="21.75" customHeight="1" thickTop="1">
      <c r="A35" s="158" t="s">
        <v>82</v>
      </c>
      <c r="B35" s="95"/>
      <c r="E35" s="119">
        <v>2202572</v>
      </c>
      <c r="F35" s="111"/>
      <c r="G35" s="119">
        <v>-1604880</v>
      </c>
      <c r="H35" s="111"/>
      <c r="I35" s="111"/>
      <c r="J35" s="111"/>
      <c r="K35" s="111"/>
      <c r="L35" s="108"/>
    </row>
    <row r="36" spans="1:15" ht="21.75" customHeight="1" thickBot="1">
      <c r="A36" s="158"/>
      <c r="B36" s="95"/>
      <c r="E36" s="157">
        <f>SUM(E34:E35)</f>
        <v>663170794</v>
      </c>
      <c r="F36" s="111"/>
      <c r="G36" s="157">
        <f>SUM(G34:G35)</f>
        <v>325395242</v>
      </c>
      <c r="H36" s="111"/>
      <c r="I36" s="111"/>
      <c r="J36" s="111"/>
      <c r="K36" s="111"/>
      <c r="L36" s="108"/>
    </row>
    <row r="37" spans="1:15" ht="21.75" customHeight="1" thickTop="1">
      <c r="A37" s="152"/>
      <c r="B37" s="95"/>
      <c r="C37" s="95"/>
      <c r="D37" s="95"/>
      <c r="E37" s="111"/>
      <c r="F37" s="111"/>
      <c r="G37" s="111"/>
      <c r="H37" s="111"/>
      <c r="I37" s="111"/>
      <c r="J37" s="111"/>
      <c r="K37" s="111"/>
      <c r="L37" s="108"/>
    </row>
    <row r="38" spans="1:15" ht="21.75" customHeight="1">
      <c r="A38" s="152" t="s">
        <v>83</v>
      </c>
      <c r="B38" s="95"/>
      <c r="C38" s="95">
        <v>26</v>
      </c>
      <c r="D38" s="95"/>
      <c r="E38" s="111"/>
      <c r="F38" s="111"/>
      <c r="G38" s="111"/>
      <c r="H38" s="111"/>
      <c r="I38" s="111"/>
      <c r="J38" s="111"/>
      <c r="K38" s="111"/>
      <c r="L38" s="108"/>
    </row>
    <row r="39" spans="1:15" ht="21.75" customHeight="1">
      <c r="A39" s="152" t="s">
        <v>84</v>
      </c>
      <c r="B39" s="95"/>
      <c r="C39" s="95"/>
      <c r="D39" s="95"/>
      <c r="E39" s="112"/>
      <c r="F39" s="112"/>
      <c r="G39" s="112"/>
      <c r="H39" s="112"/>
      <c r="I39" s="112"/>
      <c r="J39" s="113"/>
      <c r="K39" s="112"/>
      <c r="L39" s="108"/>
    </row>
    <row r="40" spans="1:15" ht="21.75" customHeight="1" thickBot="1">
      <c r="A40" s="158" t="s">
        <v>85</v>
      </c>
      <c r="B40" s="95"/>
      <c r="C40" s="95"/>
      <c r="D40" s="95"/>
      <c r="E40" s="114">
        <f>E34/E41</f>
        <v>0.7111596529063311</v>
      </c>
      <c r="F40" s="112"/>
      <c r="G40" s="114">
        <f>G34/879998016</f>
        <v>0.3715918854980691</v>
      </c>
      <c r="H40" s="112"/>
      <c r="I40" s="114">
        <f>I34/I41</f>
        <v>0.65032907218905656</v>
      </c>
      <c r="J40" s="112"/>
      <c r="K40" s="114">
        <f>K34/879998016</f>
        <v>0.37262222873011569</v>
      </c>
      <c r="L40" s="108"/>
      <c r="M40" s="101"/>
      <c r="O40" s="101"/>
    </row>
    <row r="41" spans="1:15" ht="21.75" customHeight="1" thickTop="1" thickBot="1">
      <c r="A41" s="158" t="s">
        <v>206</v>
      </c>
      <c r="B41" s="95"/>
      <c r="C41" s="95"/>
      <c r="D41" s="95"/>
      <c r="E41" s="124">
        <v>929423118</v>
      </c>
      <c r="F41" s="111"/>
      <c r="G41" s="125">
        <v>879998016</v>
      </c>
      <c r="H41" s="111"/>
      <c r="I41" s="124">
        <v>929423118</v>
      </c>
      <c r="J41" s="111"/>
      <c r="K41" s="125">
        <v>879998016</v>
      </c>
      <c r="L41" s="108"/>
    </row>
    <row r="42" spans="1:15" ht="21.75" customHeight="1" thickTop="1">
      <c r="A42" s="158"/>
      <c r="B42" s="95"/>
      <c r="C42" s="159"/>
      <c r="D42" s="159"/>
      <c r="E42" s="111"/>
      <c r="F42" s="111"/>
      <c r="G42" s="111"/>
      <c r="H42" s="111"/>
      <c r="I42" s="111"/>
      <c r="J42" s="111"/>
      <c r="K42" s="111"/>
      <c r="L42" s="108"/>
    </row>
    <row r="43" spans="1:15" ht="21.75" customHeight="1">
      <c r="A43" s="20" t="s">
        <v>30</v>
      </c>
      <c r="B43" s="95"/>
      <c r="E43" s="111"/>
      <c r="F43" s="111"/>
      <c r="G43" s="111"/>
      <c r="H43" s="111"/>
      <c r="I43" s="111"/>
      <c r="J43" s="111"/>
      <c r="K43" s="111"/>
      <c r="L43" s="108"/>
    </row>
    <row r="44" spans="1:15" ht="21.75" customHeight="1">
      <c r="A44" s="152" t="s">
        <v>0</v>
      </c>
      <c r="B44" s="138"/>
      <c r="C44" s="138"/>
      <c r="D44" s="138"/>
      <c r="E44" s="153"/>
      <c r="F44" s="153"/>
      <c r="G44" s="153"/>
      <c r="H44" s="153"/>
      <c r="I44" s="153"/>
      <c r="J44" s="153"/>
      <c r="K44" s="153"/>
      <c r="L44" s="108"/>
    </row>
    <row r="45" spans="1:15" ht="21.75" customHeight="1">
      <c r="A45" s="160" t="s">
        <v>86</v>
      </c>
      <c r="B45" s="138"/>
      <c r="C45" s="138"/>
      <c r="D45" s="138"/>
      <c r="E45" s="153"/>
      <c r="F45" s="153"/>
      <c r="G45" s="153"/>
      <c r="H45" s="153"/>
      <c r="I45" s="153"/>
      <c r="J45" s="153"/>
      <c r="K45" s="153"/>
      <c r="L45" s="108"/>
    </row>
    <row r="46" spans="1:15" ht="21.75" customHeight="1">
      <c r="A46" s="152" t="s">
        <v>197</v>
      </c>
      <c r="B46" s="138"/>
      <c r="C46" s="138"/>
      <c r="D46" s="138"/>
      <c r="E46" s="153"/>
      <c r="F46" s="153"/>
      <c r="G46" s="153"/>
      <c r="H46" s="153"/>
      <c r="I46" s="153"/>
      <c r="J46" s="153"/>
      <c r="K46" s="153"/>
      <c r="L46" s="108"/>
    </row>
    <row r="47" spans="1:15" ht="21.75" customHeight="1">
      <c r="B47" s="145"/>
      <c r="E47" s="111"/>
      <c r="F47" s="111"/>
      <c r="G47" s="111"/>
      <c r="H47" s="111"/>
      <c r="I47" s="111"/>
      <c r="J47" s="111"/>
      <c r="K47" s="98" t="s">
        <v>2</v>
      </c>
      <c r="L47" s="108"/>
    </row>
    <row r="48" spans="1:15" ht="21.75" customHeight="1">
      <c r="B48" s="145"/>
      <c r="E48" s="154"/>
      <c r="F48" s="154" t="s">
        <v>3</v>
      </c>
      <c r="G48" s="154"/>
      <c r="H48" s="111"/>
      <c r="I48" s="119"/>
      <c r="J48" s="154" t="s">
        <v>4</v>
      </c>
      <c r="K48" s="154"/>
      <c r="L48" s="108"/>
    </row>
    <row r="49" spans="1:16" ht="21.75" customHeight="1">
      <c r="B49" s="146"/>
      <c r="C49" s="151" t="s">
        <v>5</v>
      </c>
      <c r="D49" s="146"/>
      <c r="E49" s="139">
        <v>2566</v>
      </c>
      <c r="F49" s="140"/>
      <c r="G49" s="139">
        <v>2565</v>
      </c>
      <c r="H49" s="134"/>
      <c r="I49" s="139">
        <v>2566</v>
      </c>
      <c r="J49" s="140"/>
      <c r="K49" s="139">
        <v>2565</v>
      </c>
      <c r="L49" s="108"/>
    </row>
    <row r="50" spans="1:16" ht="21.75" customHeight="1">
      <c r="A50" s="121" t="s">
        <v>79</v>
      </c>
      <c r="B50" s="95"/>
      <c r="E50" s="119">
        <f>+E31</f>
        <v>663170794</v>
      </c>
      <c r="F50" s="155"/>
      <c r="G50" s="119">
        <f>+G31</f>
        <v>325395242</v>
      </c>
      <c r="H50" s="111"/>
      <c r="I50" s="119">
        <f>+I31</f>
        <v>604430874</v>
      </c>
      <c r="J50" s="111"/>
      <c r="K50" s="119">
        <f>+K31</f>
        <v>327906822</v>
      </c>
      <c r="L50" s="108"/>
    </row>
    <row r="51" spans="1:16" ht="21.75" customHeight="1">
      <c r="A51" s="121"/>
      <c r="B51" s="95"/>
      <c r="C51" s="95"/>
      <c r="D51" s="95"/>
      <c r="E51" s="98"/>
      <c r="F51" s="111"/>
      <c r="G51" s="98"/>
      <c r="H51" s="111"/>
      <c r="I51" s="98"/>
      <c r="J51" s="111"/>
      <c r="K51" s="98"/>
      <c r="L51" s="108"/>
    </row>
    <row r="52" spans="1:16" s="29" customFormat="1" ht="21.75" customHeight="1">
      <c r="A52" s="121" t="s">
        <v>87</v>
      </c>
      <c r="B52" s="95"/>
      <c r="C52" s="95"/>
      <c r="D52" s="95"/>
      <c r="E52" s="98"/>
      <c r="F52" s="111"/>
      <c r="G52" s="98"/>
      <c r="H52" s="111"/>
      <c r="I52" s="98"/>
      <c r="J52" s="111"/>
      <c r="K52" s="98"/>
      <c r="L52" s="109"/>
      <c r="N52" s="67"/>
      <c r="P52" s="67"/>
    </row>
    <row r="53" spans="1:16" s="29" customFormat="1" ht="21.75" customHeight="1">
      <c r="A53" s="161" t="s">
        <v>88</v>
      </c>
      <c r="B53" s="95"/>
      <c r="C53" s="95"/>
      <c r="D53" s="95"/>
      <c r="E53" s="111"/>
      <c r="F53" s="111"/>
      <c r="G53" s="111"/>
      <c r="H53" s="111"/>
      <c r="I53" s="111"/>
      <c r="J53" s="111"/>
      <c r="K53" s="111"/>
      <c r="L53" s="109"/>
      <c r="N53" s="67"/>
      <c r="P53" s="67"/>
    </row>
    <row r="54" spans="1:16" s="29" customFormat="1" ht="21.75" customHeight="1">
      <c r="A54" s="20" t="s">
        <v>257</v>
      </c>
      <c r="B54" s="95"/>
      <c r="C54" s="95"/>
      <c r="D54" s="95"/>
      <c r="E54" s="111"/>
      <c r="F54" s="111"/>
      <c r="G54" s="111"/>
      <c r="H54" s="111"/>
      <c r="I54" s="111"/>
      <c r="J54" s="111"/>
      <c r="K54" s="111"/>
      <c r="L54" s="109"/>
      <c r="N54" s="67"/>
      <c r="P54" s="67"/>
    </row>
    <row r="55" spans="1:16" s="29" customFormat="1" ht="21.75" customHeight="1">
      <c r="A55" s="20" t="s">
        <v>89</v>
      </c>
      <c r="B55" s="95"/>
      <c r="C55" s="95"/>
      <c r="D55" s="95"/>
      <c r="E55" s="119">
        <v>-377555</v>
      </c>
      <c r="F55" s="111"/>
      <c r="G55" s="119">
        <v>-2199</v>
      </c>
      <c r="H55" s="111"/>
      <c r="I55" s="119">
        <v>0</v>
      </c>
      <c r="J55" s="111"/>
      <c r="K55" s="119">
        <v>0</v>
      </c>
      <c r="L55" s="115"/>
      <c r="N55" s="67"/>
      <c r="P55" s="67"/>
    </row>
    <row r="56" spans="1:16" s="29" customFormat="1" ht="21.75" customHeight="1">
      <c r="A56" s="20" t="s">
        <v>88</v>
      </c>
      <c r="B56" s="95"/>
      <c r="C56" s="95"/>
      <c r="D56" s="95"/>
      <c r="E56" s="119">
        <f>SUM(E55:E55)</f>
        <v>-377555</v>
      </c>
      <c r="F56" s="111"/>
      <c r="G56" s="119">
        <f>SUM(G55:G55)</f>
        <v>-2199</v>
      </c>
      <c r="H56" s="111"/>
      <c r="I56" s="119">
        <f>SUM(I55:I55)</f>
        <v>0</v>
      </c>
      <c r="J56" s="111"/>
      <c r="K56" s="119">
        <f>SUM(K55:K55)</f>
        <v>0</v>
      </c>
      <c r="L56" s="116"/>
      <c r="N56" s="67"/>
      <c r="P56" s="67"/>
    </row>
    <row r="57" spans="1:16" s="29" customFormat="1" ht="21.75" customHeight="1">
      <c r="A57" s="161" t="s">
        <v>90</v>
      </c>
      <c r="B57" s="95"/>
      <c r="C57" s="95"/>
      <c r="D57" s="95"/>
      <c r="E57" s="111"/>
      <c r="F57" s="111"/>
      <c r="G57" s="111"/>
      <c r="H57" s="111"/>
      <c r="I57" s="111"/>
      <c r="J57" s="111"/>
      <c r="K57" s="111"/>
      <c r="L57" s="116"/>
      <c r="N57" s="67"/>
      <c r="P57" s="67"/>
    </row>
    <row r="58" spans="1:16" s="29" customFormat="1" ht="21.75" customHeight="1">
      <c r="A58" s="20" t="s">
        <v>183</v>
      </c>
      <c r="B58" s="95"/>
      <c r="C58" s="95"/>
      <c r="D58" s="95"/>
      <c r="E58" s="111"/>
      <c r="F58" s="111"/>
      <c r="G58" s="111"/>
      <c r="H58" s="111"/>
      <c r="I58" s="111"/>
      <c r="J58" s="111"/>
      <c r="K58" s="111"/>
      <c r="L58" s="116"/>
      <c r="N58" s="67"/>
      <c r="P58" s="67"/>
    </row>
    <row r="59" spans="1:16" s="29" customFormat="1" ht="21.75" customHeight="1">
      <c r="A59" s="20" t="s">
        <v>91</v>
      </c>
      <c r="B59" s="95"/>
      <c r="C59" s="95" t="s">
        <v>256</v>
      </c>
      <c r="D59" s="95"/>
      <c r="E59" s="111">
        <v>0</v>
      </c>
      <c r="F59" s="111"/>
      <c r="G59" s="111">
        <v>32742300</v>
      </c>
      <c r="H59" s="111"/>
      <c r="I59" s="111">
        <v>0</v>
      </c>
      <c r="J59" s="111"/>
      <c r="K59" s="111">
        <v>32742300</v>
      </c>
      <c r="L59" s="116"/>
      <c r="N59" s="67"/>
      <c r="P59" s="67"/>
    </row>
    <row r="60" spans="1:16" s="29" customFormat="1" ht="21.75" customHeight="1">
      <c r="A60" s="20" t="s">
        <v>225</v>
      </c>
      <c r="B60" s="95"/>
      <c r="C60" s="95">
        <v>12</v>
      </c>
      <c r="D60" s="95"/>
      <c r="E60" s="119">
        <v>840909</v>
      </c>
      <c r="F60" s="111"/>
      <c r="G60" s="119">
        <v>0</v>
      </c>
      <c r="H60" s="111"/>
      <c r="I60" s="119">
        <v>0</v>
      </c>
      <c r="J60" s="111"/>
      <c r="K60" s="119">
        <v>0</v>
      </c>
      <c r="L60" s="116"/>
      <c r="N60" s="67"/>
      <c r="P60" s="67"/>
    </row>
    <row r="61" spans="1:16" s="29" customFormat="1" ht="21.75" customHeight="1">
      <c r="A61" s="20" t="s">
        <v>90</v>
      </c>
      <c r="B61" s="95"/>
      <c r="C61" s="95"/>
      <c r="D61" s="95"/>
      <c r="E61" s="111"/>
      <c r="F61" s="111"/>
      <c r="G61" s="111"/>
      <c r="H61" s="111"/>
      <c r="I61" s="111"/>
      <c r="J61" s="111"/>
      <c r="K61" s="111"/>
      <c r="L61" s="116"/>
      <c r="N61" s="67"/>
      <c r="P61" s="67"/>
    </row>
    <row r="62" spans="1:16" s="29" customFormat="1" ht="21.75" customHeight="1">
      <c r="A62" s="20" t="s">
        <v>91</v>
      </c>
      <c r="B62" s="95"/>
      <c r="C62" s="95"/>
      <c r="D62" s="95"/>
      <c r="E62" s="119">
        <f>SUM(E58:E60)</f>
        <v>840909</v>
      </c>
      <c r="F62" s="111"/>
      <c r="G62" s="119">
        <f>SUM(G58:G59)</f>
        <v>32742300</v>
      </c>
      <c r="H62" s="111"/>
      <c r="I62" s="119">
        <f>SUM(I58:I60)</f>
        <v>0</v>
      </c>
      <c r="J62" s="111"/>
      <c r="K62" s="119">
        <f>SUM(K58:K59)</f>
        <v>32742300</v>
      </c>
      <c r="L62" s="116"/>
      <c r="N62" s="67"/>
      <c r="P62" s="67"/>
    </row>
    <row r="63" spans="1:16" s="29" customFormat="1" ht="21.75" customHeight="1">
      <c r="A63" s="20" t="s">
        <v>92</v>
      </c>
      <c r="B63" s="95"/>
      <c r="C63" s="20"/>
      <c r="D63" s="20"/>
      <c r="E63" s="119">
        <f>SUM(E56,E62)</f>
        <v>463354</v>
      </c>
      <c r="F63" s="111"/>
      <c r="G63" s="119">
        <f>SUM(G56,G62)</f>
        <v>32740101</v>
      </c>
      <c r="H63" s="111"/>
      <c r="I63" s="119">
        <f>SUM(I56,I62)</f>
        <v>0</v>
      </c>
      <c r="J63" s="111"/>
      <c r="K63" s="119">
        <f>SUM(K56,K62)</f>
        <v>32742300</v>
      </c>
      <c r="L63" s="116"/>
      <c r="N63" s="67"/>
      <c r="P63" s="67"/>
    </row>
    <row r="64" spans="1:16" s="29" customFormat="1" ht="21.75" customHeight="1">
      <c r="A64" s="121"/>
      <c r="B64" s="95"/>
      <c r="C64" s="20"/>
      <c r="D64" s="20"/>
      <c r="E64" s="111"/>
      <c r="F64" s="111"/>
      <c r="G64" s="111"/>
      <c r="H64" s="111"/>
      <c r="I64" s="111"/>
      <c r="J64" s="111"/>
      <c r="K64" s="111"/>
      <c r="L64" s="116"/>
      <c r="N64" s="67"/>
      <c r="P64" s="67"/>
    </row>
    <row r="65" spans="1:16" s="29" customFormat="1" ht="21.75" customHeight="1" thickBot="1">
      <c r="A65" s="121" t="s">
        <v>93</v>
      </c>
      <c r="B65" s="95"/>
      <c r="C65" s="20"/>
      <c r="D65" s="20"/>
      <c r="E65" s="122">
        <f>+E50+E63</f>
        <v>663634148</v>
      </c>
      <c r="F65" s="111"/>
      <c r="G65" s="122">
        <f>+G50+G63</f>
        <v>358135343</v>
      </c>
      <c r="H65" s="111"/>
      <c r="I65" s="122">
        <f>+I50+I63</f>
        <v>604430874</v>
      </c>
      <c r="J65" s="111"/>
      <c r="K65" s="122">
        <f>+K50+K63</f>
        <v>360649122</v>
      </c>
      <c r="L65" s="116"/>
      <c r="N65" s="67"/>
      <c r="P65" s="67"/>
    </row>
    <row r="66" spans="1:16" ht="21.75" customHeight="1" thickTop="1">
      <c r="A66" s="121"/>
      <c r="B66" s="95"/>
      <c r="E66" s="111"/>
      <c r="F66" s="111"/>
      <c r="G66" s="111"/>
      <c r="H66" s="111"/>
      <c r="I66" s="111"/>
      <c r="J66" s="111"/>
      <c r="K66" s="111"/>
      <c r="L66" s="117"/>
    </row>
    <row r="67" spans="1:16" ht="21.75" customHeight="1">
      <c r="A67" s="152" t="s">
        <v>94</v>
      </c>
      <c r="B67" s="95"/>
      <c r="E67" s="111"/>
      <c r="F67" s="111"/>
      <c r="G67" s="111"/>
      <c r="H67" s="111"/>
      <c r="I67" s="111"/>
      <c r="J67" s="111"/>
      <c r="K67" s="111"/>
      <c r="L67" s="117"/>
    </row>
    <row r="68" spans="1:16" ht="21.75" customHeight="1" thickBot="1">
      <c r="A68" s="20" t="s">
        <v>81</v>
      </c>
      <c r="B68" s="95"/>
      <c r="E68" s="111">
        <f>E65-E69</f>
        <v>661431576</v>
      </c>
      <c r="F68" s="111"/>
      <c r="G68" s="111">
        <f>G65-G69</f>
        <v>359740223</v>
      </c>
      <c r="H68" s="111"/>
      <c r="I68" s="122">
        <f>SUM(I65)</f>
        <v>604430874</v>
      </c>
      <c r="J68" s="111"/>
      <c r="K68" s="122">
        <f>SUM(K65)</f>
        <v>360649122</v>
      </c>
      <c r="L68" s="118"/>
    </row>
    <row r="69" spans="1:16" ht="21.75" customHeight="1" thickTop="1">
      <c r="A69" s="20" t="s">
        <v>82</v>
      </c>
      <c r="B69" s="95"/>
      <c r="E69" s="119">
        <v>2202572</v>
      </c>
      <c r="F69" s="111"/>
      <c r="G69" s="119">
        <v>-1604880</v>
      </c>
      <c r="H69" s="111"/>
      <c r="I69" s="111"/>
      <c r="J69" s="111"/>
      <c r="K69" s="111"/>
      <c r="L69" s="120"/>
    </row>
    <row r="70" spans="1:16" ht="21.75" customHeight="1" thickBot="1">
      <c r="A70" s="121"/>
      <c r="B70" s="95"/>
      <c r="E70" s="122">
        <f>SUM(E68:E69)</f>
        <v>663634148</v>
      </c>
      <c r="F70" s="111"/>
      <c r="G70" s="122">
        <f>SUM(G68:G69)</f>
        <v>358135343</v>
      </c>
      <c r="H70" s="111"/>
      <c r="I70" s="111"/>
      <c r="J70" s="111"/>
      <c r="K70" s="111"/>
      <c r="L70" s="108"/>
    </row>
    <row r="71" spans="1:16" ht="21.75" customHeight="1" thickTop="1">
      <c r="A71" s="121"/>
      <c r="B71" s="95"/>
    </row>
    <row r="72" spans="1:16" ht="21.75" customHeight="1">
      <c r="A72" s="20" t="s">
        <v>30</v>
      </c>
      <c r="B72" s="95"/>
    </row>
  </sheetData>
  <pageMargins left="0.78740157480314965" right="0.39370078740157483" top="0.78740157480314965" bottom="0.39370078740157483" header="0.22" footer="0.19685039370078741"/>
  <pageSetup paperSize="9" scale="62" orientation="portrait" r:id="rId1"/>
  <rowBreaks count="1" manualBreakCount="1">
    <brk id="4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2A014-D5FE-468F-AB66-7B63A3B17563}">
  <sheetPr>
    <pageSetUpPr fitToPage="1"/>
  </sheetPr>
  <dimension ref="A1:AB43"/>
  <sheetViews>
    <sheetView showGridLines="0" view="pageBreakPreview" zoomScale="70" zoomScaleNormal="70" zoomScaleSheetLayoutView="70" workbookViewId="0">
      <selection activeCell="A17" sqref="A17"/>
    </sheetView>
  </sheetViews>
  <sheetFormatPr defaultColWidth="10.7109375" defaultRowHeight="30" customHeight="1"/>
  <cols>
    <col min="1" max="1" width="49.5703125" style="170" customWidth="1"/>
    <col min="2" max="2" width="2.28515625" style="170" customWidth="1"/>
    <col min="3" max="3" width="19.28515625" style="170" customWidth="1"/>
    <col min="4" max="4" width="1.7109375" style="170" customWidth="1"/>
    <col min="5" max="5" width="19.28515625" style="170" customWidth="1"/>
    <col min="6" max="6" width="1.7109375" style="170" customWidth="1"/>
    <col min="7" max="7" width="16.28515625" style="170" bestFit="1" customWidth="1"/>
    <col min="8" max="8" width="1.7109375" style="170" customWidth="1"/>
    <col min="9" max="9" width="20.42578125" style="170" customWidth="1"/>
    <col min="10" max="10" width="1.7109375" style="170" customWidth="1"/>
    <col min="11" max="11" width="21" style="170" customWidth="1"/>
    <col min="12" max="12" width="1.7109375" style="170" customWidth="1"/>
    <col min="13" max="13" width="23.42578125" style="170" customWidth="1"/>
    <col min="14" max="14" width="1.7109375" style="170" customWidth="1"/>
    <col min="15" max="15" width="22.5703125" style="170" customWidth="1"/>
    <col min="16" max="16" width="3.42578125" style="170" customWidth="1"/>
    <col min="17" max="17" width="22.5703125" style="170" customWidth="1"/>
    <col min="18" max="18" width="2.140625" style="170" customWidth="1"/>
    <col min="19" max="19" width="22.5703125" style="170" customWidth="1"/>
    <col min="20" max="20" width="2.42578125" style="170" customWidth="1"/>
    <col min="21" max="21" width="20.5703125" style="170" bestFit="1" customWidth="1"/>
    <col min="22" max="22" width="1.7109375" style="170" customWidth="1"/>
    <col min="23" max="23" width="20.85546875" style="170" customWidth="1"/>
    <col min="24" max="24" width="1.7109375" style="170" customWidth="1"/>
    <col min="25" max="25" width="21.28515625" style="170" customWidth="1"/>
    <col min="26" max="26" width="1.7109375" style="170" customWidth="1"/>
    <col min="27" max="27" width="20.140625" style="170" customWidth="1"/>
    <col min="28" max="28" width="10.7109375" style="170"/>
    <col min="29" max="29" width="11.85546875" style="170" bestFit="1" customWidth="1"/>
    <col min="30" max="16384" width="10.7109375" style="170"/>
  </cols>
  <sheetData>
    <row r="1" spans="1:27" ht="30" customHeight="1">
      <c r="A1" s="168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27" ht="30" customHeight="1">
      <c r="A2" s="193" t="s">
        <v>95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</row>
    <row r="3" spans="1:27" ht="30" customHeight="1">
      <c r="A3" s="193" t="s">
        <v>197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</row>
    <row r="4" spans="1:27" ht="30" customHeight="1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2" t="s">
        <v>2</v>
      </c>
    </row>
    <row r="5" spans="1:27" ht="30" customHeight="1">
      <c r="A5" s="171"/>
      <c r="B5" s="171"/>
      <c r="C5" s="192" t="s">
        <v>3</v>
      </c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</row>
    <row r="6" spans="1:27" ht="30" customHeight="1">
      <c r="C6" s="194" t="s">
        <v>55</v>
      </c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AA6" s="172"/>
    </row>
    <row r="7" spans="1:27" ht="30" customHeight="1"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94" t="s">
        <v>54</v>
      </c>
      <c r="P7" s="194"/>
      <c r="Q7" s="194"/>
      <c r="R7" s="194"/>
      <c r="S7" s="194"/>
      <c r="T7" s="194"/>
      <c r="U7" s="194"/>
      <c r="V7" s="171"/>
      <c r="W7" s="171"/>
      <c r="Y7" s="171" t="s">
        <v>96</v>
      </c>
      <c r="AA7" s="172"/>
    </row>
    <row r="8" spans="1:27" ht="30" customHeight="1">
      <c r="D8" s="171"/>
      <c r="E8" s="171"/>
      <c r="F8" s="171"/>
      <c r="G8" s="171"/>
      <c r="H8" s="171"/>
      <c r="I8" s="171" t="s">
        <v>249</v>
      </c>
      <c r="J8" s="171"/>
      <c r="K8" s="171"/>
      <c r="L8" s="171"/>
      <c r="M8" s="171"/>
      <c r="N8" s="171"/>
      <c r="O8" s="171"/>
      <c r="P8" s="171"/>
      <c r="Q8" s="171" t="s">
        <v>97</v>
      </c>
      <c r="R8" s="171"/>
      <c r="S8" s="171" t="s">
        <v>236</v>
      </c>
      <c r="T8" s="171"/>
      <c r="Y8" s="171" t="s">
        <v>98</v>
      </c>
    </row>
    <row r="9" spans="1:27" ht="30" customHeight="1">
      <c r="C9" s="171" t="s">
        <v>47</v>
      </c>
      <c r="D9" s="171"/>
      <c r="E9" s="171"/>
      <c r="F9" s="171"/>
      <c r="G9" s="171"/>
      <c r="H9" s="171"/>
      <c r="I9" s="171" t="s">
        <v>250</v>
      </c>
      <c r="J9" s="171"/>
      <c r="K9" s="171"/>
      <c r="L9" s="171"/>
      <c r="M9" s="171"/>
      <c r="N9" s="171"/>
      <c r="O9" s="171" t="s">
        <v>99</v>
      </c>
      <c r="P9" s="171"/>
      <c r="Q9" s="171" t="s">
        <v>100</v>
      </c>
      <c r="R9" s="171"/>
      <c r="S9" s="171" t="s">
        <v>237</v>
      </c>
      <c r="T9" s="171"/>
      <c r="U9" s="171" t="s">
        <v>101</v>
      </c>
      <c r="V9" s="171"/>
      <c r="W9" s="171" t="s">
        <v>101</v>
      </c>
      <c r="Y9" s="171" t="s">
        <v>102</v>
      </c>
      <c r="AA9" s="171" t="s">
        <v>101</v>
      </c>
    </row>
    <row r="10" spans="1:27" ht="30" customHeight="1">
      <c r="A10" s="171"/>
      <c r="C10" s="171" t="s">
        <v>103</v>
      </c>
      <c r="D10" s="171"/>
      <c r="E10" s="171" t="s">
        <v>104</v>
      </c>
      <c r="F10" s="171"/>
      <c r="G10" s="171" t="s">
        <v>99</v>
      </c>
      <c r="H10" s="171"/>
      <c r="I10" s="171" t="s">
        <v>105</v>
      </c>
      <c r="J10" s="171"/>
      <c r="K10" s="192" t="s">
        <v>51</v>
      </c>
      <c r="L10" s="192"/>
      <c r="M10" s="192"/>
      <c r="N10" s="171"/>
      <c r="O10" s="171" t="s">
        <v>106</v>
      </c>
      <c r="P10" s="171"/>
      <c r="Q10" s="171" t="s">
        <v>107</v>
      </c>
      <c r="R10" s="171"/>
      <c r="S10" s="171" t="s">
        <v>238</v>
      </c>
      <c r="T10" s="171"/>
      <c r="U10" s="171" t="s">
        <v>108</v>
      </c>
      <c r="V10" s="171"/>
      <c r="W10" s="171" t="s">
        <v>46</v>
      </c>
      <c r="X10" s="171"/>
      <c r="Y10" s="171" t="s">
        <v>109</v>
      </c>
      <c r="Z10" s="171"/>
      <c r="AA10" s="171" t="s">
        <v>110</v>
      </c>
    </row>
    <row r="11" spans="1:27" ht="30" customHeight="1">
      <c r="A11" s="171"/>
      <c r="C11" s="173" t="s">
        <v>252</v>
      </c>
      <c r="D11" s="171"/>
      <c r="E11" s="173" t="s">
        <v>111</v>
      </c>
      <c r="F11" s="171"/>
      <c r="G11" s="173" t="s">
        <v>112</v>
      </c>
      <c r="H11" s="171"/>
      <c r="I11" s="173" t="s">
        <v>113</v>
      </c>
      <c r="J11" s="171"/>
      <c r="K11" s="173" t="s">
        <v>114</v>
      </c>
      <c r="L11" s="171"/>
      <c r="M11" s="173" t="s">
        <v>115</v>
      </c>
      <c r="N11" s="171"/>
      <c r="O11" s="173" t="s">
        <v>6</v>
      </c>
      <c r="P11" s="174"/>
      <c r="Q11" s="173" t="s">
        <v>116</v>
      </c>
      <c r="R11" s="174"/>
      <c r="S11" s="173" t="s">
        <v>239</v>
      </c>
      <c r="T11" s="171"/>
      <c r="U11" s="173" t="s">
        <v>117</v>
      </c>
      <c r="V11" s="171"/>
      <c r="W11" s="173" t="s">
        <v>118</v>
      </c>
      <c r="X11" s="171"/>
      <c r="Y11" s="173" t="s">
        <v>119</v>
      </c>
      <c r="Z11" s="171"/>
      <c r="AA11" s="173" t="s">
        <v>120</v>
      </c>
    </row>
    <row r="12" spans="1:27" ht="30" customHeight="1">
      <c r="A12" s="175" t="s">
        <v>167</v>
      </c>
      <c r="C12" s="176">
        <v>527998810</v>
      </c>
      <c r="D12" s="172"/>
      <c r="E12" s="176">
        <v>88396711</v>
      </c>
      <c r="F12" s="172"/>
      <c r="G12" s="176">
        <v>15267473</v>
      </c>
      <c r="H12" s="172"/>
      <c r="I12" s="176">
        <v>-423639</v>
      </c>
      <c r="J12" s="172"/>
      <c r="K12" s="176">
        <v>52799881</v>
      </c>
      <c r="L12" s="172"/>
      <c r="M12" s="176">
        <v>399050323</v>
      </c>
      <c r="N12" s="172"/>
      <c r="O12" s="176">
        <v>70787588</v>
      </c>
      <c r="P12" s="176"/>
      <c r="Q12" s="176">
        <v>-125657</v>
      </c>
      <c r="R12" s="176"/>
      <c r="S12" s="176">
        <v>0</v>
      </c>
      <c r="T12" s="176"/>
      <c r="U12" s="176">
        <f>SUM(O12:T12)</f>
        <v>70661931</v>
      </c>
      <c r="V12" s="172"/>
      <c r="W12" s="176">
        <f>SUM(C12:M12,U12)</f>
        <v>1153751490</v>
      </c>
      <c r="X12" s="172"/>
      <c r="Y12" s="176">
        <v>7406855</v>
      </c>
      <c r="Z12" s="172"/>
      <c r="AA12" s="176">
        <f>SUM(W12:Y12)</f>
        <v>1161158345</v>
      </c>
    </row>
    <row r="13" spans="1:27" ht="30" customHeight="1">
      <c r="A13" s="170" t="s">
        <v>79</v>
      </c>
      <c r="C13" s="176">
        <v>0</v>
      </c>
      <c r="D13" s="172"/>
      <c r="E13" s="176">
        <v>0</v>
      </c>
      <c r="F13" s="172"/>
      <c r="G13" s="176">
        <v>0</v>
      </c>
      <c r="H13" s="172"/>
      <c r="I13" s="176">
        <v>0</v>
      </c>
      <c r="J13" s="172"/>
      <c r="K13" s="176">
        <v>0</v>
      </c>
      <c r="L13" s="172"/>
      <c r="M13" s="176">
        <f>SUM(plt!G34)</f>
        <v>327000122</v>
      </c>
      <c r="N13" s="172"/>
      <c r="O13" s="176">
        <v>0</v>
      </c>
      <c r="P13" s="176"/>
      <c r="Q13" s="176">
        <v>0</v>
      </c>
      <c r="R13" s="176"/>
      <c r="S13" s="176">
        <v>0</v>
      </c>
      <c r="T13" s="176"/>
      <c r="U13" s="176">
        <f>SUM(O13:T13)</f>
        <v>0</v>
      </c>
      <c r="V13" s="172"/>
      <c r="W13" s="176">
        <f>SUM(C13:M13,U13)</f>
        <v>327000122</v>
      </c>
      <c r="X13" s="172"/>
      <c r="Y13" s="176">
        <f>plt!G35</f>
        <v>-1604880</v>
      </c>
      <c r="Z13" s="172"/>
      <c r="AA13" s="176">
        <f>SUM(W13:Y13)</f>
        <v>325395242</v>
      </c>
    </row>
    <row r="14" spans="1:27" ht="30" customHeight="1">
      <c r="A14" s="170" t="s">
        <v>251</v>
      </c>
      <c r="C14" s="177">
        <v>0</v>
      </c>
      <c r="D14" s="172"/>
      <c r="E14" s="177">
        <v>0</v>
      </c>
      <c r="F14" s="172"/>
      <c r="G14" s="177">
        <v>0</v>
      </c>
      <c r="H14" s="172"/>
      <c r="I14" s="177">
        <v>0</v>
      </c>
      <c r="J14" s="172"/>
      <c r="K14" s="177">
        <v>0</v>
      </c>
      <c r="L14" s="172"/>
      <c r="M14" s="177">
        <v>0</v>
      </c>
      <c r="N14" s="172"/>
      <c r="O14" s="177">
        <v>32742300</v>
      </c>
      <c r="P14" s="178"/>
      <c r="Q14" s="177">
        <f>+plt!G55</f>
        <v>-2199</v>
      </c>
      <c r="R14" s="178"/>
      <c r="S14" s="177">
        <v>0</v>
      </c>
      <c r="T14" s="176"/>
      <c r="U14" s="177">
        <f>SUM(O14:T14)</f>
        <v>32740101</v>
      </c>
      <c r="V14" s="172"/>
      <c r="W14" s="177">
        <f>SUM(C14:M14,U14)</f>
        <v>32740101</v>
      </c>
      <c r="X14" s="172"/>
      <c r="Y14" s="177">
        <v>0</v>
      </c>
      <c r="Z14" s="172"/>
      <c r="AA14" s="177">
        <f>SUM(W14:Y14)</f>
        <v>32740101</v>
      </c>
    </row>
    <row r="15" spans="1:27" ht="30" customHeight="1">
      <c r="A15" s="170" t="s">
        <v>93</v>
      </c>
      <c r="C15" s="179">
        <f>SUM(C13:C14)</f>
        <v>0</v>
      </c>
      <c r="D15" s="180"/>
      <c r="E15" s="179">
        <f>SUM(E13:E14)</f>
        <v>0</v>
      </c>
      <c r="F15" s="179"/>
      <c r="G15" s="179">
        <f>SUM(G13:G14)</f>
        <v>0</v>
      </c>
      <c r="H15" s="180"/>
      <c r="I15" s="179">
        <f>SUM(I13:I14)</f>
        <v>0</v>
      </c>
      <c r="J15" s="180"/>
      <c r="K15" s="179">
        <f>SUM(K13:K14)</f>
        <v>0</v>
      </c>
      <c r="L15" s="180"/>
      <c r="M15" s="180">
        <f>SUM(M13:M14)</f>
        <v>327000122</v>
      </c>
      <c r="N15" s="180"/>
      <c r="O15" s="179">
        <f>SUM(O13:O14)</f>
        <v>32742300</v>
      </c>
      <c r="P15" s="179"/>
      <c r="Q15" s="179">
        <f>SUM(Q13:Q14)</f>
        <v>-2199</v>
      </c>
      <c r="R15" s="179"/>
      <c r="S15" s="179">
        <f>SUM(S13:S14)</f>
        <v>0</v>
      </c>
      <c r="T15" s="179"/>
      <c r="U15" s="176">
        <f>SUM(U13:U14)</f>
        <v>32740101</v>
      </c>
      <c r="V15" s="180"/>
      <c r="W15" s="180">
        <f>SUM(W13:W14)</f>
        <v>359740223</v>
      </c>
      <c r="X15" s="180"/>
      <c r="Y15" s="179">
        <f>SUM(Y13:Y14)</f>
        <v>-1604880</v>
      </c>
      <c r="Z15" s="180"/>
      <c r="AA15" s="180">
        <f>SUM(AA13:AA14)</f>
        <v>358135343</v>
      </c>
    </row>
    <row r="16" spans="1:27" ht="30" customHeight="1">
      <c r="A16" s="170" t="s">
        <v>234</v>
      </c>
      <c r="C16" s="179">
        <v>0</v>
      </c>
      <c r="D16" s="180"/>
      <c r="E16" s="179">
        <v>0</v>
      </c>
      <c r="F16" s="179"/>
      <c r="G16" s="179">
        <v>0</v>
      </c>
      <c r="H16" s="180"/>
      <c r="I16" s="179">
        <v>0</v>
      </c>
      <c r="J16" s="180"/>
      <c r="K16" s="179">
        <v>119</v>
      </c>
      <c r="L16" s="180"/>
      <c r="M16" s="180">
        <v>-119</v>
      </c>
      <c r="N16" s="180"/>
      <c r="O16" s="179">
        <v>0</v>
      </c>
      <c r="P16" s="179"/>
      <c r="Q16" s="179">
        <v>0</v>
      </c>
      <c r="R16" s="179"/>
      <c r="S16" s="179">
        <v>0</v>
      </c>
      <c r="T16" s="179"/>
      <c r="U16" s="176">
        <f>SUM(O16:T16)</f>
        <v>0</v>
      </c>
      <c r="V16" s="180"/>
      <c r="W16" s="176">
        <f>SUM(C16:M16,U16)</f>
        <v>0</v>
      </c>
      <c r="X16" s="180"/>
      <c r="Y16" s="179">
        <v>0</v>
      </c>
      <c r="Z16" s="180"/>
      <c r="AA16" s="176">
        <f>SUM(W16:Y16)</f>
        <v>0</v>
      </c>
    </row>
    <row r="17" spans="1:28" ht="30" customHeight="1">
      <c r="A17" s="170" t="s">
        <v>235</v>
      </c>
      <c r="C17" s="176">
        <v>0</v>
      </c>
      <c r="D17" s="172"/>
      <c r="E17" s="176">
        <v>0</v>
      </c>
      <c r="F17" s="172"/>
      <c r="G17" s="176">
        <v>0</v>
      </c>
      <c r="H17" s="172"/>
      <c r="I17" s="176">
        <v>0</v>
      </c>
      <c r="J17" s="172"/>
      <c r="K17" s="176">
        <v>0</v>
      </c>
      <c r="L17" s="172"/>
      <c r="M17" s="176">
        <v>-211198083</v>
      </c>
      <c r="N17" s="172"/>
      <c r="O17" s="176">
        <v>0</v>
      </c>
      <c r="P17" s="176"/>
      <c r="Q17" s="176">
        <v>0</v>
      </c>
      <c r="R17" s="176"/>
      <c r="S17" s="176">
        <v>0</v>
      </c>
      <c r="T17" s="176"/>
      <c r="U17" s="176">
        <f>SUM(O17:T17)</f>
        <v>0</v>
      </c>
      <c r="V17" s="172"/>
      <c r="W17" s="176">
        <f>SUM(C17:M17,U17)</f>
        <v>-211198083</v>
      </c>
      <c r="X17" s="172"/>
      <c r="Y17" s="176">
        <v>0</v>
      </c>
      <c r="Z17" s="172"/>
      <c r="AA17" s="176">
        <f t="shared" ref="AA17:AA21" si="0">SUM(W17:Y17)</f>
        <v>-211198083</v>
      </c>
    </row>
    <row r="18" spans="1:28" ht="30" customHeight="1">
      <c r="A18" s="181" t="s">
        <v>184</v>
      </c>
      <c r="C18" s="176"/>
      <c r="D18" s="172"/>
      <c r="E18" s="176"/>
      <c r="F18" s="172"/>
      <c r="G18" s="176"/>
      <c r="H18" s="172"/>
      <c r="I18" s="176"/>
      <c r="J18" s="172"/>
      <c r="K18" s="176"/>
      <c r="L18" s="172"/>
      <c r="M18" s="176"/>
      <c r="N18" s="172"/>
      <c r="O18" s="176"/>
      <c r="P18" s="176"/>
      <c r="Q18" s="176"/>
      <c r="R18" s="176"/>
      <c r="S18" s="176"/>
      <c r="T18" s="176"/>
      <c r="U18" s="176"/>
      <c r="V18" s="172"/>
      <c r="W18" s="176"/>
      <c r="X18" s="172"/>
      <c r="Y18" s="176"/>
      <c r="Z18" s="172"/>
      <c r="AA18" s="176"/>
    </row>
    <row r="19" spans="1:28" ht="30" customHeight="1">
      <c r="A19" s="181" t="s">
        <v>174</v>
      </c>
      <c r="C19" s="176">
        <v>0</v>
      </c>
      <c r="D19" s="172"/>
      <c r="E19" s="176">
        <v>0</v>
      </c>
      <c r="F19" s="172"/>
      <c r="G19" s="176">
        <v>0</v>
      </c>
      <c r="H19" s="172"/>
      <c r="I19" s="176">
        <v>558830</v>
      </c>
      <c r="J19" s="172"/>
      <c r="K19" s="176">
        <v>0</v>
      </c>
      <c r="L19" s="172"/>
      <c r="M19" s="176">
        <v>0</v>
      </c>
      <c r="N19" s="172"/>
      <c r="O19" s="176">
        <v>0</v>
      </c>
      <c r="P19" s="176"/>
      <c r="Q19" s="176">
        <v>0</v>
      </c>
      <c r="R19" s="176"/>
      <c r="S19" s="176">
        <v>0</v>
      </c>
      <c r="T19" s="176"/>
      <c r="U19" s="176">
        <v>0</v>
      </c>
      <c r="V19" s="172"/>
      <c r="W19" s="176">
        <f>SUM(C19:M19,U19)</f>
        <v>558830</v>
      </c>
      <c r="X19" s="172"/>
      <c r="Y19" s="176">
        <v>0</v>
      </c>
      <c r="Z19" s="172"/>
      <c r="AA19" s="176">
        <f t="shared" si="0"/>
        <v>558830</v>
      </c>
    </row>
    <row r="20" spans="1:28" ht="30" customHeight="1">
      <c r="A20" s="181" t="s">
        <v>243</v>
      </c>
      <c r="C20" s="176"/>
      <c r="D20" s="172"/>
      <c r="E20" s="176"/>
      <c r="F20" s="172"/>
      <c r="G20" s="176"/>
      <c r="H20" s="172"/>
      <c r="I20" s="176"/>
      <c r="J20" s="172"/>
      <c r="K20" s="176"/>
      <c r="L20" s="172"/>
      <c r="M20" s="176"/>
      <c r="N20" s="172"/>
      <c r="O20" s="176"/>
      <c r="P20" s="176"/>
      <c r="Q20" s="176"/>
      <c r="R20" s="176"/>
      <c r="S20" s="176"/>
      <c r="T20" s="176"/>
      <c r="U20" s="176"/>
      <c r="V20" s="172"/>
      <c r="W20" s="176"/>
      <c r="X20" s="172"/>
      <c r="Y20" s="176"/>
      <c r="Z20" s="172"/>
      <c r="AA20" s="176"/>
    </row>
    <row r="21" spans="1:28" ht="30" customHeight="1">
      <c r="A21" s="181" t="s">
        <v>244</v>
      </c>
      <c r="C21" s="176">
        <v>0</v>
      </c>
      <c r="D21" s="172"/>
      <c r="E21" s="176">
        <v>0</v>
      </c>
      <c r="F21" s="172"/>
      <c r="G21" s="176">
        <v>0</v>
      </c>
      <c r="H21" s="172"/>
      <c r="I21" s="176">
        <v>0</v>
      </c>
      <c r="J21" s="172"/>
      <c r="K21" s="176">
        <v>0</v>
      </c>
      <c r="L21" s="172"/>
      <c r="M21" s="176">
        <v>0</v>
      </c>
      <c r="N21" s="172"/>
      <c r="O21" s="176">
        <v>0</v>
      </c>
      <c r="P21" s="176"/>
      <c r="Q21" s="176">
        <v>0</v>
      </c>
      <c r="R21" s="176"/>
      <c r="S21" s="176">
        <v>0</v>
      </c>
      <c r="T21" s="176"/>
      <c r="U21" s="176">
        <v>0</v>
      </c>
      <c r="V21" s="172"/>
      <c r="W21" s="176">
        <f>SUM(C21:M21,U21)</f>
        <v>0</v>
      </c>
      <c r="X21" s="172"/>
      <c r="Y21" s="176">
        <v>292</v>
      </c>
      <c r="Z21" s="172"/>
      <c r="AA21" s="176">
        <f t="shared" si="0"/>
        <v>292</v>
      </c>
    </row>
    <row r="22" spans="1:28" ht="30" customHeight="1">
      <c r="A22" s="181" t="s">
        <v>243</v>
      </c>
      <c r="C22" s="176"/>
      <c r="D22" s="180"/>
      <c r="E22" s="176"/>
      <c r="F22" s="180"/>
      <c r="G22" s="176"/>
      <c r="H22" s="180"/>
      <c r="I22" s="176"/>
      <c r="J22" s="180"/>
      <c r="K22" s="176"/>
      <c r="L22" s="180"/>
      <c r="M22" s="176"/>
      <c r="N22" s="180"/>
      <c r="O22" s="176"/>
      <c r="P22" s="176"/>
      <c r="Q22" s="176"/>
      <c r="R22" s="176"/>
      <c r="S22" s="176"/>
      <c r="T22" s="176"/>
      <c r="U22" s="176"/>
      <c r="V22" s="180"/>
      <c r="W22" s="176"/>
      <c r="X22" s="180"/>
      <c r="Y22" s="176"/>
      <c r="Z22" s="180"/>
      <c r="AA22" s="176"/>
      <c r="AB22" s="182"/>
    </row>
    <row r="23" spans="1:28" ht="30" customHeight="1">
      <c r="A23" s="181" t="s">
        <v>248</v>
      </c>
      <c r="C23" s="176"/>
      <c r="D23" s="180"/>
      <c r="E23" s="176"/>
      <c r="F23" s="180"/>
      <c r="G23" s="176"/>
      <c r="H23" s="180"/>
      <c r="I23" s="176"/>
      <c r="J23" s="180"/>
      <c r="K23" s="176"/>
      <c r="L23" s="180"/>
      <c r="M23" s="176"/>
      <c r="N23" s="180"/>
      <c r="O23" s="176"/>
      <c r="P23" s="176"/>
      <c r="Q23" s="176"/>
      <c r="R23" s="176"/>
      <c r="S23" s="176"/>
      <c r="T23" s="176"/>
      <c r="U23" s="176"/>
      <c r="V23" s="180"/>
      <c r="W23" s="176"/>
      <c r="X23" s="180"/>
      <c r="Y23" s="176"/>
      <c r="Z23" s="180"/>
      <c r="AA23" s="176"/>
      <c r="AB23" s="182"/>
    </row>
    <row r="24" spans="1:28" ht="30" customHeight="1">
      <c r="A24" s="181" t="s">
        <v>247</v>
      </c>
      <c r="C24" s="176">
        <v>0</v>
      </c>
      <c r="D24" s="180"/>
      <c r="E24" s="176">
        <v>0</v>
      </c>
      <c r="F24" s="180"/>
      <c r="G24" s="176">
        <v>0</v>
      </c>
      <c r="H24" s="180"/>
      <c r="I24" s="176">
        <v>0</v>
      </c>
      <c r="J24" s="180"/>
      <c r="K24" s="176">
        <v>0</v>
      </c>
      <c r="L24" s="180"/>
      <c r="M24" s="176">
        <v>0</v>
      </c>
      <c r="N24" s="180"/>
      <c r="O24" s="176">
        <v>0</v>
      </c>
      <c r="P24" s="176"/>
      <c r="Q24" s="176">
        <v>0</v>
      </c>
      <c r="R24" s="176"/>
      <c r="S24" s="176">
        <v>0</v>
      </c>
      <c r="T24" s="176"/>
      <c r="U24" s="176">
        <v>0</v>
      </c>
      <c r="V24" s="180"/>
      <c r="W24" s="176">
        <v>0</v>
      </c>
      <c r="X24" s="180"/>
      <c r="Y24" s="176">
        <v>38500000</v>
      </c>
      <c r="Z24" s="180"/>
      <c r="AA24" s="176">
        <f t="shared" ref="AA24" si="1">SUM(W24:Y24)</f>
        <v>38500000</v>
      </c>
      <c r="AB24" s="182"/>
    </row>
    <row r="25" spans="1:28" ht="30" customHeight="1">
      <c r="A25" s="181" t="s">
        <v>243</v>
      </c>
      <c r="C25" s="176"/>
      <c r="D25" s="180"/>
      <c r="E25" s="176"/>
      <c r="F25" s="180"/>
      <c r="G25" s="176"/>
      <c r="H25" s="180"/>
      <c r="I25" s="176"/>
      <c r="J25" s="180"/>
      <c r="K25" s="176"/>
      <c r="L25" s="180"/>
      <c r="M25" s="176"/>
      <c r="N25" s="180"/>
      <c r="O25" s="176"/>
      <c r="P25" s="176"/>
      <c r="Q25" s="176"/>
      <c r="R25" s="176"/>
      <c r="S25" s="176"/>
      <c r="T25" s="176"/>
      <c r="U25" s="176"/>
      <c r="V25" s="180"/>
      <c r="W25" s="176"/>
      <c r="X25" s="180"/>
      <c r="Z25" s="180"/>
      <c r="AA25" s="176"/>
      <c r="AB25" s="182"/>
    </row>
    <row r="26" spans="1:28" ht="30" customHeight="1">
      <c r="A26" s="181" t="s">
        <v>245</v>
      </c>
      <c r="C26" s="176"/>
      <c r="D26" s="180"/>
      <c r="E26" s="176"/>
      <c r="F26" s="180"/>
      <c r="G26" s="176"/>
      <c r="H26" s="180"/>
      <c r="I26" s="176"/>
      <c r="J26" s="180"/>
      <c r="K26" s="176"/>
      <c r="L26" s="180"/>
      <c r="M26" s="176"/>
      <c r="N26" s="180"/>
      <c r="O26" s="176"/>
      <c r="P26" s="176"/>
      <c r="Q26" s="176"/>
      <c r="R26" s="176"/>
      <c r="S26" s="176"/>
      <c r="T26" s="176"/>
      <c r="U26" s="176"/>
      <c r="V26" s="180"/>
      <c r="W26" s="176"/>
      <c r="X26" s="180"/>
      <c r="Z26" s="180"/>
      <c r="AA26" s="176"/>
      <c r="AB26" s="182"/>
    </row>
    <row r="27" spans="1:28" ht="30" customHeight="1">
      <c r="A27" s="181" t="s">
        <v>246</v>
      </c>
      <c r="C27" s="176">
        <v>0</v>
      </c>
      <c r="D27" s="180"/>
      <c r="E27" s="176">
        <v>0</v>
      </c>
      <c r="F27" s="180"/>
      <c r="G27" s="176">
        <v>0</v>
      </c>
      <c r="H27" s="180"/>
      <c r="I27" s="176">
        <v>0</v>
      </c>
      <c r="J27" s="180"/>
      <c r="K27" s="176">
        <v>0</v>
      </c>
      <c r="L27" s="180"/>
      <c r="M27" s="176">
        <v>0</v>
      </c>
      <c r="N27" s="180"/>
      <c r="O27" s="176">
        <v>0</v>
      </c>
      <c r="P27" s="176"/>
      <c r="Q27" s="176">
        <v>0</v>
      </c>
      <c r="R27" s="176"/>
      <c r="S27" s="176">
        <v>0</v>
      </c>
      <c r="T27" s="176"/>
      <c r="U27" s="176">
        <f>SUM(O27:T27)</f>
        <v>0</v>
      </c>
      <c r="V27" s="180"/>
      <c r="W27" s="176">
        <f>SUM(C27:M27,U27)</f>
        <v>0</v>
      </c>
      <c r="X27" s="180"/>
      <c r="Y27" s="176">
        <f>ROUND(17641170.1921,0)</f>
        <v>17641170</v>
      </c>
      <c r="Z27" s="180"/>
      <c r="AA27" s="176">
        <f>SUM(W27:Y27)</f>
        <v>17641170</v>
      </c>
      <c r="AB27" s="182"/>
    </row>
    <row r="28" spans="1:28" ht="30" customHeight="1" thickBot="1">
      <c r="A28" s="175" t="s">
        <v>168</v>
      </c>
      <c r="C28" s="183">
        <f>SUM(C12,C15:C27)</f>
        <v>527998810</v>
      </c>
      <c r="D28" s="180"/>
      <c r="E28" s="183">
        <f>SUM(E12,E15:E27)</f>
        <v>88396711</v>
      </c>
      <c r="F28" s="180"/>
      <c r="G28" s="183">
        <f>SUM(G12,G15:G27)</f>
        <v>15267473</v>
      </c>
      <c r="H28" s="180"/>
      <c r="I28" s="183">
        <f>SUM(I12,I15:I27)</f>
        <v>135191</v>
      </c>
      <c r="J28" s="180"/>
      <c r="K28" s="183">
        <f>SUM(K12,K15:K27)</f>
        <v>52800000</v>
      </c>
      <c r="L28" s="180"/>
      <c r="M28" s="183">
        <f>SUM(M12,M15:M27)</f>
        <v>514852243</v>
      </c>
      <c r="N28" s="180"/>
      <c r="O28" s="183">
        <f>SUM(O12,O15:O27)</f>
        <v>103529888</v>
      </c>
      <c r="P28" s="184"/>
      <c r="Q28" s="183">
        <f>SUM(Q12,Q15:Q27)</f>
        <v>-127856</v>
      </c>
      <c r="R28" s="184"/>
      <c r="S28" s="183">
        <f>SUM(S12,S15:S27)</f>
        <v>0</v>
      </c>
      <c r="T28" s="180"/>
      <c r="U28" s="183">
        <f>SUM(U12,U15:U27)</f>
        <v>103402032</v>
      </c>
      <c r="V28" s="180"/>
      <c r="W28" s="183">
        <f>SUM(W12,W15:W27)</f>
        <v>1302852460</v>
      </c>
      <c r="X28" s="180"/>
      <c r="Y28" s="183">
        <f>SUM(Y12,Y15:Y27)</f>
        <v>61943437</v>
      </c>
      <c r="Z28" s="180"/>
      <c r="AA28" s="183">
        <f>SUM(AA12,AA15:AA27)</f>
        <v>1364795897</v>
      </c>
    </row>
    <row r="29" spans="1:28" ht="30" customHeight="1" thickTop="1">
      <c r="A29" s="171"/>
      <c r="C29" s="174"/>
      <c r="D29" s="171"/>
      <c r="E29" s="174"/>
      <c r="F29" s="171"/>
      <c r="G29" s="174"/>
      <c r="H29" s="171"/>
      <c r="I29" s="174"/>
      <c r="J29" s="171"/>
      <c r="K29" s="174"/>
      <c r="L29" s="171"/>
      <c r="M29" s="174"/>
      <c r="N29" s="171"/>
      <c r="O29" s="171"/>
      <c r="P29" s="174"/>
      <c r="Q29" s="174"/>
      <c r="R29" s="174"/>
      <c r="S29" s="174"/>
      <c r="T29" s="171"/>
      <c r="U29" s="174"/>
      <c r="V29" s="171"/>
      <c r="W29" s="174"/>
      <c r="X29" s="171"/>
      <c r="Y29" s="174"/>
      <c r="Z29" s="171"/>
      <c r="AA29" s="174"/>
    </row>
    <row r="30" spans="1:28" ht="30" customHeight="1">
      <c r="A30" s="175" t="s">
        <v>198</v>
      </c>
      <c r="C30" s="176">
        <f>SUM(C28)</f>
        <v>527998810</v>
      </c>
      <c r="D30" s="180"/>
      <c r="E30" s="176">
        <f>SUM(E28)</f>
        <v>88396711</v>
      </c>
      <c r="F30" s="180"/>
      <c r="G30" s="176">
        <f>SUM(G28)</f>
        <v>15267473</v>
      </c>
      <c r="H30" s="180"/>
      <c r="I30" s="176">
        <f>SUM(I28)</f>
        <v>135191</v>
      </c>
      <c r="J30" s="180"/>
      <c r="K30" s="176">
        <f>SUM(K28)</f>
        <v>52800000</v>
      </c>
      <c r="L30" s="180"/>
      <c r="M30" s="176">
        <f>SUM(M28)</f>
        <v>514852243</v>
      </c>
      <c r="N30" s="180"/>
      <c r="O30" s="176">
        <f>SUM(O28)</f>
        <v>103529888</v>
      </c>
      <c r="P30" s="176"/>
      <c r="Q30" s="176">
        <f>SUM(Q28)</f>
        <v>-127856</v>
      </c>
      <c r="R30" s="176"/>
      <c r="S30" s="176">
        <f>S28</f>
        <v>0</v>
      </c>
      <c r="T30" s="176"/>
      <c r="U30" s="176">
        <f>SUM(U28)</f>
        <v>103402032</v>
      </c>
      <c r="V30" s="180"/>
      <c r="W30" s="176">
        <f>SUM(W28)</f>
        <v>1302852460</v>
      </c>
      <c r="X30" s="180"/>
      <c r="Y30" s="176">
        <f>SUM(Y28)</f>
        <v>61943437</v>
      </c>
      <c r="Z30" s="180"/>
      <c r="AA30" s="176">
        <f>SUM(AA28)</f>
        <v>1364795897</v>
      </c>
    </row>
    <row r="31" spans="1:28" ht="30" customHeight="1">
      <c r="A31" s="170" t="s">
        <v>79</v>
      </c>
      <c r="C31" s="176">
        <v>0</v>
      </c>
      <c r="D31" s="180"/>
      <c r="E31" s="176">
        <v>0</v>
      </c>
      <c r="F31" s="180"/>
      <c r="G31" s="176">
        <v>0</v>
      </c>
      <c r="H31" s="180"/>
      <c r="I31" s="176">
        <v>0</v>
      </c>
      <c r="J31" s="180"/>
      <c r="K31" s="176">
        <v>0</v>
      </c>
      <c r="L31" s="180"/>
      <c r="M31" s="176">
        <f>plt!E34</f>
        <v>660968222</v>
      </c>
      <c r="N31" s="180"/>
      <c r="O31" s="176">
        <v>0</v>
      </c>
      <c r="P31" s="176"/>
      <c r="Q31" s="176">
        <v>0</v>
      </c>
      <c r="R31" s="176"/>
      <c r="S31" s="176">
        <v>0</v>
      </c>
      <c r="T31" s="176"/>
      <c r="U31" s="176">
        <f>SUM(O31:T31)</f>
        <v>0</v>
      </c>
      <c r="V31" s="180"/>
      <c r="W31" s="176">
        <f>SUM(C31:M31,U31)</f>
        <v>660968222</v>
      </c>
      <c r="X31" s="180"/>
      <c r="Y31" s="176">
        <f>plt!E35</f>
        <v>2202572</v>
      </c>
      <c r="Z31" s="180"/>
      <c r="AA31" s="176">
        <f>SUM(W31:Y31)</f>
        <v>663170794</v>
      </c>
    </row>
    <row r="32" spans="1:28" ht="30" customHeight="1">
      <c r="A32" s="170" t="s">
        <v>251</v>
      </c>
      <c r="C32" s="177">
        <v>0</v>
      </c>
      <c r="D32" s="180"/>
      <c r="E32" s="177">
        <v>0</v>
      </c>
      <c r="F32" s="180"/>
      <c r="G32" s="177">
        <v>0</v>
      </c>
      <c r="H32" s="180"/>
      <c r="I32" s="177">
        <v>0</v>
      </c>
      <c r="J32" s="180"/>
      <c r="K32" s="177">
        <v>0</v>
      </c>
      <c r="L32" s="180"/>
      <c r="M32" s="177">
        <v>0</v>
      </c>
      <c r="N32" s="180"/>
      <c r="O32" s="177">
        <f>+plt!E59</f>
        <v>0</v>
      </c>
      <c r="P32" s="178"/>
      <c r="Q32" s="177">
        <f>ROUND(plt!E55,0)</f>
        <v>-377555</v>
      </c>
      <c r="R32" s="178"/>
      <c r="S32" s="177">
        <f>plt!E60</f>
        <v>840909</v>
      </c>
      <c r="T32" s="176"/>
      <c r="U32" s="177">
        <f>SUM(O32:T32)</f>
        <v>463354</v>
      </c>
      <c r="V32" s="180"/>
      <c r="W32" s="177">
        <f>SUM(C32:M32,U32)</f>
        <v>463354</v>
      </c>
      <c r="X32" s="180"/>
      <c r="Y32" s="177">
        <v>0</v>
      </c>
      <c r="Z32" s="180"/>
      <c r="AA32" s="177">
        <f>SUM(W32:Y32)</f>
        <v>463354</v>
      </c>
    </row>
    <row r="33" spans="1:28" ht="30" customHeight="1">
      <c r="A33" s="170" t="s">
        <v>93</v>
      </c>
      <c r="C33" s="179">
        <f>SUM(C31:C32)</f>
        <v>0</v>
      </c>
      <c r="D33" s="180"/>
      <c r="E33" s="179">
        <f>SUM(E31:E32)</f>
        <v>0</v>
      </c>
      <c r="F33" s="179"/>
      <c r="G33" s="179">
        <f>SUM(G31:G32)</f>
        <v>0</v>
      </c>
      <c r="H33" s="180"/>
      <c r="I33" s="179">
        <f>SUM(I31:I32)</f>
        <v>0</v>
      </c>
      <c r="J33" s="180"/>
      <c r="K33" s="179">
        <f>SUM(K31:K32)</f>
        <v>0</v>
      </c>
      <c r="L33" s="180"/>
      <c r="M33" s="180">
        <f>SUM(M31:M32)</f>
        <v>660968222</v>
      </c>
      <c r="N33" s="180"/>
      <c r="O33" s="179">
        <f>SUM(O31:O32)</f>
        <v>0</v>
      </c>
      <c r="P33" s="179"/>
      <c r="Q33" s="179">
        <f>SUM(Q31:Q32)</f>
        <v>-377555</v>
      </c>
      <c r="R33" s="179"/>
      <c r="S33" s="179">
        <f>SUM(S31:S32)</f>
        <v>840909</v>
      </c>
      <c r="T33" s="179"/>
      <c r="U33" s="176">
        <f>SUM(U31:U32)</f>
        <v>463354</v>
      </c>
      <c r="V33" s="180"/>
      <c r="W33" s="180">
        <f>SUM(W31:W32)</f>
        <v>661431576</v>
      </c>
      <c r="X33" s="180"/>
      <c r="Y33" s="179">
        <f>SUM(Y31:Y32)</f>
        <v>2202572</v>
      </c>
      <c r="Z33" s="180"/>
      <c r="AA33" s="180">
        <f>SUM(AA31:AA32)</f>
        <v>663634148</v>
      </c>
    </row>
    <row r="34" spans="1:28" ht="30" customHeight="1">
      <c r="A34" s="170" t="s">
        <v>242</v>
      </c>
      <c r="C34" s="179">
        <f>company!C23</f>
        <v>132001188</v>
      </c>
      <c r="D34" s="180"/>
      <c r="E34" s="179">
        <f>company!E23</f>
        <v>1463013167</v>
      </c>
      <c r="F34" s="179"/>
      <c r="G34" s="179"/>
      <c r="H34" s="180"/>
      <c r="I34" s="179">
        <v>0</v>
      </c>
      <c r="J34" s="180"/>
      <c r="K34" s="179">
        <v>0</v>
      </c>
      <c r="L34" s="180"/>
      <c r="M34" s="180">
        <v>0</v>
      </c>
      <c r="N34" s="180"/>
      <c r="O34" s="179">
        <v>0</v>
      </c>
      <c r="P34" s="179"/>
      <c r="Q34" s="179">
        <v>0</v>
      </c>
      <c r="R34" s="179"/>
      <c r="S34" s="179">
        <v>0</v>
      </c>
      <c r="T34" s="179"/>
      <c r="U34" s="176">
        <f>SUM(O34:T34)</f>
        <v>0</v>
      </c>
      <c r="V34" s="180"/>
      <c r="W34" s="176">
        <f>SUM(C34:M34,U34)</f>
        <v>1595014355</v>
      </c>
      <c r="X34" s="180"/>
      <c r="Y34" s="179">
        <v>0</v>
      </c>
      <c r="Z34" s="180"/>
      <c r="AA34" s="176">
        <f>SUM(W34:Y34)</f>
        <v>1595014355</v>
      </c>
    </row>
    <row r="35" spans="1:28" ht="30" customHeight="1">
      <c r="A35" s="170" t="s">
        <v>234</v>
      </c>
      <c r="C35" s="179">
        <v>0</v>
      </c>
      <c r="D35" s="180"/>
      <c r="E35" s="179">
        <v>0</v>
      </c>
      <c r="F35" s="179"/>
      <c r="G35" s="179">
        <v>0</v>
      </c>
      <c r="H35" s="180"/>
      <c r="I35" s="179">
        <v>0</v>
      </c>
      <c r="J35" s="180"/>
      <c r="K35" s="179">
        <f>-M35</f>
        <v>13200000</v>
      </c>
      <c r="L35" s="180"/>
      <c r="M35" s="180">
        <v>-13200000</v>
      </c>
      <c r="N35" s="180"/>
      <c r="O35" s="179">
        <v>0</v>
      </c>
      <c r="P35" s="179"/>
      <c r="Q35" s="179">
        <v>0</v>
      </c>
      <c r="R35" s="179"/>
      <c r="S35" s="179">
        <v>0</v>
      </c>
      <c r="T35" s="179"/>
      <c r="U35" s="176">
        <f>SUM(O35:T35)</f>
        <v>0</v>
      </c>
      <c r="V35" s="180"/>
      <c r="W35" s="176">
        <f>SUM(C35:M35,U35)</f>
        <v>0</v>
      </c>
      <c r="X35" s="180"/>
      <c r="Y35" s="179">
        <v>0</v>
      </c>
      <c r="Z35" s="180"/>
      <c r="AA35" s="176">
        <f>SUM(W35:Y35)</f>
        <v>0</v>
      </c>
    </row>
    <row r="36" spans="1:28" ht="30" customHeight="1">
      <c r="A36" s="170" t="s">
        <v>235</v>
      </c>
      <c r="C36" s="176">
        <v>0</v>
      </c>
      <c r="D36" s="180"/>
      <c r="E36" s="176">
        <v>0</v>
      </c>
      <c r="F36" s="180"/>
      <c r="G36" s="176">
        <v>0</v>
      </c>
      <c r="H36" s="180"/>
      <c r="I36" s="176">
        <v>0</v>
      </c>
      <c r="J36" s="180"/>
      <c r="K36" s="176">
        <v>0</v>
      </c>
      <c r="L36" s="180"/>
      <c r="M36" s="176">
        <v>-318994301</v>
      </c>
      <c r="N36" s="180"/>
      <c r="O36" s="176">
        <v>0</v>
      </c>
      <c r="P36" s="176"/>
      <c r="Q36" s="176">
        <v>0</v>
      </c>
      <c r="R36" s="176"/>
      <c r="S36" s="176">
        <v>0</v>
      </c>
      <c r="T36" s="176"/>
      <c r="U36" s="176">
        <f>SUM(O36:T36)</f>
        <v>0</v>
      </c>
      <c r="V36" s="180"/>
      <c r="W36" s="176">
        <f>SUM(C36:M36,U36)</f>
        <v>-318994301</v>
      </c>
      <c r="X36" s="180"/>
      <c r="Y36" s="176">
        <v>0</v>
      </c>
      <c r="Z36" s="180"/>
      <c r="AA36" s="176">
        <f>SUM(W36:Y36)</f>
        <v>-318994301</v>
      </c>
      <c r="AB36" s="182"/>
    </row>
    <row r="37" spans="1:28" ht="30" customHeight="1" thickBot="1">
      <c r="A37" s="175" t="s">
        <v>199</v>
      </c>
      <c r="C37" s="183">
        <f>SUM(C30,C33:C36)</f>
        <v>659999998</v>
      </c>
      <c r="D37" s="180"/>
      <c r="E37" s="183">
        <f>SUM(E30,E33:E36)</f>
        <v>1551409878</v>
      </c>
      <c r="F37" s="180"/>
      <c r="G37" s="183">
        <f>SUM(G30,G33:G36)</f>
        <v>15267473</v>
      </c>
      <c r="H37" s="180"/>
      <c r="I37" s="183">
        <f>SUM(I30,I33:I36)</f>
        <v>135191</v>
      </c>
      <c r="J37" s="180"/>
      <c r="K37" s="183">
        <f>SUM(K30,K33:K36)</f>
        <v>66000000</v>
      </c>
      <c r="L37" s="180"/>
      <c r="M37" s="183">
        <f>SUM(M30,M33:M36)</f>
        <v>843626164</v>
      </c>
      <c r="N37" s="180"/>
      <c r="O37" s="183">
        <f>SUM(O30,O33:O36)</f>
        <v>103529888</v>
      </c>
      <c r="P37" s="184"/>
      <c r="Q37" s="183">
        <f>SUM(Q30,Q33:Q36)</f>
        <v>-505411</v>
      </c>
      <c r="R37" s="184"/>
      <c r="S37" s="183">
        <f>SUM(S30,S33:S36)</f>
        <v>840909</v>
      </c>
      <c r="T37" s="180"/>
      <c r="U37" s="183">
        <f>SUM(U30,U33:U36)</f>
        <v>103865386</v>
      </c>
      <c r="V37" s="180"/>
      <c r="W37" s="183">
        <f>SUM(W30,W33:W36)</f>
        <v>3240304090</v>
      </c>
      <c r="X37" s="180"/>
      <c r="Y37" s="183">
        <f>SUM(Y30,Y33:Y36)</f>
        <v>64146009</v>
      </c>
      <c r="Z37" s="180"/>
      <c r="AA37" s="183">
        <f>SUM(AA30,AA33:AA36)</f>
        <v>3304450099</v>
      </c>
    </row>
    <row r="38" spans="1:28" ht="30" customHeight="1" thickTop="1">
      <c r="C38" s="185">
        <f>C28-bs!G74</f>
        <v>0</v>
      </c>
      <c r="D38" s="185"/>
      <c r="E38" s="185">
        <f>E28-bs!G75</f>
        <v>0</v>
      </c>
      <c r="F38" s="185"/>
      <c r="G38" s="185">
        <f>G28-bs!G76</f>
        <v>0</v>
      </c>
      <c r="H38" s="185"/>
      <c r="I38" s="185">
        <f>I28-bs!G78</f>
        <v>0</v>
      </c>
      <c r="J38" s="185"/>
      <c r="K38" s="185">
        <f>K28-bs!G80</f>
        <v>0</v>
      </c>
      <c r="L38" s="185"/>
      <c r="M38" s="185">
        <f>M28-bs!G81</f>
        <v>0</v>
      </c>
      <c r="N38" s="185"/>
      <c r="O38" s="185"/>
      <c r="P38" s="185"/>
      <c r="Q38" s="185"/>
      <c r="R38" s="185"/>
      <c r="S38" s="185"/>
      <c r="T38" s="185"/>
      <c r="U38" s="185">
        <f>U28-bs!G82</f>
        <v>0</v>
      </c>
      <c r="V38" s="185"/>
      <c r="W38" s="185">
        <f>W28-bs!G83</f>
        <v>0</v>
      </c>
      <c r="X38" s="185"/>
      <c r="Y38" s="185">
        <f>Y28-bs!G84</f>
        <v>0</v>
      </c>
      <c r="Z38" s="185"/>
      <c r="AA38" s="185">
        <f>AA28-bs!G85</f>
        <v>0</v>
      </c>
    </row>
    <row r="39" spans="1:28" ht="30" customHeight="1">
      <c r="C39" s="185">
        <f>C30-C28</f>
        <v>0</v>
      </c>
      <c r="D39" s="185"/>
      <c r="E39" s="185">
        <f>E30-E28</f>
        <v>0</v>
      </c>
      <c r="F39" s="185"/>
      <c r="G39" s="185">
        <f>G30-G28</f>
        <v>0</v>
      </c>
      <c r="H39" s="185"/>
      <c r="I39" s="185">
        <f>I30-I28</f>
        <v>0</v>
      </c>
      <c r="J39" s="185"/>
      <c r="K39" s="185">
        <f>K30-K28</f>
        <v>0</v>
      </c>
      <c r="L39" s="185"/>
      <c r="M39" s="185">
        <f>M30-M28</f>
        <v>0</v>
      </c>
      <c r="N39" s="185"/>
      <c r="O39" s="185">
        <f>O30-O28</f>
        <v>0</v>
      </c>
      <c r="P39" s="185"/>
      <c r="Q39" s="185">
        <f>Q30-Q28</f>
        <v>0</v>
      </c>
      <c r="R39" s="185"/>
      <c r="S39" s="185">
        <f>S30-S28</f>
        <v>0</v>
      </c>
      <c r="T39" s="185"/>
      <c r="U39" s="185">
        <f>U30-U28</f>
        <v>0</v>
      </c>
      <c r="V39" s="185"/>
      <c r="W39" s="185">
        <f>W30-W28</f>
        <v>0</v>
      </c>
      <c r="X39" s="185"/>
      <c r="Y39" s="185">
        <f>Y30-Y28</f>
        <v>0</v>
      </c>
      <c r="Z39" s="185"/>
      <c r="AA39" s="185">
        <f>AA30-AA28</f>
        <v>0</v>
      </c>
    </row>
    <row r="40" spans="1:28" ht="30" customHeight="1">
      <c r="C40" s="185">
        <f>C37-bs!E74</f>
        <v>0</v>
      </c>
      <c r="D40" s="185"/>
      <c r="E40" s="186">
        <f>E37-bs!E75</f>
        <v>0</v>
      </c>
      <c r="F40" s="185"/>
      <c r="G40" s="185">
        <f>G37-bs!E76</f>
        <v>0</v>
      </c>
      <c r="H40" s="185"/>
      <c r="I40" s="185">
        <f>I37-bs!E78</f>
        <v>0</v>
      </c>
      <c r="J40" s="185"/>
      <c r="K40" s="185">
        <f>K37-bs!E80</f>
        <v>0</v>
      </c>
      <c r="L40" s="185"/>
      <c r="M40" s="185">
        <f>M37-bs!E81</f>
        <v>0</v>
      </c>
      <c r="N40" s="185"/>
      <c r="O40" s="185"/>
      <c r="P40" s="185"/>
      <c r="Q40" s="185"/>
      <c r="R40" s="185"/>
      <c r="S40" s="185"/>
      <c r="T40" s="185"/>
      <c r="U40" s="185">
        <f>U37-bs!E82</f>
        <v>0</v>
      </c>
      <c r="V40" s="185"/>
      <c r="W40" s="185">
        <f>W37-bs!E83</f>
        <v>0</v>
      </c>
      <c r="X40" s="185"/>
      <c r="Y40" s="185">
        <f>Y37-bs!E84</f>
        <v>0</v>
      </c>
      <c r="Z40" s="185"/>
      <c r="AA40" s="185">
        <f>AA37-bs!E85</f>
        <v>0</v>
      </c>
    </row>
    <row r="41" spans="1:28" ht="30" customHeight="1">
      <c r="A41" s="170" t="s">
        <v>30</v>
      </c>
    </row>
    <row r="43" spans="1:28" ht="30" customHeight="1"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  <c r="AA43" s="186"/>
    </row>
  </sheetData>
  <mergeCells count="6">
    <mergeCell ref="K10:M10"/>
    <mergeCell ref="A2:AA2"/>
    <mergeCell ref="A3:AA3"/>
    <mergeCell ref="C5:AA5"/>
    <mergeCell ref="C6:W6"/>
    <mergeCell ref="O7:U7"/>
  </mergeCells>
  <printOptions horizontalCentered="1"/>
  <pageMargins left="0.39370078740157483" right="0.19685039370078741" top="0.78740157480314965" bottom="0.39370078740157483" header="0.19685039370078741" footer="0.19685039370078741"/>
  <pageSetup paperSize="9" scale="4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756DA-4883-4CE5-982C-FAB6DBF047E6}">
  <sheetPr>
    <pageSetUpPr fitToPage="1"/>
  </sheetPr>
  <dimension ref="A1:Q33"/>
  <sheetViews>
    <sheetView showGridLines="0" view="pageBreakPreview" topLeftCell="A12" zoomScale="80" zoomScaleNormal="85" zoomScaleSheetLayoutView="80" workbookViewId="0">
      <selection activeCell="K21" sqref="K21"/>
    </sheetView>
  </sheetViews>
  <sheetFormatPr defaultColWidth="10.7109375" defaultRowHeight="21" customHeight="1"/>
  <cols>
    <col min="1" max="1" width="35.5703125" style="3" customWidth="1"/>
    <col min="2" max="2" width="1.7109375" style="3" customWidth="1"/>
    <col min="3" max="3" width="18.140625" style="3" customWidth="1"/>
    <col min="4" max="4" width="2.7109375" style="3" customWidth="1"/>
    <col min="5" max="5" width="17" style="3" customWidth="1"/>
    <col min="6" max="6" width="2.7109375" style="3" customWidth="1"/>
    <col min="7" max="7" width="14.140625" style="3" bestFit="1" customWidth="1"/>
    <col min="8" max="8" width="2.7109375" style="3" customWidth="1"/>
    <col min="9" max="9" width="16.5703125" style="3" bestFit="1" customWidth="1"/>
    <col min="10" max="10" width="2.7109375" style="3" customWidth="1"/>
    <col min="11" max="11" width="15.7109375" style="3" bestFit="1" customWidth="1"/>
    <col min="12" max="12" width="2.7109375" style="3" customWidth="1"/>
    <col min="13" max="13" width="16.7109375" style="3" customWidth="1"/>
    <col min="14" max="14" width="2.42578125" style="3" customWidth="1"/>
    <col min="15" max="15" width="16.7109375" style="3" bestFit="1" customWidth="1"/>
    <col min="16" max="16" width="1.7109375" style="3" customWidth="1"/>
    <col min="17" max="17" width="10.7109375" style="3"/>
    <col min="18" max="18" width="14.85546875" style="3" customWidth="1"/>
    <col min="19" max="19" width="10.7109375" style="3"/>
    <col min="20" max="20" width="11.85546875" style="3" bestFit="1" customWidth="1"/>
    <col min="21" max="21" width="10.7109375" style="3"/>
    <col min="22" max="22" width="12.5703125" style="3" bestFit="1" customWidth="1"/>
    <col min="23" max="256" width="10.7109375" style="3"/>
    <col min="257" max="257" width="46.28515625" style="3" customWidth="1"/>
    <col min="258" max="258" width="5.5703125" style="3" customWidth="1"/>
    <col min="259" max="259" width="14.7109375" style="3" customWidth="1"/>
    <col min="260" max="260" width="2.7109375" style="3" customWidth="1"/>
    <col min="261" max="261" width="14.7109375" style="3" customWidth="1"/>
    <col min="262" max="262" width="2.7109375" style="3" customWidth="1"/>
    <col min="263" max="263" width="14.7109375" style="3" customWidth="1"/>
    <col min="264" max="264" width="2.7109375" style="3" customWidth="1"/>
    <col min="265" max="265" width="14.7109375" style="3" customWidth="1"/>
    <col min="266" max="266" width="2.7109375" style="3" customWidth="1"/>
    <col min="267" max="267" width="14.7109375" style="3" customWidth="1"/>
    <col min="268" max="268" width="2.7109375" style="3" customWidth="1"/>
    <col min="269" max="269" width="14.7109375" style="3" customWidth="1"/>
    <col min="270" max="270" width="2.7109375" style="3" customWidth="1"/>
    <col min="271" max="271" width="14.7109375" style="3" customWidth="1"/>
    <col min="272" max="272" width="1.7109375" style="3" customWidth="1"/>
    <col min="273" max="512" width="10.7109375" style="3"/>
    <col min="513" max="513" width="46.28515625" style="3" customWidth="1"/>
    <col min="514" max="514" width="5.5703125" style="3" customWidth="1"/>
    <col min="515" max="515" width="14.7109375" style="3" customWidth="1"/>
    <col min="516" max="516" width="2.7109375" style="3" customWidth="1"/>
    <col min="517" max="517" width="14.7109375" style="3" customWidth="1"/>
    <col min="518" max="518" width="2.7109375" style="3" customWidth="1"/>
    <col min="519" max="519" width="14.7109375" style="3" customWidth="1"/>
    <col min="520" max="520" width="2.7109375" style="3" customWidth="1"/>
    <col min="521" max="521" width="14.7109375" style="3" customWidth="1"/>
    <col min="522" max="522" width="2.7109375" style="3" customWidth="1"/>
    <col min="523" max="523" width="14.7109375" style="3" customWidth="1"/>
    <col min="524" max="524" width="2.7109375" style="3" customWidth="1"/>
    <col min="525" max="525" width="14.7109375" style="3" customWidth="1"/>
    <col min="526" max="526" width="2.7109375" style="3" customWidth="1"/>
    <col min="527" max="527" width="14.7109375" style="3" customWidth="1"/>
    <col min="528" max="528" width="1.7109375" style="3" customWidth="1"/>
    <col min="529" max="768" width="10.7109375" style="3"/>
    <col min="769" max="769" width="46.28515625" style="3" customWidth="1"/>
    <col min="770" max="770" width="5.5703125" style="3" customWidth="1"/>
    <col min="771" max="771" width="14.7109375" style="3" customWidth="1"/>
    <col min="772" max="772" width="2.7109375" style="3" customWidth="1"/>
    <col min="773" max="773" width="14.7109375" style="3" customWidth="1"/>
    <col min="774" max="774" width="2.7109375" style="3" customWidth="1"/>
    <col min="775" max="775" width="14.7109375" style="3" customWidth="1"/>
    <col min="776" max="776" width="2.7109375" style="3" customWidth="1"/>
    <col min="777" max="777" width="14.7109375" style="3" customWidth="1"/>
    <col min="778" max="778" width="2.7109375" style="3" customWidth="1"/>
    <col min="779" max="779" width="14.7109375" style="3" customWidth="1"/>
    <col min="780" max="780" width="2.7109375" style="3" customWidth="1"/>
    <col min="781" max="781" width="14.7109375" style="3" customWidth="1"/>
    <col min="782" max="782" width="2.7109375" style="3" customWidth="1"/>
    <col min="783" max="783" width="14.7109375" style="3" customWidth="1"/>
    <col min="784" max="784" width="1.7109375" style="3" customWidth="1"/>
    <col min="785" max="1024" width="10.7109375" style="3"/>
    <col min="1025" max="1025" width="46.28515625" style="3" customWidth="1"/>
    <col min="1026" max="1026" width="5.5703125" style="3" customWidth="1"/>
    <col min="1027" max="1027" width="14.7109375" style="3" customWidth="1"/>
    <col min="1028" max="1028" width="2.7109375" style="3" customWidth="1"/>
    <col min="1029" max="1029" width="14.7109375" style="3" customWidth="1"/>
    <col min="1030" max="1030" width="2.7109375" style="3" customWidth="1"/>
    <col min="1031" max="1031" width="14.7109375" style="3" customWidth="1"/>
    <col min="1032" max="1032" width="2.7109375" style="3" customWidth="1"/>
    <col min="1033" max="1033" width="14.7109375" style="3" customWidth="1"/>
    <col min="1034" max="1034" width="2.7109375" style="3" customWidth="1"/>
    <col min="1035" max="1035" width="14.7109375" style="3" customWidth="1"/>
    <col min="1036" max="1036" width="2.7109375" style="3" customWidth="1"/>
    <col min="1037" max="1037" width="14.7109375" style="3" customWidth="1"/>
    <col min="1038" max="1038" width="2.7109375" style="3" customWidth="1"/>
    <col min="1039" max="1039" width="14.7109375" style="3" customWidth="1"/>
    <col min="1040" max="1040" width="1.7109375" style="3" customWidth="1"/>
    <col min="1041" max="1280" width="10.7109375" style="3"/>
    <col min="1281" max="1281" width="46.28515625" style="3" customWidth="1"/>
    <col min="1282" max="1282" width="5.5703125" style="3" customWidth="1"/>
    <col min="1283" max="1283" width="14.7109375" style="3" customWidth="1"/>
    <col min="1284" max="1284" width="2.7109375" style="3" customWidth="1"/>
    <col min="1285" max="1285" width="14.7109375" style="3" customWidth="1"/>
    <col min="1286" max="1286" width="2.7109375" style="3" customWidth="1"/>
    <col min="1287" max="1287" width="14.7109375" style="3" customWidth="1"/>
    <col min="1288" max="1288" width="2.7109375" style="3" customWidth="1"/>
    <col min="1289" max="1289" width="14.7109375" style="3" customWidth="1"/>
    <col min="1290" max="1290" width="2.7109375" style="3" customWidth="1"/>
    <col min="1291" max="1291" width="14.7109375" style="3" customWidth="1"/>
    <col min="1292" max="1292" width="2.7109375" style="3" customWidth="1"/>
    <col min="1293" max="1293" width="14.7109375" style="3" customWidth="1"/>
    <col min="1294" max="1294" width="2.7109375" style="3" customWidth="1"/>
    <col min="1295" max="1295" width="14.7109375" style="3" customWidth="1"/>
    <col min="1296" max="1296" width="1.7109375" style="3" customWidth="1"/>
    <col min="1297" max="1536" width="10.7109375" style="3"/>
    <col min="1537" max="1537" width="46.28515625" style="3" customWidth="1"/>
    <col min="1538" max="1538" width="5.5703125" style="3" customWidth="1"/>
    <col min="1539" max="1539" width="14.7109375" style="3" customWidth="1"/>
    <col min="1540" max="1540" width="2.7109375" style="3" customWidth="1"/>
    <col min="1541" max="1541" width="14.7109375" style="3" customWidth="1"/>
    <col min="1542" max="1542" width="2.7109375" style="3" customWidth="1"/>
    <col min="1543" max="1543" width="14.7109375" style="3" customWidth="1"/>
    <col min="1544" max="1544" width="2.7109375" style="3" customWidth="1"/>
    <col min="1545" max="1545" width="14.7109375" style="3" customWidth="1"/>
    <col min="1546" max="1546" width="2.7109375" style="3" customWidth="1"/>
    <col min="1547" max="1547" width="14.7109375" style="3" customWidth="1"/>
    <col min="1548" max="1548" width="2.7109375" style="3" customWidth="1"/>
    <col min="1549" max="1549" width="14.7109375" style="3" customWidth="1"/>
    <col min="1550" max="1550" width="2.7109375" style="3" customWidth="1"/>
    <col min="1551" max="1551" width="14.7109375" style="3" customWidth="1"/>
    <col min="1552" max="1552" width="1.7109375" style="3" customWidth="1"/>
    <col min="1553" max="1792" width="10.7109375" style="3"/>
    <col min="1793" max="1793" width="46.28515625" style="3" customWidth="1"/>
    <col min="1794" max="1794" width="5.5703125" style="3" customWidth="1"/>
    <col min="1795" max="1795" width="14.7109375" style="3" customWidth="1"/>
    <col min="1796" max="1796" width="2.7109375" style="3" customWidth="1"/>
    <col min="1797" max="1797" width="14.7109375" style="3" customWidth="1"/>
    <col min="1798" max="1798" width="2.7109375" style="3" customWidth="1"/>
    <col min="1799" max="1799" width="14.7109375" style="3" customWidth="1"/>
    <col min="1800" max="1800" width="2.7109375" style="3" customWidth="1"/>
    <col min="1801" max="1801" width="14.7109375" style="3" customWidth="1"/>
    <col min="1802" max="1802" width="2.7109375" style="3" customWidth="1"/>
    <col min="1803" max="1803" width="14.7109375" style="3" customWidth="1"/>
    <col min="1804" max="1804" width="2.7109375" style="3" customWidth="1"/>
    <col min="1805" max="1805" width="14.7109375" style="3" customWidth="1"/>
    <col min="1806" max="1806" width="2.7109375" style="3" customWidth="1"/>
    <col min="1807" max="1807" width="14.7109375" style="3" customWidth="1"/>
    <col min="1808" max="1808" width="1.7109375" style="3" customWidth="1"/>
    <col min="1809" max="2048" width="10.7109375" style="3"/>
    <col min="2049" max="2049" width="46.28515625" style="3" customWidth="1"/>
    <col min="2050" max="2050" width="5.5703125" style="3" customWidth="1"/>
    <col min="2051" max="2051" width="14.7109375" style="3" customWidth="1"/>
    <col min="2052" max="2052" width="2.7109375" style="3" customWidth="1"/>
    <col min="2053" max="2053" width="14.7109375" style="3" customWidth="1"/>
    <col min="2054" max="2054" width="2.7109375" style="3" customWidth="1"/>
    <col min="2055" max="2055" width="14.7109375" style="3" customWidth="1"/>
    <col min="2056" max="2056" width="2.7109375" style="3" customWidth="1"/>
    <col min="2057" max="2057" width="14.7109375" style="3" customWidth="1"/>
    <col min="2058" max="2058" width="2.7109375" style="3" customWidth="1"/>
    <col min="2059" max="2059" width="14.7109375" style="3" customWidth="1"/>
    <col min="2060" max="2060" width="2.7109375" style="3" customWidth="1"/>
    <col min="2061" max="2061" width="14.7109375" style="3" customWidth="1"/>
    <col min="2062" max="2062" width="2.7109375" style="3" customWidth="1"/>
    <col min="2063" max="2063" width="14.7109375" style="3" customWidth="1"/>
    <col min="2064" max="2064" width="1.7109375" style="3" customWidth="1"/>
    <col min="2065" max="2304" width="10.7109375" style="3"/>
    <col min="2305" max="2305" width="46.28515625" style="3" customWidth="1"/>
    <col min="2306" max="2306" width="5.5703125" style="3" customWidth="1"/>
    <col min="2307" max="2307" width="14.7109375" style="3" customWidth="1"/>
    <col min="2308" max="2308" width="2.7109375" style="3" customWidth="1"/>
    <col min="2309" max="2309" width="14.7109375" style="3" customWidth="1"/>
    <col min="2310" max="2310" width="2.7109375" style="3" customWidth="1"/>
    <col min="2311" max="2311" width="14.7109375" style="3" customWidth="1"/>
    <col min="2312" max="2312" width="2.7109375" style="3" customWidth="1"/>
    <col min="2313" max="2313" width="14.7109375" style="3" customWidth="1"/>
    <col min="2314" max="2314" width="2.7109375" style="3" customWidth="1"/>
    <col min="2315" max="2315" width="14.7109375" style="3" customWidth="1"/>
    <col min="2316" max="2316" width="2.7109375" style="3" customWidth="1"/>
    <col min="2317" max="2317" width="14.7109375" style="3" customWidth="1"/>
    <col min="2318" max="2318" width="2.7109375" style="3" customWidth="1"/>
    <col min="2319" max="2319" width="14.7109375" style="3" customWidth="1"/>
    <col min="2320" max="2320" width="1.7109375" style="3" customWidth="1"/>
    <col min="2321" max="2560" width="10.7109375" style="3"/>
    <col min="2561" max="2561" width="46.28515625" style="3" customWidth="1"/>
    <col min="2562" max="2562" width="5.5703125" style="3" customWidth="1"/>
    <col min="2563" max="2563" width="14.7109375" style="3" customWidth="1"/>
    <col min="2564" max="2564" width="2.7109375" style="3" customWidth="1"/>
    <col min="2565" max="2565" width="14.7109375" style="3" customWidth="1"/>
    <col min="2566" max="2566" width="2.7109375" style="3" customWidth="1"/>
    <col min="2567" max="2567" width="14.7109375" style="3" customWidth="1"/>
    <col min="2568" max="2568" width="2.7109375" style="3" customWidth="1"/>
    <col min="2569" max="2569" width="14.7109375" style="3" customWidth="1"/>
    <col min="2570" max="2570" width="2.7109375" style="3" customWidth="1"/>
    <col min="2571" max="2571" width="14.7109375" style="3" customWidth="1"/>
    <col min="2572" max="2572" width="2.7109375" style="3" customWidth="1"/>
    <col min="2573" max="2573" width="14.7109375" style="3" customWidth="1"/>
    <col min="2574" max="2574" width="2.7109375" style="3" customWidth="1"/>
    <col min="2575" max="2575" width="14.7109375" style="3" customWidth="1"/>
    <col min="2576" max="2576" width="1.7109375" style="3" customWidth="1"/>
    <col min="2577" max="2816" width="10.7109375" style="3"/>
    <col min="2817" max="2817" width="46.28515625" style="3" customWidth="1"/>
    <col min="2818" max="2818" width="5.5703125" style="3" customWidth="1"/>
    <col min="2819" max="2819" width="14.7109375" style="3" customWidth="1"/>
    <col min="2820" max="2820" width="2.7109375" style="3" customWidth="1"/>
    <col min="2821" max="2821" width="14.7109375" style="3" customWidth="1"/>
    <col min="2822" max="2822" width="2.7109375" style="3" customWidth="1"/>
    <col min="2823" max="2823" width="14.7109375" style="3" customWidth="1"/>
    <col min="2824" max="2824" width="2.7109375" style="3" customWidth="1"/>
    <col min="2825" max="2825" width="14.7109375" style="3" customWidth="1"/>
    <col min="2826" max="2826" width="2.7109375" style="3" customWidth="1"/>
    <col min="2827" max="2827" width="14.7109375" style="3" customWidth="1"/>
    <col min="2828" max="2828" width="2.7109375" style="3" customWidth="1"/>
    <col min="2829" max="2829" width="14.7109375" style="3" customWidth="1"/>
    <col min="2830" max="2830" width="2.7109375" style="3" customWidth="1"/>
    <col min="2831" max="2831" width="14.7109375" style="3" customWidth="1"/>
    <col min="2832" max="2832" width="1.7109375" style="3" customWidth="1"/>
    <col min="2833" max="3072" width="10.7109375" style="3"/>
    <col min="3073" max="3073" width="46.28515625" style="3" customWidth="1"/>
    <col min="3074" max="3074" width="5.5703125" style="3" customWidth="1"/>
    <col min="3075" max="3075" width="14.7109375" style="3" customWidth="1"/>
    <col min="3076" max="3076" width="2.7109375" style="3" customWidth="1"/>
    <col min="3077" max="3077" width="14.7109375" style="3" customWidth="1"/>
    <col min="3078" max="3078" width="2.7109375" style="3" customWidth="1"/>
    <col min="3079" max="3079" width="14.7109375" style="3" customWidth="1"/>
    <col min="3080" max="3080" width="2.7109375" style="3" customWidth="1"/>
    <col min="3081" max="3081" width="14.7109375" style="3" customWidth="1"/>
    <col min="3082" max="3082" width="2.7109375" style="3" customWidth="1"/>
    <col min="3083" max="3083" width="14.7109375" style="3" customWidth="1"/>
    <col min="3084" max="3084" width="2.7109375" style="3" customWidth="1"/>
    <col min="3085" max="3085" width="14.7109375" style="3" customWidth="1"/>
    <col min="3086" max="3086" width="2.7109375" style="3" customWidth="1"/>
    <col min="3087" max="3087" width="14.7109375" style="3" customWidth="1"/>
    <col min="3088" max="3088" width="1.7109375" style="3" customWidth="1"/>
    <col min="3089" max="3328" width="10.7109375" style="3"/>
    <col min="3329" max="3329" width="46.28515625" style="3" customWidth="1"/>
    <col min="3330" max="3330" width="5.5703125" style="3" customWidth="1"/>
    <col min="3331" max="3331" width="14.7109375" style="3" customWidth="1"/>
    <col min="3332" max="3332" width="2.7109375" style="3" customWidth="1"/>
    <col min="3333" max="3333" width="14.7109375" style="3" customWidth="1"/>
    <col min="3334" max="3334" width="2.7109375" style="3" customWidth="1"/>
    <col min="3335" max="3335" width="14.7109375" style="3" customWidth="1"/>
    <col min="3336" max="3336" width="2.7109375" style="3" customWidth="1"/>
    <col min="3337" max="3337" width="14.7109375" style="3" customWidth="1"/>
    <col min="3338" max="3338" width="2.7109375" style="3" customWidth="1"/>
    <col min="3339" max="3339" width="14.7109375" style="3" customWidth="1"/>
    <col min="3340" max="3340" width="2.7109375" style="3" customWidth="1"/>
    <col min="3341" max="3341" width="14.7109375" style="3" customWidth="1"/>
    <col min="3342" max="3342" width="2.7109375" style="3" customWidth="1"/>
    <col min="3343" max="3343" width="14.7109375" style="3" customWidth="1"/>
    <col min="3344" max="3344" width="1.7109375" style="3" customWidth="1"/>
    <col min="3345" max="3584" width="10.7109375" style="3"/>
    <col min="3585" max="3585" width="46.28515625" style="3" customWidth="1"/>
    <col min="3586" max="3586" width="5.5703125" style="3" customWidth="1"/>
    <col min="3587" max="3587" width="14.7109375" style="3" customWidth="1"/>
    <col min="3588" max="3588" width="2.7109375" style="3" customWidth="1"/>
    <col min="3589" max="3589" width="14.7109375" style="3" customWidth="1"/>
    <col min="3590" max="3590" width="2.7109375" style="3" customWidth="1"/>
    <col min="3591" max="3591" width="14.7109375" style="3" customWidth="1"/>
    <col min="3592" max="3592" width="2.7109375" style="3" customWidth="1"/>
    <col min="3593" max="3593" width="14.7109375" style="3" customWidth="1"/>
    <col min="3594" max="3594" width="2.7109375" style="3" customWidth="1"/>
    <col min="3595" max="3595" width="14.7109375" style="3" customWidth="1"/>
    <col min="3596" max="3596" width="2.7109375" style="3" customWidth="1"/>
    <col min="3597" max="3597" width="14.7109375" style="3" customWidth="1"/>
    <col min="3598" max="3598" width="2.7109375" style="3" customWidth="1"/>
    <col min="3599" max="3599" width="14.7109375" style="3" customWidth="1"/>
    <col min="3600" max="3600" width="1.7109375" style="3" customWidth="1"/>
    <col min="3601" max="3840" width="10.7109375" style="3"/>
    <col min="3841" max="3841" width="46.28515625" style="3" customWidth="1"/>
    <col min="3842" max="3842" width="5.5703125" style="3" customWidth="1"/>
    <col min="3843" max="3843" width="14.7109375" style="3" customWidth="1"/>
    <col min="3844" max="3844" width="2.7109375" style="3" customWidth="1"/>
    <col min="3845" max="3845" width="14.7109375" style="3" customWidth="1"/>
    <col min="3846" max="3846" width="2.7109375" style="3" customWidth="1"/>
    <col min="3847" max="3847" width="14.7109375" style="3" customWidth="1"/>
    <col min="3848" max="3848" width="2.7109375" style="3" customWidth="1"/>
    <col min="3849" max="3849" width="14.7109375" style="3" customWidth="1"/>
    <col min="3850" max="3850" width="2.7109375" style="3" customWidth="1"/>
    <col min="3851" max="3851" width="14.7109375" style="3" customWidth="1"/>
    <col min="3852" max="3852" width="2.7109375" style="3" customWidth="1"/>
    <col min="3853" max="3853" width="14.7109375" style="3" customWidth="1"/>
    <col min="3854" max="3854" width="2.7109375" style="3" customWidth="1"/>
    <col min="3855" max="3855" width="14.7109375" style="3" customWidth="1"/>
    <col min="3856" max="3856" width="1.7109375" style="3" customWidth="1"/>
    <col min="3857" max="4096" width="10.7109375" style="3"/>
    <col min="4097" max="4097" width="46.28515625" style="3" customWidth="1"/>
    <col min="4098" max="4098" width="5.5703125" style="3" customWidth="1"/>
    <col min="4099" max="4099" width="14.7109375" style="3" customWidth="1"/>
    <col min="4100" max="4100" width="2.7109375" style="3" customWidth="1"/>
    <col min="4101" max="4101" width="14.7109375" style="3" customWidth="1"/>
    <col min="4102" max="4102" width="2.7109375" style="3" customWidth="1"/>
    <col min="4103" max="4103" width="14.7109375" style="3" customWidth="1"/>
    <col min="4104" max="4104" width="2.7109375" style="3" customWidth="1"/>
    <col min="4105" max="4105" width="14.7109375" style="3" customWidth="1"/>
    <col min="4106" max="4106" width="2.7109375" style="3" customWidth="1"/>
    <col min="4107" max="4107" width="14.7109375" style="3" customWidth="1"/>
    <col min="4108" max="4108" width="2.7109375" style="3" customWidth="1"/>
    <col min="4109" max="4109" width="14.7109375" style="3" customWidth="1"/>
    <col min="4110" max="4110" width="2.7109375" style="3" customWidth="1"/>
    <col min="4111" max="4111" width="14.7109375" style="3" customWidth="1"/>
    <col min="4112" max="4112" width="1.7109375" style="3" customWidth="1"/>
    <col min="4113" max="4352" width="10.7109375" style="3"/>
    <col min="4353" max="4353" width="46.28515625" style="3" customWidth="1"/>
    <col min="4354" max="4354" width="5.5703125" style="3" customWidth="1"/>
    <col min="4355" max="4355" width="14.7109375" style="3" customWidth="1"/>
    <col min="4356" max="4356" width="2.7109375" style="3" customWidth="1"/>
    <col min="4357" max="4357" width="14.7109375" style="3" customWidth="1"/>
    <col min="4358" max="4358" width="2.7109375" style="3" customWidth="1"/>
    <col min="4359" max="4359" width="14.7109375" style="3" customWidth="1"/>
    <col min="4360" max="4360" width="2.7109375" style="3" customWidth="1"/>
    <col min="4361" max="4361" width="14.7109375" style="3" customWidth="1"/>
    <col min="4362" max="4362" width="2.7109375" style="3" customWidth="1"/>
    <col min="4363" max="4363" width="14.7109375" style="3" customWidth="1"/>
    <col min="4364" max="4364" width="2.7109375" style="3" customWidth="1"/>
    <col min="4365" max="4365" width="14.7109375" style="3" customWidth="1"/>
    <col min="4366" max="4366" width="2.7109375" style="3" customWidth="1"/>
    <col min="4367" max="4367" width="14.7109375" style="3" customWidth="1"/>
    <col min="4368" max="4368" width="1.7109375" style="3" customWidth="1"/>
    <col min="4369" max="4608" width="10.7109375" style="3"/>
    <col min="4609" max="4609" width="46.28515625" style="3" customWidth="1"/>
    <col min="4610" max="4610" width="5.5703125" style="3" customWidth="1"/>
    <col min="4611" max="4611" width="14.7109375" style="3" customWidth="1"/>
    <col min="4612" max="4612" width="2.7109375" style="3" customWidth="1"/>
    <col min="4613" max="4613" width="14.7109375" style="3" customWidth="1"/>
    <col min="4614" max="4614" width="2.7109375" style="3" customWidth="1"/>
    <col min="4615" max="4615" width="14.7109375" style="3" customWidth="1"/>
    <col min="4616" max="4616" width="2.7109375" style="3" customWidth="1"/>
    <col min="4617" max="4617" width="14.7109375" style="3" customWidth="1"/>
    <col min="4618" max="4618" width="2.7109375" style="3" customWidth="1"/>
    <col min="4619" max="4619" width="14.7109375" style="3" customWidth="1"/>
    <col min="4620" max="4620" width="2.7109375" style="3" customWidth="1"/>
    <col min="4621" max="4621" width="14.7109375" style="3" customWidth="1"/>
    <col min="4622" max="4622" width="2.7109375" style="3" customWidth="1"/>
    <col min="4623" max="4623" width="14.7109375" style="3" customWidth="1"/>
    <col min="4624" max="4624" width="1.7109375" style="3" customWidth="1"/>
    <col min="4625" max="4864" width="10.7109375" style="3"/>
    <col min="4865" max="4865" width="46.28515625" style="3" customWidth="1"/>
    <col min="4866" max="4866" width="5.5703125" style="3" customWidth="1"/>
    <col min="4867" max="4867" width="14.7109375" style="3" customWidth="1"/>
    <col min="4868" max="4868" width="2.7109375" style="3" customWidth="1"/>
    <col min="4869" max="4869" width="14.7109375" style="3" customWidth="1"/>
    <col min="4870" max="4870" width="2.7109375" style="3" customWidth="1"/>
    <col min="4871" max="4871" width="14.7109375" style="3" customWidth="1"/>
    <col min="4872" max="4872" width="2.7109375" style="3" customWidth="1"/>
    <col min="4873" max="4873" width="14.7109375" style="3" customWidth="1"/>
    <col min="4874" max="4874" width="2.7109375" style="3" customWidth="1"/>
    <col min="4875" max="4875" width="14.7109375" style="3" customWidth="1"/>
    <col min="4876" max="4876" width="2.7109375" style="3" customWidth="1"/>
    <col min="4877" max="4877" width="14.7109375" style="3" customWidth="1"/>
    <col min="4878" max="4878" width="2.7109375" style="3" customWidth="1"/>
    <col min="4879" max="4879" width="14.7109375" style="3" customWidth="1"/>
    <col min="4880" max="4880" width="1.7109375" style="3" customWidth="1"/>
    <col min="4881" max="5120" width="10.7109375" style="3"/>
    <col min="5121" max="5121" width="46.28515625" style="3" customWidth="1"/>
    <col min="5122" max="5122" width="5.5703125" style="3" customWidth="1"/>
    <col min="5123" max="5123" width="14.7109375" style="3" customWidth="1"/>
    <col min="5124" max="5124" width="2.7109375" style="3" customWidth="1"/>
    <col min="5125" max="5125" width="14.7109375" style="3" customWidth="1"/>
    <col min="5126" max="5126" width="2.7109375" style="3" customWidth="1"/>
    <col min="5127" max="5127" width="14.7109375" style="3" customWidth="1"/>
    <col min="5128" max="5128" width="2.7109375" style="3" customWidth="1"/>
    <col min="5129" max="5129" width="14.7109375" style="3" customWidth="1"/>
    <col min="5130" max="5130" width="2.7109375" style="3" customWidth="1"/>
    <col min="5131" max="5131" width="14.7109375" style="3" customWidth="1"/>
    <col min="5132" max="5132" width="2.7109375" style="3" customWidth="1"/>
    <col min="5133" max="5133" width="14.7109375" style="3" customWidth="1"/>
    <col min="5134" max="5134" width="2.7109375" style="3" customWidth="1"/>
    <col min="5135" max="5135" width="14.7109375" style="3" customWidth="1"/>
    <col min="5136" max="5136" width="1.7109375" style="3" customWidth="1"/>
    <col min="5137" max="5376" width="10.7109375" style="3"/>
    <col min="5377" max="5377" width="46.28515625" style="3" customWidth="1"/>
    <col min="5378" max="5378" width="5.5703125" style="3" customWidth="1"/>
    <col min="5379" max="5379" width="14.7109375" style="3" customWidth="1"/>
    <col min="5380" max="5380" width="2.7109375" style="3" customWidth="1"/>
    <col min="5381" max="5381" width="14.7109375" style="3" customWidth="1"/>
    <col min="5382" max="5382" width="2.7109375" style="3" customWidth="1"/>
    <col min="5383" max="5383" width="14.7109375" style="3" customWidth="1"/>
    <col min="5384" max="5384" width="2.7109375" style="3" customWidth="1"/>
    <col min="5385" max="5385" width="14.7109375" style="3" customWidth="1"/>
    <col min="5386" max="5386" width="2.7109375" style="3" customWidth="1"/>
    <col min="5387" max="5387" width="14.7109375" style="3" customWidth="1"/>
    <col min="5388" max="5388" width="2.7109375" style="3" customWidth="1"/>
    <col min="5389" max="5389" width="14.7109375" style="3" customWidth="1"/>
    <col min="5390" max="5390" width="2.7109375" style="3" customWidth="1"/>
    <col min="5391" max="5391" width="14.7109375" style="3" customWidth="1"/>
    <col min="5392" max="5392" width="1.7109375" style="3" customWidth="1"/>
    <col min="5393" max="5632" width="10.7109375" style="3"/>
    <col min="5633" max="5633" width="46.28515625" style="3" customWidth="1"/>
    <col min="5634" max="5634" width="5.5703125" style="3" customWidth="1"/>
    <col min="5635" max="5635" width="14.7109375" style="3" customWidth="1"/>
    <col min="5636" max="5636" width="2.7109375" style="3" customWidth="1"/>
    <col min="5637" max="5637" width="14.7109375" style="3" customWidth="1"/>
    <col min="5638" max="5638" width="2.7109375" style="3" customWidth="1"/>
    <col min="5639" max="5639" width="14.7109375" style="3" customWidth="1"/>
    <col min="5640" max="5640" width="2.7109375" style="3" customWidth="1"/>
    <col min="5641" max="5641" width="14.7109375" style="3" customWidth="1"/>
    <col min="5642" max="5642" width="2.7109375" style="3" customWidth="1"/>
    <col min="5643" max="5643" width="14.7109375" style="3" customWidth="1"/>
    <col min="5644" max="5644" width="2.7109375" style="3" customWidth="1"/>
    <col min="5645" max="5645" width="14.7109375" style="3" customWidth="1"/>
    <col min="5646" max="5646" width="2.7109375" style="3" customWidth="1"/>
    <col min="5647" max="5647" width="14.7109375" style="3" customWidth="1"/>
    <col min="5648" max="5648" width="1.7109375" style="3" customWidth="1"/>
    <col min="5649" max="5888" width="10.7109375" style="3"/>
    <col min="5889" max="5889" width="46.28515625" style="3" customWidth="1"/>
    <col min="5890" max="5890" width="5.5703125" style="3" customWidth="1"/>
    <col min="5891" max="5891" width="14.7109375" style="3" customWidth="1"/>
    <col min="5892" max="5892" width="2.7109375" style="3" customWidth="1"/>
    <col min="5893" max="5893" width="14.7109375" style="3" customWidth="1"/>
    <col min="5894" max="5894" width="2.7109375" style="3" customWidth="1"/>
    <col min="5895" max="5895" width="14.7109375" style="3" customWidth="1"/>
    <col min="5896" max="5896" width="2.7109375" style="3" customWidth="1"/>
    <col min="5897" max="5897" width="14.7109375" style="3" customWidth="1"/>
    <col min="5898" max="5898" width="2.7109375" style="3" customWidth="1"/>
    <col min="5899" max="5899" width="14.7109375" style="3" customWidth="1"/>
    <col min="5900" max="5900" width="2.7109375" style="3" customWidth="1"/>
    <col min="5901" max="5901" width="14.7109375" style="3" customWidth="1"/>
    <col min="5902" max="5902" width="2.7109375" style="3" customWidth="1"/>
    <col min="5903" max="5903" width="14.7109375" style="3" customWidth="1"/>
    <col min="5904" max="5904" width="1.7109375" style="3" customWidth="1"/>
    <col min="5905" max="6144" width="10.7109375" style="3"/>
    <col min="6145" max="6145" width="46.28515625" style="3" customWidth="1"/>
    <col min="6146" max="6146" width="5.5703125" style="3" customWidth="1"/>
    <col min="6147" max="6147" width="14.7109375" style="3" customWidth="1"/>
    <col min="6148" max="6148" width="2.7109375" style="3" customWidth="1"/>
    <col min="6149" max="6149" width="14.7109375" style="3" customWidth="1"/>
    <col min="6150" max="6150" width="2.7109375" style="3" customWidth="1"/>
    <col min="6151" max="6151" width="14.7109375" style="3" customWidth="1"/>
    <col min="6152" max="6152" width="2.7109375" style="3" customWidth="1"/>
    <col min="6153" max="6153" width="14.7109375" style="3" customWidth="1"/>
    <col min="6154" max="6154" width="2.7109375" style="3" customWidth="1"/>
    <col min="6155" max="6155" width="14.7109375" style="3" customWidth="1"/>
    <col min="6156" max="6156" width="2.7109375" style="3" customWidth="1"/>
    <col min="6157" max="6157" width="14.7109375" style="3" customWidth="1"/>
    <col min="6158" max="6158" width="2.7109375" style="3" customWidth="1"/>
    <col min="6159" max="6159" width="14.7109375" style="3" customWidth="1"/>
    <col min="6160" max="6160" width="1.7109375" style="3" customWidth="1"/>
    <col min="6161" max="6400" width="10.7109375" style="3"/>
    <col min="6401" max="6401" width="46.28515625" style="3" customWidth="1"/>
    <col min="6402" max="6402" width="5.5703125" style="3" customWidth="1"/>
    <col min="6403" max="6403" width="14.7109375" style="3" customWidth="1"/>
    <col min="6404" max="6404" width="2.7109375" style="3" customWidth="1"/>
    <col min="6405" max="6405" width="14.7109375" style="3" customWidth="1"/>
    <col min="6406" max="6406" width="2.7109375" style="3" customWidth="1"/>
    <col min="6407" max="6407" width="14.7109375" style="3" customWidth="1"/>
    <col min="6408" max="6408" width="2.7109375" style="3" customWidth="1"/>
    <col min="6409" max="6409" width="14.7109375" style="3" customWidth="1"/>
    <col min="6410" max="6410" width="2.7109375" style="3" customWidth="1"/>
    <col min="6411" max="6411" width="14.7109375" style="3" customWidth="1"/>
    <col min="6412" max="6412" width="2.7109375" style="3" customWidth="1"/>
    <col min="6413" max="6413" width="14.7109375" style="3" customWidth="1"/>
    <col min="6414" max="6414" width="2.7109375" style="3" customWidth="1"/>
    <col min="6415" max="6415" width="14.7109375" style="3" customWidth="1"/>
    <col min="6416" max="6416" width="1.7109375" style="3" customWidth="1"/>
    <col min="6417" max="6656" width="10.7109375" style="3"/>
    <col min="6657" max="6657" width="46.28515625" style="3" customWidth="1"/>
    <col min="6658" max="6658" width="5.5703125" style="3" customWidth="1"/>
    <col min="6659" max="6659" width="14.7109375" style="3" customWidth="1"/>
    <col min="6660" max="6660" width="2.7109375" style="3" customWidth="1"/>
    <col min="6661" max="6661" width="14.7109375" style="3" customWidth="1"/>
    <col min="6662" max="6662" width="2.7109375" style="3" customWidth="1"/>
    <col min="6663" max="6663" width="14.7109375" style="3" customWidth="1"/>
    <col min="6664" max="6664" width="2.7109375" style="3" customWidth="1"/>
    <col min="6665" max="6665" width="14.7109375" style="3" customWidth="1"/>
    <col min="6666" max="6666" width="2.7109375" style="3" customWidth="1"/>
    <col min="6667" max="6667" width="14.7109375" style="3" customWidth="1"/>
    <col min="6668" max="6668" width="2.7109375" style="3" customWidth="1"/>
    <col min="6669" max="6669" width="14.7109375" style="3" customWidth="1"/>
    <col min="6670" max="6670" width="2.7109375" style="3" customWidth="1"/>
    <col min="6671" max="6671" width="14.7109375" style="3" customWidth="1"/>
    <col min="6672" max="6672" width="1.7109375" style="3" customWidth="1"/>
    <col min="6673" max="6912" width="10.7109375" style="3"/>
    <col min="6913" max="6913" width="46.28515625" style="3" customWidth="1"/>
    <col min="6914" max="6914" width="5.5703125" style="3" customWidth="1"/>
    <col min="6915" max="6915" width="14.7109375" style="3" customWidth="1"/>
    <col min="6916" max="6916" width="2.7109375" style="3" customWidth="1"/>
    <col min="6917" max="6917" width="14.7109375" style="3" customWidth="1"/>
    <col min="6918" max="6918" width="2.7109375" style="3" customWidth="1"/>
    <col min="6919" max="6919" width="14.7109375" style="3" customWidth="1"/>
    <col min="6920" max="6920" width="2.7109375" style="3" customWidth="1"/>
    <col min="6921" max="6921" width="14.7109375" style="3" customWidth="1"/>
    <col min="6922" max="6922" width="2.7109375" style="3" customWidth="1"/>
    <col min="6923" max="6923" width="14.7109375" style="3" customWidth="1"/>
    <col min="6924" max="6924" width="2.7109375" style="3" customWidth="1"/>
    <col min="6925" max="6925" width="14.7109375" style="3" customWidth="1"/>
    <col min="6926" max="6926" width="2.7109375" style="3" customWidth="1"/>
    <col min="6927" max="6927" width="14.7109375" style="3" customWidth="1"/>
    <col min="6928" max="6928" width="1.7109375" style="3" customWidth="1"/>
    <col min="6929" max="7168" width="10.7109375" style="3"/>
    <col min="7169" max="7169" width="46.28515625" style="3" customWidth="1"/>
    <col min="7170" max="7170" width="5.5703125" style="3" customWidth="1"/>
    <col min="7171" max="7171" width="14.7109375" style="3" customWidth="1"/>
    <col min="7172" max="7172" width="2.7109375" style="3" customWidth="1"/>
    <col min="7173" max="7173" width="14.7109375" style="3" customWidth="1"/>
    <col min="7174" max="7174" width="2.7109375" style="3" customWidth="1"/>
    <col min="7175" max="7175" width="14.7109375" style="3" customWidth="1"/>
    <col min="7176" max="7176" width="2.7109375" style="3" customWidth="1"/>
    <col min="7177" max="7177" width="14.7109375" style="3" customWidth="1"/>
    <col min="7178" max="7178" width="2.7109375" style="3" customWidth="1"/>
    <col min="7179" max="7179" width="14.7109375" style="3" customWidth="1"/>
    <col min="7180" max="7180" width="2.7109375" style="3" customWidth="1"/>
    <col min="7181" max="7181" width="14.7109375" style="3" customWidth="1"/>
    <col min="7182" max="7182" width="2.7109375" style="3" customWidth="1"/>
    <col min="7183" max="7183" width="14.7109375" style="3" customWidth="1"/>
    <col min="7184" max="7184" width="1.7109375" style="3" customWidth="1"/>
    <col min="7185" max="7424" width="10.7109375" style="3"/>
    <col min="7425" max="7425" width="46.28515625" style="3" customWidth="1"/>
    <col min="7426" max="7426" width="5.5703125" style="3" customWidth="1"/>
    <col min="7427" max="7427" width="14.7109375" style="3" customWidth="1"/>
    <col min="7428" max="7428" width="2.7109375" style="3" customWidth="1"/>
    <col min="7429" max="7429" width="14.7109375" style="3" customWidth="1"/>
    <col min="7430" max="7430" width="2.7109375" style="3" customWidth="1"/>
    <col min="7431" max="7431" width="14.7109375" style="3" customWidth="1"/>
    <col min="7432" max="7432" width="2.7109375" style="3" customWidth="1"/>
    <col min="7433" max="7433" width="14.7109375" style="3" customWidth="1"/>
    <col min="7434" max="7434" width="2.7109375" style="3" customWidth="1"/>
    <col min="7435" max="7435" width="14.7109375" style="3" customWidth="1"/>
    <col min="7436" max="7436" width="2.7109375" style="3" customWidth="1"/>
    <col min="7437" max="7437" width="14.7109375" style="3" customWidth="1"/>
    <col min="7438" max="7438" width="2.7109375" style="3" customWidth="1"/>
    <col min="7439" max="7439" width="14.7109375" style="3" customWidth="1"/>
    <col min="7440" max="7440" width="1.7109375" style="3" customWidth="1"/>
    <col min="7441" max="7680" width="10.7109375" style="3"/>
    <col min="7681" max="7681" width="46.28515625" style="3" customWidth="1"/>
    <col min="7682" max="7682" width="5.5703125" style="3" customWidth="1"/>
    <col min="7683" max="7683" width="14.7109375" style="3" customWidth="1"/>
    <col min="7684" max="7684" width="2.7109375" style="3" customWidth="1"/>
    <col min="7685" max="7685" width="14.7109375" style="3" customWidth="1"/>
    <col min="7686" max="7686" width="2.7109375" style="3" customWidth="1"/>
    <col min="7687" max="7687" width="14.7109375" style="3" customWidth="1"/>
    <col min="7688" max="7688" width="2.7109375" style="3" customWidth="1"/>
    <col min="7689" max="7689" width="14.7109375" style="3" customWidth="1"/>
    <col min="7690" max="7690" width="2.7109375" style="3" customWidth="1"/>
    <col min="7691" max="7691" width="14.7109375" style="3" customWidth="1"/>
    <col min="7692" max="7692" width="2.7109375" style="3" customWidth="1"/>
    <col min="7693" max="7693" width="14.7109375" style="3" customWidth="1"/>
    <col min="7694" max="7694" width="2.7109375" style="3" customWidth="1"/>
    <col min="7695" max="7695" width="14.7109375" style="3" customWidth="1"/>
    <col min="7696" max="7696" width="1.7109375" style="3" customWidth="1"/>
    <col min="7697" max="7936" width="10.7109375" style="3"/>
    <col min="7937" max="7937" width="46.28515625" style="3" customWidth="1"/>
    <col min="7938" max="7938" width="5.5703125" style="3" customWidth="1"/>
    <col min="7939" max="7939" width="14.7109375" style="3" customWidth="1"/>
    <col min="7940" max="7940" width="2.7109375" style="3" customWidth="1"/>
    <col min="7941" max="7941" width="14.7109375" style="3" customWidth="1"/>
    <col min="7942" max="7942" width="2.7109375" style="3" customWidth="1"/>
    <col min="7943" max="7943" width="14.7109375" style="3" customWidth="1"/>
    <col min="7944" max="7944" width="2.7109375" style="3" customWidth="1"/>
    <col min="7945" max="7945" width="14.7109375" style="3" customWidth="1"/>
    <col min="7946" max="7946" width="2.7109375" style="3" customWidth="1"/>
    <col min="7947" max="7947" width="14.7109375" style="3" customWidth="1"/>
    <col min="7948" max="7948" width="2.7109375" style="3" customWidth="1"/>
    <col min="7949" max="7949" width="14.7109375" style="3" customWidth="1"/>
    <col min="7950" max="7950" width="2.7109375" style="3" customWidth="1"/>
    <col min="7951" max="7951" width="14.7109375" style="3" customWidth="1"/>
    <col min="7952" max="7952" width="1.7109375" style="3" customWidth="1"/>
    <col min="7953" max="8192" width="10.7109375" style="3"/>
    <col min="8193" max="8193" width="46.28515625" style="3" customWidth="1"/>
    <col min="8194" max="8194" width="5.5703125" style="3" customWidth="1"/>
    <col min="8195" max="8195" width="14.7109375" style="3" customWidth="1"/>
    <col min="8196" max="8196" width="2.7109375" style="3" customWidth="1"/>
    <col min="8197" max="8197" width="14.7109375" style="3" customWidth="1"/>
    <col min="8198" max="8198" width="2.7109375" style="3" customWidth="1"/>
    <col min="8199" max="8199" width="14.7109375" style="3" customWidth="1"/>
    <col min="8200" max="8200" width="2.7109375" style="3" customWidth="1"/>
    <col min="8201" max="8201" width="14.7109375" style="3" customWidth="1"/>
    <col min="8202" max="8202" width="2.7109375" style="3" customWidth="1"/>
    <col min="8203" max="8203" width="14.7109375" style="3" customWidth="1"/>
    <col min="8204" max="8204" width="2.7109375" style="3" customWidth="1"/>
    <col min="8205" max="8205" width="14.7109375" style="3" customWidth="1"/>
    <col min="8206" max="8206" width="2.7109375" style="3" customWidth="1"/>
    <col min="8207" max="8207" width="14.7109375" style="3" customWidth="1"/>
    <col min="8208" max="8208" width="1.7109375" style="3" customWidth="1"/>
    <col min="8209" max="8448" width="10.7109375" style="3"/>
    <col min="8449" max="8449" width="46.28515625" style="3" customWidth="1"/>
    <col min="8450" max="8450" width="5.5703125" style="3" customWidth="1"/>
    <col min="8451" max="8451" width="14.7109375" style="3" customWidth="1"/>
    <col min="8452" max="8452" width="2.7109375" style="3" customWidth="1"/>
    <col min="8453" max="8453" width="14.7109375" style="3" customWidth="1"/>
    <col min="8454" max="8454" width="2.7109375" style="3" customWidth="1"/>
    <col min="8455" max="8455" width="14.7109375" style="3" customWidth="1"/>
    <col min="8456" max="8456" width="2.7109375" style="3" customWidth="1"/>
    <col min="8457" max="8457" width="14.7109375" style="3" customWidth="1"/>
    <col min="8458" max="8458" width="2.7109375" style="3" customWidth="1"/>
    <col min="8459" max="8459" width="14.7109375" style="3" customWidth="1"/>
    <col min="8460" max="8460" width="2.7109375" style="3" customWidth="1"/>
    <col min="8461" max="8461" width="14.7109375" style="3" customWidth="1"/>
    <col min="8462" max="8462" width="2.7109375" style="3" customWidth="1"/>
    <col min="8463" max="8463" width="14.7109375" style="3" customWidth="1"/>
    <col min="8464" max="8464" width="1.7109375" style="3" customWidth="1"/>
    <col min="8465" max="8704" width="10.7109375" style="3"/>
    <col min="8705" max="8705" width="46.28515625" style="3" customWidth="1"/>
    <col min="8706" max="8706" width="5.5703125" style="3" customWidth="1"/>
    <col min="8707" max="8707" width="14.7109375" style="3" customWidth="1"/>
    <col min="8708" max="8708" width="2.7109375" style="3" customWidth="1"/>
    <col min="8709" max="8709" width="14.7109375" style="3" customWidth="1"/>
    <col min="8710" max="8710" width="2.7109375" style="3" customWidth="1"/>
    <col min="8711" max="8711" width="14.7109375" style="3" customWidth="1"/>
    <col min="8712" max="8712" width="2.7109375" style="3" customWidth="1"/>
    <col min="8713" max="8713" width="14.7109375" style="3" customWidth="1"/>
    <col min="8714" max="8714" width="2.7109375" style="3" customWidth="1"/>
    <col min="8715" max="8715" width="14.7109375" style="3" customWidth="1"/>
    <col min="8716" max="8716" width="2.7109375" style="3" customWidth="1"/>
    <col min="8717" max="8717" width="14.7109375" style="3" customWidth="1"/>
    <col min="8718" max="8718" width="2.7109375" style="3" customWidth="1"/>
    <col min="8719" max="8719" width="14.7109375" style="3" customWidth="1"/>
    <col min="8720" max="8720" width="1.7109375" style="3" customWidth="1"/>
    <col min="8721" max="8960" width="10.7109375" style="3"/>
    <col min="8961" max="8961" width="46.28515625" style="3" customWidth="1"/>
    <col min="8962" max="8962" width="5.5703125" style="3" customWidth="1"/>
    <col min="8963" max="8963" width="14.7109375" style="3" customWidth="1"/>
    <col min="8964" max="8964" width="2.7109375" style="3" customWidth="1"/>
    <col min="8965" max="8965" width="14.7109375" style="3" customWidth="1"/>
    <col min="8966" max="8966" width="2.7109375" style="3" customWidth="1"/>
    <col min="8967" max="8967" width="14.7109375" style="3" customWidth="1"/>
    <col min="8968" max="8968" width="2.7109375" style="3" customWidth="1"/>
    <col min="8969" max="8969" width="14.7109375" style="3" customWidth="1"/>
    <col min="8970" max="8970" width="2.7109375" style="3" customWidth="1"/>
    <col min="8971" max="8971" width="14.7109375" style="3" customWidth="1"/>
    <col min="8972" max="8972" width="2.7109375" style="3" customWidth="1"/>
    <col min="8973" max="8973" width="14.7109375" style="3" customWidth="1"/>
    <col min="8974" max="8974" width="2.7109375" style="3" customWidth="1"/>
    <col min="8975" max="8975" width="14.7109375" style="3" customWidth="1"/>
    <col min="8976" max="8976" width="1.7109375" style="3" customWidth="1"/>
    <col min="8977" max="9216" width="10.7109375" style="3"/>
    <col min="9217" max="9217" width="46.28515625" style="3" customWidth="1"/>
    <col min="9218" max="9218" width="5.5703125" style="3" customWidth="1"/>
    <col min="9219" max="9219" width="14.7109375" style="3" customWidth="1"/>
    <col min="9220" max="9220" width="2.7109375" style="3" customWidth="1"/>
    <col min="9221" max="9221" width="14.7109375" style="3" customWidth="1"/>
    <col min="9222" max="9222" width="2.7109375" style="3" customWidth="1"/>
    <col min="9223" max="9223" width="14.7109375" style="3" customWidth="1"/>
    <col min="9224" max="9224" width="2.7109375" style="3" customWidth="1"/>
    <col min="9225" max="9225" width="14.7109375" style="3" customWidth="1"/>
    <col min="9226" max="9226" width="2.7109375" style="3" customWidth="1"/>
    <col min="9227" max="9227" width="14.7109375" style="3" customWidth="1"/>
    <col min="9228" max="9228" width="2.7109375" style="3" customWidth="1"/>
    <col min="9229" max="9229" width="14.7109375" style="3" customWidth="1"/>
    <col min="9230" max="9230" width="2.7109375" style="3" customWidth="1"/>
    <col min="9231" max="9231" width="14.7109375" style="3" customWidth="1"/>
    <col min="9232" max="9232" width="1.7109375" style="3" customWidth="1"/>
    <col min="9233" max="9472" width="10.7109375" style="3"/>
    <col min="9473" max="9473" width="46.28515625" style="3" customWidth="1"/>
    <col min="9474" max="9474" width="5.5703125" style="3" customWidth="1"/>
    <col min="9475" max="9475" width="14.7109375" style="3" customWidth="1"/>
    <col min="9476" max="9476" width="2.7109375" style="3" customWidth="1"/>
    <col min="9477" max="9477" width="14.7109375" style="3" customWidth="1"/>
    <col min="9478" max="9478" width="2.7109375" style="3" customWidth="1"/>
    <col min="9479" max="9479" width="14.7109375" style="3" customWidth="1"/>
    <col min="9480" max="9480" width="2.7109375" style="3" customWidth="1"/>
    <col min="9481" max="9481" width="14.7109375" style="3" customWidth="1"/>
    <col min="9482" max="9482" width="2.7109375" style="3" customWidth="1"/>
    <col min="9483" max="9483" width="14.7109375" style="3" customWidth="1"/>
    <col min="9484" max="9484" width="2.7109375" style="3" customWidth="1"/>
    <col min="9485" max="9485" width="14.7109375" style="3" customWidth="1"/>
    <col min="9486" max="9486" width="2.7109375" style="3" customWidth="1"/>
    <col min="9487" max="9487" width="14.7109375" style="3" customWidth="1"/>
    <col min="9488" max="9488" width="1.7109375" style="3" customWidth="1"/>
    <col min="9489" max="9728" width="10.7109375" style="3"/>
    <col min="9729" max="9729" width="46.28515625" style="3" customWidth="1"/>
    <col min="9730" max="9730" width="5.5703125" style="3" customWidth="1"/>
    <col min="9731" max="9731" width="14.7109375" style="3" customWidth="1"/>
    <col min="9732" max="9732" width="2.7109375" style="3" customWidth="1"/>
    <col min="9733" max="9733" width="14.7109375" style="3" customWidth="1"/>
    <col min="9734" max="9734" width="2.7109375" style="3" customWidth="1"/>
    <col min="9735" max="9735" width="14.7109375" style="3" customWidth="1"/>
    <col min="9736" max="9736" width="2.7109375" style="3" customWidth="1"/>
    <col min="9737" max="9737" width="14.7109375" style="3" customWidth="1"/>
    <col min="9738" max="9738" width="2.7109375" style="3" customWidth="1"/>
    <col min="9739" max="9739" width="14.7109375" style="3" customWidth="1"/>
    <col min="9740" max="9740" width="2.7109375" style="3" customWidth="1"/>
    <col min="9741" max="9741" width="14.7109375" style="3" customWidth="1"/>
    <col min="9742" max="9742" width="2.7109375" style="3" customWidth="1"/>
    <col min="9743" max="9743" width="14.7109375" style="3" customWidth="1"/>
    <col min="9744" max="9744" width="1.7109375" style="3" customWidth="1"/>
    <col min="9745" max="9984" width="10.7109375" style="3"/>
    <col min="9985" max="9985" width="46.28515625" style="3" customWidth="1"/>
    <col min="9986" max="9986" width="5.5703125" style="3" customWidth="1"/>
    <col min="9987" max="9987" width="14.7109375" style="3" customWidth="1"/>
    <col min="9988" max="9988" width="2.7109375" style="3" customWidth="1"/>
    <col min="9989" max="9989" width="14.7109375" style="3" customWidth="1"/>
    <col min="9990" max="9990" width="2.7109375" style="3" customWidth="1"/>
    <col min="9991" max="9991" width="14.7109375" style="3" customWidth="1"/>
    <col min="9992" max="9992" width="2.7109375" style="3" customWidth="1"/>
    <col min="9993" max="9993" width="14.7109375" style="3" customWidth="1"/>
    <col min="9994" max="9994" width="2.7109375" style="3" customWidth="1"/>
    <col min="9995" max="9995" width="14.7109375" style="3" customWidth="1"/>
    <col min="9996" max="9996" width="2.7109375" style="3" customWidth="1"/>
    <col min="9997" max="9997" width="14.7109375" style="3" customWidth="1"/>
    <col min="9998" max="9998" width="2.7109375" style="3" customWidth="1"/>
    <col min="9999" max="9999" width="14.7109375" style="3" customWidth="1"/>
    <col min="10000" max="10000" width="1.7109375" style="3" customWidth="1"/>
    <col min="10001" max="10240" width="10.7109375" style="3"/>
    <col min="10241" max="10241" width="46.28515625" style="3" customWidth="1"/>
    <col min="10242" max="10242" width="5.5703125" style="3" customWidth="1"/>
    <col min="10243" max="10243" width="14.7109375" style="3" customWidth="1"/>
    <col min="10244" max="10244" width="2.7109375" style="3" customWidth="1"/>
    <col min="10245" max="10245" width="14.7109375" style="3" customWidth="1"/>
    <col min="10246" max="10246" width="2.7109375" style="3" customWidth="1"/>
    <col min="10247" max="10247" width="14.7109375" style="3" customWidth="1"/>
    <col min="10248" max="10248" width="2.7109375" style="3" customWidth="1"/>
    <col min="10249" max="10249" width="14.7109375" style="3" customWidth="1"/>
    <col min="10250" max="10250" width="2.7109375" style="3" customWidth="1"/>
    <col min="10251" max="10251" width="14.7109375" style="3" customWidth="1"/>
    <col min="10252" max="10252" width="2.7109375" style="3" customWidth="1"/>
    <col min="10253" max="10253" width="14.7109375" style="3" customWidth="1"/>
    <col min="10254" max="10254" width="2.7109375" style="3" customWidth="1"/>
    <col min="10255" max="10255" width="14.7109375" style="3" customWidth="1"/>
    <col min="10256" max="10256" width="1.7109375" style="3" customWidth="1"/>
    <col min="10257" max="10496" width="10.7109375" style="3"/>
    <col min="10497" max="10497" width="46.28515625" style="3" customWidth="1"/>
    <col min="10498" max="10498" width="5.5703125" style="3" customWidth="1"/>
    <col min="10499" max="10499" width="14.7109375" style="3" customWidth="1"/>
    <col min="10500" max="10500" width="2.7109375" style="3" customWidth="1"/>
    <col min="10501" max="10501" width="14.7109375" style="3" customWidth="1"/>
    <col min="10502" max="10502" width="2.7109375" style="3" customWidth="1"/>
    <col min="10503" max="10503" width="14.7109375" style="3" customWidth="1"/>
    <col min="10504" max="10504" width="2.7109375" style="3" customWidth="1"/>
    <col min="10505" max="10505" width="14.7109375" style="3" customWidth="1"/>
    <col min="10506" max="10506" width="2.7109375" style="3" customWidth="1"/>
    <col min="10507" max="10507" width="14.7109375" style="3" customWidth="1"/>
    <col min="10508" max="10508" width="2.7109375" style="3" customWidth="1"/>
    <col min="10509" max="10509" width="14.7109375" style="3" customWidth="1"/>
    <col min="10510" max="10510" width="2.7109375" style="3" customWidth="1"/>
    <col min="10511" max="10511" width="14.7109375" style="3" customWidth="1"/>
    <col min="10512" max="10512" width="1.7109375" style="3" customWidth="1"/>
    <col min="10513" max="10752" width="10.7109375" style="3"/>
    <col min="10753" max="10753" width="46.28515625" style="3" customWidth="1"/>
    <col min="10754" max="10754" width="5.5703125" style="3" customWidth="1"/>
    <col min="10755" max="10755" width="14.7109375" style="3" customWidth="1"/>
    <col min="10756" max="10756" width="2.7109375" style="3" customWidth="1"/>
    <col min="10757" max="10757" width="14.7109375" style="3" customWidth="1"/>
    <col min="10758" max="10758" width="2.7109375" style="3" customWidth="1"/>
    <col min="10759" max="10759" width="14.7109375" style="3" customWidth="1"/>
    <col min="10760" max="10760" width="2.7109375" style="3" customWidth="1"/>
    <col min="10761" max="10761" width="14.7109375" style="3" customWidth="1"/>
    <col min="10762" max="10762" width="2.7109375" style="3" customWidth="1"/>
    <col min="10763" max="10763" width="14.7109375" style="3" customWidth="1"/>
    <col min="10764" max="10764" width="2.7109375" style="3" customWidth="1"/>
    <col min="10765" max="10765" width="14.7109375" style="3" customWidth="1"/>
    <col min="10766" max="10766" width="2.7109375" style="3" customWidth="1"/>
    <col min="10767" max="10767" width="14.7109375" style="3" customWidth="1"/>
    <col min="10768" max="10768" width="1.7109375" style="3" customWidth="1"/>
    <col min="10769" max="11008" width="10.7109375" style="3"/>
    <col min="11009" max="11009" width="46.28515625" style="3" customWidth="1"/>
    <col min="11010" max="11010" width="5.5703125" style="3" customWidth="1"/>
    <col min="11011" max="11011" width="14.7109375" style="3" customWidth="1"/>
    <col min="11012" max="11012" width="2.7109375" style="3" customWidth="1"/>
    <col min="11013" max="11013" width="14.7109375" style="3" customWidth="1"/>
    <col min="11014" max="11014" width="2.7109375" style="3" customWidth="1"/>
    <col min="11015" max="11015" width="14.7109375" style="3" customWidth="1"/>
    <col min="11016" max="11016" width="2.7109375" style="3" customWidth="1"/>
    <col min="11017" max="11017" width="14.7109375" style="3" customWidth="1"/>
    <col min="11018" max="11018" width="2.7109375" style="3" customWidth="1"/>
    <col min="11019" max="11019" width="14.7109375" style="3" customWidth="1"/>
    <col min="11020" max="11020" width="2.7109375" style="3" customWidth="1"/>
    <col min="11021" max="11021" width="14.7109375" style="3" customWidth="1"/>
    <col min="11022" max="11022" width="2.7109375" style="3" customWidth="1"/>
    <col min="11023" max="11023" width="14.7109375" style="3" customWidth="1"/>
    <col min="11024" max="11024" width="1.7109375" style="3" customWidth="1"/>
    <col min="11025" max="11264" width="10.7109375" style="3"/>
    <col min="11265" max="11265" width="46.28515625" style="3" customWidth="1"/>
    <col min="11266" max="11266" width="5.5703125" style="3" customWidth="1"/>
    <col min="11267" max="11267" width="14.7109375" style="3" customWidth="1"/>
    <col min="11268" max="11268" width="2.7109375" style="3" customWidth="1"/>
    <col min="11269" max="11269" width="14.7109375" style="3" customWidth="1"/>
    <col min="11270" max="11270" width="2.7109375" style="3" customWidth="1"/>
    <col min="11271" max="11271" width="14.7109375" style="3" customWidth="1"/>
    <col min="11272" max="11272" width="2.7109375" style="3" customWidth="1"/>
    <col min="11273" max="11273" width="14.7109375" style="3" customWidth="1"/>
    <col min="11274" max="11274" width="2.7109375" style="3" customWidth="1"/>
    <col min="11275" max="11275" width="14.7109375" style="3" customWidth="1"/>
    <col min="11276" max="11276" width="2.7109375" style="3" customWidth="1"/>
    <col min="11277" max="11277" width="14.7109375" style="3" customWidth="1"/>
    <col min="11278" max="11278" width="2.7109375" style="3" customWidth="1"/>
    <col min="11279" max="11279" width="14.7109375" style="3" customWidth="1"/>
    <col min="11280" max="11280" width="1.7109375" style="3" customWidth="1"/>
    <col min="11281" max="11520" width="10.7109375" style="3"/>
    <col min="11521" max="11521" width="46.28515625" style="3" customWidth="1"/>
    <col min="11522" max="11522" width="5.5703125" style="3" customWidth="1"/>
    <col min="11523" max="11523" width="14.7109375" style="3" customWidth="1"/>
    <col min="11524" max="11524" width="2.7109375" style="3" customWidth="1"/>
    <col min="11525" max="11525" width="14.7109375" style="3" customWidth="1"/>
    <col min="11526" max="11526" width="2.7109375" style="3" customWidth="1"/>
    <col min="11527" max="11527" width="14.7109375" style="3" customWidth="1"/>
    <col min="11528" max="11528" width="2.7109375" style="3" customWidth="1"/>
    <col min="11529" max="11529" width="14.7109375" style="3" customWidth="1"/>
    <col min="11530" max="11530" width="2.7109375" style="3" customWidth="1"/>
    <col min="11531" max="11531" width="14.7109375" style="3" customWidth="1"/>
    <col min="11532" max="11532" width="2.7109375" style="3" customWidth="1"/>
    <col min="11533" max="11533" width="14.7109375" style="3" customWidth="1"/>
    <col min="11534" max="11534" width="2.7109375" style="3" customWidth="1"/>
    <col min="11535" max="11535" width="14.7109375" style="3" customWidth="1"/>
    <col min="11536" max="11536" width="1.7109375" style="3" customWidth="1"/>
    <col min="11537" max="11776" width="10.7109375" style="3"/>
    <col min="11777" max="11777" width="46.28515625" style="3" customWidth="1"/>
    <col min="11778" max="11778" width="5.5703125" style="3" customWidth="1"/>
    <col min="11779" max="11779" width="14.7109375" style="3" customWidth="1"/>
    <col min="11780" max="11780" width="2.7109375" style="3" customWidth="1"/>
    <col min="11781" max="11781" width="14.7109375" style="3" customWidth="1"/>
    <col min="11782" max="11782" width="2.7109375" style="3" customWidth="1"/>
    <col min="11783" max="11783" width="14.7109375" style="3" customWidth="1"/>
    <col min="11784" max="11784" width="2.7109375" style="3" customWidth="1"/>
    <col min="11785" max="11785" width="14.7109375" style="3" customWidth="1"/>
    <col min="11786" max="11786" width="2.7109375" style="3" customWidth="1"/>
    <col min="11787" max="11787" width="14.7109375" style="3" customWidth="1"/>
    <col min="11788" max="11788" width="2.7109375" style="3" customWidth="1"/>
    <col min="11789" max="11789" width="14.7109375" style="3" customWidth="1"/>
    <col min="11790" max="11790" width="2.7109375" style="3" customWidth="1"/>
    <col min="11791" max="11791" width="14.7109375" style="3" customWidth="1"/>
    <col min="11792" max="11792" width="1.7109375" style="3" customWidth="1"/>
    <col min="11793" max="12032" width="10.7109375" style="3"/>
    <col min="12033" max="12033" width="46.28515625" style="3" customWidth="1"/>
    <col min="12034" max="12034" width="5.5703125" style="3" customWidth="1"/>
    <col min="12035" max="12035" width="14.7109375" style="3" customWidth="1"/>
    <col min="12036" max="12036" width="2.7109375" style="3" customWidth="1"/>
    <col min="12037" max="12037" width="14.7109375" style="3" customWidth="1"/>
    <col min="12038" max="12038" width="2.7109375" style="3" customWidth="1"/>
    <col min="12039" max="12039" width="14.7109375" style="3" customWidth="1"/>
    <col min="12040" max="12040" width="2.7109375" style="3" customWidth="1"/>
    <col min="12041" max="12041" width="14.7109375" style="3" customWidth="1"/>
    <col min="12042" max="12042" width="2.7109375" style="3" customWidth="1"/>
    <col min="12043" max="12043" width="14.7109375" style="3" customWidth="1"/>
    <col min="12044" max="12044" width="2.7109375" style="3" customWidth="1"/>
    <col min="12045" max="12045" width="14.7109375" style="3" customWidth="1"/>
    <col min="12046" max="12046" width="2.7109375" style="3" customWidth="1"/>
    <col min="12047" max="12047" width="14.7109375" style="3" customWidth="1"/>
    <col min="12048" max="12048" width="1.7109375" style="3" customWidth="1"/>
    <col min="12049" max="12288" width="10.7109375" style="3"/>
    <col min="12289" max="12289" width="46.28515625" style="3" customWidth="1"/>
    <col min="12290" max="12290" width="5.5703125" style="3" customWidth="1"/>
    <col min="12291" max="12291" width="14.7109375" style="3" customWidth="1"/>
    <col min="12292" max="12292" width="2.7109375" style="3" customWidth="1"/>
    <col min="12293" max="12293" width="14.7109375" style="3" customWidth="1"/>
    <col min="12294" max="12294" width="2.7109375" style="3" customWidth="1"/>
    <col min="12295" max="12295" width="14.7109375" style="3" customWidth="1"/>
    <col min="12296" max="12296" width="2.7109375" style="3" customWidth="1"/>
    <col min="12297" max="12297" width="14.7109375" style="3" customWidth="1"/>
    <col min="12298" max="12298" width="2.7109375" style="3" customWidth="1"/>
    <col min="12299" max="12299" width="14.7109375" style="3" customWidth="1"/>
    <col min="12300" max="12300" width="2.7109375" style="3" customWidth="1"/>
    <col min="12301" max="12301" width="14.7109375" style="3" customWidth="1"/>
    <col min="12302" max="12302" width="2.7109375" style="3" customWidth="1"/>
    <col min="12303" max="12303" width="14.7109375" style="3" customWidth="1"/>
    <col min="12304" max="12304" width="1.7109375" style="3" customWidth="1"/>
    <col min="12305" max="12544" width="10.7109375" style="3"/>
    <col min="12545" max="12545" width="46.28515625" style="3" customWidth="1"/>
    <col min="12546" max="12546" width="5.5703125" style="3" customWidth="1"/>
    <col min="12547" max="12547" width="14.7109375" style="3" customWidth="1"/>
    <col min="12548" max="12548" width="2.7109375" style="3" customWidth="1"/>
    <col min="12549" max="12549" width="14.7109375" style="3" customWidth="1"/>
    <col min="12550" max="12550" width="2.7109375" style="3" customWidth="1"/>
    <col min="12551" max="12551" width="14.7109375" style="3" customWidth="1"/>
    <col min="12552" max="12552" width="2.7109375" style="3" customWidth="1"/>
    <col min="12553" max="12553" width="14.7109375" style="3" customWidth="1"/>
    <col min="12554" max="12554" width="2.7109375" style="3" customWidth="1"/>
    <col min="12555" max="12555" width="14.7109375" style="3" customWidth="1"/>
    <col min="12556" max="12556" width="2.7109375" style="3" customWidth="1"/>
    <col min="12557" max="12557" width="14.7109375" style="3" customWidth="1"/>
    <col min="12558" max="12558" width="2.7109375" style="3" customWidth="1"/>
    <col min="12559" max="12559" width="14.7109375" style="3" customWidth="1"/>
    <col min="12560" max="12560" width="1.7109375" style="3" customWidth="1"/>
    <col min="12561" max="12800" width="10.7109375" style="3"/>
    <col min="12801" max="12801" width="46.28515625" style="3" customWidth="1"/>
    <col min="12802" max="12802" width="5.5703125" style="3" customWidth="1"/>
    <col min="12803" max="12803" width="14.7109375" style="3" customWidth="1"/>
    <col min="12804" max="12804" width="2.7109375" style="3" customWidth="1"/>
    <col min="12805" max="12805" width="14.7109375" style="3" customWidth="1"/>
    <col min="12806" max="12806" width="2.7109375" style="3" customWidth="1"/>
    <col min="12807" max="12807" width="14.7109375" style="3" customWidth="1"/>
    <col min="12808" max="12808" width="2.7109375" style="3" customWidth="1"/>
    <col min="12809" max="12809" width="14.7109375" style="3" customWidth="1"/>
    <col min="12810" max="12810" width="2.7109375" style="3" customWidth="1"/>
    <col min="12811" max="12811" width="14.7109375" style="3" customWidth="1"/>
    <col min="12812" max="12812" width="2.7109375" style="3" customWidth="1"/>
    <col min="12813" max="12813" width="14.7109375" style="3" customWidth="1"/>
    <col min="12814" max="12814" width="2.7109375" style="3" customWidth="1"/>
    <col min="12815" max="12815" width="14.7109375" style="3" customWidth="1"/>
    <col min="12816" max="12816" width="1.7109375" style="3" customWidth="1"/>
    <col min="12817" max="13056" width="10.7109375" style="3"/>
    <col min="13057" max="13057" width="46.28515625" style="3" customWidth="1"/>
    <col min="13058" max="13058" width="5.5703125" style="3" customWidth="1"/>
    <col min="13059" max="13059" width="14.7109375" style="3" customWidth="1"/>
    <col min="13060" max="13060" width="2.7109375" style="3" customWidth="1"/>
    <col min="13061" max="13061" width="14.7109375" style="3" customWidth="1"/>
    <col min="13062" max="13062" width="2.7109375" style="3" customWidth="1"/>
    <col min="13063" max="13063" width="14.7109375" style="3" customWidth="1"/>
    <col min="13064" max="13064" width="2.7109375" style="3" customWidth="1"/>
    <col min="13065" max="13065" width="14.7109375" style="3" customWidth="1"/>
    <col min="13066" max="13066" width="2.7109375" style="3" customWidth="1"/>
    <col min="13067" max="13067" width="14.7109375" style="3" customWidth="1"/>
    <col min="13068" max="13068" width="2.7109375" style="3" customWidth="1"/>
    <col min="13069" max="13069" width="14.7109375" style="3" customWidth="1"/>
    <col min="13070" max="13070" width="2.7109375" style="3" customWidth="1"/>
    <col min="13071" max="13071" width="14.7109375" style="3" customWidth="1"/>
    <col min="13072" max="13072" width="1.7109375" style="3" customWidth="1"/>
    <col min="13073" max="13312" width="10.7109375" style="3"/>
    <col min="13313" max="13313" width="46.28515625" style="3" customWidth="1"/>
    <col min="13314" max="13314" width="5.5703125" style="3" customWidth="1"/>
    <col min="13315" max="13315" width="14.7109375" style="3" customWidth="1"/>
    <col min="13316" max="13316" width="2.7109375" style="3" customWidth="1"/>
    <col min="13317" max="13317" width="14.7109375" style="3" customWidth="1"/>
    <col min="13318" max="13318" width="2.7109375" style="3" customWidth="1"/>
    <col min="13319" max="13319" width="14.7109375" style="3" customWidth="1"/>
    <col min="13320" max="13320" width="2.7109375" style="3" customWidth="1"/>
    <col min="13321" max="13321" width="14.7109375" style="3" customWidth="1"/>
    <col min="13322" max="13322" width="2.7109375" style="3" customWidth="1"/>
    <col min="13323" max="13323" width="14.7109375" style="3" customWidth="1"/>
    <col min="13324" max="13324" width="2.7109375" style="3" customWidth="1"/>
    <col min="13325" max="13325" width="14.7109375" style="3" customWidth="1"/>
    <col min="13326" max="13326" width="2.7109375" style="3" customWidth="1"/>
    <col min="13327" max="13327" width="14.7109375" style="3" customWidth="1"/>
    <col min="13328" max="13328" width="1.7109375" style="3" customWidth="1"/>
    <col min="13329" max="13568" width="10.7109375" style="3"/>
    <col min="13569" max="13569" width="46.28515625" style="3" customWidth="1"/>
    <col min="13570" max="13570" width="5.5703125" style="3" customWidth="1"/>
    <col min="13571" max="13571" width="14.7109375" style="3" customWidth="1"/>
    <col min="13572" max="13572" width="2.7109375" style="3" customWidth="1"/>
    <col min="13573" max="13573" width="14.7109375" style="3" customWidth="1"/>
    <col min="13574" max="13574" width="2.7109375" style="3" customWidth="1"/>
    <col min="13575" max="13575" width="14.7109375" style="3" customWidth="1"/>
    <col min="13576" max="13576" width="2.7109375" style="3" customWidth="1"/>
    <col min="13577" max="13577" width="14.7109375" style="3" customWidth="1"/>
    <col min="13578" max="13578" width="2.7109375" style="3" customWidth="1"/>
    <col min="13579" max="13579" width="14.7109375" style="3" customWidth="1"/>
    <col min="13580" max="13580" width="2.7109375" style="3" customWidth="1"/>
    <col min="13581" max="13581" width="14.7109375" style="3" customWidth="1"/>
    <col min="13582" max="13582" width="2.7109375" style="3" customWidth="1"/>
    <col min="13583" max="13583" width="14.7109375" style="3" customWidth="1"/>
    <col min="13584" max="13584" width="1.7109375" style="3" customWidth="1"/>
    <col min="13585" max="13824" width="10.7109375" style="3"/>
    <col min="13825" max="13825" width="46.28515625" style="3" customWidth="1"/>
    <col min="13826" max="13826" width="5.5703125" style="3" customWidth="1"/>
    <col min="13827" max="13827" width="14.7109375" style="3" customWidth="1"/>
    <col min="13828" max="13828" width="2.7109375" style="3" customWidth="1"/>
    <col min="13829" max="13829" width="14.7109375" style="3" customWidth="1"/>
    <col min="13830" max="13830" width="2.7109375" style="3" customWidth="1"/>
    <col min="13831" max="13831" width="14.7109375" style="3" customWidth="1"/>
    <col min="13832" max="13832" width="2.7109375" style="3" customWidth="1"/>
    <col min="13833" max="13833" width="14.7109375" style="3" customWidth="1"/>
    <col min="13834" max="13834" width="2.7109375" style="3" customWidth="1"/>
    <col min="13835" max="13835" width="14.7109375" style="3" customWidth="1"/>
    <col min="13836" max="13836" width="2.7109375" style="3" customWidth="1"/>
    <col min="13837" max="13837" width="14.7109375" style="3" customWidth="1"/>
    <col min="13838" max="13838" width="2.7109375" style="3" customWidth="1"/>
    <col min="13839" max="13839" width="14.7109375" style="3" customWidth="1"/>
    <col min="13840" max="13840" width="1.7109375" style="3" customWidth="1"/>
    <col min="13841" max="14080" width="10.7109375" style="3"/>
    <col min="14081" max="14081" width="46.28515625" style="3" customWidth="1"/>
    <col min="14082" max="14082" width="5.5703125" style="3" customWidth="1"/>
    <col min="14083" max="14083" width="14.7109375" style="3" customWidth="1"/>
    <col min="14084" max="14084" width="2.7109375" style="3" customWidth="1"/>
    <col min="14085" max="14085" width="14.7109375" style="3" customWidth="1"/>
    <col min="14086" max="14086" width="2.7109375" style="3" customWidth="1"/>
    <col min="14087" max="14087" width="14.7109375" style="3" customWidth="1"/>
    <col min="14088" max="14088" width="2.7109375" style="3" customWidth="1"/>
    <col min="14089" max="14089" width="14.7109375" style="3" customWidth="1"/>
    <col min="14090" max="14090" width="2.7109375" style="3" customWidth="1"/>
    <col min="14091" max="14091" width="14.7109375" style="3" customWidth="1"/>
    <col min="14092" max="14092" width="2.7109375" style="3" customWidth="1"/>
    <col min="14093" max="14093" width="14.7109375" style="3" customWidth="1"/>
    <col min="14094" max="14094" width="2.7109375" style="3" customWidth="1"/>
    <col min="14095" max="14095" width="14.7109375" style="3" customWidth="1"/>
    <col min="14096" max="14096" width="1.7109375" style="3" customWidth="1"/>
    <col min="14097" max="14336" width="10.7109375" style="3"/>
    <col min="14337" max="14337" width="46.28515625" style="3" customWidth="1"/>
    <col min="14338" max="14338" width="5.5703125" style="3" customWidth="1"/>
    <col min="14339" max="14339" width="14.7109375" style="3" customWidth="1"/>
    <col min="14340" max="14340" width="2.7109375" style="3" customWidth="1"/>
    <col min="14341" max="14341" width="14.7109375" style="3" customWidth="1"/>
    <col min="14342" max="14342" width="2.7109375" style="3" customWidth="1"/>
    <col min="14343" max="14343" width="14.7109375" style="3" customWidth="1"/>
    <col min="14344" max="14344" width="2.7109375" style="3" customWidth="1"/>
    <col min="14345" max="14345" width="14.7109375" style="3" customWidth="1"/>
    <col min="14346" max="14346" width="2.7109375" style="3" customWidth="1"/>
    <col min="14347" max="14347" width="14.7109375" style="3" customWidth="1"/>
    <col min="14348" max="14348" width="2.7109375" style="3" customWidth="1"/>
    <col min="14349" max="14349" width="14.7109375" style="3" customWidth="1"/>
    <col min="14350" max="14350" width="2.7109375" style="3" customWidth="1"/>
    <col min="14351" max="14351" width="14.7109375" style="3" customWidth="1"/>
    <col min="14352" max="14352" width="1.7109375" style="3" customWidth="1"/>
    <col min="14353" max="14592" width="10.7109375" style="3"/>
    <col min="14593" max="14593" width="46.28515625" style="3" customWidth="1"/>
    <col min="14594" max="14594" width="5.5703125" style="3" customWidth="1"/>
    <col min="14595" max="14595" width="14.7109375" style="3" customWidth="1"/>
    <col min="14596" max="14596" width="2.7109375" style="3" customWidth="1"/>
    <col min="14597" max="14597" width="14.7109375" style="3" customWidth="1"/>
    <col min="14598" max="14598" width="2.7109375" style="3" customWidth="1"/>
    <col min="14599" max="14599" width="14.7109375" style="3" customWidth="1"/>
    <col min="14600" max="14600" width="2.7109375" style="3" customWidth="1"/>
    <col min="14601" max="14601" width="14.7109375" style="3" customWidth="1"/>
    <col min="14602" max="14602" width="2.7109375" style="3" customWidth="1"/>
    <col min="14603" max="14603" width="14.7109375" style="3" customWidth="1"/>
    <col min="14604" max="14604" width="2.7109375" style="3" customWidth="1"/>
    <col min="14605" max="14605" width="14.7109375" style="3" customWidth="1"/>
    <col min="14606" max="14606" width="2.7109375" style="3" customWidth="1"/>
    <col min="14607" max="14607" width="14.7109375" style="3" customWidth="1"/>
    <col min="14608" max="14608" width="1.7109375" style="3" customWidth="1"/>
    <col min="14609" max="14848" width="10.7109375" style="3"/>
    <col min="14849" max="14849" width="46.28515625" style="3" customWidth="1"/>
    <col min="14850" max="14850" width="5.5703125" style="3" customWidth="1"/>
    <col min="14851" max="14851" width="14.7109375" style="3" customWidth="1"/>
    <col min="14852" max="14852" width="2.7109375" style="3" customWidth="1"/>
    <col min="14853" max="14853" width="14.7109375" style="3" customWidth="1"/>
    <col min="14854" max="14854" width="2.7109375" style="3" customWidth="1"/>
    <col min="14855" max="14855" width="14.7109375" style="3" customWidth="1"/>
    <col min="14856" max="14856" width="2.7109375" style="3" customWidth="1"/>
    <col min="14857" max="14857" width="14.7109375" style="3" customWidth="1"/>
    <col min="14858" max="14858" width="2.7109375" style="3" customWidth="1"/>
    <col min="14859" max="14859" width="14.7109375" style="3" customWidth="1"/>
    <col min="14860" max="14860" width="2.7109375" style="3" customWidth="1"/>
    <col min="14861" max="14861" width="14.7109375" style="3" customWidth="1"/>
    <col min="14862" max="14862" width="2.7109375" style="3" customWidth="1"/>
    <col min="14863" max="14863" width="14.7109375" style="3" customWidth="1"/>
    <col min="14864" max="14864" width="1.7109375" style="3" customWidth="1"/>
    <col min="14865" max="15104" width="10.7109375" style="3"/>
    <col min="15105" max="15105" width="46.28515625" style="3" customWidth="1"/>
    <col min="15106" max="15106" width="5.5703125" style="3" customWidth="1"/>
    <col min="15107" max="15107" width="14.7109375" style="3" customWidth="1"/>
    <col min="15108" max="15108" width="2.7109375" style="3" customWidth="1"/>
    <col min="15109" max="15109" width="14.7109375" style="3" customWidth="1"/>
    <col min="15110" max="15110" width="2.7109375" style="3" customWidth="1"/>
    <col min="15111" max="15111" width="14.7109375" style="3" customWidth="1"/>
    <col min="15112" max="15112" width="2.7109375" style="3" customWidth="1"/>
    <col min="15113" max="15113" width="14.7109375" style="3" customWidth="1"/>
    <col min="15114" max="15114" width="2.7109375" style="3" customWidth="1"/>
    <col min="15115" max="15115" width="14.7109375" style="3" customWidth="1"/>
    <col min="15116" max="15116" width="2.7109375" style="3" customWidth="1"/>
    <col min="15117" max="15117" width="14.7109375" style="3" customWidth="1"/>
    <col min="15118" max="15118" width="2.7109375" style="3" customWidth="1"/>
    <col min="15119" max="15119" width="14.7109375" style="3" customWidth="1"/>
    <col min="15120" max="15120" width="1.7109375" style="3" customWidth="1"/>
    <col min="15121" max="15360" width="10.7109375" style="3"/>
    <col min="15361" max="15361" width="46.28515625" style="3" customWidth="1"/>
    <col min="15362" max="15362" width="5.5703125" style="3" customWidth="1"/>
    <col min="15363" max="15363" width="14.7109375" style="3" customWidth="1"/>
    <col min="15364" max="15364" width="2.7109375" style="3" customWidth="1"/>
    <col min="15365" max="15365" width="14.7109375" style="3" customWidth="1"/>
    <col min="15366" max="15366" width="2.7109375" style="3" customWidth="1"/>
    <col min="15367" max="15367" width="14.7109375" style="3" customWidth="1"/>
    <col min="15368" max="15368" width="2.7109375" style="3" customWidth="1"/>
    <col min="15369" max="15369" width="14.7109375" style="3" customWidth="1"/>
    <col min="15370" max="15370" width="2.7109375" style="3" customWidth="1"/>
    <col min="15371" max="15371" width="14.7109375" style="3" customWidth="1"/>
    <col min="15372" max="15372" width="2.7109375" style="3" customWidth="1"/>
    <col min="15373" max="15373" width="14.7109375" style="3" customWidth="1"/>
    <col min="15374" max="15374" width="2.7109375" style="3" customWidth="1"/>
    <col min="15375" max="15375" width="14.7109375" style="3" customWidth="1"/>
    <col min="15376" max="15376" width="1.7109375" style="3" customWidth="1"/>
    <col min="15377" max="15616" width="10.7109375" style="3"/>
    <col min="15617" max="15617" width="46.28515625" style="3" customWidth="1"/>
    <col min="15618" max="15618" width="5.5703125" style="3" customWidth="1"/>
    <col min="15619" max="15619" width="14.7109375" style="3" customWidth="1"/>
    <col min="15620" max="15620" width="2.7109375" style="3" customWidth="1"/>
    <col min="15621" max="15621" width="14.7109375" style="3" customWidth="1"/>
    <col min="15622" max="15622" width="2.7109375" style="3" customWidth="1"/>
    <col min="15623" max="15623" width="14.7109375" style="3" customWidth="1"/>
    <col min="15624" max="15624" width="2.7109375" style="3" customWidth="1"/>
    <col min="15625" max="15625" width="14.7109375" style="3" customWidth="1"/>
    <col min="15626" max="15626" width="2.7109375" style="3" customWidth="1"/>
    <col min="15627" max="15627" width="14.7109375" style="3" customWidth="1"/>
    <col min="15628" max="15628" width="2.7109375" style="3" customWidth="1"/>
    <col min="15629" max="15629" width="14.7109375" style="3" customWidth="1"/>
    <col min="15630" max="15630" width="2.7109375" style="3" customWidth="1"/>
    <col min="15631" max="15631" width="14.7109375" style="3" customWidth="1"/>
    <col min="15632" max="15632" width="1.7109375" style="3" customWidth="1"/>
    <col min="15633" max="15872" width="10.7109375" style="3"/>
    <col min="15873" max="15873" width="46.28515625" style="3" customWidth="1"/>
    <col min="15874" max="15874" width="5.5703125" style="3" customWidth="1"/>
    <col min="15875" max="15875" width="14.7109375" style="3" customWidth="1"/>
    <col min="15876" max="15876" width="2.7109375" style="3" customWidth="1"/>
    <col min="15877" max="15877" width="14.7109375" style="3" customWidth="1"/>
    <col min="15878" max="15878" width="2.7109375" style="3" customWidth="1"/>
    <col min="15879" max="15879" width="14.7109375" style="3" customWidth="1"/>
    <col min="15880" max="15880" width="2.7109375" style="3" customWidth="1"/>
    <col min="15881" max="15881" width="14.7109375" style="3" customWidth="1"/>
    <col min="15882" max="15882" width="2.7109375" style="3" customWidth="1"/>
    <col min="15883" max="15883" width="14.7109375" style="3" customWidth="1"/>
    <col min="15884" max="15884" width="2.7109375" style="3" customWidth="1"/>
    <col min="15885" max="15885" width="14.7109375" style="3" customWidth="1"/>
    <col min="15886" max="15886" width="2.7109375" style="3" customWidth="1"/>
    <col min="15887" max="15887" width="14.7109375" style="3" customWidth="1"/>
    <col min="15888" max="15888" width="1.7109375" style="3" customWidth="1"/>
    <col min="15889" max="16128" width="10.7109375" style="3"/>
    <col min="16129" max="16129" width="46.28515625" style="3" customWidth="1"/>
    <col min="16130" max="16130" width="5.5703125" style="3" customWidth="1"/>
    <col min="16131" max="16131" width="14.7109375" style="3" customWidth="1"/>
    <col min="16132" max="16132" width="2.7109375" style="3" customWidth="1"/>
    <col min="16133" max="16133" width="14.7109375" style="3" customWidth="1"/>
    <col min="16134" max="16134" width="2.7109375" style="3" customWidth="1"/>
    <col min="16135" max="16135" width="14.7109375" style="3" customWidth="1"/>
    <col min="16136" max="16136" width="2.7109375" style="3" customWidth="1"/>
    <col min="16137" max="16137" width="14.7109375" style="3" customWidth="1"/>
    <col min="16138" max="16138" width="2.7109375" style="3" customWidth="1"/>
    <col min="16139" max="16139" width="14.7109375" style="3" customWidth="1"/>
    <col min="16140" max="16140" width="2.7109375" style="3" customWidth="1"/>
    <col min="16141" max="16141" width="14.7109375" style="3" customWidth="1"/>
    <col min="16142" max="16142" width="2.7109375" style="3" customWidth="1"/>
    <col min="16143" max="16143" width="14.7109375" style="3" customWidth="1"/>
    <col min="16144" max="16144" width="1.7109375" style="3" customWidth="1"/>
    <col min="16145" max="16384" width="10.7109375" style="3"/>
  </cols>
  <sheetData>
    <row r="1" spans="1:16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6" ht="21" customHeight="1">
      <c r="A2" s="195" t="s">
        <v>95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</row>
    <row r="3" spans="1:16" ht="21" customHeight="1">
      <c r="A3" s="195" t="s">
        <v>197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</row>
    <row r="4" spans="1:16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 t="s">
        <v>2</v>
      </c>
      <c r="P4" s="4"/>
    </row>
    <row r="5" spans="1:16" ht="21" customHeight="1">
      <c r="A5" s="4"/>
      <c r="B5" s="4"/>
      <c r="C5" s="6" t="s">
        <v>4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1" customHeight="1">
      <c r="A6" s="4"/>
      <c r="B6" s="4"/>
      <c r="C6" s="2"/>
      <c r="D6" s="2"/>
      <c r="E6" s="2"/>
      <c r="F6" s="2"/>
      <c r="G6" s="2"/>
      <c r="H6" s="2"/>
      <c r="I6" s="2"/>
      <c r="J6" s="2"/>
      <c r="K6" s="2"/>
      <c r="L6" s="2"/>
      <c r="M6" s="133" t="s">
        <v>222</v>
      </c>
      <c r="N6" s="133"/>
      <c r="O6" s="2"/>
    </row>
    <row r="7" spans="1:16" ht="21" customHeight="1">
      <c r="A7" s="4"/>
      <c r="B7" s="4"/>
      <c r="C7" s="2"/>
      <c r="D7" s="2"/>
      <c r="E7" s="2"/>
      <c r="F7" s="2"/>
      <c r="G7" s="2"/>
      <c r="H7" s="2"/>
      <c r="I7" s="2"/>
      <c r="J7" s="2"/>
      <c r="K7" s="2"/>
      <c r="L7" s="2"/>
      <c r="M7" s="131" t="s">
        <v>46</v>
      </c>
      <c r="N7" s="132"/>
      <c r="O7" s="2"/>
    </row>
    <row r="8" spans="1:16" ht="21" customHeight="1">
      <c r="A8" s="4"/>
      <c r="B8" s="4"/>
      <c r="C8" s="2"/>
      <c r="D8" s="2"/>
      <c r="E8" s="2"/>
      <c r="F8" s="2"/>
      <c r="G8" s="2"/>
      <c r="H8" s="2"/>
      <c r="I8" s="2"/>
      <c r="J8" s="2"/>
      <c r="K8" s="2"/>
      <c r="L8" s="2"/>
      <c r="M8" s="4" t="s">
        <v>99</v>
      </c>
      <c r="N8" s="4"/>
      <c r="O8" s="4" t="s">
        <v>101</v>
      </c>
    </row>
    <row r="9" spans="1:16" ht="21" customHeight="1">
      <c r="A9" s="4"/>
      <c r="C9" s="4" t="s">
        <v>121</v>
      </c>
      <c r="D9" s="4"/>
      <c r="E9" s="4" t="s">
        <v>104</v>
      </c>
      <c r="F9" s="4"/>
      <c r="G9" s="4" t="s">
        <v>99</v>
      </c>
      <c r="H9" s="4"/>
      <c r="I9" s="196" t="s">
        <v>51</v>
      </c>
      <c r="J9" s="196"/>
      <c r="K9" s="196"/>
      <c r="L9" s="4"/>
      <c r="M9" s="4" t="s">
        <v>106</v>
      </c>
      <c r="N9" s="4"/>
      <c r="O9" s="4" t="s">
        <v>110</v>
      </c>
      <c r="P9" s="4"/>
    </row>
    <row r="10" spans="1:16" ht="21" customHeight="1">
      <c r="A10" s="4"/>
      <c r="C10" s="7" t="s">
        <v>258</v>
      </c>
      <c r="D10" s="4"/>
      <c r="E10" s="7" t="s">
        <v>111</v>
      </c>
      <c r="F10" s="4"/>
      <c r="G10" s="7" t="s">
        <v>112</v>
      </c>
      <c r="H10" s="4"/>
      <c r="I10" s="7" t="s">
        <v>114</v>
      </c>
      <c r="J10" s="4"/>
      <c r="K10" s="7" t="s">
        <v>115</v>
      </c>
      <c r="L10" s="4"/>
      <c r="M10" s="7" t="s">
        <v>6</v>
      </c>
      <c r="N10" s="24"/>
      <c r="O10" s="7" t="s">
        <v>120</v>
      </c>
      <c r="P10" s="4"/>
    </row>
    <row r="11" spans="1:16" ht="21" customHeight="1">
      <c r="A11" s="8" t="s">
        <v>167</v>
      </c>
      <c r="C11" s="5">
        <v>527998810</v>
      </c>
      <c r="D11" s="5"/>
      <c r="E11" s="5">
        <v>88396711</v>
      </c>
      <c r="F11" s="5"/>
      <c r="G11" s="5">
        <v>15267473</v>
      </c>
      <c r="H11" s="5"/>
      <c r="I11" s="5">
        <v>52799881</v>
      </c>
      <c r="J11" s="5"/>
      <c r="K11" s="5">
        <v>285070318</v>
      </c>
      <c r="L11" s="5"/>
      <c r="M11" s="5">
        <v>70787588</v>
      </c>
      <c r="N11" s="5"/>
      <c r="O11" s="5">
        <f>SUM(C11:K11,M11)</f>
        <v>1040320781</v>
      </c>
      <c r="P11" s="4"/>
    </row>
    <row r="12" spans="1:16" ht="21" customHeight="1">
      <c r="A12" s="3" t="s">
        <v>79</v>
      </c>
      <c r="C12" s="9">
        <v>0</v>
      </c>
      <c r="D12" s="10"/>
      <c r="E12" s="9">
        <v>0</v>
      </c>
      <c r="F12" s="9"/>
      <c r="G12" s="9">
        <v>0</v>
      </c>
      <c r="H12" s="10"/>
      <c r="I12" s="9">
        <v>0</v>
      </c>
      <c r="J12" s="10"/>
      <c r="K12" s="10">
        <f>plt!K34</f>
        <v>327906822</v>
      </c>
      <c r="L12" s="10"/>
      <c r="M12" s="9">
        <v>0</v>
      </c>
      <c r="N12" s="9"/>
      <c r="O12" s="5">
        <f>SUM(C12:K12,M12)</f>
        <v>327906822</v>
      </c>
      <c r="P12" s="4"/>
    </row>
    <row r="13" spans="1:16" ht="21" customHeight="1">
      <c r="A13" s="3" t="s">
        <v>122</v>
      </c>
      <c r="C13" s="11">
        <v>0</v>
      </c>
      <c r="D13" s="10"/>
      <c r="E13" s="11">
        <v>0</v>
      </c>
      <c r="F13" s="9"/>
      <c r="G13" s="11">
        <v>0</v>
      </c>
      <c r="H13" s="10"/>
      <c r="I13" s="11">
        <v>0</v>
      </c>
      <c r="J13" s="10"/>
      <c r="K13" s="12">
        <v>0</v>
      </c>
      <c r="L13" s="10"/>
      <c r="M13" s="12">
        <f>+plt!K59</f>
        <v>32742300</v>
      </c>
      <c r="N13" s="127"/>
      <c r="O13" s="66">
        <f>SUM(C13:K13,M13)</f>
        <v>32742300</v>
      </c>
      <c r="P13" s="4"/>
    </row>
    <row r="14" spans="1:16" ht="21" customHeight="1">
      <c r="A14" s="3" t="s">
        <v>93</v>
      </c>
      <c r="C14" s="9">
        <f>SUM(C12:C13)</f>
        <v>0</v>
      </c>
      <c r="D14" s="10"/>
      <c r="E14" s="9">
        <f>SUM(E12:E13)</f>
        <v>0</v>
      </c>
      <c r="F14" s="9"/>
      <c r="G14" s="9">
        <f>SUM(G12:G13)</f>
        <v>0</v>
      </c>
      <c r="H14" s="10"/>
      <c r="I14" s="9">
        <f>SUM(I12:I13)</f>
        <v>0</v>
      </c>
      <c r="J14" s="10"/>
      <c r="K14" s="10">
        <f>SUM(K12:K13)</f>
        <v>327906822</v>
      </c>
      <c r="L14" s="10"/>
      <c r="M14" s="9">
        <f>SUM(M12:M13)</f>
        <v>32742300</v>
      </c>
      <c r="N14" s="9"/>
      <c r="O14" s="10">
        <f>SUM(O12:O13)</f>
        <v>360649122</v>
      </c>
      <c r="P14" s="4"/>
    </row>
    <row r="15" spans="1:16" ht="21" customHeight="1">
      <c r="A15" s="3" t="s">
        <v>234</v>
      </c>
      <c r="C15" s="9">
        <v>0</v>
      </c>
      <c r="D15" s="14"/>
      <c r="E15" s="9">
        <v>0</v>
      </c>
      <c r="F15" s="16"/>
      <c r="G15" s="9">
        <v>0</v>
      </c>
      <c r="H15" s="14"/>
      <c r="I15" s="9">
        <v>119</v>
      </c>
      <c r="J15" s="14"/>
      <c r="K15" s="14">
        <v>-119</v>
      </c>
      <c r="L15" s="14"/>
      <c r="M15" s="9">
        <v>0</v>
      </c>
      <c r="N15" s="9"/>
      <c r="O15" s="9">
        <f t="shared" ref="O15:O16" si="0">SUM(C15:K15,M15)</f>
        <v>0</v>
      </c>
      <c r="P15" s="5"/>
    </row>
    <row r="16" spans="1:16" ht="21" customHeight="1">
      <c r="A16" s="3" t="s">
        <v>235</v>
      </c>
      <c r="C16" s="9">
        <v>0</v>
      </c>
      <c r="D16" s="10"/>
      <c r="E16" s="9">
        <v>0</v>
      </c>
      <c r="F16" s="9"/>
      <c r="G16" s="9">
        <v>0</v>
      </c>
      <c r="H16" s="10"/>
      <c r="I16" s="9">
        <v>0</v>
      </c>
      <c r="J16" s="10"/>
      <c r="K16" s="9">
        <v>-211198083</v>
      </c>
      <c r="L16" s="10"/>
      <c r="M16" s="9">
        <v>0</v>
      </c>
      <c r="N16" s="9"/>
      <c r="O16" s="5">
        <f t="shared" si="0"/>
        <v>-211198083</v>
      </c>
      <c r="P16" s="4"/>
    </row>
    <row r="17" spans="1:17" ht="21" customHeight="1" thickBot="1">
      <c r="A17" s="8" t="s">
        <v>168</v>
      </c>
      <c r="C17" s="13">
        <f>SUM(C11,C14:C16)</f>
        <v>527998810</v>
      </c>
      <c r="D17" s="10"/>
      <c r="E17" s="13">
        <f>SUM(E11,E14:E16)</f>
        <v>88396711</v>
      </c>
      <c r="F17" s="10"/>
      <c r="G17" s="13">
        <f>SUM(G11,G14:G16)</f>
        <v>15267473</v>
      </c>
      <c r="H17" s="10"/>
      <c r="I17" s="13">
        <f>SUM(I11,I14:I16)</f>
        <v>52800000</v>
      </c>
      <c r="J17" s="10"/>
      <c r="K17" s="13">
        <f>SUM(K11,K14:K16)</f>
        <v>401778938</v>
      </c>
      <c r="L17" s="10"/>
      <c r="M17" s="13">
        <f>SUM(M11,M14:M16)</f>
        <v>103529888</v>
      </c>
      <c r="N17" s="127"/>
      <c r="O17" s="13">
        <f>SUM(O11,O14:O16)</f>
        <v>1189771820</v>
      </c>
      <c r="P17" s="4"/>
    </row>
    <row r="18" spans="1:17" ht="21" customHeight="1" thickTop="1">
      <c r="A18" s="4"/>
      <c r="C18" s="24"/>
      <c r="D18" s="4"/>
      <c r="E18" s="24"/>
      <c r="F18" s="4"/>
      <c r="G18" s="24"/>
      <c r="H18" s="4"/>
      <c r="I18" s="24"/>
      <c r="J18" s="4"/>
      <c r="K18" s="24"/>
      <c r="L18" s="4"/>
      <c r="M18" s="24"/>
      <c r="N18" s="24"/>
      <c r="O18" s="24"/>
      <c r="P18" s="4"/>
    </row>
    <row r="19" spans="1:17" ht="21" customHeight="1">
      <c r="A19" s="8" t="s">
        <v>198</v>
      </c>
      <c r="C19" s="14">
        <v>527998810</v>
      </c>
      <c r="D19" s="14"/>
      <c r="E19" s="14">
        <v>88396711</v>
      </c>
      <c r="F19" s="14"/>
      <c r="G19" s="14">
        <v>15267473</v>
      </c>
      <c r="H19" s="14"/>
      <c r="I19" s="14">
        <f>I17</f>
        <v>52800000</v>
      </c>
      <c r="J19" s="14"/>
      <c r="K19" s="14">
        <f>K17</f>
        <v>401778938</v>
      </c>
      <c r="L19" s="14"/>
      <c r="M19" s="14">
        <f>M17</f>
        <v>103529888</v>
      </c>
      <c r="N19" s="14"/>
      <c r="O19" s="5">
        <f t="shared" ref="O19:O21" si="1">SUM(C19:K19,M19)</f>
        <v>1189771820</v>
      </c>
      <c r="P19" s="5"/>
    </row>
    <row r="20" spans="1:17" ht="21" customHeight="1">
      <c r="A20" s="3" t="s">
        <v>79</v>
      </c>
      <c r="C20" s="9">
        <v>0</v>
      </c>
      <c r="D20" s="14"/>
      <c r="E20" s="9">
        <v>0</v>
      </c>
      <c r="F20" s="16"/>
      <c r="G20" s="9">
        <v>0</v>
      </c>
      <c r="H20" s="14"/>
      <c r="I20" s="9">
        <v>0</v>
      </c>
      <c r="J20" s="14"/>
      <c r="K20" s="14">
        <f>plt!I50</f>
        <v>604430874</v>
      </c>
      <c r="L20" s="14"/>
      <c r="M20" s="9">
        <v>0</v>
      </c>
      <c r="N20" s="9"/>
      <c r="O20" s="5">
        <f t="shared" si="1"/>
        <v>604430874</v>
      </c>
      <c r="P20" s="5"/>
    </row>
    <row r="21" spans="1:17" ht="21" customHeight="1">
      <c r="A21" s="3" t="s">
        <v>122</v>
      </c>
      <c r="C21" s="11">
        <v>0</v>
      </c>
      <c r="D21" s="14"/>
      <c r="E21" s="11">
        <v>0</v>
      </c>
      <c r="F21" s="16"/>
      <c r="G21" s="11">
        <v>0</v>
      </c>
      <c r="H21" s="14"/>
      <c r="I21" s="11">
        <v>0</v>
      </c>
      <c r="J21" s="14"/>
      <c r="K21" s="11">
        <f>plt!I59</f>
        <v>0</v>
      </c>
      <c r="L21" s="14"/>
      <c r="M21" s="11">
        <f>+plt!I59</f>
        <v>0</v>
      </c>
      <c r="N21" s="128"/>
      <c r="O21" s="11">
        <f t="shared" si="1"/>
        <v>0</v>
      </c>
      <c r="P21" s="5"/>
    </row>
    <row r="22" spans="1:17" ht="21" customHeight="1">
      <c r="A22" s="3" t="s">
        <v>93</v>
      </c>
      <c r="C22" s="9">
        <f>SUM(C20:C21)</f>
        <v>0</v>
      </c>
      <c r="D22" s="14"/>
      <c r="E22" s="9">
        <f>SUM(E20:E21)</f>
        <v>0</v>
      </c>
      <c r="F22" s="16"/>
      <c r="G22" s="9">
        <f>SUM(G20:G21)</f>
        <v>0</v>
      </c>
      <c r="H22" s="14"/>
      <c r="I22" s="9">
        <f>SUM(I20:I21)</f>
        <v>0</v>
      </c>
      <c r="J22" s="14"/>
      <c r="K22" s="14">
        <f>SUM(K20:K21)</f>
        <v>604430874</v>
      </c>
      <c r="L22" s="14"/>
      <c r="M22" s="9">
        <f>SUM(M20:M21)</f>
        <v>0</v>
      </c>
      <c r="N22" s="9"/>
      <c r="O22" s="9">
        <f>SUM(O20:O21)</f>
        <v>604430874</v>
      </c>
      <c r="P22" s="5"/>
    </row>
    <row r="23" spans="1:17" ht="21" customHeight="1">
      <c r="A23" s="3" t="s">
        <v>242</v>
      </c>
      <c r="C23" s="9">
        <v>132001188</v>
      </c>
      <c r="D23" s="14"/>
      <c r="E23" s="9">
        <v>1463013167</v>
      </c>
      <c r="F23" s="16"/>
      <c r="G23" s="9">
        <v>0</v>
      </c>
      <c r="H23" s="14"/>
      <c r="I23" s="9">
        <v>0</v>
      </c>
      <c r="J23" s="14"/>
      <c r="K23" s="9">
        <v>0</v>
      </c>
      <c r="L23" s="14"/>
      <c r="M23" s="9">
        <v>0</v>
      </c>
      <c r="N23" s="9"/>
      <c r="O23" s="9">
        <f t="shared" ref="O23:O25" si="2">SUM(C23:K23,M23)</f>
        <v>1595014355</v>
      </c>
      <c r="P23" s="5"/>
    </row>
    <row r="24" spans="1:17" ht="21" customHeight="1">
      <c r="A24" s="3" t="s">
        <v>234</v>
      </c>
      <c r="C24" s="9">
        <v>0</v>
      </c>
      <c r="D24" s="14"/>
      <c r="E24" s="9">
        <v>0</v>
      </c>
      <c r="F24" s="16"/>
      <c r="G24" s="9">
        <v>0</v>
      </c>
      <c r="H24" s="14"/>
      <c r="I24" s="9">
        <f>-K24</f>
        <v>13200000</v>
      </c>
      <c r="J24" s="14"/>
      <c r="K24" s="14">
        <v>-13200000</v>
      </c>
      <c r="L24" s="14"/>
      <c r="M24" s="9">
        <v>0</v>
      </c>
      <c r="N24" s="9"/>
      <c r="O24" s="9">
        <f t="shared" si="2"/>
        <v>0</v>
      </c>
      <c r="P24" s="5"/>
    </row>
    <row r="25" spans="1:17" ht="21" customHeight="1">
      <c r="A25" s="3" t="s">
        <v>235</v>
      </c>
      <c r="C25" s="9">
        <v>0</v>
      </c>
      <c r="D25" s="14"/>
      <c r="E25" s="9">
        <v>0</v>
      </c>
      <c r="F25" s="16"/>
      <c r="G25" s="9">
        <v>0</v>
      </c>
      <c r="H25" s="14"/>
      <c r="I25" s="9">
        <v>0</v>
      </c>
      <c r="J25" s="14"/>
      <c r="K25" s="16">
        <f>conso!M36</f>
        <v>-318994301</v>
      </c>
      <c r="L25" s="14"/>
      <c r="M25" s="9">
        <v>0</v>
      </c>
      <c r="N25" s="9"/>
      <c r="O25" s="5">
        <f t="shared" si="2"/>
        <v>-318994301</v>
      </c>
      <c r="P25" s="5"/>
      <c r="Q25" s="18"/>
    </row>
    <row r="26" spans="1:17" ht="21" customHeight="1" thickBot="1">
      <c r="A26" s="8" t="s">
        <v>199</v>
      </c>
      <c r="C26" s="19">
        <f>SUM(C19,C22:C25)</f>
        <v>659999998</v>
      </c>
      <c r="D26" s="15"/>
      <c r="E26" s="19">
        <f>SUM(E19,E22:E25)</f>
        <v>1551409878</v>
      </c>
      <c r="F26" s="14"/>
      <c r="G26" s="19">
        <f>SUM(G19,G22:G25)</f>
        <v>15267473</v>
      </c>
      <c r="H26" s="15"/>
      <c r="I26" s="19">
        <f>SUM(I19,I22:I25)</f>
        <v>66000000</v>
      </c>
      <c r="J26" s="15"/>
      <c r="K26" s="19">
        <f>SUM(K19,K22:K25)</f>
        <v>674015511</v>
      </c>
      <c r="L26" s="15"/>
      <c r="M26" s="19">
        <f>SUM(M19,M22:M25)</f>
        <v>103529888</v>
      </c>
      <c r="N26" s="14"/>
      <c r="O26" s="19">
        <f>SUM(O19,O22:O25)</f>
        <v>3070222748</v>
      </c>
      <c r="P26" s="5"/>
    </row>
    <row r="27" spans="1:17" ht="21" customHeight="1" thickTop="1">
      <c r="C27" s="21">
        <f>C17-bs!K74</f>
        <v>0</v>
      </c>
      <c r="D27" s="21"/>
      <c r="E27" s="21">
        <f>E17-bs!K75</f>
        <v>0</v>
      </c>
      <c r="F27" s="21"/>
      <c r="G27" s="21">
        <f>G17-bs!K76</f>
        <v>0</v>
      </c>
      <c r="H27" s="21"/>
      <c r="I27" s="21">
        <f>I17-bs!K80</f>
        <v>0</v>
      </c>
      <c r="J27" s="21"/>
      <c r="K27" s="21">
        <f>K17-bs!K81</f>
        <v>0</v>
      </c>
      <c r="L27" s="21"/>
      <c r="M27" s="21"/>
      <c r="N27" s="21"/>
      <c r="O27" s="21">
        <f>SUM(O17-bs!K85)</f>
        <v>0</v>
      </c>
    </row>
    <row r="28" spans="1:17" ht="21" customHeight="1">
      <c r="C28" s="21">
        <f>C26-bs!I74</f>
        <v>0</v>
      </c>
      <c r="D28" s="21"/>
      <c r="E28" s="21">
        <f>E26-bs!I75</f>
        <v>0</v>
      </c>
      <c r="F28" s="21"/>
      <c r="G28" s="21">
        <f>G26-bs!I76</f>
        <v>0</v>
      </c>
      <c r="H28" s="21"/>
      <c r="I28" s="21">
        <f>I26-bs!I80</f>
        <v>0</v>
      </c>
      <c r="J28" s="21"/>
      <c r="K28" s="21">
        <f>K26-bs!I81</f>
        <v>0</v>
      </c>
      <c r="L28" s="21"/>
      <c r="M28" s="21">
        <f>SUM(M26)-bs!I82</f>
        <v>0</v>
      </c>
      <c r="N28" s="21"/>
      <c r="O28" s="21">
        <f>SUM(O26-bs!I85)</f>
        <v>0</v>
      </c>
    </row>
    <row r="29" spans="1:17" ht="21" customHeight="1">
      <c r="A29" s="3" t="s">
        <v>30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2" spans="1:17" ht="21" customHeight="1"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spans="3:15" ht="21" customHeight="1"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</sheetData>
  <mergeCells count="3">
    <mergeCell ref="A2:O2"/>
    <mergeCell ref="A3:O3"/>
    <mergeCell ref="I9:K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16F84-53A2-406D-908F-DE71A035A219}">
  <dimension ref="A1:M104"/>
  <sheetViews>
    <sheetView showGridLines="0" view="pageBreakPreview" topLeftCell="A73" zoomScale="85" zoomScaleNormal="85" zoomScaleSheetLayoutView="85" workbookViewId="0">
      <selection activeCell="H87" sqref="H87"/>
    </sheetView>
  </sheetViews>
  <sheetFormatPr defaultColWidth="10.7109375" defaultRowHeight="21.75" customHeight="1"/>
  <cols>
    <col min="1" max="1" width="37.85546875" style="29" customWidth="1"/>
    <col min="2" max="2" width="19.85546875" style="29" customWidth="1"/>
    <col min="3" max="3" width="10.42578125" style="29" customWidth="1"/>
    <col min="4" max="4" width="15.7109375" style="31" customWidth="1"/>
    <col min="5" max="5" width="1.7109375" style="32" customWidth="1"/>
    <col min="6" max="6" width="15.7109375" style="29" bestFit="1" customWidth="1"/>
    <col min="7" max="7" width="1.7109375" style="32" customWidth="1"/>
    <col min="8" max="8" width="15.7109375" style="31" customWidth="1"/>
    <col min="9" max="9" width="1.7109375" style="32" customWidth="1"/>
    <col min="10" max="10" width="15.7109375" style="29" bestFit="1" customWidth="1"/>
    <col min="11" max="11" width="15.28515625" style="29" customWidth="1"/>
    <col min="12" max="12" width="13.140625" style="20" customWidth="1"/>
    <col min="13" max="13" width="10.7109375" style="20" customWidth="1"/>
    <col min="14" max="14" width="12.7109375" style="20" customWidth="1"/>
    <col min="15" max="15" width="10.7109375" style="20" customWidth="1"/>
    <col min="16" max="16" width="14.7109375" style="20" customWidth="1"/>
    <col min="17" max="16384" width="10.7109375" style="20"/>
  </cols>
  <sheetData>
    <row r="1" spans="1:12" ht="21.75" customHeight="1">
      <c r="A1" s="25" t="s">
        <v>0</v>
      </c>
      <c r="B1" s="26"/>
      <c r="C1" s="26"/>
      <c r="D1" s="27"/>
      <c r="E1" s="28"/>
      <c r="F1" s="26"/>
      <c r="G1" s="28"/>
      <c r="H1" s="27"/>
      <c r="I1" s="28"/>
      <c r="J1" s="26"/>
    </row>
    <row r="2" spans="1:12" ht="21.75" customHeight="1">
      <c r="A2" s="25" t="s">
        <v>123</v>
      </c>
      <c r="B2" s="26"/>
      <c r="C2" s="26"/>
      <c r="D2" s="27"/>
      <c r="E2" s="28"/>
      <c r="F2" s="26"/>
      <c r="G2" s="28"/>
      <c r="H2" s="27"/>
      <c r="I2" s="28"/>
      <c r="J2" s="26"/>
    </row>
    <row r="3" spans="1:12" ht="21.75" customHeight="1">
      <c r="A3" s="25" t="s">
        <v>197</v>
      </c>
      <c r="B3" s="26"/>
      <c r="C3" s="26"/>
      <c r="D3" s="27"/>
      <c r="E3" s="28"/>
      <c r="F3" s="26"/>
      <c r="G3" s="28"/>
      <c r="H3" s="27"/>
      <c r="I3" s="28"/>
      <c r="J3" s="26"/>
    </row>
    <row r="4" spans="1:12" ht="21.75" customHeight="1">
      <c r="B4" s="30"/>
      <c r="J4" s="48" t="s">
        <v>2</v>
      </c>
    </row>
    <row r="5" spans="1:12" ht="21.75" customHeight="1">
      <c r="B5" s="30"/>
      <c r="D5" s="33"/>
      <c r="E5" s="34" t="s">
        <v>3</v>
      </c>
      <c r="F5" s="35"/>
      <c r="H5" s="36"/>
      <c r="I5" s="34" t="s">
        <v>4</v>
      </c>
      <c r="J5" s="35"/>
    </row>
    <row r="6" spans="1:12" ht="21.75" customHeight="1">
      <c r="B6" s="37"/>
      <c r="C6" s="37"/>
      <c r="D6" s="39">
        <v>2566</v>
      </c>
      <c r="E6" s="38"/>
      <c r="F6" s="39">
        <v>2565</v>
      </c>
      <c r="G6" s="40"/>
      <c r="H6" s="39">
        <v>2566</v>
      </c>
      <c r="I6" s="38"/>
      <c r="J6" s="39">
        <v>2565</v>
      </c>
    </row>
    <row r="7" spans="1:12" ht="21.75" customHeight="1">
      <c r="A7" s="41" t="s">
        <v>124</v>
      </c>
    </row>
    <row r="8" spans="1:12" ht="21.75" customHeight="1">
      <c r="A8" s="29" t="s">
        <v>125</v>
      </c>
      <c r="D8" s="42">
        <f>SUM(plt!E29)</f>
        <v>807887540</v>
      </c>
      <c r="E8" s="43"/>
      <c r="F8" s="42">
        <f>SUM(plt!G29)</f>
        <v>409905502</v>
      </c>
      <c r="G8" s="44"/>
      <c r="H8" s="42">
        <f>SUM(plt!I29)</f>
        <v>746561265</v>
      </c>
      <c r="I8" s="43"/>
      <c r="J8" s="42">
        <f>SUM(plt!K29)</f>
        <v>412123841</v>
      </c>
    </row>
    <row r="9" spans="1:12" ht="21.75" customHeight="1">
      <c r="A9" s="29" t="s">
        <v>126</v>
      </c>
      <c r="D9" s="42"/>
      <c r="E9" s="43"/>
      <c r="F9" s="42"/>
      <c r="G9" s="44"/>
      <c r="H9" s="42"/>
      <c r="I9" s="43"/>
      <c r="J9" s="42"/>
    </row>
    <row r="10" spans="1:12" ht="21.75" customHeight="1">
      <c r="A10" s="29" t="s">
        <v>127</v>
      </c>
      <c r="C10" s="40"/>
      <c r="D10" s="42"/>
      <c r="E10" s="43"/>
      <c r="F10" s="42"/>
      <c r="G10" s="44"/>
      <c r="H10" s="42"/>
      <c r="I10" s="43"/>
      <c r="J10" s="42"/>
    </row>
    <row r="11" spans="1:12" ht="21.75" customHeight="1">
      <c r="A11" s="29" t="s">
        <v>128</v>
      </c>
      <c r="D11" s="42">
        <v>57523223</v>
      </c>
      <c r="E11" s="43"/>
      <c r="F11" s="42">
        <v>54021342</v>
      </c>
      <c r="G11" s="43"/>
      <c r="H11" s="94">
        <v>53126941</v>
      </c>
      <c r="I11" s="43"/>
      <c r="J11" s="42">
        <v>49195049</v>
      </c>
      <c r="L11" s="22"/>
    </row>
    <row r="12" spans="1:12" ht="21.75" customHeight="1">
      <c r="A12" s="29" t="s">
        <v>191</v>
      </c>
      <c r="D12" s="42"/>
      <c r="E12" s="43"/>
      <c r="F12" s="42"/>
      <c r="G12" s="43"/>
      <c r="H12" s="42"/>
      <c r="I12" s="43"/>
      <c r="J12" s="42"/>
      <c r="L12" s="22"/>
    </row>
    <row r="13" spans="1:12" ht="21.75" customHeight="1">
      <c r="A13" s="45" t="s">
        <v>190</v>
      </c>
      <c r="D13" s="64">
        <v>0</v>
      </c>
      <c r="E13" s="43"/>
      <c r="F13" s="42">
        <v>1802683</v>
      </c>
      <c r="G13" s="64"/>
      <c r="H13" s="64">
        <v>0</v>
      </c>
      <c r="I13" s="64"/>
      <c r="J13" s="64">
        <v>0</v>
      </c>
      <c r="L13" s="22"/>
    </row>
    <row r="14" spans="1:12" ht="21.75" customHeight="1">
      <c r="A14" s="29" t="s">
        <v>224</v>
      </c>
      <c r="D14" s="42"/>
      <c r="E14" s="43"/>
      <c r="F14" s="42"/>
      <c r="G14" s="43"/>
      <c r="H14" s="42"/>
      <c r="I14" s="43"/>
      <c r="J14" s="42"/>
      <c r="L14" s="23"/>
    </row>
    <row r="15" spans="1:12" ht="21.75" customHeight="1">
      <c r="A15" s="29" t="s">
        <v>190</v>
      </c>
      <c r="D15" s="94">
        <v>-5140899</v>
      </c>
      <c r="E15" s="162"/>
      <c r="F15" s="94">
        <v>-35200000</v>
      </c>
      <c r="G15" s="162"/>
      <c r="H15" s="94">
        <v>-4900000</v>
      </c>
      <c r="I15" s="43"/>
      <c r="J15" s="42">
        <v>-35200000</v>
      </c>
    </row>
    <row r="16" spans="1:12" ht="21.75" customHeight="1">
      <c r="A16" s="67" t="s">
        <v>207</v>
      </c>
      <c r="D16" s="94">
        <v>-5708335</v>
      </c>
      <c r="E16" s="162"/>
      <c r="F16" s="94">
        <v>802038</v>
      </c>
      <c r="G16" s="162"/>
      <c r="H16" s="94">
        <v>-4978615</v>
      </c>
      <c r="I16" s="43"/>
      <c r="J16" s="42">
        <v>712320</v>
      </c>
    </row>
    <row r="17" spans="1:13" ht="21.75" customHeight="1">
      <c r="A17" s="67" t="s">
        <v>208</v>
      </c>
      <c r="D17" s="94"/>
      <c r="E17" s="162"/>
      <c r="F17" s="94"/>
      <c r="G17" s="162"/>
      <c r="H17" s="94"/>
      <c r="I17" s="43"/>
      <c r="J17" s="42"/>
    </row>
    <row r="18" spans="1:13" ht="21.75" customHeight="1">
      <c r="A18" s="67" t="s">
        <v>209</v>
      </c>
      <c r="D18" s="15">
        <v>-12557920</v>
      </c>
      <c r="E18" s="162"/>
      <c r="F18" s="94">
        <v>4365240</v>
      </c>
      <c r="G18" s="162"/>
      <c r="H18" s="163">
        <v>-12685874</v>
      </c>
      <c r="I18" s="43"/>
      <c r="J18" s="42">
        <v>3817163</v>
      </c>
    </row>
    <row r="19" spans="1:13" ht="21.75" customHeight="1">
      <c r="A19" s="29" t="s">
        <v>129</v>
      </c>
      <c r="C19" s="46"/>
      <c r="D19" s="15">
        <v>2435778</v>
      </c>
      <c r="E19" s="162"/>
      <c r="F19" s="94">
        <v>21747376</v>
      </c>
      <c r="G19" s="162"/>
      <c r="H19" s="163">
        <v>2435778</v>
      </c>
      <c r="I19" s="43"/>
      <c r="J19" s="42">
        <v>21747376</v>
      </c>
    </row>
    <row r="20" spans="1:13" ht="21.75" customHeight="1">
      <c r="A20" s="29" t="s">
        <v>223</v>
      </c>
      <c r="B20" s="46"/>
      <c r="C20" s="30"/>
      <c r="D20" s="15">
        <v>-7657980</v>
      </c>
      <c r="E20" s="162"/>
      <c r="F20" s="94">
        <v>-435000</v>
      </c>
      <c r="G20" s="162"/>
      <c r="H20" s="163">
        <v>-7657980</v>
      </c>
      <c r="I20" s="43"/>
      <c r="J20" s="42">
        <v>-435000</v>
      </c>
    </row>
    <row r="21" spans="1:13" ht="21.75" customHeight="1">
      <c r="A21" s="29" t="s">
        <v>181</v>
      </c>
      <c r="B21" s="46"/>
      <c r="C21" s="30"/>
      <c r="D21" s="163">
        <v>0</v>
      </c>
      <c r="E21" s="162"/>
      <c r="F21" s="163">
        <v>0</v>
      </c>
      <c r="G21" s="162"/>
      <c r="H21" s="163">
        <v>0</v>
      </c>
      <c r="I21" s="43"/>
      <c r="J21" s="42">
        <v>122093</v>
      </c>
    </row>
    <row r="22" spans="1:13" ht="21.75" customHeight="1">
      <c r="A22" s="29" t="s">
        <v>192</v>
      </c>
      <c r="B22" s="46"/>
      <c r="C22" s="30"/>
      <c r="D22" s="163">
        <v>0</v>
      </c>
      <c r="E22" s="162"/>
      <c r="F22" s="163">
        <v>25899</v>
      </c>
      <c r="G22" s="162"/>
      <c r="H22" s="163">
        <v>0</v>
      </c>
      <c r="I22" s="47"/>
      <c r="J22" s="64">
        <v>0</v>
      </c>
    </row>
    <row r="23" spans="1:13" ht="21.75" customHeight="1">
      <c r="A23" s="20" t="s">
        <v>259</v>
      </c>
      <c r="B23" s="95"/>
      <c r="C23" s="145"/>
      <c r="D23" s="163">
        <v>0</v>
      </c>
      <c r="E23" s="162"/>
      <c r="F23" s="163">
        <v>0</v>
      </c>
      <c r="G23" s="162"/>
      <c r="H23" s="163">
        <v>-3563280</v>
      </c>
      <c r="I23" s="113"/>
      <c r="J23" s="163">
        <v>0</v>
      </c>
      <c r="K23" s="20"/>
    </row>
    <row r="24" spans="1:13" ht="21.75" customHeight="1">
      <c r="A24" s="20" t="s">
        <v>232</v>
      </c>
      <c r="B24" s="46"/>
      <c r="C24" s="30"/>
      <c r="D24" s="163">
        <v>-84523214</v>
      </c>
      <c r="E24" s="162"/>
      <c r="F24" s="163">
        <v>0</v>
      </c>
      <c r="G24" s="162"/>
      <c r="H24" s="163">
        <v>-84523214</v>
      </c>
      <c r="I24" s="47"/>
      <c r="J24" s="64">
        <v>0</v>
      </c>
    </row>
    <row r="25" spans="1:13" ht="21.75" customHeight="1">
      <c r="A25" s="67" t="s">
        <v>210</v>
      </c>
      <c r="B25" s="46"/>
      <c r="C25" s="30"/>
      <c r="D25" s="163">
        <v>749824</v>
      </c>
      <c r="E25" s="162"/>
      <c r="F25" s="163">
        <v>1241301</v>
      </c>
      <c r="G25" s="162"/>
      <c r="H25" s="94">
        <v>165951</v>
      </c>
      <c r="I25" s="43"/>
      <c r="J25" s="42">
        <v>1204421</v>
      </c>
    </row>
    <row r="26" spans="1:13" ht="21.75" customHeight="1">
      <c r="A26" s="29" t="s">
        <v>193</v>
      </c>
      <c r="C26" s="48"/>
      <c r="D26" s="15">
        <v>-10419</v>
      </c>
      <c r="E26" s="164"/>
      <c r="F26" s="163">
        <v>-1978315</v>
      </c>
      <c r="G26" s="164"/>
      <c r="H26" s="15">
        <v>-10419</v>
      </c>
      <c r="I26" s="50"/>
      <c r="J26" s="49">
        <v>-2075045</v>
      </c>
    </row>
    <row r="27" spans="1:13" ht="21.75" customHeight="1">
      <c r="A27" s="29" t="s">
        <v>130</v>
      </c>
      <c r="C27" s="48"/>
      <c r="D27" s="94">
        <v>-7090722</v>
      </c>
      <c r="E27" s="165"/>
      <c r="F27" s="163">
        <v>-87847</v>
      </c>
      <c r="G27" s="165"/>
      <c r="H27" s="94">
        <v>-7841906</v>
      </c>
      <c r="I27" s="51"/>
      <c r="J27" s="42">
        <v>-580228</v>
      </c>
    </row>
    <row r="28" spans="1:13" ht="21.75" customHeight="1">
      <c r="A28" s="67" t="s">
        <v>211</v>
      </c>
      <c r="C28" s="48"/>
      <c r="D28" s="163">
        <v>-474200</v>
      </c>
      <c r="E28" s="165"/>
      <c r="F28" s="163">
        <v>0</v>
      </c>
      <c r="G28" s="165"/>
      <c r="H28" s="163">
        <v>-474200</v>
      </c>
      <c r="I28" s="51"/>
      <c r="J28" s="64">
        <v>0</v>
      </c>
    </row>
    <row r="29" spans="1:13" ht="21.75" customHeight="1">
      <c r="A29" s="29" t="s">
        <v>194</v>
      </c>
      <c r="C29" s="48"/>
      <c r="D29" s="94">
        <v>4028420</v>
      </c>
      <c r="E29" s="165"/>
      <c r="F29" s="163">
        <v>3550854</v>
      </c>
      <c r="G29" s="165"/>
      <c r="H29" s="94">
        <v>3676308</v>
      </c>
      <c r="I29" s="51"/>
      <c r="J29" s="42">
        <v>3472378</v>
      </c>
      <c r="L29" s="85"/>
      <c r="M29" s="85"/>
    </row>
    <row r="30" spans="1:13" ht="21.75" customHeight="1">
      <c r="A30" s="29" t="s">
        <v>131</v>
      </c>
      <c r="C30" s="30"/>
      <c r="D30" s="92">
        <v>14304744</v>
      </c>
      <c r="E30" s="166"/>
      <c r="F30" s="163">
        <v>13240334</v>
      </c>
      <c r="G30" s="166"/>
      <c r="H30" s="94">
        <v>14001956</v>
      </c>
      <c r="I30" s="53"/>
      <c r="J30" s="52">
        <v>13170571</v>
      </c>
      <c r="L30" s="85"/>
    </row>
    <row r="31" spans="1:13" ht="21.75" customHeight="1">
      <c r="A31" s="67" t="s">
        <v>212</v>
      </c>
      <c r="C31" s="30"/>
      <c r="D31" s="92"/>
      <c r="E31" s="166"/>
      <c r="F31" s="163"/>
      <c r="G31" s="166"/>
      <c r="H31" s="92"/>
      <c r="I31" s="53"/>
      <c r="J31" s="52"/>
    </row>
    <row r="32" spans="1:13" ht="21.75" customHeight="1">
      <c r="A32" s="67" t="s">
        <v>213</v>
      </c>
      <c r="C32" s="30"/>
      <c r="D32" s="94">
        <v>1342735</v>
      </c>
      <c r="E32" s="166"/>
      <c r="F32" s="163">
        <v>0</v>
      </c>
      <c r="G32" s="166"/>
      <c r="H32" s="163">
        <v>0</v>
      </c>
      <c r="I32" s="53"/>
      <c r="J32" s="64">
        <v>0</v>
      </c>
    </row>
    <row r="33" spans="1:11" ht="21.75" customHeight="1">
      <c r="A33" s="29" t="s">
        <v>176</v>
      </c>
      <c r="C33" s="30"/>
      <c r="D33" s="92"/>
      <c r="E33" s="166"/>
      <c r="F33" s="92"/>
      <c r="G33" s="166"/>
      <c r="H33" s="92"/>
      <c r="I33" s="53"/>
      <c r="J33" s="52"/>
    </row>
    <row r="34" spans="1:11" ht="21.75" customHeight="1">
      <c r="A34" s="29" t="s">
        <v>132</v>
      </c>
      <c r="C34" s="30"/>
      <c r="D34" s="91">
        <v>-50324692</v>
      </c>
      <c r="E34" s="166"/>
      <c r="F34" s="91">
        <v>-1104512</v>
      </c>
      <c r="G34" s="166"/>
      <c r="H34" s="167">
        <v>0</v>
      </c>
      <c r="I34" s="53"/>
      <c r="J34" s="65">
        <v>0</v>
      </c>
    </row>
    <row r="35" spans="1:11" ht="21.75" customHeight="1">
      <c r="A35" s="29" t="s">
        <v>133</v>
      </c>
      <c r="C35" s="48"/>
      <c r="D35" s="94"/>
      <c r="E35" s="162"/>
      <c r="F35" s="94"/>
      <c r="G35" s="162"/>
      <c r="H35" s="94"/>
      <c r="I35" s="43"/>
      <c r="J35" s="42"/>
    </row>
    <row r="36" spans="1:11" ht="21.75" customHeight="1">
      <c r="A36" s="29" t="s">
        <v>134</v>
      </c>
      <c r="C36" s="48"/>
      <c r="D36" s="15">
        <f>SUM(D8:D34)</f>
        <v>714783883</v>
      </c>
      <c r="E36" s="164"/>
      <c r="F36" s="163">
        <f>SUM(F8:F34)</f>
        <v>471896895</v>
      </c>
      <c r="G36" s="164"/>
      <c r="H36" s="15">
        <f>SUM(H8:H34)</f>
        <v>693332711</v>
      </c>
      <c r="I36" s="50"/>
      <c r="J36" s="49">
        <f>SUM(J8:J34)</f>
        <v>467274939</v>
      </c>
    </row>
    <row r="37" spans="1:11" ht="21.75" customHeight="1">
      <c r="A37" s="29" t="s">
        <v>135</v>
      </c>
      <c r="C37" s="48"/>
      <c r="D37" s="14"/>
      <c r="E37" s="166"/>
      <c r="F37" s="163"/>
      <c r="G37" s="166"/>
      <c r="H37" s="14"/>
      <c r="I37" s="53"/>
      <c r="J37" s="55"/>
    </row>
    <row r="38" spans="1:11" ht="21.75" customHeight="1">
      <c r="A38" s="29" t="s">
        <v>136</v>
      </c>
      <c r="C38" s="48"/>
      <c r="D38" s="99">
        <v>-76582709</v>
      </c>
      <c r="E38" s="164"/>
      <c r="F38" s="163">
        <v>-92805085</v>
      </c>
      <c r="G38" s="164"/>
      <c r="H38" s="99">
        <v>-92674660</v>
      </c>
      <c r="I38" s="50"/>
      <c r="J38" s="64">
        <v>-95826029</v>
      </c>
    </row>
    <row r="39" spans="1:11" ht="21.75" customHeight="1">
      <c r="A39" s="29" t="s">
        <v>137</v>
      </c>
      <c r="C39" s="48"/>
      <c r="D39" s="15">
        <v>3862220</v>
      </c>
      <c r="E39" s="164"/>
      <c r="F39" s="163">
        <v>-4554740</v>
      </c>
      <c r="G39" s="164"/>
      <c r="H39" s="15">
        <v>5565665</v>
      </c>
      <c r="I39" s="50"/>
      <c r="J39" s="64">
        <v>-10646111</v>
      </c>
    </row>
    <row r="40" spans="1:11" ht="21.75" customHeight="1">
      <c r="A40" s="29" t="s">
        <v>138</v>
      </c>
      <c r="C40" s="48"/>
      <c r="D40" s="15">
        <v>-108438085</v>
      </c>
      <c r="E40" s="164"/>
      <c r="F40" s="163">
        <v>-130836940</v>
      </c>
      <c r="G40" s="164"/>
      <c r="H40" s="15">
        <v>-96917021</v>
      </c>
      <c r="I40" s="50"/>
      <c r="J40" s="64">
        <v>-125924600</v>
      </c>
    </row>
    <row r="41" spans="1:11" ht="21.75" customHeight="1">
      <c r="A41" s="29" t="s">
        <v>139</v>
      </c>
      <c r="C41" s="48"/>
      <c r="D41" s="15">
        <v>-24159224</v>
      </c>
      <c r="E41" s="164"/>
      <c r="F41" s="163">
        <v>-7467110</v>
      </c>
      <c r="G41" s="164"/>
      <c r="H41" s="15">
        <v>-24338602</v>
      </c>
      <c r="I41" s="50"/>
      <c r="J41" s="64">
        <v>-7161276</v>
      </c>
    </row>
    <row r="42" spans="1:11" ht="21.75" customHeight="1">
      <c r="A42" s="29" t="s">
        <v>140</v>
      </c>
      <c r="C42" s="48"/>
      <c r="D42" s="15">
        <v>-3518832</v>
      </c>
      <c r="E42" s="164"/>
      <c r="F42" s="163">
        <v>430381</v>
      </c>
      <c r="G42" s="164"/>
      <c r="H42" s="15">
        <v>-4094373</v>
      </c>
      <c r="I42" s="50"/>
      <c r="J42" s="64">
        <v>336282</v>
      </c>
    </row>
    <row r="43" spans="1:11" ht="21.75" customHeight="1">
      <c r="A43" s="29" t="s">
        <v>141</v>
      </c>
      <c r="C43" s="48"/>
      <c r="D43" s="14"/>
      <c r="E43" s="166"/>
      <c r="F43" s="163"/>
      <c r="G43" s="166"/>
      <c r="H43" s="14"/>
      <c r="I43" s="53"/>
      <c r="J43" s="64"/>
    </row>
    <row r="44" spans="1:11" ht="21.75" customHeight="1">
      <c r="A44" s="29" t="s">
        <v>142</v>
      </c>
      <c r="C44" s="48"/>
      <c r="D44" s="15">
        <v>102570390</v>
      </c>
      <c r="E44" s="164"/>
      <c r="F44" s="163">
        <v>57903297</v>
      </c>
      <c r="G44" s="164"/>
      <c r="H44" s="15">
        <v>120720847</v>
      </c>
      <c r="I44" s="50"/>
      <c r="J44" s="64">
        <v>58392340</v>
      </c>
      <c r="K44" s="57"/>
    </row>
    <row r="45" spans="1:11" ht="21.75" customHeight="1">
      <c r="A45" s="29" t="s">
        <v>143</v>
      </c>
      <c r="C45" s="48"/>
      <c r="D45" s="17">
        <v>-2465536</v>
      </c>
      <c r="E45" s="164"/>
      <c r="F45" s="17">
        <v>-767251</v>
      </c>
      <c r="G45" s="164"/>
      <c r="H45" s="17">
        <v>-2047245</v>
      </c>
      <c r="I45" s="50"/>
      <c r="J45" s="58">
        <v>-1471520</v>
      </c>
    </row>
    <row r="46" spans="1:11" ht="21.75" customHeight="1">
      <c r="A46" s="41" t="s">
        <v>144</v>
      </c>
      <c r="C46" s="48"/>
      <c r="D46" s="15">
        <f>SUM(D36:D45)</f>
        <v>606052107</v>
      </c>
      <c r="E46" s="164"/>
      <c r="F46" s="15">
        <f>SUM(F36:F45)</f>
        <v>293799447</v>
      </c>
      <c r="G46" s="164"/>
      <c r="H46" s="15">
        <f>SUM(H36:H45)</f>
        <v>599547322</v>
      </c>
      <c r="I46" s="50"/>
      <c r="J46" s="49">
        <f>SUM(J36:J45)</f>
        <v>284974025</v>
      </c>
    </row>
    <row r="47" spans="1:11" ht="21.75" customHeight="1">
      <c r="A47" s="29" t="s">
        <v>145</v>
      </c>
      <c r="C47" s="48"/>
      <c r="D47" s="15">
        <v>-108895443</v>
      </c>
      <c r="E47" s="164"/>
      <c r="F47" s="163">
        <v>-85790067</v>
      </c>
      <c r="G47" s="164"/>
      <c r="H47" s="15">
        <v>-107769715</v>
      </c>
      <c r="I47" s="50"/>
      <c r="J47" s="64">
        <v>-85639406</v>
      </c>
    </row>
    <row r="48" spans="1:11" ht="21.75" customHeight="1">
      <c r="A48" s="67" t="s">
        <v>214</v>
      </c>
      <c r="C48" s="48"/>
      <c r="D48" s="15">
        <v>302420</v>
      </c>
      <c r="E48" s="164"/>
      <c r="F48" s="163">
        <v>0</v>
      </c>
      <c r="G48" s="164"/>
      <c r="H48" s="163">
        <v>0</v>
      </c>
      <c r="I48" s="50"/>
      <c r="J48" s="64">
        <v>0</v>
      </c>
    </row>
    <row r="49" spans="1:10" ht="21.75" customHeight="1">
      <c r="A49" s="29" t="s">
        <v>146</v>
      </c>
      <c r="C49" s="48"/>
      <c r="D49" s="15">
        <v>-755450</v>
      </c>
      <c r="E49" s="164"/>
      <c r="F49" s="15">
        <v>-232000</v>
      </c>
      <c r="G49" s="164"/>
      <c r="H49" s="15">
        <v>-510450</v>
      </c>
      <c r="I49" s="50"/>
      <c r="J49" s="49">
        <v>-232000</v>
      </c>
    </row>
    <row r="50" spans="1:10" ht="21.75" customHeight="1">
      <c r="A50" s="41" t="s">
        <v>147</v>
      </c>
      <c r="D50" s="59">
        <f>SUM(D46:D49)</f>
        <v>496703634</v>
      </c>
      <c r="E50" s="44"/>
      <c r="F50" s="59">
        <f>SUM(F46:F49)</f>
        <v>207777380</v>
      </c>
      <c r="G50" s="44"/>
      <c r="H50" s="59">
        <f>SUM(H46:H49)</f>
        <v>491267157</v>
      </c>
      <c r="I50" s="44"/>
      <c r="J50" s="59">
        <f>SUM(J46:J49)</f>
        <v>199102619</v>
      </c>
    </row>
    <row r="52" spans="1:10" ht="21.75" customHeight="1">
      <c r="A52" s="29" t="s">
        <v>30</v>
      </c>
    </row>
    <row r="53" spans="1:10" ht="21.75" customHeight="1">
      <c r="A53" s="25" t="s">
        <v>0</v>
      </c>
      <c r="B53" s="26"/>
      <c r="C53" s="26"/>
      <c r="D53" s="27"/>
      <c r="E53" s="28"/>
      <c r="F53" s="26"/>
      <c r="G53" s="28"/>
      <c r="H53" s="27"/>
      <c r="I53" s="28"/>
      <c r="J53" s="26"/>
    </row>
    <row r="54" spans="1:10" ht="21.75" customHeight="1">
      <c r="A54" s="25" t="s">
        <v>148</v>
      </c>
      <c r="B54" s="26"/>
      <c r="C54" s="26"/>
      <c r="D54" s="27"/>
      <c r="E54" s="28"/>
      <c r="F54" s="26"/>
      <c r="G54" s="28"/>
      <c r="H54" s="27"/>
      <c r="I54" s="28"/>
      <c r="J54" s="26"/>
    </row>
    <row r="55" spans="1:10" ht="21.75" customHeight="1">
      <c r="A55" s="25" t="s">
        <v>197</v>
      </c>
      <c r="B55" s="26"/>
      <c r="C55" s="26"/>
      <c r="D55" s="27"/>
      <c r="E55" s="28"/>
      <c r="F55" s="26"/>
      <c r="G55" s="28"/>
      <c r="H55" s="60"/>
      <c r="I55" s="61"/>
      <c r="J55" s="26"/>
    </row>
    <row r="56" spans="1:10" ht="21.75" customHeight="1">
      <c r="B56" s="30"/>
      <c r="J56" s="48" t="s">
        <v>2</v>
      </c>
    </row>
    <row r="57" spans="1:10" ht="21.75" customHeight="1">
      <c r="B57" s="30"/>
      <c r="D57" s="33"/>
      <c r="E57" s="34" t="s">
        <v>3</v>
      </c>
      <c r="F57" s="35"/>
      <c r="H57" s="36"/>
      <c r="I57" s="34" t="s">
        <v>4</v>
      </c>
      <c r="J57" s="35"/>
    </row>
    <row r="58" spans="1:10" ht="21.75" customHeight="1">
      <c r="B58" s="37"/>
      <c r="C58" s="37"/>
      <c r="D58" s="39">
        <v>2566</v>
      </c>
      <c r="E58" s="38"/>
      <c r="F58" s="39">
        <v>2565</v>
      </c>
      <c r="G58" s="40"/>
      <c r="H58" s="39">
        <v>2566</v>
      </c>
      <c r="I58" s="38"/>
      <c r="J58" s="39">
        <v>2565</v>
      </c>
    </row>
    <row r="59" spans="1:10" ht="21.75" customHeight="1">
      <c r="A59" s="41" t="s">
        <v>149</v>
      </c>
      <c r="D59" s="42"/>
      <c r="E59" s="42"/>
      <c r="F59" s="42"/>
      <c r="G59" s="52"/>
      <c r="H59" s="42"/>
      <c r="I59" s="42"/>
      <c r="J59" s="42"/>
    </row>
    <row r="60" spans="1:10" ht="21.75" customHeight="1">
      <c r="A60" s="29" t="s">
        <v>150</v>
      </c>
      <c r="C60" s="46"/>
      <c r="D60" s="49">
        <v>3944566</v>
      </c>
      <c r="E60" s="49"/>
      <c r="F60" s="49">
        <v>223174</v>
      </c>
      <c r="G60" s="49"/>
      <c r="H60" s="64">
        <v>4695749</v>
      </c>
      <c r="I60" s="49"/>
      <c r="J60" s="49">
        <v>715555</v>
      </c>
    </row>
    <row r="61" spans="1:10" ht="21.75" customHeight="1">
      <c r="A61" s="67" t="s">
        <v>215</v>
      </c>
      <c r="C61" s="46"/>
      <c r="D61" s="64">
        <v>474200</v>
      </c>
      <c r="E61" s="49"/>
      <c r="F61" s="64">
        <v>0</v>
      </c>
      <c r="G61" s="49"/>
      <c r="H61" s="64">
        <v>474200</v>
      </c>
      <c r="I61" s="49"/>
      <c r="J61" s="64">
        <v>0</v>
      </c>
    </row>
    <row r="62" spans="1:10" ht="21.75" customHeight="1">
      <c r="A62" s="29" t="s">
        <v>177</v>
      </c>
      <c r="C62" s="46"/>
      <c r="D62" s="64">
        <v>0</v>
      </c>
      <c r="E62" s="49"/>
      <c r="F62" s="49">
        <v>-3199700</v>
      </c>
      <c r="G62" s="49"/>
      <c r="H62" s="64">
        <v>0</v>
      </c>
      <c r="I62" s="49"/>
      <c r="J62" s="49">
        <v>-213699700</v>
      </c>
    </row>
    <row r="63" spans="1:10" ht="21.75" customHeight="1">
      <c r="A63" s="29" t="s">
        <v>171</v>
      </c>
      <c r="C63" s="46"/>
      <c r="D63" s="64">
        <v>0</v>
      </c>
      <c r="E63" s="49"/>
      <c r="F63" s="64">
        <v>0</v>
      </c>
      <c r="G63" s="49"/>
      <c r="H63" s="64">
        <v>0</v>
      </c>
      <c r="I63" s="49"/>
      <c r="J63" s="49">
        <v>18200000</v>
      </c>
    </row>
    <row r="64" spans="1:10" ht="21.75" customHeight="1">
      <c r="A64" s="29" t="s">
        <v>151</v>
      </c>
      <c r="C64" s="46"/>
      <c r="D64" s="64">
        <v>0</v>
      </c>
      <c r="E64" s="49"/>
      <c r="F64" s="49">
        <v>21000</v>
      </c>
      <c r="G64" s="49"/>
      <c r="H64" s="64">
        <v>0</v>
      </c>
      <c r="I64" s="49"/>
      <c r="J64" s="64">
        <v>0</v>
      </c>
    </row>
    <row r="65" spans="1:11" ht="21.75" customHeight="1">
      <c r="A65" s="20" t="s">
        <v>226</v>
      </c>
      <c r="B65" s="20"/>
      <c r="C65" s="46"/>
      <c r="D65" s="64">
        <v>-19000000</v>
      </c>
      <c r="E65" s="49"/>
      <c r="F65" s="64">
        <v>0</v>
      </c>
      <c r="G65" s="49"/>
      <c r="H65" s="64">
        <v>-21000000</v>
      </c>
      <c r="I65" s="49"/>
      <c r="J65" s="49">
        <v>-17000000</v>
      </c>
    </row>
    <row r="66" spans="1:11" ht="21.75" customHeight="1">
      <c r="A66" s="20" t="s">
        <v>227</v>
      </c>
      <c r="B66" s="20"/>
      <c r="C66" s="46"/>
      <c r="D66" s="64">
        <v>0</v>
      </c>
      <c r="E66" s="49"/>
      <c r="F66" s="64">
        <v>4000000</v>
      </c>
      <c r="G66" s="49"/>
      <c r="H66" s="64">
        <v>0</v>
      </c>
      <c r="I66" s="49"/>
      <c r="J66" s="49">
        <v>4000000</v>
      </c>
    </row>
    <row r="67" spans="1:11" ht="21.75" customHeight="1">
      <c r="A67" s="20" t="s">
        <v>152</v>
      </c>
      <c r="B67" s="20"/>
      <c r="C67" s="46"/>
      <c r="D67" s="64">
        <v>0</v>
      </c>
      <c r="E67" s="49"/>
      <c r="F67" s="64">
        <v>1000000</v>
      </c>
      <c r="G67" s="49"/>
      <c r="H67" s="64">
        <v>0</v>
      </c>
      <c r="I67" s="49"/>
      <c r="J67" s="64">
        <v>0</v>
      </c>
    </row>
    <row r="68" spans="1:11" ht="21.75" customHeight="1">
      <c r="A68" s="29" t="s">
        <v>195</v>
      </c>
      <c r="C68" s="30"/>
      <c r="D68" s="137">
        <v>39890</v>
      </c>
      <c r="E68" s="49"/>
      <c r="F68" s="64">
        <v>3127507</v>
      </c>
      <c r="G68" s="49"/>
      <c r="H68" s="137">
        <v>39890</v>
      </c>
      <c r="I68" s="49"/>
      <c r="J68" s="56">
        <v>3295731</v>
      </c>
    </row>
    <row r="69" spans="1:11" ht="21.75" customHeight="1">
      <c r="A69" s="29" t="s">
        <v>153</v>
      </c>
      <c r="C69" s="46"/>
      <c r="D69" s="137">
        <v>24152480</v>
      </c>
      <c r="E69" s="49"/>
      <c r="F69" s="64">
        <v>6740000</v>
      </c>
      <c r="G69" s="49"/>
      <c r="H69" s="137">
        <v>24152480</v>
      </c>
      <c r="I69" s="49"/>
      <c r="J69" s="56">
        <v>6740000</v>
      </c>
    </row>
    <row r="70" spans="1:11" ht="21.75" customHeight="1">
      <c r="A70" s="20" t="s">
        <v>240</v>
      </c>
      <c r="C70" s="46"/>
      <c r="D70" s="137">
        <v>-795000000</v>
      </c>
      <c r="E70" s="49"/>
      <c r="F70" s="64">
        <v>0</v>
      </c>
      <c r="G70" s="49"/>
      <c r="H70" s="137">
        <v>-795000000</v>
      </c>
      <c r="I70" s="49"/>
      <c r="J70" s="64">
        <v>0</v>
      </c>
    </row>
    <row r="71" spans="1:11" ht="21.75" customHeight="1">
      <c r="A71" s="29" t="s">
        <v>154</v>
      </c>
      <c r="C71" s="30"/>
      <c r="D71" s="49">
        <v>-94229186</v>
      </c>
      <c r="E71" s="49"/>
      <c r="F71" s="64">
        <v>-6305000</v>
      </c>
      <c r="G71" s="49"/>
      <c r="H71" s="49">
        <v>-94229186</v>
      </c>
      <c r="I71" s="49"/>
      <c r="J71" s="49">
        <v>-6305000</v>
      </c>
      <c r="K71" s="48"/>
    </row>
    <row r="72" spans="1:11" ht="21.75" customHeight="1">
      <c r="A72" s="29" t="s">
        <v>155</v>
      </c>
      <c r="C72" s="30"/>
      <c r="D72" s="49">
        <v>-2700000</v>
      </c>
      <c r="E72" s="49"/>
      <c r="F72" s="64">
        <v>0</v>
      </c>
      <c r="G72" s="49"/>
      <c r="H72" s="64">
        <v>-2700000</v>
      </c>
      <c r="I72" s="49"/>
      <c r="J72" s="64">
        <v>0</v>
      </c>
      <c r="K72" s="48"/>
    </row>
    <row r="73" spans="1:11" ht="21.75" customHeight="1">
      <c r="A73" s="29" t="s">
        <v>178</v>
      </c>
      <c r="C73" s="48"/>
      <c r="D73" s="49">
        <v>-44319603</v>
      </c>
      <c r="E73" s="49"/>
      <c r="F73" s="64">
        <v>-272091764</v>
      </c>
      <c r="G73" s="49"/>
      <c r="H73" s="49">
        <v>-41659870</v>
      </c>
      <c r="I73" s="49"/>
      <c r="J73" s="64">
        <v>-28693140</v>
      </c>
      <c r="K73" s="48"/>
    </row>
    <row r="74" spans="1:11" ht="21.75" customHeight="1">
      <c r="A74" s="67" t="s">
        <v>216</v>
      </c>
      <c r="C74" s="48"/>
      <c r="D74" s="49">
        <v>-7179314</v>
      </c>
      <c r="E74" s="49"/>
      <c r="F74" s="64">
        <v>0</v>
      </c>
      <c r="G74" s="49"/>
      <c r="H74" s="64">
        <v>0</v>
      </c>
      <c r="I74" s="49"/>
      <c r="J74" s="64">
        <v>0</v>
      </c>
      <c r="K74" s="48"/>
    </row>
    <row r="75" spans="1:11" ht="21.75" customHeight="1">
      <c r="A75" s="29" t="s">
        <v>169</v>
      </c>
      <c r="C75" s="48"/>
      <c r="D75" s="64"/>
      <c r="E75" s="49"/>
      <c r="F75" s="64"/>
      <c r="G75" s="49"/>
      <c r="H75" s="64"/>
      <c r="I75" s="49"/>
      <c r="J75" s="64"/>
      <c r="K75" s="48"/>
    </row>
    <row r="76" spans="1:11" ht="21.75" customHeight="1">
      <c r="A76" s="62" t="s">
        <v>170</v>
      </c>
      <c r="C76" s="48"/>
      <c r="D76" s="64">
        <v>0</v>
      </c>
      <c r="E76" s="49"/>
      <c r="F76" s="64">
        <v>38500000</v>
      </c>
      <c r="G76" s="49"/>
      <c r="H76" s="64">
        <v>0</v>
      </c>
      <c r="I76" s="49"/>
      <c r="J76" s="64">
        <v>0</v>
      </c>
      <c r="K76" s="48"/>
    </row>
    <row r="77" spans="1:11" ht="21.75" customHeight="1">
      <c r="A77" s="29" t="s">
        <v>169</v>
      </c>
      <c r="C77" s="48"/>
      <c r="D77" s="64"/>
      <c r="E77" s="49"/>
      <c r="F77" s="64"/>
      <c r="G77" s="49"/>
      <c r="H77" s="64"/>
      <c r="I77" s="49"/>
      <c r="J77" s="64"/>
    </row>
    <row r="78" spans="1:11" ht="21.75" customHeight="1">
      <c r="A78" s="62" t="s">
        <v>185</v>
      </c>
      <c r="C78" s="48"/>
      <c r="D78" s="64">
        <v>0</v>
      </c>
      <c r="E78" s="49"/>
      <c r="F78" s="64">
        <v>17763263</v>
      </c>
      <c r="G78" s="49"/>
      <c r="H78" s="64">
        <v>0</v>
      </c>
      <c r="I78" s="49"/>
      <c r="J78" s="64">
        <v>0</v>
      </c>
    </row>
    <row r="79" spans="1:11" ht="21.75" customHeight="1">
      <c r="A79" s="67" t="s">
        <v>217</v>
      </c>
      <c r="C79" s="48"/>
      <c r="D79" s="49">
        <v>-4999990</v>
      </c>
      <c r="E79" s="49"/>
      <c r="F79" s="64">
        <v>0</v>
      </c>
      <c r="G79" s="49"/>
      <c r="H79" s="64">
        <v>-4999990</v>
      </c>
      <c r="I79" s="49"/>
      <c r="J79" s="64">
        <v>0</v>
      </c>
    </row>
    <row r="80" spans="1:11" ht="21.75" customHeight="1">
      <c r="A80" s="41" t="s">
        <v>156</v>
      </c>
      <c r="D80" s="59">
        <f>SUM(D60:D79)</f>
        <v>-938816957</v>
      </c>
      <c r="E80" s="52"/>
      <c r="F80" s="59">
        <f>SUM(F60:F79)</f>
        <v>-210221520</v>
      </c>
      <c r="G80" s="52"/>
      <c r="H80" s="59">
        <f>SUM(H60:H79)</f>
        <v>-930226727</v>
      </c>
      <c r="I80" s="52"/>
      <c r="J80" s="59">
        <f>SUM(J60:J79)</f>
        <v>-232746554</v>
      </c>
    </row>
    <row r="81" spans="1:10" ht="21.75" customHeight="1">
      <c r="A81" s="41" t="s">
        <v>157</v>
      </c>
      <c r="D81" s="42"/>
      <c r="E81" s="42"/>
      <c r="F81" s="42"/>
      <c r="G81" s="42"/>
      <c r="H81" s="42"/>
      <c r="I81" s="42"/>
      <c r="J81" s="42"/>
    </row>
    <row r="82" spans="1:10" ht="21.75" customHeight="1">
      <c r="A82" s="20" t="s">
        <v>230</v>
      </c>
      <c r="B82" s="20"/>
      <c r="C82" s="20"/>
      <c r="D82" s="49">
        <v>22395503</v>
      </c>
      <c r="E82" s="49"/>
      <c r="F82" s="49">
        <v>164112036</v>
      </c>
      <c r="G82" s="49"/>
      <c r="H82" s="49">
        <v>22395503</v>
      </c>
      <c r="I82" s="49"/>
      <c r="J82" s="49">
        <v>164112036</v>
      </c>
    </row>
    <row r="83" spans="1:10" ht="21.75" customHeight="1">
      <c r="A83" s="20" t="s">
        <v>231</v>
      </c>
      <c r="B83" s="20"/>
      <c r="C83" s="20"/>
      <c r="D83" s="49">
        <v>-6300000</v>
      </c>
      <c r="E83" s="49"/>
      <c r="F83" s="49">
        <v>-34032437</v>
      </c>
      <c r="G83" s="49"/>
      <c r="H83" s="49">
        <v>-8300000</v>
      </c>
      <c r="I83" s="49"/>
      <c r="J83" s="49">
        <v>-17700000</v>
      </c>
    </row>
    <row r="84" spans="1:10" ht="21.75" customHeight="1">
      <c r="A84" s="29" t="s">
        <v>158</v>
      </c>
      <c r="C84" s="30"/>
      <c r="D84" s="15">
        <v>-22747723</v>
      </c>
      <c r="E84" s="49"/>
      <c r="F84" s="49">
        <v>-11671279</v>
      </c>
      <c r="G84" s="49"/>
      <c r="H84" s="49">
        <v>-22600617</v>
      </c>
      <c r="I84" s="49"/>
      <c r="J84" s="49">
        <v>-8699659</v>
      </c>
    </row>
    <row r="85" spans="1:10" ht="21.75" customHeight="1">
      <c r="A85" s="29" t="s">
        <v>159</v>
      </c>
      <c r="C85" s="30"/>
      <c r="D85" s="64">
        <v>0</v>
      </c>
      <c r="E85" s="64"/>
      <c r="F85" s="64">
        <v>-16410221</v>
      </c>
      <c r="G85" s="64"/>
      <c r="H85" s="64">
        <v>0</v>
      </c>
      <c r="I85" s="64"/>
      <c r="J85" s="64">
        <v>-16410221</v>
      </c>
    </row>
    <row r="86" spans="1:10" ht="21.75" customHeight="1">
      <c r="A86" s="29" t="s">
        <v>160</v>
      </c>
      <c r="D86" s="64">
        <v>-12630487</v>
      </c>
      <c r="E86" s="64"/>
      <c r="F86" s="64">
        <v>-12559791</v>
      </c>
      <c r="G86" s="64"/>
      <c r="H86" s="64">
        <v>-12335966</v>
      </c>
      <c r="I86" s="64"/>
      <c r="J86" s="64">
        <v>-12228001</v>
      </c>
    </row>
    <row r="87" spans="1:10" ht="21.75" customHeight="1">
      <c r="A87" s="29" t="s">
        <v>218</v>
      </c>
      <c r="D87" s="64">
        <v>1595014355</v>
      </c>
      <c r="E87" s="64"/>
      <c r="F87" s="64">
        <v>0</v>
      </c>
      <c r="G87" s="64"/>
      <c r="H87" s="64">
        <v>1595014355</v>
      </c>
      <c r="I87" s="64"/>
      <c r="J87" s="64">
        <v>0</v>
      </c>
    </row>
    <row r="88" spans="1:10" ht="21.75" customHeight="1">
      <c r="A88" s="29" t="s">
        <v>161</v>
      </c>
      <c r="D88" s="64">
        <v>-318994301</v>
      </c>
      <c r="E88" s="42"/>
      <c r="F88" s="64">
        <v>-211198083</v>
      </c>
      <c r="G88" s="42"/>
      <c r="H88" s="64">
        <v>-318994301</v>
      </c>
      <c r="I88" s="42"/>
      <c r="J88" s="64">
        <v>-211198083</v>
      </c>
    </row>
    <row r="89" spans="1:10" ht="21.75" customHeight="1">
      <c r="A89" s="121" t="s">
        <v>260</v>
      </c>
      <c r="B89" s="20"/>
      <c r="D89" s="59">
        <f>SUM(D82:D88)</f>
        <v>1256737347</v>
      </c>
      <c r="E89" s="52"/>
      <c r="F89" s="59">
        <f>SUM(F82:F88)</f>
        <v>-121759775</v>
      </c>
      <c r="G89" s="52"/>
      <c r="H89" s="59">
        <f>SUM(H82:H88)</f>
        <v>1255178974</v>
      </c>
      <c r="I89" s="52"/>
      <c r="J89" s="59">
        <f>SUM(J82:J88)</f>
        <v>-102123928</v>
      </c>
    </row>
    <row r="90" spans="1:10" ht="21.75" customHeight="1">
      <c r="A90" s="29" t="s">
        <v>261</v>
      </c>
      <c r="D90" s="42">
        <f>SUM(D50+D80+D89)</f>
        <v>814624024</v>
      </c>
      <c r="E90" s="42"/>
      <c r="F90" s="42">
        <f>SUM(F50+F80+F89)</f>
        <v>-124203915</v>
      </c>
      <c r="G90" s="42"/>
      <c r="H90" s="42">
        <f>SUM(H50+H80+H89)</f>
        <v>816219404</v>
      </c>
      <c r="I90" s="42"/>
      <c r="J90" s="42">
        <f>SUM(J50+J80+J89)</f>
        <v>-135767863</v>
      </c>
    </row>
    <row r="91" spans="1:10" ht="21.75" customHeight="1">
      <c r="A91" s="29" t="s">
        <v>162</v>
      </c>
      <c r="D91" s="42">
        <f>bs!G9</f>
        <v>27631415</v>
      </c>
      <c r="E91" s="42"/>
      <c r="F91" s="42">
        <v>151835330</v>
      </c>
      <c r="G91" s="42"/>
      <c r="H91" s="42">
        <f>bs!K9</f>
        <v>12821838</v>
      </c>
      <c r="I91" s="42"/>
      <c r="J91" s="42">
        <v>148589701</v>
      </c>
    </row>
    <row r="92" spans="1:10" ht="21.75" customHeight="1" thickBot="1">
      <c r="A92" s="41" t="s">
        <v>163</v>
      </c>
      <c r="B92" s="46"/>
      <c r="D92" s="63">
        <f>SUM(D90:D91)</f>
        <v>842255439</v>
      </c>
      <c r="E92" s="52"/>
      <c r="F92" s="63">
        <f>SUM(F90:F91)</f>
        <v>27631415</v>
      </c>
      <c r="G92" s="52"/>
      <c r="H92" s="63">
        <f>SUM(H90:H91)</f>
        <v>829041242</v>
      </c>
      <c r="I92" s="52"/>
      <c r="J92" s="63">
        <f>SUM(J90:J91)</f>
        <v>12821838</v>
      </c>
    </row>
    <row r="93" spans="1:10" ht="13.5" customHeight="1" thickTop="1">
      <c r="B93" s="46"/>
      <c r="D93" s="136">
        <f>SUM(D92-bs!E9)</f>
        <v>0</v>
      </c>
      <c r="E93" s="52"/>
      <c r="F93" s="52">
        <f>SUM(F92-bs!G9)</f>
        <v>0</v>
      </c>
      <c r="G93" s="52"/>
      <c r="H93" s="52">
        <f>SUM(H92-bs!I9)</f>
        <v>0</v>
      </c>
      <c r="I93" s="52"/>
      <c r="J93" s="52">
        <f>SUM(J92-bs!K9)</f>
        <v>0</v>
      </c>
    </row>
    <row r="94" spans="1:10" ht="21.75" customHeight="1">
      <c r="A94" s="41" t="s">
        <v>164</v>
      </c>
      <c r="D94" s="52"/>
      <c r="E94" s="52"/>
      <c r="F94" s="52"/>
      <c r="G94" s="52"/>
      <c r="H94" s="52"/>
      <c r="I94" s="52"/>
      <c r="J94" s="52"/>
    </row>
    <row r="95" spans="1:10" ht="21.75" customHeight="1">
      <c r="A95" s="29" t="s">
        <v>165</v>
      </c>
      <c r="D95" s="52"/>
      <c r="E95" s="52"/>
      <c r="F95" s="52"/>
      <c r="G95" s="52"/>
      <c r="H95" s="52"/>
      <c r="I95" s="52"/>
      <c r="J95" s="52"/>
    </row>
    <row r="96" spans="1:10" ht="21.75" customHeight="1">
      <c r="A96" s="67" t="s">
        <v>179</v>
      </c>
      <c r="D96" s="64">
        <v>389976.55</v>
      </c>
      <c r="E96" s="52"/>
      <c r="F96" s="64">
        <v>0</v>
      </c>
      <c r="G96" s="52"/>
      <c r="H96" s="64">
        <v>238716</v>
      </c>
      <c r="I96" s="52"/>
      <c r="J96" s="64">
        <v>0</v>
      </c>
    </row>
    <row r="97" spans="1:11" ht="21.75" customHeight="1">
      <c r="A97" s="67" t="s">
        <v>219</v>
      </c>
      <c r="C97" s="40"/>
      <c r="D97" s="64">
        <v>48647624.353484951</v>
      </c>
      <c r="E97" s="42"/>
      <c r="F97" s="42">
        <v>959724</v>
      </c>
      <c r="G97" s="42"/>
      <c r="H97" s="64">
        <v>48647624.353484951</v>
      </c>
      <c r="I97" s="42"/>
      <c r="J97" s="64">
        <v>959724</v>
      </c>
    </row>
    <row r="98" spans="1:11" ht="21.75" customHeight="1">
      <c r="A98" s="29" t="s">
        <v>180</v>
      </c>
      <c r="D98" s="64">
        <v>0</v>
      </c>
      <c r="E98" s="42"/>
      <c r="F98" s="64">
        <v>40927875</v>
      </c>
      <c r="G98" s="42"/>
      <c r="H98" s="64">
        <v>0</v>
      </c>
      <c r="I98" s="42"/>
      <c r="J98" s="64">
        <v>40927875</v>
      </c>
    </row>
    <row r="99" spans="1:11" ht="21.75" customHeight="1">
      <c r="A99" s="20" t="s">
        <v>196</v>
      </c>
      <c r="B99" s="20"/>
      <c r="C99" s="134"/>
      <c r="D99" s="64">
        <v>0</v>
      </c>
      <c r="E99" s="56"/>
      <c r="F99" s="64">
        <v>297207925</v>
      </c>
      <c r="G99" s="56"/>
      <c r="H99" s="64">
        <v>0</v>
      </c>
      <c r="I99" s="56"/>
      <c r="J99" s="64">
        <v>0</v>
      </c>
    </row>
    <row r="100" spans="1:11" ht="21.75" customHeight="1">
      <c r="A100" s="29" t="s">
        <v>228</v>
      </c>
      <c r="B100" s="20"/>
      <c r="C100" s="134"/>
      <c r="D100" s="64">
        <v>8284000</v>
      </c>
      <c r="E100" s="56"/>
      <c r="F100" s="64">
        <v>0</v>
      </c>
      <c r="G100" s="56"/>
      <c r="H100" s="64">
        <v>8284000</v>
      </c>
      <c r="I100" s="56"/>
      <c r="J100" s="64">
        <v>0</v>
      </c>
    </row>
    <row r="101" spans="1:11" ht="21.75" customHeight="1">
      <c r="A101" s="29" t="s">
        <v>241</v>
      </c>
      <c r="B101" s="20"/>
      <c r="C101" s="134"/>
      <c r="D101" s="64">
        <v>19200000</v>
      </c>
      <c r="E101" s="56"/>
      <c r="F101" s="64">
        <v>0</v>
      </c>
      <c r="G101" s="56"/>
      <c r="H101" s="64">
        <v>19200000</v>
      </c>
      <c r="I101" s="56"/>
      <c r="J101" s="64">
        <v>0</v>
      </c>
    </row>
    <row r="102" spans="1:11" ht="21.75" customHeight="1">
      <c r="A102" s="29" t="s">
        <v>229</v>
      </c>
      <c r="B102" s="20"/>
      <c r="C102" s="134"/>
      <c r="D102" s="64">
        <v>840909</v>
      </c>
      <c r="E102" s="56"/>
      <c r="F102" s="64">
        <v>0</v>
      </c>
      <c r="G102" s="56"/>
      <c r="H102" s="64">
        <v>0</v>
      </c>
      <c r="I102" s="56"/>
      <c r="J102" s="64">
        <v>0</v>
      </c>
    </row>
    <row r="103" spans="1:11" ht="21.75" customHeight="1">
      <c r="A103" s="20"/>
      <c r="B103" s="20"/>
      <c r="C103" s="134"/>
      <c r="D103" s="16"/>
      <c r="E103" s="16"/>
      <c r="F103" s="16"/>
      <c r="G103" s="16"/>
      <c r="H103" s="94"/>
      <c r="I103" s="16"/>
      <c r="J103" s="94"/>
      <c r="K103" s="20"/>
    </row>
    <row r="104" spans="1:11" ht="21.75" customHeight="1">
      <c r="A104" s="29" t="s">
        <v>30</v>
      </c>
      <c r="C104" s="40"/>
    </row>
  </sheetData>
  <pageMargins left="0.78740157480314965" right="0.39370078740157483" top="0.78740157480314965" bottom="0.39370078740157483" header="0.19685039370078741" footer="0.19685039370078741"/>
  <pageSetup paperSize="9" scale="66" orientation="portrait" r:id="rId1"/>
  <rowBreaks count="1" manualBreakCount="1">
    <brk id="5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15" ma:contentTypeDescription="สร้างเอกสารใหม่" ma:contentTypeScope="" ma:versionID="381f81c1e2ca45cbe4c558ea3ddb3c11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cfc3a0443c9b28ca773dbf9c80dcc5c7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D993FD-F8BB-4BDA-951B-B076D6734F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FB390A-E90D-4F04-B528-9B141D5727AF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d09e28e3-377a-4f41-8ba9-eeb3b5fb149b"/>
  </ds:schemaRefs>
</ds:datastoreItem>
</file>

<file path=customXml/itemProps3.xml><?xml version="1.0" encoding="utf-8"?>
<ds:datastoreItem xmlns:ds="http://schemas.openxmlformats.org/officeDocument/2006/customXml" ds:itemID="{432A398C-FF77-4699-A5F2-43B7F20610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plt!Print_Area</vt:lpstr>
      <vt:lpstr>ฎตจ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Tunpitcha Vongmethawat</dc:creator>
  <cp:lastModifiedBy>Aranya Ruenyan</cp:lastModifiedBy>
  <cp:lastPrinted>2024-02-28T06:55:55Z</cp:lastPrinted>
  <dcterms:created xsi:type="dcterms:W3CDTF">2022-02-14T12:31:37Z</dcterms:created>
  <dcterms:modified xsi:type="dcterms:W3CDTF">2024-02-28T08:42:47Z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