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3\YE12'23\Convert\"/>
    </mc:Choice>
  </mc:AlternateContent>
  <xr:revisionPtr revIDLastSave="0" documentId="13_ncr:1_{ACE48A80-7B76-4CDB-84C9-457223631F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e" sheetId="4" r:id="rId2"/>
    <sheet name="conso" sheetId="6" r:id="rId3"/>
    <sheet name="company" sheetId="7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cashflow!$A$1:$I$108</definedName>
    <definedName name="_xlnm.Print_Area" localSheetId="2">conso!$A$1:$AB$41</definedName>
    <definedName name="_xlnm.Print_Area" localSheetId="1">ple!$A$1:$K$77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4" l="1"/>
  <c r="I17" i="4"/>
  <c r="G17" i="4"/>
  <c r="E17" i="4"/>
  <c r="E38" i="5"/>
  <c r="I38" i="5"/>
  <c r="E48" i="5"/>
  <c r="I48" i="5"/>
  <c r="I52" i="5" s="1"/>
  <c r="I93" i="5" s="1"/>
  <c r="I95" i="5" s="1"/>
  <c r="I96" i="5" s="1"/>
  <c r="E52" i="5"/>
  <c r="E93" i="5" s="1"/>
  <c r="E95" i="5" s="1"/>
  <c r="E96" i="5" s="1"/>
  <c r="C82" i="5"/>
  <c r="E82" i="5"/>
  <c r="G82" i="5"/>
  <c r="I82" i="5"/>
  <c r="C92" i="5"/>
  <c r="E92" i="5"/>
  <c r="G92" i="5"/>
  <c r="I92" i="5"/>
  <c r="C94" i="5"/>
  <c r="G94" i="5"/>
  <c r="P10" i="7"/>
  <c r="L12" i="7"/>
  <c r="P12" i="7" s="1"/>
  <c r="D13" i="7"/>
  <c r="D16" i="7" s="1"/>
  <c r="F13" i="7"/>
  <c r="F16" i="7" s="1"/>
  <c r="H13" i="7"/>
  <c r="H16" i="7" s="1"/>
  <c r="J13" i="7"/>
  <c r="N13" i="7"/>
  <c r="N16" i="7" s="1"/>
  <c r="N18" i="7" s="1"/>
  <c r="P14" i="7"/>
  <c r="P15" i="7"/>
  <c r="J16" i="7"/>
  <c r="J18" i="7" s="1"/>
  <c r="J25" i="7" s="1"/>
  <c r="J27" i="7" s="1"/>
  <c r="L20" i="7"/>
  <c r="D21" i="7"/>
  <c r="F21" i="7"/>
  <c r="H21" i="7"/>
  <c r="J21" i="7"/>
  <c r="P22" i="7"/>
  <c r="P23" i="7"/>
  <c r="P24" i="7"/>
  <c r="J26" i="7"/>
  <c r="V13" i="6"/>
  <c r="X13" i="6" s="1"/>
  <c r="V14" i="6"/>
  <c r="Z14" i="6"/>
  <c r="Z16" i="6" s="1"/>
  <c r="Z29" i="6" s="1"/>
  <c r="V15" i="6"/>
  <c r="X15" i="6"/>
  <c r="AB15" i="6" s="1"/>
  <c r="D16" i="6"/>
  <c r="F16" i="6"/>
  <c r="H16" i="6"/>
  <c r="J16" i="6"/>
  <c r="L16" i="6"/>
  <c r="L29" i="6" s="1"/>
  <c r="P16" i="6"/>
  <c r="P29" i="6" s="1"/>
  <c r="P31" i="6" s="1"/>
  <c r="R16" i="6"/>
  <c r="R29" i="6" s="1"/>
  <c r="R31" i="6" s="1"/>
  <c r="T16" i="6"/>
  <c r="T29" i="6" s="1"/>
  <c r="V16" i="6"/>
  <c r="V29" i="6" s="1"/>
  <c r="V39" i="6" s="1"/>
  <c r="V17" i="6"/>
  <c r="X17" i="6"/>
  <c r="AB17" i="6" s="1"/>
  <c r="V18" i="6"/>
  <c r="X18" i="6" s="1"/>
  <c r="AB18" i="6" s="1"/>
  <c r="V20" i="6"/>
  <c r="X20" i="6"/>
  <c r="AB20" i="6"/>
  <c r="V22" i="6"/>
  <c r="AB22" i="6"/>
  <c r="V25" i="6"/>
  <c r="X25" i="6"/>
  <c r="AB25" i="6"/>
  <c r="V28" i="6"/>
  <c r="Z28" i="6"/>
  <c r="AB28" i="6" s="1"/>
  <c r="D29" i="6"/>
  <c r="D39" i="6" s="1"/>
  <c r="F29" i="6"/>
  <c r="F39" i="6" s="1"/>
  <c r="H29" i="6"/>
  <c r="H31" i="6" s="1"/>
  <c r="H38" i="6" s="1"/>
  <c r="H40" i="6" s="1"/>
  <c r="J29" i="6"/>
  <c r="D31" i="6"/>
  <c r="D38" i="6" s="1"/>
  <c r="D40" i="6" s="1"/>
  <c r="F31" i="6"/>
  <c r="F38" i="6" s="1"/>
  <c r="F40" i="6" s="1"/>
  <c r="J31" i="6"/>
  <c r="V32" i="6"/>
  <c r="Z32" i="6"/>
  <c r="Z34" i="6" s="1"/>
  <c r="P33" i="6"/>
  <c r="P34" i="6" s="1"/>
  <c r="R33" i="6"/>
  <c r="R34" i="6" s="1"/>
  <c r="T33" i="6"/>
  <c r="T34" i="6" s="1"/>
  <c r="T38" i="6" s="1"/>
  <c r="D34" i="6"/>
  <c r="F34" i="6"/>
  <c r="H34" i="6"/>
  <c r="J34" i="6"/>
  <c r="L34" i="6"/>
  <c r="X35" i="6"/>
  <c r="AB35" i="6"/>
  <c r="X36" i="6"/>
  <c r="AB36" i="6"/>
  <c r="X37" i="6"/>
  <c r="AB37" i="6"/>
  <c r="J38" i="6"/>
  <c r="J40" i="6" s="1"/>
  <c r="J39" i="6"/>
  <c r="E11" i="4"/>
  <c r="G11" i="4"/>
  <c r="I11" i="4"/>
  <c r="K11" i="4"/>
  <c r="E58" i="4"/>
  <c r="G58" i="4"/>
  <c r="I58" i="4"/>
  <c r="K58" i="4"/>
  <c r="E66" i="4"/>
  <c r="G66" i="4"/>
  <c r="I66" i="4"/>
  <c r="N20" i="7" s="1"/>
  <c r="K66" i="4"/>
  <c r="E6" i="1"/>
  <c r="I6" i="1"/>
  <c r="E17" i="1"/>
  <c r="E32" i="1" s="1"/>
  <c r="G17" i="1"/>
  <c r="I17" i="1"/>
  <c r="K17" i="1"/>
  <c r="K32" i="1" s="1"/>
  <c r="E31" i="1"/>
  <c r="G31" i="1"/>
  <c r="I31" i="1"/>
  <c r="K31" i="1"/>
  <c r="G32" i="1"/>
  <c r="I32" i="1"/>
  <c r="E41" i="1"/>
  <c r="I41" i="1"/>
  <c r="E50" i="1"/>
  <c r="G50" i="1"/>
  <c r="I50" i="1"/>
  <c r="K50" i="1"/>
  <c r="E55" i="1"/>
  <c r="G55" i="1"/>
  <c r="I55" i="1"/>
  <c r="K55" i="1"/>
  <c r="E56" i="1"/>
  <c r="E76" i="1" s="1"/>
  <c r="G56" i="1"/>
  <c r="I56" i="1"/>
  <c r="K56" i="1"/>
  <c r="E73" i="1"/>
  <c r="G73" i="1"/>
  <c r="G75" i="1" s="1"/>
  <c r="G76" i="1" s="1"/>
  <c r="G77" i="1" s="1"/>
  <c r="I73" i="1"/>
  <c r="K73" i="1"/>
  <c r="E75" i="1"/>
  <c r="I75" i="1"/>
  <c r="K75" i="1"/>
  <c r="I76" i="1"/>
  <c r="I77" i="1" s="1"/>
  <c r="K76" i="1"/>
  <c r="K67" i="4" l="1"/>
  <c r="G67" i="4"/>
  <c r="I67" i="4"/>
  <c r="V33" i="6"/>
  <c r="X33" i="6" s="1"/>
  <c r="AB33" i="6" s="1"/>
  <c r="E67" i="4"/>
  <c r="R38" i="6"/>
  <c r="K77" i="1"/>
  <c r="F26" i="7"/>
  <c r="F18" i="7"/>
  <c r="F25" i="7" s="1"/>
  <c r="F27" i="7" s="1"/>
  <c r="AB13" i="6"/>
  <c r="D26" i="7"/>
  <c r="D18" i="7"/>
  <c r="D25" i="7" s="1"/>
  <c r="D27" i="7" s="1"/>
  <c r="E77" i="1"/>
  <c r="H26" i="7"/>
  <c r="H18" i="7"/>
  <c r="H25" i="7" s="1"/>
  <c r="H27" i="7" s="1"/>
  <c r="P38" i="6"/>
  <c r="V31" i="6"/>
  <c r="N21" i="7"/>
  <c r="N25" i="7" s="1"/>
  <c r="P20" i="7"/>
  <c r="L31" i="6"/>
  <c r="L38" i="6" s="1"/>
  <c r="L40" i="6" s="1"/>
  <c r="L39" i="6"/>
  <c r="Z39" i="6"/>
  <c r="Z31" i="6"/>
  <c r="Z38" i="6" s="1"/>
  <c r="Z40" i="6" s="1"/>
  <c r="H39" i="6"/>
  <c r="V34" i="6" l="1"/>
  <c r="V38" i="6"/>
  <c r="V40" i="6" s="1"/>
  <c r="E18" i="4" l="1"/>
  <c r="E28" i="4" s="1"/>
  <c r="E30" i="4" l="1"/>
  <c r="E34" i="4" s="1"/>
  <c r="C8" i="5"/>
  <c r="C38" i="5" s="1"/>
  <c r="C48" i="5" s="1"/>
  <c r="C52" i="5" s="1"/>
  <c r="C93" i="5" s="1"/>
  <c r="C95" i="5" s="1"/>
  <c r="C96" i="5" s="1"/>
  <c r="E36" i="4" l="1"/>
  <c r="E50" i="4" s="1"/>
  <c r="E69" i="4" s="1"/>
  <c r="E72" i="4" s="1"/>
  <c r="E74" i="4" s="1"/>
  <c r="E40" i="4"/>
  <c r="N32" i="6"/>
  <c r="X32" i="6" l="1"/>
  <c r="N34" i="6"/>
  <c r="X34" i="6" l="1"/>
  <c r="AB32" i="6"/>
  <c r="AB34" i="6" s="1"/>
  <c r="G18" i="4"/>
  <c r="G28" i="4" l="1"/>
  <c r="G30" i="4" s="1"/>
  <c r="G34" i="4" s="1"/>
  <c r="G36" i="4" l="1"/>
  <c r="G50" i="4" s="1"/>
  <c r="G69" i="4" s="1"/>
  <c r="G72" i="4" s="1"/>
  <c r="G74" i="4" s="1"/>
  <c r="N14" i="6"/>
  <c r="X14" i="6" s="1"/>
  <c r="AB14" i="6" s="1"/>
  <c r="G40" i="4"/>
  <c r="N16" i="6" l="1"/>
  <c r="N29" i="6"/>
  <c r="X16" i="6"/>
  <c r="X29" i="6" l="1"/>
  <c r="AB16" i="6"/>
  <c r="AB29" i="6" s="1"/>
  <c r="N39" i="6"/>
  <c r="N31" i="6"/>
  <c r="N38" i="6" s="1"/>
  <c r="N40" i="6" s="1"/>
  <c r="AB31" i="6" l="1"/>
  <c r="AB38" i="6" s="1"/>
  <c r="AB40" i="6" s="1"/>
  <c r="AB39" i="6"/>
  <c r="X39" i="6"/>
  <c r="X31" i="6"/>
  <c r="X38" i="6" s="1"/>
  <c r="X40" i="6" s="1"/>
  <c r="I18" i="4"/>
  <c r="I28" i="4" s="1"/>
  <c r="G8" i="5" l="1"/>
  <c r="G38" i="5" s="1"/>
  <c r="G48" i="5" s="1"/>
  <c r="G52" i="5" s="1"/>
  <c r="G93" i="5" s="1"/>
  <c r="G95" i="5" s="1"/>
  <c r="G96" i="5" s="1"/>
  <c r="I30" i="4"/>
  <c r="I34" i="4" s="1"/>
  <c r="I50" i="4" l="1"/>
  <c r="I40" i="4"/>
  <c r="I69" i="4" l="1"/>
  <c r="I72" i="4" s="1"/>
  <c r="L19" i="7"/>
  <c r="P19" i="7" l="1"/>
  <c r="P21" i="7" s="1"/>
  <c r="L21" i="7"/>
  <c r="K18" i="4"/>
  <c r="K28" i="4" l="1"/>
  <c r="K30" i="4" s="1"/>
  <c r="K34" i="4" s="1"/>
  <c r="K50" i="4" l="1"/>
  <c r="K40" i="4"/>
  <c r="L11" i="7"/>
  <c r="K69" i="4"/>
  <c r="K72" i="4" s="1"/>
  <c r="P11" i="7" l="1"/>
  <c r="P13" i="7" s="1"/>
  <c r="P16" i="7" s="1"/>
  <c r="L13" i="7"/>
  <c r="L16" i="7" s="1"/>
  <c r="L18" i="7" l="1"/>
  <c r="L25" i="7" s="1"/>
  <c r="L27" i="7" s="1"/>
  <c r="L26" i="7"/>
  <c r="P26" i="7"/>
  <c r="P18" i="7"/>
  <c r="P25" i="7" s="1"/>
  <c r="P27" i="7" s="1"/>
</calcChain>
</file>

<file path=xl/sharedStrings.xml><?xml version="1.0" encoding="utf-8"?>
<sst xmlns="http://schemas.openxmlformats.org/spreadsheetml/2006/main" count="371" uniqueCount="275">
  <si>
    <t>(Unit: Baht)</t>
  </si>
  <si>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</si>
  <si>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</si>
  <si>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</si>
  <si>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</si>
  <si>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</si>
  <si>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</si>
  <si>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</si>
  <si>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</si>
  <si>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</si>
  <si>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</si>
  <si>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</si>
  <si>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</si>
  <si>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</si>
  <si>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</si>
  <si>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</si>
  <si>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</si>
  <si>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</si>
  <si>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</si>
  <si>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</si>
  <si>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</si>
  <si>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</si>
  <si>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</si>
  <si>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</si>
  <si>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</si>
  <si>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</si>
  <si>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</si>
  <si>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</si>
  <si>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</si>
  <si>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</si>
  <si>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</si>
  <si>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</si>
  <si>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</si>
  <si>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</si>
  <si>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</si>
  <si>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</si>
  <si>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</si>
  <si>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</si>
  <si>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</si>
  <si>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</si>
  <si>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</si>
  <si>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</si>
  <si>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</si>
  <si>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</si>
  <si>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</si>
  <si>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information: -</t>
  </si>
  <si>
    <t>Non-cash transactions: -</t>
  </si>
  <si>
    <t xml:space="preserve">Issued and 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</si>
  <si>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</si>
  <si>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</si>
  <si>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</si>
  <si>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</si>
  <si>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</si>
  <si>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</si>
  <si>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</si>
  <si>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</si>
  <si>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</si>
  <si>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</si>
  <si>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</si>
  <si>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</si>
  <si>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</si>
  <si>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</si>
  <si>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</si>
  <si>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</si>
  <si>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Profit for the year</t>
  </si>
  <si>
    <t>Equity holders of the Company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</si>
  <si>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</si>
  <si>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</si>
  <si>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</si>
  <si>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</si>
  <si>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</si>
  <si>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</si>
  <si>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</si>
  <si>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</si>
  <si>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</si>
  <si>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</si>
  <si>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</si>
  <si>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</si>
  <si>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components of</t>
  </si>
  <si>
    <t>shareholders'</t>
  </si>
  <si>
    <t xml:space="preserve"> interests of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</si>
  <si>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</si>
  <si>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</si>
  <si>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</si>
  <si>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</si>
  <si>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</si>
  <si>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</si>
  <si>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</si>
  <si>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</si>
  <si>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</si>
  <si>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</si>
  <si>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Income tax payable</t>
  </si>
  <si>
    <t>Deferred tax liabilities</t>
  </si>
  <si>
    <t>Retained earnings</t>
  </si>
  <si>
    <t>Consolidated financial statements</t>
  </si>
  <si>
    <t>Separate financial statements</t>
  </si>
  <si>
    <t>Sales</t>
  </si>
  <si>
    <t>Cost of sales</t>
  </si>
  <si>
    <t xml:space="preserve">Other comprehensive income not to be reclassified 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</si>
  <si>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</si>
  <si>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</si>
  <si>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</si>
  <si>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</si>
  <si>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</si>
  <si>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</si>
  <si>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</si>
  <si>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</si>
  <si>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</si>
  <si>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  to profit or loss in subsequent period</t>
  </si>
  <si>
    <t>owners of</t>
  </si>
  <si>
    <t xml:space="preserve"> Non-controlling</t>
  </si>
  <si>
    <t>Interest paid</t>
  </si>
  <si>
    <t>joint venture's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</si>
  <si>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</si>
  <si>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</si>
  <si>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</si>
  <si>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</si>
  <si>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Income from warehouse rental</t>
  </si>
  <si>
    <t>Net increase (decrease) in cash and cash equivalents</t>
  </si>
  <si>
    <t xml:space="preserve">      and associate</t>
  </si>
  <si>
    <t xml:space="preserve">      and intangible assets</t>
  </si>
  <si>
    <t>Selling and distribution expenses</t>
  </si>
  <si>
    <t>Directors</t>
  </si>
  <si>
    <t>Right-of-use assets</t>
  </si>
  <si>
    <t>Lease receivables - net of current portion</t>
  </si>
  <si>
    <t>Current portion of long-term lease liabilities</t>
  </si>
  <si>
    <t>Long-term lease liabilities - net of current portion</t>
  </si>
  <si>
    <t>Profit from operating activities</t>
  </si>
  <si>
    <t>Current portion of lease receivables</t>
  </si>
  <si>
    <t>Finance income</t>
  </si>
  <si>
    <t>Decrease in long-term loans to related party</t>
  </si>
  <si>
    <t>Other comprehensive income not to be reclassified</t>
  </si>
  <si>
    <t xml:space="preserve">   to profit or loss in subsequent periods - net of income tax</t>
  </si>
  <si>
    <t>Deferred tax assets</t>
  </si>
  <si>
    <t xml:space="preserve">   Lease receivables</t>
  </si>
  <si>
    <t>Short-term loans to related party</t>
  </si>
  <si>
    <t>Increase in short-term loans to related party</t>
  </si>
  <si>
    <t>Cash and cash equivalents at end of year (Note 6)</t>
  </si>
  <si>
    <t>7, 8</t>
  </si>
  <si>
    <t>11, 12</t>
  </si>
  <si>
    <t>in subsidiary</t>
  </si>
  <si>
    <t xml:space="preserve">   </t>
  </si>
  <si>
    <t>Deposits paid for purchase of land</t>
  </si>
  <si>
    <t xml:space="preserve">   related parties and persons</t>
  </si>
  <si>
    <t>Short-term loans from related parties and persons</t>
  </si>
  <si>
    <t>8, 19</t>
  </si>
  <si>
    <t>Acquisition of investments in subsidiary</t>
  </si>
  <si>
    <t>Karmarts Public Company Limited and its subsidiaries</t>
  </si>
  <si>
    <t>Investments in subsidiaries</t>
  </si>
  <si>
    <t>Non-controlling interests of the subsidiaries</t>
  </si>
  <si>
    <t>the subsidiaries</t>
  </si>
  <si>
    <t xml:space="preserve">Increase in non-controlling interests </t>
  </si>
  <si>
    <t>Surplus from capital reduction</t>
  </si>
  <si>
    <t xml:space="preserve">   of investment in subsidiary</t>
  </si>
  <si>
    <t>Share discount on changes in the proportion of</t>
  </si>
  <si>
    <t>Balance as at 1 January 2022</t>
  </si>
  <si>
    <t>Balance as at 31 December 2022</t>
  </si>
  <si>
    <t>Short-term loans from financial institutions</t>
  </si>
  <si>
    <t>Land held for development</t>
  </si>
  <si>
    <t>Share of loss from exchange differences on translation</t>
  </si>
  <si>
    <t xml:space="preserve">   of the subsidiary from sale of investment </t>
  </si>
  <si>
    <t xml:space="preserve">   investment in subsidiary</t>
  </si>
  <si>
    <t xml:space="preserve">   of the subsidiary from acquisition</t>
  </si>
  <si>
    <t>Investment in associate</t>
  </si>
  <si>
    <t xml:space="preserve">   Surplus on revaluation of assets</t>
  </si>
  <si>
    <t>Dividends paid</t>
  </si>
  <si>
    <t xml:space="preserve">   Loss on sale of investment in subsidiary</t>
  </si>
  <si>
    <t xml:space="preserve">   Unrealised loss on exchange </t>
  </si>
  <si>
    <t xml:space="preserve">       to investment properties </t>
  </si>
  <si>
    <t xml:space="preserve">   to investment properties </t>
  </si>
  <si>
    <t>Cash paid for settlements of leases</t>
  </si>
  <si>
    <t>Decrease in long-term loan from financial institution</t>
  </si>
  <si>
    <t>Cash received from non-controlling interests of the subsidiary</t>
  </si>
  <si>
    <t xml:space="preserve">   from capital increase</t>
  </si>
  <si>
    <t xml:space="preserve">   from sale of investment in subsidiary </t>
  </si>
  <si>
    <t xml:space="preserve">Gain on change in fair value of investment properties </t>
  </si>
  <si>
    <t>Loss on diminution in value of properties transferred</t>
  </si>
  <si>
    <t>Profit before income tax expense</t>
  </si>
  <si>
    <t>Income tax expense</t>
  </si>
  <si>
    <t>Profit attributable to:</t>
  </si>
  <si>
    <t>Surplus from</t>
  </si>
  <si>
    <t xml:space="preserve">capital </t>
  </si>
  <si>
    <t>reduction</t>
  </si>
  <si>
    <t xml:space="preserve"> of investment</t>
  </si>
  <si>
    <t xml:space="preserve"> changes in proportion</t>
  </si>
  <si>
    <t xml:space="preserve"> (discount) on </t>
  </si>
  <si>
    <t xml:space="preserve">Revaluation </t>
  </si>
  <si>
    <t>surplus of</t>
  </si>
  <si>
    <t xml:space="preserve">Statement of changes in shareholders' equity </t>
  </si>
  <si>
    <t>capital reduction</t>
  </si>
  <si>
    <t>surplus of assets</t>
  </si>
  <si>
    <t xml:space="preserve">Other components of </t>
  </si>
  <si>
    <t>shareholders' equity</t>
  </si>
  <si>
    <t xml:space="preserve">   Loss on expected credit losses (reversal)</t>
  </si>
  <si>
    <t xml:space="preserve">   Loss on reducing cost of inventories to net </t>
  </si>
  <si>
    <t xml:space="preserve">   Excess of purchase price over net asset of investments </t>
  </si>
  <si>
    <t xml:space="preserve">      in subsidiary</t>
  </si>
  <si>
    <t xml:space="preserve">   Long-term employee benefits expense</t>
  </si>
  <si>
    <t xml:space="preserve">Interest income </t>
  </si>
  <si>
    <t>Cash from disposal of investment in subsidiary</t>
  </si>
  <si>
    <t>Net cash from acquisition of the subsidiary</t>
  </si>
  <si>
    <t>Revaluation</t>
  </si>
  <si>
    <t xml:space="preserve">   Loss on diminution in value of properties transferred</t>
  </si>
  <si>
    <t xml:space="preserve">   Payables for acquisition of equipment </t>
  </si>
  <si>
    <t>Corporate income tax refundable</t>
  </si>
  <si>
    <t xml:space="preserve">Cost of warehouse rental </t>
  </si>
  <si>
    <t>Statutory reserve</t>
  </si>
  <si>
    <t xml:space="preserve">   of the subsidiary from capital increase </t>
  </si>
  <si>
    <t>For the year ended 31 December 2023</t>
  </si>
  <si>
    <t>Balance as at 1 January 2023</t>
  </si>
  <si>
    <t>Balance as at 31 December 2023</t>
  </si>
  <si>
    <t>As at 31 December 2023</t>
  </si>
  <si>
    <t>2022</t>
  </si>
  <si>
    <t>Other current financial assets</t>
  </si>
  <si>
    <t>Investments in joint ventures</t>
  </si>
  <si>
    <t>Other non-current financial assets</t>
  </si>
  <si>
    <t xml:space="preserve">     (2022: 880,000,000 ordinary shares of Baht 0.60 each)</t>
  </si>
  <si>
    <t xml:space="preserve">   1,099,999,996 ordinary shares of Baht 0.60 each</t>
  </si>
  <si>
    <t xml:space="preserve">      (2022: 879,998,016 ordinary shares of Baht 0.60 each)</t>
  </si>
  <si>
    <t xml:space="preserve">Share premium on changes in proportion </t>
  </si>
  <si>
    <t>Gain on change in fair value of investments</t>
  </si>
  <si>
    <t xml:space="preserve">   in equity instrument</t>
  </si>
  <si>
    <t xml:space="preserve">Share of profit from investments in joint ventures </t>
  </si>
  <si>
    <t>Changes in revaluation surplus of assets</t>
  </si>
  <si>
    <t xml:space="preserve">     - net of income tax</t>
  </si>
  <si>
    <t xml:space="preserve">    in associate - net of income tax</t>
  </si>
  <si>
    <t>Share of comprehensive income from investment</t>
  </si>
  <si>
    <t>Share of</t>
  </si>
  <si>
    <t>comprehensive income</t>
  </si>
  <si>
    <t>from investment</t>
  </si>
  <si>
    <t>in associate</t>
  </si>
  <si>
    <t>Appropriated to statutory reserve (Note 29)</t>
  </si>
  <si>
    <t>Dividends paid (Note 28)</t>
  </si>
  <si>
    <t xml:space="preserve">   of the subsidiary</t>
  </si>
  <si>
    <t xml:space="preserve">   in subsidiary</t>
  </si>
  <si>
    <t xml:space="preserve">   Gain on change in fair value of investment properties</t>
  </si>
  <si>
    <t xml:space="preserve">       realisable value (reversal)</t>
  </si>
  <si>
    <t xml:space="preserve">      investment in joint venture</t>
  </si>
  <si>
    <t xml:space="preserve">     in equity instruments</t>
  </si>
  <si>
    <t xml:space="preserve">   Loss on written off of equipment and intangible assets </t>
  </si>
  <si>
    <t xml:space="preserve">   Share of profit from investments in joint ventures </t>
  </si>
  <si>
    <t xml:space="preserve">   Dividend income from investments in equity instruments</t>
  </si>
  <si>
    <t xml:space="preserve">     between the Company and a joint venture</t>
  </si>
  <si>
    <t xml:space="preserve">   Deferred profit from sales of inventories</t>
  </si>
  <si>
    <t>Dividend income from investments in equity instruments</t>
  </si>
  <si>
    <t>Decrease in short-term loans to unrelated party</t>
  </si>
  <si>
    <t>Acquisitions of land, building, equipment and intangible assets</t>
  </si>
  <si>
    <t>Acquisitions of investments in fixed deposits</t>
  </si>
  <si>
    <t>Acquisitions of investments in equity instruments</t>
  </si>
  <si>
    <t>Acquisitions of investment properties</t>
  </si>
  <si>
    <t>Invest in a joint venture</t>
  </si>
  <si>
    <t xml:space="preserve">Decrease in short-term loans from </t>
  </si>
  <si>
    <t>Cash received from share capital increase</t>
  </si>
  <si>
    <t>Net cash from (used in) financing activities</t>
  </si>
  <si>
    <t xml:space="preserve">   Increase in right-of-use assets and lease liabilities</t>
  </si>
  <si>
    <t xml:space="preserve">   Transfer of land held for development to investment properties </t>
  </si>
  <si>
    <t xml:space="preserve">   Share of comprehensive income from investment in associate</t>
  </si>
  <si>
    <t xml:space="preserve">   Reversal of allowance for impairment of </t>
  </si>
  <si>
    <t xml:space="preserve">   Cash received from income tax refund</t>
  </si>
  <si>
    <t xml:space="preserve">   Receivable from disposal of investments in equity instruments</t>
  </si>
  <si>
    <t>Weighted average number of ordinary shares (shares)</t>
  </si>
  <si>
    <t>Increase share capital (Note 21)</t>
  </si>
  <si>
    <t xml:space="preserve">   Issued and fully paid</t>
  </si>
  <si>
    <t>15, 22, 27</t>
  </si>
  <si>
    <t>fully paid</t>
  </si>
  <si>
    <t>Increase in share capital (Note 21)</t>
  </si>
  <si>
    <t xml:space="preserve">   Gain on disposals of investments in equity instruments</t>
  </si>
  <si>
    <t xml:space="preserve">   Gain on changes in fair value of investments </t>
  </si>
  <si>
    <t xml:space="preserve">   Gain on disposals of equipment </t>
  </si>
  <si>
    <t xml:space="preserve">Proceeds from disposals of equipment </t>
  </si>
  <si>
    <t>Proceeds from disposals of investments in equity instruments</t>
  </si>
  <si>
    <t xml:space="preserve">Increase in short-term loans from financial institutions </t>
  </si>
  <si>
    <t xml:space="preserve">   Transfer of properties to investment properties </t>
  </si>
  <si>
    <t>Basic earnings per share</t>
  </si>
  <si>
    <t>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</si>
</sst>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</numFmts>
  <fonts count="12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name val="Angsana New"/>
      <family val="1"/>
    </font>
    <font>
      <sz val="10"/>
      <color theme="1"/>
      <name val="Arial"/>
      <family val="2"/>
    </font>
    <font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10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2" xfId="0" quotePrefix="1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9" fontId="6" fillId="0" borderId="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4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horizontal="right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1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vertical="center"/>
    </xf>
    <xf numFmtId="41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3" fontId="4" fillId="0" borderId="0" xfId="3" applyFont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1" fontId="6" fillId="2" borderId="0" xfId="0" applyNumberFormat="1" applyFont="1" applyFill="1" applyBorder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vertical="center"/>
    </xf>
    <xf numFmtId="37" fontId="4" fillId="0" borderId="0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41" fontId="11" fillId="0" borderId="1" xfId="1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1" defaultTableStyle="TableStyleMedium9" defaultPivotStyle="PivotStyleLight16">
    <tableStyle name="Invisible" pivot="0" table="0" count="0" xr9:uid="{762E361B-1550-4CC1-B2BB-A1F23780A3F5}"/>
  </tableStyles>
  <colors>
    <mruColors>
      <color rgb="FF85FF6D"/>
      <color rgb="FF98FC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showGridLines="0" tabSelected="1" view="pageBreakPreview" zoomScale="80" zoomScaleNormal="85" zoomScaleSheetLayoutView="80" workbookViewId="0">
      <selection activeCell="K16" sqref="K16"/>
    </sheetView>
  </sheetViews>
  <sheetFormatPr defaultColWidth="9.140625" defaultRowHeight="21.75" customHeight="1"/>
  <cols>
    <col min="1" max="1" width="51.42578125" style="4" customWidth="1"/>
    <col min="2" max="2" width="1.85546875" style="4" customWidth="1"/>
    <col min="3" max="3" width="5.7109375" style="4" customWidth="1"/>
    <col min="4" max="4" width="1.85546875" style="6" customWidth="1"/>
    <col min="5" max="5" width="18.7109375" style="4" customWidth="1"/>
    <col min="6" max="6" width="1.85546875" style="4" customWidth="1"/>
    <col min="7" max="7" width="18.7109375" style="4" customWidth="1"/>
    <col min="8" max="8" width="1.85546875" style="4" customWidth="1"/>
    <col min="9" max="9" width="18.7109375" style="4" customWidth="1"/>
    <col min="10" max="10" width="1.85546875" style="4" customWidth="1"/>
    <col min="11" max="11" width="18.7109375" style="4" customWidth="1"/>
    <col min="12" max="16384" width="9.140625" style="4"/>
  </cols>
  <sheetData>
    <row r="1" spans="1:11" ht="21.75" customHeight="1">
      <c r="A1" s="1" t="s">
        <v>147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spans="1:11" ht="21.75" customHeight="1">
      <c r="A2" s="1" t="s">
        <v>85</v>
      </c>
      <c r="B2" s="2"/>
      <c r="C2" s="2"/>
      <c r="D2" s="3"/>
      <c r="E2" s="2"/>
      <c r="F2" s="2"/>
      <c r="G2" s="2"/>
      <c r="H2" s="2"/>
      <c r="I2" s="2"/>
      <c r="J2" s="2"/>
      <c r="K2" s="2"/>
    </row>
    <row r="3" spans="1:11" ht="21.75" customHeight="1">
      <c r="A3" s="1" t="s">
        <v>211</v>
      </c>
      <c r="B3" s="2"/>
      <c r="C3" s="2"/>
      <c r="D3" s="3"/>
      <c r="E3" s="2"/>
      <c r="F3" s="2"/>
      <c r="G3" s="2"/>
      <c r="H3" s="2"/>
      <c r="I3" s="2"/>
      <c r="J3" s="2"/>
      <c r="K3" s="2"/>
    </row>
    <row r="4" spans="1:11" ht="21.75" customHeight="1">
      <c r="B4" s="5"/>
      <c r="K4" s="7" t="s">
        <v>0</v>
      </c>
    </row>
    <row r="5" spans="1:11" ht="21.75" customHeight="1">
      <c r="B5" s="5"/>
      <c r="E5" s="103" t="s">
        <v>94</v>
      </c>
      <c r="F5" s="103"/>
      <c r="G5" s="103"/>
      <c r="H5" s="6"/>
      <c r="I5" s="103" t="s">
        <v>95</v>
      </c>
      <c r="J5" s="103"/>
      <c r="K5" s="103"/>
    </row>
    <row r="6" spans="1:11" ht="21.75" customHeight="1">
      <c r="B6" s="8"/>
      <c r="C6" s="9" t="s">
        <v>1</v>
      </c>
      <c r="D6" s="10"/>
      <c r="E6" s="11" t="str">
        <f>"2023"</f>
        <v>2023</v>
      </c>
      <c r="F6" s="12"/>
      <c r="G6" s="11" t="s">
        <v>212</v>
      </c>
      <c r="H6" s="13"/>
      <c r="I6" s="11" t="str">
        <f>"2023"</f>
        <v>2023</v>
      </c>
      <c r="J6" s="12"/>
      <c r="K6" s="11" t="s">
        <v>212</v>
      </c>
    </row>
    <row r="7" spans="1:11" ht="21.75" customHeight="1">
      <c r="A7" s="14" t="s">
        <v>2</v>
      </c>
      <c r="B7" s="6"/>
      <c r="C7" s="6"/>
    </row>
    <row r="8" spans="1:11" ht="21.75" customHeight="1">
      <c r="A8" s="14" t="s">
        <v>3</v>
      </c>
      <c r="B8" s="6"/>
      <c r="C8" s="6"/>
      <c r="E8" s="6"/>
      <c r="F8" s="6"/>
      <c r="G8" s="6"/>
      <c r="I8" s="6"/>
      <c r="J8" s="5"/>
      <c r="K8" s="15"/>
    </row>
    <row r="9" spans="1:11" ht="21.75" customHeight="1">
      <c r="A9" s="4" t="s">
        <v>4</v>
      </c>
      <c r="B9" s="6"/>
      <c r="C9" s="16">
        <v>6</v>
      </c>
      <c r="D9" s="16"/>
      <c r="E9" s="17">
        <v>842255439</v>
      </c>
      <c r="F9" s="17"/>
      <c r="G9" s="17">
        <v>27631415</v>
      </c>
      <c r="H9" s="17"/>
      <c r="I9" s="17">
        <v>829041242</v>
      </c>
      <c r="J9" s="17"/>
      <c r="K9" s="17">
        <v>12821838</v>
      </c>
    </row>
    <row r="10" spans="1:11" ht="21.75" customHeight="1">
      <c r="A10" s="4" t="s">
        <v>53</v>
      </c>
      <c r="B10" s="18"/>
      <c r="C10" s="16" t="s">
        <v>138</v>
      </c>
      <c r="D10" s="16"/>
      <c r="E10" s="19">
        <v>516801146</v>
      </c>
      <c r="F10" s="20"/>
      <c r="G10" s="19">
        <v>411998820</v>
      </c>
      <c r="H10" s="20"/>
      <c r="I10" s="19">
        <v>543442583</v>
      </c>
      <c r="J10" s="20"/>
      <c r="K10" s="19">
        <v>423278025</v>
      </c>
    </row>
    <row r="11" spans="1:11" ht="21.75" customHeight="1">
      <c r="A11" s="4" t="s">
        <v>128</v>
      </c>
      <c r="C11" s="21">
        <v>16</v>
      </c>
      <c r="D11" s="16"/>
      <c r="E11" s="20">
        <v>4207634</v>
      </c>
      <c r="F11" s="22"/>
      <c r="G11" s="20">
        <v>4152689</v>
      </c>
      <c r="H11" s="22"/>
      <c r="I11" s="20">
        <v>5977515</v>
      </c>
      <c r="J11" s="22"/>
      <c r="K11" s="20">
        <v>5828894</v>
      </c>
    </row>
    <row r="12" spans="1:11" ht="21.75" customHeight="1">
      <c r="A12" s="4" t="s">
        <v>135</v>
      </c>
      <c r="C12" s="16">
        <v>8</v>
      </c>
      <c r="D12" s="16"/>
      <c r="E12" s="19">
        <v>19000000</v>
      </c>
      <c r="F12" s="22"/>
      <c r="G12" s="19">
        <v>0</v>
      </c>
      <c r="H12" s="22"/>
      <c r="I12" s="20">
        <v>59000000</v>
      </c>
      <c r="J12" s="22"/>
      <c r="K12" s="20">
        <v>38000000</v>
      </c>
    </row>
    <row r="13" spans="1:11" ht="21.75" customHeight="1">
      <c r="A13" s="4" t="s">
        <v>54</v>
      </c>
      <c r="B13" s="18"/>
      <c r="C13" s="16">
        <v>9</v>
      </c>
      <c r="D13" s="16"/>
      <c r="E13" s="22">
        <v>581037026</v>
      </c>
      <c r="F13" s="22"/>
      <c r="G13" s="22">
        <v>460041021</v>
      </c>
      <c r="H13" s="22"/>
      <c r="I13" s="19">
        <v>549812785</v>
      </c>
      <c r="J13" s="22"/>
      <c r="K13" s="19">
        <v>440209890</v>
      </c>
    </row>
    <row r="14" spans="1:11" ht="21.75" customHeight="1">
      <c r="A14" s="4" t="s">
        <v>204</v>
      </c>
      <c r="B14" s="18"/>
      <c r="D14" s="16"/>
      <c r="E14" s="22">
        <v>0</v>
      </c>
      <c r="F14" s="22"/>
      <c r="G14" s="22">
        <v>34530</v>
      </c>
      <c r="H14" s="22"/>
      <c r="I14" s="22">
        <v>0</v>
      </c>
      <c r="J14" s="22"/>
      <c r="K14" s="22">
        <v>0</v>
      </c>
    </row>
    <row r="15" spans="1:11" ht="21.75" customHeight="1">
      <c r="A15" s="4" t="s">
        <v>213</v>
      </c>
      <c r="B15" s="18"/>
      <c r="C15" s="16">
        <v>10</v>
      </c>
      <c r="D15" s="16"/>
      <c r="E15" s="22">
        <v>813607900</v>
      </c>
      <c r="F15" s="22"/>
      <c r="G15" s="22">
        <v>0</v>
      </c>
      <c r="H15" s="22"/>
      <c r="I15" s="22">
        <v>813607900</v>
      </c>
      <c r="J15" s="22"/>
      <c r="K15" s="22">
        <v>0</v>
      </c>
    </row>
    <row r="16" spans="1:11" s="6" customFormat="1" ht="21.75" customHeight="1">
      <c r="A16" s="4" t="s">
        <v>55</v>
      </c>
      <c r="D16" s="16"/>
      <c r="E16" s="22">
        <v>75437738</v>
      </c>
      <c r="F16" s="22"/>
      <c r="G16" s="22">
        <v>51278514</v>
      </c>
      <c r="H16" s="22"/>
      <c r="I16" s="22">
        <v>75205495</v>
      </c>
      <c r="J16" s="22"/>
      <c r="K16" s="22">
        <v>50866893</v>
      </c>
    </row>
    <row r="17" spans="1:11" s="6" customFormat="1" ht="21.75" customHeight="1">
      <c r="A17" s="23" t="s">
        <v>5</v>
      </c>
      <c r="C17" s="16"/>
      <c r="D17" s="16"/>
      <c r="E17" s="24">
        <f>SUM(E9:E16)</f>
        <v>2852346883</v>
      </c>
      <c r="F17" s="22"/>
      <c r="G17" s="24">
        <f>SUM(G9:G16)</f>
        <v>955136989</v>
      </c>
      <c r="H17" s="22"/>
      <c r="I17" s="24">
        <f>SUM(I9:I16)</f>
        <v>2876087520</v>
      </c>
      <c r="J17" s="22"/>
      <c r="K17" s="24">
        <f>SUM(K9:K16)</f>
        <v>971005540</v>
      </c>
    </row>
    <row r="18" spans="1:11" s="6" customFormat="1" ht="21.75" customHeight="1">
      <c r="A18" s="14" t="s">
        <v>6</v>
      </c>
      <c r="C18" s="16"/>
      <c r="D18" s="16"/>
      <c r="E18" s="22"/>
      <c r="F18" s="22"/>
      <c r="G18" s="22"/>
      <c r="H18" s="22"/>
      <c r="I18" s="22"/>
      <c r="J18" s="22"/>
      <c r="K18" s="22"/>
    </row>
    <row r="19" spans="1:11" s="6" customFormat="1" ht="21.75" customHeight="1">
      <c r="A19" s="4" t="s">
        <v>124</v>
      </c>
      <c r="C19" s="21">
        <v>16</v>
      </c>
      <c r="D19" s="16"/>
      <c r="E19" s="22">
        <v>2835959</v>
      </c>
      <c r="F19" s="22"/>
      <c r="G19" s="22">
        <v>6753124</v>
      </c>
      <c r="H19" s="22"/>
      <c r="I19" s="22">
        <v>5714225</v>
      </c>
      <c r="J19" s="22"/>
      <c r="K19" s="22">
        <v>11428511</v>
      </c>
    </row>
    <row r="20" spans="1:11" s="6" customFormat="1" ht="21.75" customHeight="1">
      <c r="A20" s="4" t="s">
        <v>215</v>
      </c>
      <c r="C20" s="16">
        <v>10</v>
      </c>
      <c r="D20" s="16"/>
      <c r="E20" s="22">
        <v>124450000</v>
      </c>
      <c r="F20" s="22"/>
      <c r="G20" s="22">
        <v>0</v>
      </c>
      <c r="H20" s="22"/>
      <c r="I20" s="22">
        <v>124450000</v>
      </c>
      <c r="J20" s="22"/>
      <c r="K20" s="22">
        <v>0</v>
      </c>
    </row>
    <row r="21" spans="1:11" s="6" customFormat="1" ht="21.75" customHeight="1">
      <c r="A21" s="4" t="s">
        <v>214</v>
      </c>
      <c r="C21" s="16">
        <v>11</v>
      </c>
      <c r="D21" s="16"/>
      <c r="E21" s="22">
        <v>11241969</v>
      </c>
      <c r="F21" s="22"/>
      <c r="G21" s="22">
        <v>3409965</v>
      </c>
      <c r="H21" s="22"/>
      <c r="I21" s="22">
        <v>8563270</v>
      </c>
      <c r="J21" s="22"/>
      <c r="K21" s="22">
        <v>0</v>
      </c>
    </row>
    <row r="22" spans="1:11" ht="21.75" customHeight="1">
      <c r="A22" s="4" t="s">
        <v>163</v>
      </c>
      <c r="B22" s="6"/>
      <c r="C22" s="16">
        <v>12</v>
      </c>
      <c r="D22" s="16"/>
      <c r="E22" s="22">
        <v>225412715</v>
      </c>
      <c r="F22" s="22"/>
      <c r="G22" s="22">
        <v>178799418</v>
      </c>
      <c r="H22" s="22"/>
      <c r="I22" s="22">
        <v>71029990</v>
      </c>
      <c r="J22" s="22"/>
      <c r="K22" s="22">
        <v>71029990</v>
      </c>
    </row>
    <row r="23" spans="1:11" ht="21.75" customHeight="1">
      <c r="A23" s="4" t="s">
        <v>148</v>
      </c>
      <c r="B23" s="6"/>
      <c r="C23" s="16">
        <v>13</v>
      </c>
      <c r="D23" s="16"/>
      <c r="E23" s="22">
        <v>0</v>
      </c>
      <c r="F23" s="19"/>
      <c r="G23" s="22">
        <v>0</v>
      </c>
      <c r="H23" s="19"/>
      <c r="I23" s="22">
        <v>218877607</v>
      </c>
      <c r="J23" s="19"/>
      <c r="K23" s="22">
        <v>218877607</v>
      </c>
    </row>
    <row r="24" spans="1:11" ht="21.75" customHeight="1">
      <c r="A24" s="4" t="s">
        <v>56</v>
      </c>
      <c r="B24" s="6"/>
      <c r="C24" s="16">
        <v>14</v>
      </c>
      <c r="D24" s="16"/>
      <c r="E24" s="22">
        <v>474712138</v>
      </c>
      <c r="F24" s="19"/>
      <c r="G24" s="22">
        <v>454107925</v>
      </c>
      <c r="H24" s="19"/>
      <c r="I24" s="22">
        <v>170084000</v>
      </c>
      <c r="J24" s="19"/>
      <c r="K24" s="22">
        <v>156900000</v>
      </c>
    </row>
    <row r="25" spans="1:11" ht="21.75" customHeight="1">
      <c r="A25" s="4" t="s">
        <v>57</v>
      </c>
      <c r="B25" s="6"/>
      <c r="C25" s="16">
        <v>15</v>
      </c>
      <c r="D25" s="16"/>
      <c r="E25" s="22">
        <v>484519382</v>
      </c>
      <c r="F25" s="20"/>
      <c r="G25" s="22">
        <v>479574152</v>
      </c>
      <c r="H25" s="20"/>
      <c r="I25" s="22">
        <v>472222419</v>
      </c>
      <c r="J25" s="20"/>
      <c r="K25" s="22">
        <v>465210466</v>
      </c>
    </row>
    <row r="26" spans="1:11" ht="21.75" customHeight="1">
      <c r="A26" s="4" t="s">
        <v>158</v>
      </c>
      <c r="B26" s="6"/>
      <c r="C26" s="21">
        <v>14</v>
      </c>
      <c r="D26" s="16"/>
      <c r="E26" s="22">
        <v>0</v>
      </c>
      <c r="F26" s="20"/>
      <c r="G26" s="22">
        <v>8284000</v>
      </c>
      <c r="H26" s="20"/>
      <c r="I26" s="22">
        <v>0</v>
      </c>
      <c r="J26" s="20"/>
      <c r="K26" s="22">
        <v>8284000</v>
      </c>
    </row>
    <row r="27" spans="1:11" ht="21.75" customHeight="1">
      <c r="A27" s="4" t="s">
        <v>123</v>
      </c>
      <c r="B27" s="6"/>
      <c r="C27" s="21">
        <v>16</v>
      </c>
      <c r="D27" s="16"/>
      <c r="E27" s="22">
        <v>56009984</v>
      </c>
      <c r="F27" s="20"/>
      <c r="G27" s="22">
        <v>25150905</v>
      </c>
      <c r="H27" s="20"/>
      <c r="I27" s="22">
        <v>56034402</v>
      </c>
      <c r="J27" s="20"/>
      <c r="K27" s="22">
        <v>25065556</v>
      </c>
    </row>
    <row r="28" spans="1:11" ht="21.75" customHeight="1">
      <c r="A28" s="4" t="s">
        <v>58</v>
      </c>
      <c r="B28" s="6"/>
      <c r="C28" s="21">
        <v>17</v>
      </c>
      <c r="D28" s="16"/>
      <c r="E28" s="22">
        <v>1173381</v>
      </c>
      <c r="F28" s="20"/>
      <c r="G28" s="22">
        <v>551706</v>
      </c>
      <c r="H28" s="20"/>
      <c r="I28" s="22">
        <v>1166021</v>
      </c>
      <c r="J28" s="20"/>
      <c r="K28" s="22">
        <v>551674</v>
      </c>
    </row>
    <row r="29" spans="1:11" ht="21.75" customHeight="1">
      <c r="A29" s="4" t="s">
        <v>133</v>
      </c>
      <c r="B29" s="6"/>
      <c r="C29" s="21">
        <v>22</v>
      </c>
      <c r="D29" s="16"/>
      <c r="E29" s="22">
        <v>339680</v>
      </c>
      <c r="F29" s="20"/>
      <c r="G29" s="22">
        <v>292667</v>
      </c>
      <c r="H29" s="20"/>
      <c r="I29" s="22">
        <v>0</v>
      </c>
      <c r="J29" s="20"/>
      <c r="K29" s="22">
        <v>0</v>
      </c>
    </row>
    <row r="30" spans="1:11" ht="21.75" customHeight="1">
      <c r="A30" s="4" t="s">
        <v>59</v>
      </c>
      <c r="B30" s="21"/>
      <c r="C30" s="21"/>
      <c r="D30" s="16"/>
      <c r="E30" s="22">
        <v>16877347</v>
      </c>
      <c r="F30" s="20"/>
      <c r="G30" s="22">
        <v>10658515</v>
      </c>
      <c r="H30" s="20"/>
      <c r="I30" s="22">
        <v>16698647</v>
      </c>
      <c r="J30" s="20"/>
      <c r="K30" s="22">
        <v>9904274</v>
      </c>
    </row>
    <row r="31" spans="1:11" ht="21.75" customHeight="1">
      <c r="A31" s="23" t="s">
        <v>7</v>
      </c>
      <c r="B31" s="6"/>
      <c r="C31" s="6"/>
      <c r="E31" s="24">
        <f>SUM(E19:E30)</f>
        <v>1397572555</v>
      </c>
      <c r="F31" s="22"/>
      <c r="G31" s="24">
        <f>SUM(G19:G30)</f>
        <v>1167582377</v>
      </c>
      <c r="H31" s="22"/>
      <c r="I31" s="24">
        <f>SUM(I19:I30)</f>
        <v>1144840581</v>
      </c>
      <c r="J31" s="22"/>
      <c r="K31" s="24">
        <f>SUM(K19:K30)</f>
        <v>967252078</v>
      </c>
    </row>
    <row r="32" spans="1:11" ht="21.75" customHeight="1" thickBot="1">
      <c r="A32" s="14" t="s">
        <v>8</v>
      </c>
      <c r="B32" s="6"/>
      <c r="C32" s="6"/>
      <c r="E32" s="26">
        <f>+E31+E17</f>
        <v>4249919438</v>
      </c>
      <c r="F32" s="22"/>
      <c r="G32" s="26">
        <f>+G31+G17</f>
        <v>2122719366</v>
      </c>
      <c r="H32" s="22"/>
      <c r="I32" s="26">
        <f>+I31+I17</f>
        <v>4020928101</v>
      </c>
      <c r="J32" s="22"/>
      <c r="K32" s="26">
        <f>+K31+K17</f>
        <v>1938257618</v>
      </c>
    </row>
    <row r="33" spans="1:11" ht="21.75" customHeight="1" thickTop="1">
      <c r="B33" s="6"/>
    </row>
    <row r="35" spans="1:11" ht="21.75" customHeight="1">
      <c r="A35" s="4" t="s">
        <v>9</v>
      </c>
      <c r="C35" s="5"/>
      <c r="D35" s="15"/>
    </row>
    <row r="36" spans="1:11" ht="21.75" customHeight="1">
      <c r="A36" s="1" t="s">
        <v>147</v>
      </c>
      <c r="B36" s="2"/>
      <c r="C36" s="2"/>
      <c r="D36" s="3"/>
      <c r="E36" s="2"/>
      <c r="F36" s="2"/>
      <c r="G36" s="2"/>
      <c r="H36" s="2"/>
      <c r="I36" s="2"/>
      <c r="J36" s="2"/>
      <c r="K36" s="2"/>
    </row>
    <row r="37" spans="1:11" ht="21.75" customHeight="1">
      <c r="A37" s="1" t="s">
        <v>86</v>
      </c>
      <c r="B37" s="2"/>
      <c r="C37" s="2"/>
      <c r="D37" s="3"/>
      <c r="E37" s="2"/>
      <c r="F37" s="2"/>
      <c r="G37" s="2"/>
      <c r="H37" s="2"/>
      <c r="I37" s="2"/>
      <c r="J37" s="2"/>
      <c r="K37" s="2"/>
    </row>
    <row r="38" spans="1:11" ht="21.75" customHeight="1">
      <c r="A38" s="1" t="s">
        <v>211</v>
      </c>
      <c r="B38" s="2"/>
      <c r="C38" s="2"/>
      <c r="D38" s="3"/>
      <c r="E38" s="2"/>
      <c r="F38" s="2"/>
      <c r="G38" s="2"/>
      <c r="H38" s="2"/>
      <c r="I38" s="2"/>
      <c r="J38" s="2"/>
      <c r="K38" s="2"/>
    </row>
    <row r="39" spans="1:11" ht="21.75" customHeight="1">
      <c r="B39" s="5"/>
      <c r="K39" s="7" t="s">
        <v>0</v>
      </c>
    </row>
    <row r="40" spans="1:11" ht="21.75" customHeight="1">
      <c r="B40" s="5"/>
      <c r="E40" s="103" t="s">
        <v>94</v>
      </c>
      <c r="F40" s="103"/>
      <c r="G40" s="103"/>
      <c r="H40" s="6"/>
      <c r="I40" s="103" t="s">
        <v>95</v>
      </c>
      <c r="J40" s="103"/>
      <c r="K40" s="103"/>
    </row>
    <row r="41" spans="1:11" ht="21.75" customHeight="1">
      <c r="B41" s="8"/>
      <c r="C41" s="9" t="s">
        <v>1</v>
      </c>
      <c r="D41" s="10"/>
      <c r="E41" s="11" t="str">
        <f>"2023"</f>
        <v>2023</v>
      </c>
      <c r="F41" s="12"/>
      <c r="G41" s="11" t="s">
        <v>212</v>
      </c>
      <c r="H41" s="13"/>
      <c r="I41" s="11" t="str">
        <f>"2023"</f>
        <v>2023</v>
      </c>
      <c r="J41" s="12"/>
      <c r="K41" s="11" t="s">
        <v>212</v>
      </c>
    </row>
    <row r="42" spans="1:11" ht="21.75" customHeight="1">
      <c r="A42" s="1" t="s">
        <v>10</v>
      </c>
      <c r="B42" s="27"/>
      <c r="C42" s="28"/>
      <c r="D42" s="28"/>
      <c r="E42" s="28"/>
      <c r="F42" s="28"/>
      <c r="G42" s="28"/>
      <c r="I42" s="28"/>
      <c r="J42" s="27"/>
      <c r="K42" s="28"/>
    </row>
    <row r="43" spans="1:11" ht="21.75" customHeight="1">
      <c r="A43" s="14" t="s">
        <v>11</v>
      </c>
      <c r="B43" s="6"/>
      <c r="C43" s="6"/>
    </row>
    <row r="44" spans="1:11" ht="21.75" customHeight="1">
      <c r="A44" s="4" t="s">
        <v>157</v>
      </c>
      <c r="B44" s="6"/>
      <c r="C44" s="21">
        <v>18</v>
      </c>
      <c r="D44" s="16"/>
      <c r="E44" s="17">
        <v>373352361</v>
      </c>
      <c r="F44" s="17"/>
      <c r="G44" s="17">
        <v>348485953</v>
      </c>
      <c r="H44" s="17"/>
      <c r="I44" s="17">
        <v>373352361</v>
      </c>
      <c r="J44" s="17"/>
      <c r="K44" s="17">
        <v>348485953</v>
      </c>
    </row>
    <row r="45" spans="1:11" ht="21.75" customHeight="1">
      <c r="A45" s="4" t="s">
        <v>60</v>
      </c>
      <c r="B45" s="6"/>
      <c r="C45" s="21" t="s">
        <v>145</v>
      </c>
      <c r="D45" s="16"/>
      <c r="E45" s="17">
        <v>308933920</v>
      </c>
      <c r="F45" s="17"/>
      <c r="G45" s="17">
        <v>205700894</v>
      </c>
      <c r="H45" s="17"/>
      <c r="I45" s="17">
        <v>332494111</v>
      </c>
      <c r="J45" s="17"/>
      <c r="K45" s="17">
        <v>211261888</v>
      </c>
    </row>
    <row r="46" spans="1:11" ht="21.75" customHeight="1">
      <c r="A46" s="4" t="s">
        <v>144</v>
      </c>
      <c r="B46" s="6"/>
      <c r="C46" s="21">
        <v>8</v>
      </c>
      <c r="D46" s="16"/>
      <c r="E46" s="17">
        <v>16000000</v>
      </c>
      <c r="F46" s="17"/>
      <c r="G46" s="17">
        <v>22300000</v>
      </c>
      <c r="H46" s="17"/>
      <c r="I46" s="17">
        <v>0</v>
      </c>
      <c r="J46" s="17"/>
      <c r="K46" s="17">
        <v>8300000</v>
      </c>
    </row>
    <row r="47" spans="1:11" s="6" customFormat="1" ht="21.75" customHeight="1">
      <c r="A47" s="4" t="s">
        <v>125</v>
      </c>
      <c r="C47" s="21">
        <v>16</v>
      </c>
      <c r="D47" s="16"/>
      <c r="E47" s="29">
        <v>18672995</v>
      </c>
      <c r="F47" s="29"/>
      <c r="G47" s="29">
        <v>11718412</v>
      </c>
      <c r="H47" s="29"/>
      <c r="I47" s="29">
        <v>18649857</v>
      </c>
      <c r="J47" s="29"/>
      <c r="K47" s="29">
        <v>11552334</v>
      </c>
    </row>
    <row r="48" spans="1:11" s="6" customFormat="1" ht="21.75" customHeight="1">
      <c r="A48" s="4" t="s">
        <v>91</v>
      </c>
      <c r="C48" s="21"/>
      <c r="D48" s="16"/>
      <c r="E48" s="17">
        <v>68120133</v>
      </c>
      <c r="F48" s="29"/>
      <c r="G48" s="17">
        <v>46644632</v>
      </c>
      <c r="H48" s="29"/>
      <c r="I48" s="17">
        <v>66344603</v>
      </c>
      <c r="J48" s="29"/>
      <c r="K48" s="17">
        <v>46644632</v>
      </c>
    </row>
    <row r="49" spans="1:11" s="6" customFormat="1" ht="21.75" customHeight="1">
      <c r="A49" s="4" t="s">
        <v>12</v>
      </c>
      <c r="C49" s="16"/>
      <c r="D49" s="16"/>
      <c r="E49" s="29">
        <v>41936570</v>
      </c>
      <c r="F49" s="29"/>
      <c r="G49" s="29">
        <v>44402106</v>
      </c>
      <c r="H49" s="29"/>
      <c r="I49" s="29">
        <v>41453988</v>
      </c>
      <c r="J49" s="29"/>
      <c r="K49" s="29">
        <v>43501231</v>
      </c>
    </row>
    <row r="50" spans="1:11" s="6" customFormat="1" ht="21.75" customHeight="1">
      <c r="A50" s="23" t="s">
        <v>13</v>
      </c>
      <c r="C50" s="16"/>
      <c r="D50" s="16"/>
      <c r="E50" s="24">
        <f>SUM(E44:E49)</f>
        <v>827015979</v>
      </c>
      <c r="F50" s="22"/>
      <c r="G50" s="24">
        <f>SUM(G44:G49)</f>
        <v>679251997</v>
      </c>
      <c r="H50" s="22"/>
      <c r="I50" s="24">
        <f>SUM(I44:I49)</f>
        <v>832294920</v>
      </c>
      <c r="J50" s="22"/>
      <c r="K50" s="24">
        <f>SUM(K44:K49)</f>
        <v>669746038</v>
      </c>
    </row>
    <row r="51" spans="1:11" s="6" customFormat="1" ht="21.75" customHeight="1">
      <c r="A51" s="14" t="s">
        <v>14</v>
      </c>
      <c r="C51" s="16"/>
      <c r="D51" s="16"/>
      <c r="E51" s="22"/>
      <c r="F51" s="22"/>
      <c r="G51" s="22"/>
      <c r="H51" s="22"/>
      <c r="I51" s="22"/>
      <c r="J51" s="22"/>
      <c r="K51" s="22"/>
    </row>
    <row r="52" spans="1:11" s="6" customFormat="1" ht="21.75" customHeight="1">
      <c r="A52" s="4" t="s">
        <v>126</v>
      </c>
      <c r="C52" s="21">
        <v>16</v>
      </c>
      <c r="D52" s="16"/>
      <c r="E52" s="22">
        <v>38280633</v>
      </c>
      <c r="F52" s="22"/>
      <c r="G52" s="22">
        <v>16432420</v>
      </c>
      <c r="H52" s="22"/>
      <c r="I52" s="22">
        <v>38517156</v>
      </c>
      <c r="J52" s="22"/>
      <c r="K52" s="22">
        <v>16673045</v>
      </c>
    </row>
    <row r="53" spans="1:11" ht="21.75" customHeight="1">
      <c r="A53" s="6" t="s">
        <v>61</v>
      </c>
      <c r="B53" s="6"/>
      <c r="C53" s="21">
        <v>20</v>
      </c>
      <c r="D53" s="16"/>
      <c r="E53" s="22">
        <v>23369709</v>
      </c>
      <c r="F53" s="22"/>
      <c r="G53" s="22">
        <v>20096739</v>
      </c>
      <c r="H53" s="22"/>
      <c r="I53" s="22">
        <v>23090259</v>
      </c>
      <c r="J53" s="22"/>
      <c r="K53" s="22">
        <v>19924402</v>
      </c>
    </row>
    <row r="54" spans="1:11" ht="21.75" customHeight="1">
      <c r="A54" s="6" t="s">
        <v>92</v>
      </c>
      <c r="B54" s="6"/>
      <c r="C54" s="21">
        <v>22</v>
      </c>
      <c r="D54" s="16"/>
      <c r="E54" s="30">
        <v>56803018</v>
      </c>
      <c r="F54" s="22"/>
      <c r="G54" s="30">
        <v>42142313</v>
      </c>
      <c r="H54" s="22"/>
      <c r="I54" s="30">
        <v>56803018</v>
      </c>
      <c r="J54" s="22"/>
      <c r="K54" s="30">
        <v>42142313</v>
      </c>
    </row>
    <row r="55" spans="1:11" ht="21.75" customHeight="1">
      <c r="A55" s="23" t="s">
        <v>15</v>
      </c>
      <c r="B55" s="6"/>
      <c r="C55" s="21"/>
      <c r="D55" s="16"/>
      <c r="E55" s="30">
        <f>SUM(E52:E54)</f>
        <v>118453360</v>
      </c>
      <c r="F55" s="22"/>
      <c r="G55" s="30">
        <f>SUM(G52:G54)</f>
        <v>78671472</v>
      </c>
      <c r="H55" s="22"/>
      <c r="I55" s="30">
        <f>SUM(I52:I54)</f>
        <v>118410433</v>
      </c>
      <c r="J55" s="22"/>
      <c r="K55" s="30">
        <f>SUM(K52:K54)</f>
        <v>78739760</v>
      </c>
    </row>
    <row r="56" spans="1:11" ht="21.75" customHeight="1">
      <c r="A56" s="14" t="s">
        <v>16</v>
      </c>
      <c r="B56" s="6"/>
      <c r="E56" s="30">
        <f>+E55+E50</f>
        <v>945469339</v>
      </c>
      <c r="F56" s="22"/>
      <c r="G56" s="30">
        <f>+G55+G50</f>
        <v>757923469</v>
      </c>
      <c r="H56" s="22"/>
      <c r="I56" s="30">
        <f>+I55+I50</f>
        <v>950705353</v>
      </c>
      <c r="J56" s="22"/>
      <c r="K56" s="30">
        <f>+K55+K50</f>
        <v>748485798</v>
      </c>
    </row>
    <row r="57" spans="1:11" ht="21.75" customHeight="1">
      <c r="A57" s="14" t="s">
        <v>17</v>
      </c>
    </row>
    <row r="58" spans="1:11" ht="21.75" customHeight="1">
      <c r="A58" s="4" t="s">
        <v>18</v>
      </c>
      <c r="C58" s="21">
        <v>21</v>
      </c>
    </row>
    <row r="59" spans="1:11" ht="21.75" customHeight="1">
      <c r="A59" s="4" t="s">
        <v>19</v>
      </c>
      <c r="C59" s="21"/>
    </row>
    <row r="60" spans="1:11" ht="21.75" customHeight="1">
      <c r="A60" s="4" t="s">
        <v>217</v>
      </c>
      <c r="C60" s="21"/>
    </row>
    <row r="61" spans="1:11" ht="21.75" customHeight="1" thickBot="1">
      <c r="A61" s="4" t="s">
        <v>216</v>
      </c>
      <c r="C61" s="21"/>
      <c r="D61" s="16"/>
      <c r="E61" s="26">
        <v>659999998</v>
      </c>
      <c r="F61" s="22"/>
      <c r="G61" s="26">
        <v>528000000</v>
      </c>
      <c r="H61" s="22"/>
      <c r="I61" s="26">
        <v>659999998</v>
      </c>
      <c r="J61" s="22"/>
      <c r="K61" s="26">
        <v>528000000</v>
      </c>
    </row>
    <row r="62" spans="1:11" ht="21.75" customHeight="1" thickTop="1">
      <c r="A62" s="4" t="s">
        <v>262</v>
      </c>
      <c r="B62" s="6"/>
      <c r="C62" s="21"/>
      <c r="D62" s="16"/>
      <c r="E62" s="22"/>
      <c r="F62" s="22"/>
      <c r="G62" s="22"/>
      <c r="H62" s="22"/>
      <c r="I62" s="22"/>
      <c r="J62" s="22"/>
      <c r="K62" s="22"/>
    </row>
    <row r="63" spans="1:11" ht="21.75" customHeight="1">
      <c r="A63" s="4" t="s">
        <v>217</v>
      </c>
      <c r="B63" s="6"/>
      <c r="C63" s="21"/>
      <c r="D63" s="16"/>
      <c r="E63" s="22"/>
      <c r="F63" s="22"/>
      <c r="G63" s="22"/>
      <c r="H63" s="22"/>
      <c r="I63" s="22"/>
      <c r="J63" s="22"/>
      <c r="K63" s="22"/>
    </row>
    <row r="64" spans="1:11" ht="21.75" customHeight="1">
      <c r="A64" s="4" t="s">
        <v>218</v>
      </c>
      <c r="B64" s="6"/>
      <c r="C64" s="21"/>
      <c r="D64" s="16"/>
      <c r="E64" s="22">
        <v>659999998</v>
      </c>
      <c r="F64" s="22"/>
      <c r="G64" s="22">
        <v>527998810</v>
      </c>
      <c r="H64" s="22"/>
      <c r="I64" s="22">
        <v>659999998</v>
      </c>
      <c r="J64" s="22"/>
      <c r="K64" s="22">
        <v>527998810</v>
      </c>
    </row>
    <row r="65" spans="1:11" ht="21.75" customHeight="1">
      <c r="A65" s="4" t="s">
        <v>20</v>
      </c>
      <c r="B65" s="6"/>
      <c r="C65" s="21">
        <v>21</v>
      </c>
      <c r="D65" s="16"/>
      <c r="E65" s="22">
        <v>1551409878</v>
      </c>
      <c r="F65" s="17"/>
      <c r="G65" s="22">
        <v>88396711</v>
      </c>
      <c r="H65" s="17"/>
      <c r="I65" s="22">
        <v>1551409878</v>
      </c>
      <c r="J65" s="17"/>
      <c r="K65" s="22">
        <v>88396711</v>
      </c>
    </row>
    <row r="66" spans="1:11" ht="21.75" customHeight="1">
      <c r="A66" s="4" t="s">
        <v>152</v>
      </c>
      <c r="B66" s="6"/>
      <c r="C66" s="21"/>
      <c r="D66" s="16"/>
      <c r="E66" s="22">
        <v>15267473</v>
      </c>
      <c r="F66" s="17"/>
      <c r="G66" s="22">
        <v>15267473</v>
      </c>
      <c r="H66" s="17"/>
      <c r="I66" s="22">
        <v>15267473</v>
      </c>
      <c r="J66" s="17"/>
      <c r="K66" s="22">
        <v>15267473</v>
      </c>
    </row>
    <row r="67" spans="1:11" ht="21.75" customHeight="1">
      <c r="A67" s="4" t="s">
        <v>219</v>
      </c>
      <c r="B67" s="6"/>
      <c r="C67" s="21"/>
      <c r="D67" s="16"/>
      <c r="E67" s="17"/>
      <c r="F67" s="17"/>
      <c r="G67" s="17"/>
      <c r="H67" s="17"/>
      <c r="I67" s="17"/>
      <c r="J67" s="17"/>
      <c r="K67" s="17"/>
    </row>
    <row r="68" spans="1:11" ht="21.75" customHeight="1">
      <c r="A68" s="4" t="s">
        <v>153</v>
      </c>
      <c r="B68" s="6"/>
      <c r="C68" s="21"/>
      <c r="D68" s="16"/>
      <c r="E68" s="17">
        <v>135191</v>
      </c>
      <c r="F68" s="17"/>
      <c r="G68" s="17">
        <v>135191</v>
      </c>
      <c r="H68" s="17"/>
      <c r="I68" s="17">
        <v>0</v>
      </c>
      <c r="J68" s="17"/>
      <c r="K68" s="17">
        <v>0</v>
      </c>
    </row>
    <row r="69" spans="1:11" ht="21.75" customHeight="1">
      <c r="A69" s="4" t="s">
        <v>93</v>
      </c>
      <c r="B69" s="6"/>
      <c r="C69" s="21"/>
      <c r="D69" s="16"/>
      <c r="E69" s="31"/>
      <c r="F69" s="31"/>
      <c r="G69" s="31"/>
      <c r="H69" s="31"/>
      <c r="I69" s="31"/>
      <c r="J69" s="31"/>
      <c r="K69" s="31"/>
    </row>
    <row r="70" spans="1:11" ht="21.75" customHeight="1">
      <c r="A70" s="4" t="s">
        <v>21</v>
      </c>
      <c r="B70" s="6"/>
      <c r="C70" s="21">
        <v>29</v>
      </c>
      <c r="D70" s="16"/>
      <c r="E70" s="31">
        <v>66000000</v>
      </c>
      <c r="F70" s="29"/>
      <c r="G70" s="31">
        <v>52800000</v>
      </c>
      <c r="H70" s="29"/>
      <c r="I70" s="31">
        <v>66000000</v>
      </c>
      <c r="J70" s="29"/>
      <c r="K70" s="31">
        <v>52800000</v>
      </c>
    </row>
    <row r="71" spans="1:11" ht="21.75" customHeight="1">
      <c r="A71" s="4" t="s">
        <v>22</v>
      </c>
      <c r="B71" s="6"/>
      <c r="C71" s="21"/>
      <c r="D71" s="16"/>
      <c r="E71" s="29">
        <v>843626164</v>
      </c>
      <c r="F71" s="22"/>
      <c r="G71" s="29">
        <v>514852243</v>
      </c>
      <c r="H71" s="22"/>
      <c r="I71" s="29">
        <v>674015511</v>
      </c>
      <c r="J71" s="22"/>
      <c r="K71" s="29">
        <v>401778938</v>
      </c>
    </row>
    <row r="72" spans="1:11" ht="21.75" customHeight="1">
      <c r="A72" s="4" t="s">
        <v>63</v>
      </c>
      <c r="B72" s="6"/>
      <c r="C72" s="21"/>
      <c r="D72" s="16"/>
      <c r="E72" s="22">
        <v>103865386</v>
      </c>
      <c r="F72" s="22"/>
      <c r="G72" s="22">
        <v>103402032</v>
      </c>
      <c r="H72" s="22"/>
      <c r="I72" s="22">
        <v>103529888</v>
      </c>
      <c r="J72" s="22"/>
      <c r="K72" s="22">
        <v>103529888</v>
      </c>
    </row>
    <row r="73" spans="1:11" ht="21.75" customHeight="1">
      <c r="A73" s="14" t="s">
        <v>62</v>
      </c>
      <c r="B73" s="6"/>
      <c r="C73" s="6"/>
      <c r="E73" s="32">
        <f>SUM(E64:E72)</f>
        <v>3240304090</v>
      </c>
      <c r="F73" s="22"/>
      <c r="G73" s="32">
        <f>SUM(G64:G72)</f>
        <v>1302852460</v>
      </c>
      <c r="H73" s="22"/>
      <c r="I73" s="32">
        <f>SUM(I64:I72)</f>
        <v>3070222748</v>
      </c>
      <c r="J73" s="22"/>
      <c r="K73" s="32">
        <f>SUM(K64:K72)</f>
        <v>1189771820</v>
      </c>
    </row>
    <row r="74" spans="1:11" ht="21.75" customHeight="1">
      <c r="A74" s="4" t="s">
        <v>149</v>
      </c>
      <c r="B74" s="6"/>
      <c r="C74" s="6"/>
      <c r="E74" s="30">
        <v>64146009</v>
      </c>
      <c r="F74" s="22"/>
      <c r="G74" s="30">
        <v>61943437</v>
      </c>
      <c r="H74" s="22"/>
      <c r="I74" s="30">
        <v>0</v>
      </c>
      <c r="J74" s="22"/>
      <c r="K74" s="30">
        <v>0</v>
      </c>
    </row>
    <row r="75" spans="1:11" ht="21.75" customHeight="1">
      <c r="A75" s="14" t="s">
        <v>23</v>
      </c>
      <c r="B75" s="6"/>
      <c r="C75" s="6"/>
      <c r="E75" s="30">
        <f>SUM(E73:E74)</f>
        <v>3304450099</v>
      </c>
      <c r="F75" s="22"/>
      <c r="G75" s="30">
        <f>SUM(G73:G74)</f>
        <v>1364795897</v>
      </c>
      <c r="H75" s="22"/>
      <c r="I75" s="30">
        <f>SUM(I73:I74)</f>
        <v>3070222748</v>
      </c>
      <c r="J75" s="22"/>
      <c r="K75" s="30">
        <f>SUM(K73:K74)</f>
        <v>1189771820</v>
      </c>
    </row>
    <row r="76" spans="1:11" ht="21.75" customHeight="1" thickBot="1">
      <c r="A76" s="1" t="s">
        <v>24</v>
      </c>
      <c r="E76" s="26">
        <f>SUM(E75,E56)</f>
        <v>4249919438</v>
      </c>
      <c r="F76" s="22"/>
      <c r="G76" s="26">
        <f>SUM(G75,G56)</f>
        <v>2122719366</v>
      </c>
      <c r="H76" s="22"/>
      <c r="I76" s="26">
        <f>SUM(I75,I56)</f>
        <v>4020928101</v>
      </c>
      <c r="J76" s="22"/>
      <c r="K76" s="26">
        <f>SUM(K75,K56)</f>
        <v>1938257618</v>
      </c>
    </row>
    <row r="77" spans="1:11" ht="21.75" customHeight="1" thickTop="1">
      <c r="E77" s="20">
        <f>E76-E32</f>
        <v>0</v>
      </c>
      <c r="F77" s="20"/>
      <c r="G77" s="20">
        <f>G76-G32</f>
        <v>0</v>
      </c>
      <c r="H77" s="20"/>
      <c r="I77" s="20">
        <f>I76-I32</f>
        <v>0</v>
      </c>
      <c r="J77" s="20"/>
      <c r="K77" s="20">
        <f>K76-K32</f>
        <v>0</v>
      </c>
    </row>
    <row r="78" spans="1:11" ht="21.75" customHeight="1">
      <c r="E78" s="6"/>
      <c r="F78" s="6"/>
      <c r="G78" s="6"/>
      <c r="H78" s="6"/>
      <c r="I78" s="6"/>
      <c r="J78" s="6"/>
      <c r="K78" s="6"/>
    </row>
    <row r="79" spans="1:11" ht="21.75" customHeight="1">
      <c r="A79" s="4" t="s">
        <v>9</v>
      </c>
    </row>
    <row r="81" spans="1:3" ht="21.75" customHeight="1">
      <c r="A81" s="33"/>
    </row>
    <row r="82" spans="1:3" ht="21.75" customHeight="1">
      <c r="A82" s="6"/>
    </row>
    <row r="83" spans="1:3" ht="21.75" customHeight="1">
      <c r="C83" s="4" t="s">
        <v>122</v>
      </c>
    </row>
    <row r="84" spans="1:3" ht="21.75" customHeight="1">
      <c r="A84" s="33"/>
    </row>
  </sheetData>
  <mergeCells count="4">
    <mergeCell ref="E5:G5"/>
    <mergeCell ref="I5:K5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13" zoomScaleNormal="100" zoomScaleSheetLayoutView="100" workbookViewId="0">
      <selection activeCell="E28" sqref="E28"/>
    </sheetView>
  </sheetViews>
  <sheetFormatPr defaultColWidth="9.140625" defaultRowHeight="21.75" customHeight="1"/>
  <cols>
    <col min="1" max="1" width="60" style="4" customWidth="1"/>
    <col min="2" max="2" width="1.7109375" style="4" customWidth="1"/>
    <col min="3" max="3" width="10" style="4" customWidth="1"/>
    <col min="4" max="4" width="1.7109375" style="4" customWidth="1"/>
    <col min="5" max="5" width="17.85546875" style="4" customWidth="1"/>
    <col min="6" max="6" width="1.7109375" style="4" customWidth="1"/>
    <col min="7" max="7" width="17.85546875" style="4" customWidth="1"/>
    <col min="8" max="8" width="1.7109375" style="4" customWidth="1"/>
    <col min="9" max="9" width="17.85546875" style="4" customWidth="1"/>
    <col min="10" max="10" width="1.7109375" style="4" customWidth="1"/>
    <col min="11" max="11" width="17.85546875" style="4" customWidth="1"/>
    <col min="12" max="12" width="9.140625" style="4"/>
    <col min="13" max="13" width="9.140625" style="4" customWidth="1"/>
    <col min="14" max="16384" width="9.140625" style="4"/>
  </cols>
  <sheetData>
    <row r="1" spans="1:11" ht="21.75" customHeight="1">
      <c r="A1" s="1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34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34" t="s">
        <v>208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75" customHeight="1">
      <c r="B4" s="5"/>
      <c r="K4" s="7" t="s">
        <v>0</v>
      </c>
    </row>
    <row r="5" spans="1:11" ht="21.75" customHeight="1">
      <c r="B5" s="5"/>
      <c r="E5" s="103" t="s">
        <v>94</v>
      </c>
      <c r="F5" s="103"/>
      <c r="G5" s="103"/>
      <c r="I5" s="103" t="s">
        <v>95</v>
      </c>
      <c r="J5" s="103"/>
      <c r="K5" s="103"/>
    </row>
    <row r="6" spans="1:11" ht="21.75" customHeight="1">
      <c r="B6" s="8"/>
      <c r="C6" s="9" t="s">
        <v>1</v>
      </c>
      <c r="D6" s="35"/>
      <c r="E6" s="9">
        <v>2023</v>
      </c>
      <c r="F6" s="8"/>
      <c r="G6" s="9">
        <v>2022</v>
      </c>
      <c r="H6" s="36"/>
      <c r="I6" s="9">
        <v>2023</v>
      </c>
      <c r="J6" s="8"/>
      <c r="K6" s="9">
        <v>2022</v>
      </c>
    </row>
    <row r="7" spans="1:11" ht="21.75" customHeight="1">
      <c r="A7" s="14" t="s">
        <v>25</v>
      </c>
    </row>
    <row r="8" spans="1:11" ht="21.75" customHeight="1">
      <c r="A8" s="4" t="s">
        <v>96</v>
      </c>
      <c r="C8" s="21"/>
      <c r="D8" s="21"/>
      <c r="E8" s="29">
        <v>2397526197</v>
      </c>
      <c r="F8" s="29"/>
      <c r="G8" s="29">
        <v>1838767804</v>
      </c>
      <c r="H8" s="29"/>
      <c r="I8" s="29">
        <v>2510721014</v>
      </c>
      <c r="J8" s="29"/>
      <c r="K8" s="29">
        <v>1925475354</v>
      </c>
    </row>
    <row r="9" spans="1:11" ht="21.75" customHeight="1">
      <c r="A9" s="4" t="s">
        <v>117</v>
      </c>
      <c r="C9" s="21"/>
      <c r="D9" s="21"/>
      <c r="E9" s="29">
        <v>26152200</v>
      </c>
      <c r="F9" s="29"/>
      <c r="G9" s="29">
        <v>24906621</v>
      </c>
      <c r="H9" s="29"/>
      <c r="I9" s="29">
        <v>26152200</v>
      </c>
      <c r="J9" s="29"/>
      <c r="K9" s="29">
        <v>24906621</v>
      </c>
    </row>
    <row r="10" spans="1:11" ht="21.75" customHeight="1">
      <c r="A10" s="6" t="s">
        <v>26</v>
      </c>
      <c r="C10" s="16"/>
      <c r="D10" s="16"/>
      <c r="E10" s="30">
        <v>31820876</v>
      </c>
      <c r="F10" s="22"/>
      <c r="G10" s="30">
        <v>11481891</v>
      </c>
      <c r="H10" s="22"/>
      <c r="I10" s="30">
        <v>30449273</v>
      </c>
      <c r="J10" s="22"/>
      <c r="K10" s="30">
        <v>14610531</v>
      </c>
    </row>
    <row r="11" spans="1:11" ht="21.75" customHeight="1">
      <c r="A11" s="14" t="s">
        <v>27</v>
      </c>
      <c r="C11" s="21"/>
      <c r="D11" s="21"/>
      <c r="E11" s="30">
        <f>SUM(E8:E10)</f>
        <v>2455499273</v>
      </c>
      <c r="F11" s="22"/>
      <c r="G11" s="30">
        <f>SUM(G8:G10)</f>
        <v>1875156316</v>
      </c>
      <c r="H11" s="22"/>
      <c r="I11" s="30">
        <f>SUM(I8:I10)</f>
        <v>2567322487</v>
      </c>
      <c r="J11" s="22"/>
      <c r="K11" s="30">
        <f>SUM(K8:K10)</f>
        <v>1964992506</v>
      </c>
    </row>
    <row r="12" spans="1:11" ht="21.75" customHeight="1">
      <c r="A12" s="14" t="s">
        <v>28</v>
      </c>
      <c r="C12" s="21"/>
      <c r="D12" s="21"/>
      <c r="E12" s="17"/>
      <c r="F12" s="17"/>
      <c r="G12" s="17"/>
      <c r="H12" s="17"/>
      <c r="I12" s="17"/>
      <c r="J12" s="17"/>
      <c r="K12" s="17"/>
    </row>
    <row r="13" spans="1:11" ht="21.75" customHeight="1">
      <c r="A13" s="4" t="s">
        <v>97</v>
      </c>
      <c r="C13" s="21"/>
      <c r="D13" s="21"/>
      <c r="E13" s="17">
        <v>1148686181</v>
      </c>
      <c r="F13" s="17"/>
      <c r="G13" s="17">
        <v>954443874</v>
      </c>
      <c r="H13" s="17"/>
      <c r="I13" s="17">
        <v>1287669221</v>
      </c>
      <c r="J13" s="17"/>
      <c r="K13" s="17">
        <v>1058163641</v>
      </c>
    </row>
    <row r="14" spans="1:11" ht="21.75" customHeight="1">
      <c r="A14" s="4" t="s">
        <v>205</v>
      </c>
      <c r="C14" s="21"/>
      <c r="D14" s="21"/>
      <c r="E14" s="17">
        <v>122420</v>
      </c>
      <c r="F14" s="17"/>
      <c r="G14" s="17">
        <v>96816</v>
      </c>
      <c r="H14" s="17"/>
      <c r="I14" s="17">
        <v>122420</v>
      </c>
      <c r="J14" s="17"/>
      <c r="K14" s="17">
        <v>96816</v>
      </c>
    </row>
    <row r="15" spans="1:11" ht="21.75" customHeight="1">
      <c r="A15" s="4" t="s">
        <v>121</v>
      </c>
      <c r="C15" s="21"/>
      <c r="D15" s="21"/>
      <c r="E15" s="17">
        <v>367518485</v>
      </c>
      <c r="F15" s="17"/>
      <c r="G15" s="17">
        <v>292621166</v>
      </c>
      <c r="H15" s="17"/>
      <c r="I15" s="17">
        <v>366912104</v>
      </c>
      <c r="J15" s="17"/>
      <c r="K15" s="17">
        <v>292312265</v>
      </c>
    </row>
    <row r="16" spans="1:11" ht="21.75" customHeight="1">
      <c r="A16" s="4" t="s">
        <v>29</v>
      </c>
      <c r="C16" s="21"/>
      <c r="D16" s="21"/>
      <c r="E16" s="17">
        <v>263210451</v>
      </c>
      <c r="F16" s="17"/>
      <c r="G16" s="17">
        <v>238430818</v>
      </c>
      <c r="H16" s="17"/>
      <c r="I16" s="17">
        <v>248816385</v>
      </c>
      <c r="J16" s="17"/>
      <c r="K16" s="17">
        <v>224118289</v>
      </c>
    </row>
    <row r="17" spans="1:12" ht="21.75" customHeight="1">
      <c r="A17" s="14" t="s">
        <v>30</v>
      </c>
      <c r="C17" s="21"/>
      <c r="D17" s="21"/>
      <c r="E17" s="24">
        <f>SUM(E13:E16)</f>
        <v>1779537537</v>
      </c>
      <c r="F17" s="22"/>
      <c r="G17" s="24">
        <f>SUM(G13:G16)</f>
        <v>1485592674</v>
      </c>
      <c r="H17" s="22"/>
      <c r="I17" s="24">
        <f>SUM(I13:I16)</f>
        <v>1903520130</v>
      </c>
      <c r="J17" s="22"/>
      <c r="K17" s="24">
        <f>SUM(K13:K16)</f>
        <v>1574691011</v>
      </c>
    </row>
    <row r="18" spans="1:12" ht="21.75" customHeight="1">
      <c r="A18" s="14" t="s">
        <v>127</v>
      </c>
      <c r="C18" s="21"/>
      <c r="D18" s="21"/>
      <c r="E18" s="22">
        <f>SUM(E11-E17)</f>
        <v>675961736</v>
      </c>
      <c r="F18" s="22"/>
      <c r="G18" s="22">
        <f>SUM(G11-G17)</f>
        <v>389563642</v>
      </c>
      <c r="H18" s="22"/>
      <c r="I18" s="22">
        <f>SUM(I11-I17)</f>
        <v>663802357</v>
      </c>
      <c r="J18" s="22"/>
      <c r="K18" s="22">
        <f>SUM(K11-K17)</f>
        <v>390301495</v>
      </c>
    </row>
    <row r="19" spans="1:12" ht="21.75" customHeight="1">
      <c r="A19" s="4" t="s">
        <v>220</v>
      </c>
      <c r="C19" s="21"/>
      <c r="D19" s="21"/>
      <c r="E19" s="29"/>
      <c r="F19" s="29"/>
      <c r="G19" s="29"/>
      <c r="H19" s="29"/>
      <c r="I19" s="29"/>
      <c r="J19" s="29"/>
      <c r="K19" s="29"/>
    </row>
    <row r="20" spans="1:12" ht="21.75" customHeight="1">
      <c r="A20" s="4" t="s">
        <v>221</v>
      </c>
      <c r="C20" s="21"/>
      <c r="D20" s="21"/>
      <c r="E20" s="29">
        <v>84523214</v>
      </c>
      <c r="F20" s="29"/>
      <c r="G20" s="29">
        <v>0</v>
      </c>
      <c r="H20" s="29"/>
      <c r="I20" s="29">
        <v>84523214</v>
      </c>
      <c r="J20" s="29"/>
      <c r="K20" s="29">
        <v>0</v>
      </c>
    </row>
    <row r="21" spans="1:12" ht="21.75" customHeight="1">
      <c r="A21" s="4" t="s">
        <v>175</v>
      </c>
      <c r="C21" s="21">
        <v>14</v>
      </c>
      <c r="D21" s="21"/>
      <c r="E21" s="29">
        <v>5140899</v>
      </c>
      <c r="F21" s="29"/>
      <c r="G21" s="29">
        <v>35200000</v>
      </c>
      <c r="H21" s="29"/>
      <c r="I21" s="29">
        <v>4900000</v>
      </c>
      <c r="J21" s="29"/>
      <c r="K21" s="29">
        <v>35200000</v>
      </c>
    </row>
    <row r="22" spans="1:12" ht="21.75" customHeight="1">
      <c r="A22" s="4" t="s">
        <v>176</v>
      </c>
    </row>
    <row r="23" spans="1:12" ht="21.75" customHeight="1">
      <c r="A23" s="41" t="s">
        <v>169</v>
      </c>
      <c r="C23" s="21"/>
      <c r="D23" s="21"/>
      <c r="E23" s="17">
        <v>0</v>
      </c>
      <c r="F23" s="17"/>
      <c r="G23" s="17">
        <v>-1802683</v>
      </c>
      <c r="H23" s="17"/>
      <c r="I23" s="17">
        <v>0</v>
      </c>
      <c r="J23" s="17"/>
      <c r="K23" s="17">
        <v>0</v>
      </c>
    </row>
    <row r="24" spans="1:12" ht="21.75" customHeight="1">
      <c r="A24" s="4" t="s">
        <v>222</v>
      </c>
      <c r="C24" s="21"/>
      <c r="D24" s="21"/>
      <c r="E24" s="22"/>
      <c r="F24" s="22"/>
      <c r="G24" s="22"/>
      <c r="H24" s="22"/>
      <c r="I24" s="22"/>
      <c r="J24" s="22"/>
      <c r="K24" s="22"/>
    </row>
    <row r="25" spans="1:12" ht="21.75" customHeight="1">
      <c r="A25" s="4" t="s">
        <v>100</v>
      </c>
      <c r="C25" s="21" t="s">
        <v>139</v>
      </c>
      <c r="D25" s="21"/>
      <c r="E25" s="22">
        <v>50324692</v>
      </c>
      <c r="F25" s="22"/>
      <c r="G25" s="22">
        <v>1104512</v>
      </c>
      <c r="H25" s="22"/>
      <c r="I25" s="22">
        <v>0</v>
      </c>
      <c r="J25" s="22"/>
      <c r="K25" s="22">
        <v>0</v>
      </c>
    </row>
    <row r="26" spans="1:12" ht="21.75" customHeight="1">
      <c r="A26" s="4" t="s">
        <v>129</v>
      </c>
      <c r="C26" s="21">
        <v>23</v>
      </c>
      <c r="D26" s="21"/>
      <c r="E26" s="22">
        <v>7498611</v>
      </c>
      <c r="F26" s="22"/>
      <c r="G26" s="22">
        <v>384445</v>
      </c>
      <c r="H26" s="22"/>
      <c r="I26" s="22">
        <v>8638934</v>
      </c>
      <c r="J26" s="22"/>
      <c r="K26" s="22">
        <v>1089427</v>
      </c>
    </row>
    <row r="27" spans="1:12" ht="21.75" customHeight="1">
      <c r="A27" s="4" t="s">
        <v>31</v>
      </c>
      <c r="C27" s="16">
        <v>24</v>
      </c>
      <c r="D27" s="16"/>
      <c r="E27" s="25">
        <v>-15561612</v>
      </c>
      <c r="F27" s="20"/>
      <c r="G27" s="25">
        <v>-14544414</v>
      </c>
      <c r="H27" s="20"/>
      <c r="I27" s="25">
        <v>-15303240</v>
      </c>
      <c r="J27" s="20"/>
      <c r="K27" s="25">
        <v>-14467081</v>
      </c>
    </row>
    <row r="28" spans="1:12" ht="21.75" customHeight="1">
      <c r="A28" s="14" t="s">
        <v>177</v>
      </c>
      <c r="C28" s="16"/>
      <c r="D28" s="16"/>
      <c r="E28" s="22">
        <f>SUM(E18:E27)</f>
        <v>807887540</v>
      </c>
      <c r="F28" s="22"/>
      <c r="G28" s="22">
        <f>SUM(G18:G27)</f>
        <v>409905502</v>
      </c>
      <c r="H28" s="22"/>
      <c r="I28" s="22">
        <f>SUM(I18:I27)</f>
        <v>746561265</v>
      </c>
      <c r="J28" s="22"/>
      <c r="K28" s="22">
        <f>SUM(K18:K27)</f>
        <v>412123841</v>
      </c>
    </row>
    <row r="29" spans="1:12" ht="21.75" customHeight="1">
      <c r="A29" s="4" t="s">
        <v>178</v>
      </c>
      <c r="C29" s="21">
        <v>22</v>
      </c>
      <c r="D29" s="21"/>
      <c r="E29" s="18">
        <v>-144716746</v>
      </c>
      <c r="F29" s="20"/>
      <c r="G29" s="18">
        <v>-84510260</v>
      </c>
      <c r="H29" s="20"/>
      <c r="I29" s="18">
        <v>-142130391</v>
      </c>
      <c r="J29" s="20"/>
      <c r="K29" s="18">
        <v>-84217019</v>
      </c>
    </row>
    <row r="30" spans="1:12" ht="21.75" customHeight="1" thickBot="1">
      <c r="A30" s="37" t="s">
        <v>64</v>
      </c>
      <c r="B30" s="16"/>
      <c r="C30" s="6"/>
      <c r="D30" s="6"/>
      <c r="E30" s="38">
        <f>SUM(E28:E29)</f>
        <v>663170794</v>
      </c>
      <c r="F30" s="22"/>
      <c r="G30" s="38">
        <f>SUM(G28:G29)</f>
        <v>325395242</v>
      </c>
      <c r="H30" s="22"/>
      <c r="I30" s="38">
        <f>SUM(I28:I29)</f>
        <v>604430874</v>
      </c>
      <c r="J30" s="22"/>
      <c r="K30" s="38">
        <f>SUM(K28:K29)</f>
        <v>327906822</v>
      </c>
    </row>
    <row r="31" spans="1:12" ht="21.75" customHeight="1" thickTop="1">
      <c r="B31" s="16"/>
      <c r="C31" s="6"/>
      <c r="D31" s="6"/>
      <c r="E31" s="22"/>
      <c r="F31" s="22"/>
      <c r="G31" s="22"/>
      <c r="H31" s="22"/>
      <c r="I31" s="22"/>
      <c r="J31" s="17"/>
      <c r="K31" s="22"/>
      <c r="L31" s="18"/>
    </row>
    <row r="32" spans="1:12" ht="21.75" customHeight="1">
      <c r="B32" s="16"/>
      <c r="C32" s="6"/>
      <c r="D32" s="6"/>
      <c r="E32" s="22"/>
      <c r="F32" s="22"/>
      <c r="G32" s="22"/>
      <c r="H32" s="22"/>
      <c r="I32" s="22"/>
      <c r="J32" s="17"/>
      <c r="K32" s="22"/>
      <c r="L32" s="18"/>
    </row>
    <row r="33" spans="1:11" ht="21.75" customHeight="1">
      <c r="A33" s="37" t="s">
        <v>179</v>
      </c>
      <c r="B33" s="16"/>
      <c r="C33" s="6"/>
      <c r="D33" s="6"/>
      <c r="E33" s="39"/>
      <c r="F33" s="17"/>
      <c r="G33" s="39"/>
      <c r="H33" s="17"/>
      <c r="I33" s="22"/>
      <c r="J33" s="17"/>
      <c r="K33" s="22"/>
    </row>
    <row r="34" spans="1:11" ht="21.75" customHeight="1" thickBot="1">
      <c r="A34" s="4" t="s">
        <v>65</v>
      </c>
      <c r="C34" s="21"/>
      <c r="D34" s="21"/>
      <c r="E34" s="22">
        <f>E30-E35</f>
        <v>660968222</v>
      </c>
      <c r="F34" s="17"/>
      <c r="G34" s="22">
        <f>G30-G35</f>
        <v>327000122</v>
      </c>
      <c r="H34" s="17"/>
      <c r="I34" s="26">
        <f>I30</f>
        <v>604430874</v>
      </c>
      <c r="J34" s="22"/>
      <c r="K34" s="26">
        <f>K30</f>
        <v>327906822</v>
      </c>
    </row>
    <row r="35" spans="1:11" ht="21.75" customHeight="1" thickTop="1">
      <c r="A35" s="4" t="s">
        <v>149</v>
      </c>
      <c r="B35" s="16"/>
      <c r="E35" s="30">
        <v>2202572</v>
      </c>
      <c r="F35" s="17"/>
      <c r="G35" s="30">
        <v>-1604880</v>
      </c>
      <c r="H35" s="17"/>
      <c r="I35" s="17"/>
      <c r="J35" s="17"/>
      <c r="K35" s="17"/>
    </row>
    <row r="36" spans="1:11" ht="21.75" customHeight="1" thickBot="1">
      <c r="A36" s="37"/>
      <c r="B36" s="16"/>
      <c r="C36" s="40"/>
      <c r="D36" s="40"/>
      <c r="E36" s="38">
        <f>SUM(E34:E35)</f>
        <v>663170794</v>
      </c>
      <c r="F36" s="17"/>
      <c r="G36" s="38">
        <f>SUM(G34:G35)</f>
        <v>325395242</v>
      </c>
      <c r="H36" s="17"/>
      <c r="I36" s="17"/>
      <c r="J36" s="17"/>
      <c r="K36" s="17"/>
    </row>
    <row r="37" spans="1:11" ht="21.75" customHeight="1" thickTop="1">
      <c r="A37" s="37"/>
      <c r="B37" s="16"/>
      <c r="C37" s="40"/>
      <c r="D37" s="40"/>
      <c r="E37" s="22"/>
      <c r="F37" s="17"/>
      <c r="G37" s="22"/>
      <c r="H37" s="17"/>
      <c r="I37" s="17"/>
      <c r="J37" s="17"/>
      <c r="K37" s="17"/>
    </row>
    <row r="38" spans="1:11" ht="21.75" customHeight="1">
      <c r="A38" s="14" t="s">
        <v>274</v>
      </c>
      <c r="B38" s="16"/>
      <c r="C38" s="16">
        <v>26</v>
      </c>
      <c r="D38" s="6"/>
      <c r="J38" s="6"/>
    </row>
    <row r="39" spans="1:11" ht="21.75" customHeight="1">
      <c r="A39" s="37" t="s">
        <v>273</v>
      </c>
      <c r="B39" s="16"/>
      <c r="C39" s="16"/>
      <c r="D39" s="6"/>
      <c r="H39" s="50"/>
      <c r="I39" s="50"/>
      <c r="J39" s="40"/>
      <c r="K39" s="50"/>
    </row>
    <row r="40" spans="1:11" ht="21.75" customHeight="1" thickBot="1">
      <c r="A40" s="41" t="s">
        <v>66</v>
      </c>
      <c r="C40" s="5"/>
      <c r="D40" s="5"/>
      <c r="E40" s="49">
        <f>E34/E41</f>
        <v>0.7111596529063311</v>
      </c>
      <c r="F40" s="42"/>
      <c r="G40" s="49">
        <f>G34/G41</f>
        <v>0.3715918854980691</v>
      </c>
      <c r="H40" s="40"/>
      <c r="I40" s="49">
        <f>I34/I41</f>
        <v>0.65032907218905656</v>
      </c>
      <c r="J40" s="40"/>
      <c r="K40" s="49">
        <f>K34/K41</f>
        <v>0.37262222873011569</v>
      </c>
    </row>
    <row r="41" spans="1:11" ht="21.75" customHeight="1" thickTop="1" thickBot="1">
      <c r="A41" s="4" t="s">
        <v>260</v>
      </c>
      <c r="C41" s="5"/>
      <c r="D41" s="5"/>
      <c r="E41" s="38">
        <v>929423118</v>
      </c>
      <c r="F41" s="40"/>
      <c r="G41" s="38">
        <v>879998016</v>
      </c>
      <c r="H41" s="40"/>
      <c r="I41" s="38">
        <v>929423118</v>
      </c>
      <c r="J41" s="40"/>
      <c r="K41" s="38">
        <v>879998016</v>
      </c>
    </row>
    <row r="42" spans="1:11" ht="21.75" customHeight="1" thickTop="1">
      <c r="A42" s="14"/>
      <c r="C42" s="5"/>
      <c r="D42" s="5"/>
      <c r="E42" s="22"/>
      <c r="F42" s="22"/>
      <c r="G42" s="22"/>
      <c r="H42" s="22"/>
      <c r="I42" s="22"/>
      <c r="J42" s="22"/>
      <c r="K42" s="22"/>
    </row>
    <row r="43" spans="1:11" ht="21.75" customHeight="1">
      <c r="A43" s="4" t="s">
        <v>9</v>
      </c>
    </row>
    <row r="44" spans="1:11" ht="21.75" customHeight="1">
      <c r="A44" s="1" t="s">
        <v>147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21.75" customHeight="1">
      <c r="A45" s="34" t="s">
        <v>88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21.75" customHeight="1">
      <c r="A46" s="34" t="s">
        <v>208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21.75" customHeight="1">
      <c r="B47" s="5"/>
      <c r="K47" s="7" t="s">
        <v>0</v>
      </c>
    </row>
    <row r="48" spans="1:11" ht="21.75" customHeight="1">
      <c r="B48" s="5"/>
      <c r="E48" s="87"/>
      <c r="F48" s="87" t="s">
        <v>94</v>
      </c>
      <c r="G48" s="87"/>
      <c r="I48" s="33"/>
      <c r="J48" s="87" t="s">
        <v>95</v>
      </c>
      <c r="K48" s="87"/>
    </row>
    <row r="49" spans="1:11" ht="21.75" customHeight="1">
      <c r="B49" s="8"/>
      <c r="C49" s="9" t="s">
        <v>1</v>
      </c>
      <c r="D49" s="35"/>
      <c r="E49" s="9">
        <v>2023</v>
      </c>
      <c r="F49" s="8"/>
      <c r="G49" s="9">
        <v>2022</v>
      </c>
      <c r="H49" s="36"/>
      <c r="I49" s="9">
        <v>2023</v>
      </c>
      <c r="J49" s="8"/>
      <c r="K49" s="9">
        <v>2022</v>
      </c>
    </row>
    <row r="50" spans="1:11" ht="21.75" customHeight="1">
      <c r="A50" s="37" t="s">
        <v>64</v>
      </c>
      <c r="E50" s="43">
        <f>E36</f>
        <v>663170794</v>
      </c>
      <c r="F50" s="17"/>
      <c r="G50" s="43">
        <f>G36</f>
        <v>325395242</v>
      </c>
      <c r="H50" s="22"/>
      <c r="I50" s="43">
        <f>I34</f>
        <v>604430874</v>
      </c>
      <c r="J50" s="17"/>
      <c r="K50" s="43">
        <f>K34</f>
        <v>327906822</v>
      </c>
    </row>
    <row r="52" spans="1:11" ht="21.75" customHeight="1">
      <c r="A52" s="37" t="s">
        <v>67</v>
      </c>
    </row>
    <row r="53" spans="1:11" ht="21.75" customHeight="1">
      <c r="A53" s="44" t="s">
        <v>106</v>
      </c>
    </row>
    <row r="54" spans="1:11" ht="21.75" customHeight="1">
      <c r="A54" s="44" t="s">
        <v>108</v>
      </c>
    </row>
    <row r="55" spans="1:11" ht="21.75" customHeight="1">
      <c r="A55" s="41" t="s">
        <v>159</v>
      </c>
      <c r="C55" s="21"/>
      <c r="D55" s="21"/>
      <c r="E55" s="22"/>
      <c r="F55" s="22"/>
      <c r="G55" s="22"/>
      <c r="H55" s="22"/>
      <c r="I55" s="22"/>
      <c r="J55" s="22"/>
      <c r="K55" s="22"/>
    </row>
    <row r="56" spans="1:11" ht="21.75" customHeight="1">
      <c r="A56" s="41" t="s">
        <v>101</v>
      </c>
      <c r="C56" s="21"/>
      <c r="D56" s="21"/>
      <c r="E56" s="30">
        <v>-377555</v>
      </c>
      <c r="F56" s="22"/>
      <c r="G56" s="30">
        <v>-2199</v>
      </c>
      <c r="H56" s="22"/>
      <c r="I56" s="30">
        <v>0</v>
      </c>
      <c r="J56" s="22"/>
      <c r="K56" s="30">
        <v>0</v>
      </c>
    </row>
    <row r="57" spans="1:11" ht="21.75" customHeight="1">
      <c r="A57" s="41" t="s">
        <v>106</v>
      </c>
    </row>
    <row r="58" spans="1:11" ht="21.75" customHeight="1">
      <c r="A58" s="41" t="s">
        <v>108</v>
      </c>
      <c r="E58" s="52">
        <f>SUM(E56)</f>
        <v>-377555</v>
      </c>
      <c r="G58" s="52">
        <f>SUM(G56)</f>
        <v>-2199</v>
      </c>
      <c r="I58" s="52">
        <f>SUM(I56)</f>
        <v>0</v>
      </c>
      <c r="K58" s="52">
        <f>SUM(K56)</f>
        <v>0</v>
      </c>
    </row>
    <row r="59" spans="1:11" ht="21.75" customHeight="1">
      <c r="A59" s="44" t="s">
        <v>98</v>
      </c>
      <c r="E59" s="6"/>
      <c r="F59" s="6"/>
      <c r="G59" s="6"/>
      <c r="H59" s="6"/>
      <c r="I59" s="6"/>
      <c r="J59" s="6"/>
      <c r="K59" s="6"/>
    </row>
    <row r="60" spans="1:11" ht="21.75" customHeight="1">
      <c r="A60" s="44" t="s">
        <v>108</v>
      </c>
    </row>
    <row r="61" spans="1:11" ht="21.75" customHeight="1">
      <c r="A61" s="41" t="s">
        <v>223</v>
      </c>
    </row>
    <row r="62" spans="1:11" ht="21.75" customHeight="1">
      <c r="A62" s="41" t="s">
        <v>224</v>
      </c>
      <c r="C62" s="21" t="s">
        <v>263</v>
      </c>
      <c r="E62" s="89">
        <v>0</v>
      </c>
      <c r="F62" s="6"/>
      <c r="G62" s="89">
        <v>32742300</v>
      </c>
      <c r="H62" s="6"/>
      <c r="I62" s="89">
        <v>0</v>
      </c>
      <c r="J62" s="6"/>
      <c r="K62" s="89">
        <v>32742300</v>
      </c>
    </row>
    <row r="63" spans="1:11" ht="21.75" customHeight="1">
      <c r="A63" s="41" t="s">
        <v>226</v>
      </c>
      <c r="C63" s="21"/>
      <c r="E63" s="89"/>
      <c r="F63" s="6"/>
      <c r="G63" s="89"/>
      <c r="H63" s="6"/>
      <c r="I63" s="89"/>
      <c r="J63" s="6"/>
      <c r="K63" s="89"/>
    </row>
    <row r="64" spans="1:11" ht="21.75" customHeight="1">
      <c r="A64" s="41" t="s">
        <v>225</v>
      </c>
      <c r="C64" s="21">
        <v>12</v>
      </c>
      <c r="E64" s="30">
        <v>840909</v>
      </c>
      <c r="G64" s="30">
        <v>0</v>
      </c>
      <c r="I64" s="30"/>
      <c r="K64" s="30">
        <v>0</v>
      </c>
    </row>
    <row r="65" spans="1:11" ht="21.75" customHeight="1">
      <c r="A65" s="41" t="s">
        <v>131</v>
      </c>
      <c r="C65" s="21"/>
      <c r="E65" s="22"/>
      <c r="F65" s="6"/>
      <c r="G65" s="22"/>
      <c r="H65" s="6"/>
      <c r="I65" s="22"/>
      <c r="J65" s="6"/>
      <c r="K65" s="22"/>
    </row>
    <row r="66" spans="1:11" ht="21.75" customHeight="1">
      <c r="A66" s="41" t="s">
        <v>132</v>
      </c>
      <c r="C66" s="21"/>
      <c r="E66" s="90">
        <f>SUM(E59:E64)</f>
        <v>840909</v>
      </c>
      <c r="G66" s="90">
        <f>SUM(G59:G64)</f>
        <v>32742300</v>
      </c>
      <c r="I66" s="90">
        <f>SUM(I59:I64)</f>
        <v>0</v>
      </c>
      <c r="K66" s="90">
        <f>SUM(K59:K64)</f>
        <v>32742300</v>
      </c>
    </row>
    <row r="67" spans="1:11" ht="21.75" customHeight="1">
      <c r="A67" s="41" t="s">
        <v>68</v>
      </c>
      <c r="B67" s="2"/>
      <c r="C67" s="2"/>
      <c r="D67" s="2"/>
      <c r="E67" s="43">
        <f>SUM(E58,E66)</f>
        <v>463354</v>
      </c>
      <c r="F67" s="17"/>
      <c r="G67" s="43">
        <f>SUM(G58,G66)</f>
        <v>32740101</v>
      </c>
      <c r="H67" s="22"/>
      <c r="I67" s="43">
        <f>SUM(I58,I66)</f>
        <v>0</v>
      </c>
      <c r="J67" s="17"/>
      <c r="K67" s="43">
        <f>SUM(K58,K66)</f>
        <v>32742300</v>
      </c>
    </row>
    <row r="68" spans="1:11" ht="21.75" customHeight="1">
      <c r="A68" s="45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1.75" customHeight="1" thickBot="1">
      <c r="A69" s="37" t="s">
        <v>69</v>
      </c>
      <c r="B69" s="2"/>
      <c r="C69" s="2"/>
      <c r="D69" s="2"/>
      <c r="E69" s="26">
        <f>+E50+E67</f>
        <v>663634148</v>
      </c>
      <c r="F69" s="2"/>
      <c r="G69" s="26">
        <f>+G50+G67</f>
        <v>358135343</v>
      </c>
      <c r="H69" s="2"/>
      <c r="I69" s="26">
        <f>+I50+I67</f>
        <v>604430874</v>
      </c>
      <c r="J69" s="2"/>
      <c r="K69" s="26">
        <f>+K50+K67</f>
        <v>360649122</v>
      </c>
    </row>
    <row r="70" spans="1:11" ht="21.75" customHeight="1" thickTop="1">
      <c r="A70" s="37"/>
      <c r="B70" s="2"/>
      <c r="C70" s="2"/>
      <c r="D70" s="2"/>
      <c r="E70" s="18"/>
      <c r="F70" s="2"/>
      <c r="G70" s="18"/>
      <c r="H70" s="2"/>
      <c r="I70" s="18"/>
      <c r="J70" s="2"/>
      <c r="K70" s="18"/>
    </row>
    <row r="71" spans="1:11" ht="21.75" customHeight="1">
      <c r="A71" s="37" t="s">
        <v>70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1.75" customHeight="1" thickBot="1">
      <c r="A72" s="4" t="s">
        <v>65</v>
      </c>
      <c r="B72" s="2"/>
      <c r="C72" s="2"/>
      <c r="D72" s="2"/>
      <c r="E72" s="22">
        <f>E69-E73</f>
        <v>661431576</v>
      </c>
      <c r="F72" s="17"/>
      <c r="G72" s="22">
        <f>G69-G73</f>
        <v>359740223</v>
      </c>
      <c r="H72" s="17"/>
      <c r="I72" s="26">
        <f>I69</f>
        <v>604430874</v>
      </c>
      <c r="J72" s="22"/>
      <c r="K72" s="26">
        <f>K69</f>
        <v>360649122</v>
      </c>
    </row>
    <row r="73" spans="1:11" ht="21.75" customHeight="1" thickTop="1">
      <c r="A73" s="4" t="s">
        <v>149</v>
      </c>
      <c r="B73" s="2"/>
      <c r="C73" s="2"/>
      <c r="D73" s="2"/>
      <c r="E73" s="91">
        <v>2202572</v>
      </c>
      <c r="F73" s="17"/>
      <c r="G73" s="91">
        <v>-1604880</v>
      </c>
      <c r="H73" s="17"/>
      <c r="I73" s="17"/>
      <c r="J73" s="17"/>
      <c r="K73" s="17"/>
    </row>
    <row r="74" spans="1:11" ht="21.75" customHeight="1" thickBot="1">
      <c r="A74" s="46"/>
      <c r="B74" s="2"/>
      <c r="C74" s="2"/>
      <c r="D74" s="2"/>
      <c r="E74" s="38">
        <f>SUM(E72:E73)</f>
        <v>663634148</v>
      </c>
      <c r="F74" s="17"/>
      <c r="G74" s="38">
        <f>SUM(G72:G73)</f>
        <v>358135343</v>
      </c>
      <c r="H74" s="17"/>
      <c r="I74" s="17"/>
      <c r="J74" s="17"/>
      <c r="K74" s="17"/>
    </row>
    <row r="75" spans="1:11" ht="21.75" customHeight="1" thickTop="1">
      <c r="A75" s="46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21.75" customHeight="1">
      <c r="A76" s="46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21.75" customHeight="1">
      <c r="A77" s="4" t="s">
        <v>9</v>
      </c>
    </row>
  </sheetData>
  <mergeCells count="2">
    <mergeCell ref="E5:G5"/>
    <mergeCell ref="I5:K5"/>
  </mergeCells>
  <pageMargins left="0.78740157480314965" right="0.19685039370078741" top="0.78740157480314965" bottom="0.39370078740157483" header="0.19685039370078741" footer="0.19685039370078741"/>
  <pageSetup paperSize="9" scale="63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8155-02D4-4DEA-9457-B771D93B5273}">
  <sheetPr>
    <pageSetUpPr fitToPage="1"/>
  </sheetPr>
  <dimension ref="A1:AC42"/>
  <sheetViews>
    <sheetView showGridLines="0" topLeftCell="A7" zoomScale="70" zoomScaleNormal="70" zoomScaleSheetLayoutView="85" workbookViewId="0">
      <selection activeCell="V21" sqref="V21"/>
    </sheetView>
  </sheetViews>
  <sheetFormatPr defaultColWidth="10.7109375" defaultRowHeight="21.75" customHeight="1"/>
  <cols>
    <col min="1" max="1" width="26.5703125" style="55" customWidth="1"/>
    <col min="2" max="2" width="16.5703125" style="55" customWidth="1"/>
    <col min="3" max="3" width="4" style="55" customWidth="1"/>
    <col min="4" max="4" width="14.7109375" style="55" customWidth="1"/>
    <col min="5" max="5" width="1.7109375" style="55" customWidth="1"/>
    <col min="6" max="6" width="15.5703125" style="55" customWidth="1"/>
    <col min="7" max="7" width="2.140625" style="55" customWidth="1"/>
    <col min="8" max="8" width="14.7109375" style="55" customWidth="1"/>
    <col min="9" max="9" width="2.7109375" style="55" customWidth="1"/>
    <col min="10" max="10" width="14.7109375" style="55" customWidth="1"/>
    <col min="11" max="11" width="1.7109375" style="55" customWidth="1"/>
    <col min="12" max="12" width="14.7109375" style="55" customWidth="1"/>
    <col min="13" max="13" width="1.7109375" style="55" customWidth="1"/>
    <col min="14" max="14" width="16.7109375" style="55" customWidth="1"/>
    <col min="15" max="15" width="1.7109375" style="55" customWidth="1"/>
    <col min="16" max="16" width="14.7109375" style="55" customWidth="1"/>
    <col min="17" max="17" width="1.7109375" style="55" customWidth="1"/>
    <col min="18" max="18" width="20.5703125" style="55" customWidth="1"/>
    <col min="19" max="19" width="1.85546875" style="55" customWidth="1"/>
    <col min="20" max="20" width="20.5703125" style="55" customWidth="1"/>
    <col min="21" max="21" width="1.7109375" style="55" customWidth="1"/>
    <col min="22" max="22" width="14.7109375" style="55" customWidth="1"/>
    <col min="23" max="23" width="1.7109375" style="55" customWidth="1"/>
    <col min="24" max="24" width="16.85546875" style="55" customWidth="1"/>
    <col min="25" max="25" width="1.7109375" style="55" customWidth="1"/>
    <col min="26" max="26" width="14.7109375" style="55" customWidth="1"/>
    <col min="27" max="27" width="1.7109375" style="55" customWidth="1"/>
    <col min="28" max="28" width="16.5703125" style="55" customWidth="1"/>
    <col min="29" max="29" width="14.42578125" style="55" customWidth="1"/>
    <col min="30" max="16384" width="10.7109375" style="55"/>
  </cols>
  <sheetData>
    <row r="1" spans="1:29" ht="21.75" customHeight="1">
      <c r="A1" s="53" t="s">
        <v>147</v>
      </c>
      <c r="B1" s="53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9" ht="21.75" customHeight="1">
      <c r="A2" s="104" t="s">
        <v>84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</row>
    <row r="3" spans="1:29" ht="21.75" customHeight="1">
      <c r="A3" s="104" t="s">
        <v>208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</row>
    <row r="4" spans="1:29" ht="21.7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7" t="s">
        <v>0</v>
      </c>
    </row>
    <row r="5" spans="1:29" ht="21.75" customHeight="1">
      <c r="A5" s="56"/>
      <c r="B5" s="56"/>
      <c r="C5" s="56"/>
      <c r="D5" s="58" t="s">
        <v>94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</row>
    <row r="6" spans="1:29" ht="21.75" customHeight="1">
      <c r="A6" s="56"/>
      <c r="B6" s="56"/>
      <c r="C6" s="56"/>
      <c r="D6" s="105" t="s">
        <v>62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54"/>
      <c r="Z6" s="56"/>
      <c r="AA6" s="54"/>
      <c r="AB6" s="54"/>
    </row>
    <row r="7" spans="1:29" ht="21.7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105" t="s">
        <v>63</v>
      </c>
      <c r="Q7" s="105"/>
      <c r="R7" s="105"/>
      <c r="S7" s="105"/>
      <c r="T7" s="105"/>
      <c r="U7" s="105"/>
      <c r="V7" s="105"/>
      <c r="W7" s="56"/>
      <c r="X7" s="56"/>
      <c r="Y7" s="54"/>
      <c r="Z7" s="56"/>
      <c r="AA7" s="54"/>
      <c r="AB7" s="54"/>
    </row>
    <row r="8" spans="1:29" ht="21.75" customHeight="1">
      <c r="A8" s="56"/>
      <c r="B8" s="56"/>
      <c r="C8" s="56"/>
      <c r="D8" s="54"/>
      <c r="E8" s="54"/>
      <c r="F8" s="54"/>
      <c r="G8" s="54"/>
      <c r="H8" s="54"/>
      <c r="I8" s="54"/>
      <c r="J8" s="56" t="s">
        <v>20</v>
      </c>
      <c r="K8" s="54"/>
      <c r="L8" s="54"/>
      <c r="M8" s="54"/>
      <c r="N8" s="54"/>
      <c r="O8" s="54"/>
      <c r="P8" s="56"/>
      <c r="Q8" s="56"/>
      <c r="R8" s="56" t="s">
        <v>102</v>
      </c>
      <c r="S8" s="56"/>
      <c r="T8" s="56"/>
      <c r="U8" s="54"/>
    </row>
    <row r="9" spans="1:29" ht="21.75" customHeight="1">
      <c r="J9" s="56" t="s">
        <v>185</v>
      </c>
      <c r="Q9" s="56"/>
      <c r="R9" s="56" t="s">
        <v>103</v>
      </c>
      <c r="S9" s="56"/>
      <c r="T9" s="56" t="s">
        <v>227</v>
      </c>
      <c r="V9" s="56" t="s">
        <v>77</v>
      </c>
      <c r="W9" s="54"/>
      <c r="X9" s="56" t="s">
        <v>51</v>
      </c>
      <c r="Y9" s="54"/>
      <c r="Z9" s="56"/>
      <c r="AA9" s="54"/>
      <c r="AB9" s="54"/>
      <c r="AC9" s="56"/>
    </row>
    <row r="10" spans="1:29" ht="21.75" customHeight="1">
      <c r="D10" s="56" t="s">
        <v>47</v>
      </c>
      <c r="E10" s="56"/>
      <c r="H10" s="56" t="s">
        <v>180</v>
      </c>
      <c r="J10" s="56" t="s">
        <v>184</v>
      </c>
      <c r="P10" s="56" t="s">
        <v>186</v>
      </c>
      <c r="Q10" s="56"/>
      <c r="R10" s="56" t="s">
        <v>112</v>
      </c>
      <c r="S10" s="56"/>
      <c r="T10" s="56" t="s">
        <v>228</v>
      </c>
      <c r="V10" s="56" t="s">
        <v>78</v>
      </c>
      <c r="X10" s="56" t="s">
        <v>52</v>
      </c>
      <c r="Z10" s="56" t="s">
        <v>110</v>
      </c>
      <c r="AB10" s="56" t="s">
        <v>50</v>
      </c>
      <c r="AC10" s="56"/>
    </row>
    <row r="11" spans="1:29" ht="21.75" customHeight="1">
      <c r="A11" s="56"/>
      <c r="B11" s="56"/>
      <c r="C11" s="56"/>
      <c r="D11" s="56" t="s">
        <v>264</v>
      </c>
      <c r="E11" s="56"/>
      <c r="F11" s="56"/>
      <c r="G11" s="56"/>
      <c r="H11" s="56" t="s">
        <v>181</v>
      </c>
      <c r="I11" s="56"/>
      <c r="J11" s="56" t="s">
        <v>183</v>
      </c>
      <c r="L11" s="59"/>
      <c r="M11" s="60" t="s">
        <v>93</v>
      </c>
      <c r="N11" s="60"/>
      <c r="O11" s="56"/>
      <c r="P11" s="56" t="s">
        <v>187</v>
      </c>
      <c r="Q11" s="56"/>
      <c r="R11" s="56" t="s">
        <v>104</v>
      </c>
      <c r="S11" s="56"/>
      <c r="T11" s="56" t="s">
        <v>229</v>
      </c>
      <c r="U11" s="56"/>
      <c r="V11" s="56" t="s">
        <v>79</v>
      </c>
      <c r="W11" s="56"/>
      <c r="X11" s="56" t="s">
        <v>109</v>
      </c>
      <c r="Y11" s="56"/>
      <c r="Z11" s="56" t="s">
        <v>80</v>
      </c>
      <c r="AA11" s="56"/>
      <c r="AB11" s="56" t="s">
        <v>79</v>
      </c>
      <c r="AC11" s="56"/>
    </row>
    <row r="12" spans="1:29" ht="21.75" customHeight="1">
      <c r="A12" s="56"/>
      <c r="B12" s="56"/>
      <c r="C12" s="56"/>
      <c r="D12" s="60" t="s">
        <v>48</v>
      </c>
      <c r="E12" s="56"/>
      <c r="F12" s="60" t="s">
        <v>20</v>
      </c>
      <c r="G12" s="56"/>
      <c r="H12" s="92" t="s">
        <v>182</v>
      </c>
      <c r="I12" s="56"/>
      <c r="J12" s="60" t="s">
        <v>140</v>
      </c>
      <c r="L12" s="60" t="s">
        <v>206</v>
      </c>
      <c r="M12" s="56"/>
      <c r="N12" s="60" t="s">
        <v>49</v>
      </c>
      <c r="O12" s="56"/>
      <c r="P12" s="60" t="s">
        <v>81</v>
      </c>
      <c r="Q12" s="56"/>
      <c r="R12" s="60" t="s">
        <v>105</v>
      </c>
      <c r="S12" s="96"/>
      <c r="T12" s="95" t="s">
        <v>230</v>
      </c>
      <c r="U12" s="56"/>
      <c r="V12" s="60" t="s">
        <v>82</v>
      </c>
      <c r="W12" s="56"/>
      <c r="X12" s="60" t="s">
        <v>83</v>
      </c>
      <c r="Y12" s="56"/>
      <c r="Z12" s="60" t="s">
        <v>150</v>
      </c>
      <c r="AA12" s="56"/>
      <c r="AB12" s="60" t="s">
        <v>82</v>
      </c>
      <c r="AC12" s="56"/>
    </row>
    <row r="13" spans="1:29" ht="21.75" customHeight="1">
      <c r="A13" s="53" t="s">
        <v>155</v>
      </c>
      <c r="B13" s="53"/>
      <c r="D13" s="61">
        <v>527998810</v>
      </c>
      <c r="E13" s="61"/>
      <c r="F13" s="61">
        <v>88396711</v>
      </c>
      <c r="G13" s="61"/>
      <c r="H13" s="61">
        <v>15267473</v>
      </c>
      <c r="I13" s="61"/>
      <c r="J13" s="61">
        <v>-423639</v>
      </c>
      <c r="K13" s="61"/>
      <c r="L13" s="61">
        <v>52799881</v>
      </c>
      <c r="M13" s="61"/>
      <c r="N13" s="61">
        <v>399050323</v>
      </c>
      <c r="O13" s="61"/>
      <c r="P13" s="61">
        <v>70787588</v>
      </c>
      <c r="Q13" s="61"/>
      <c r="R13" s="61">
        <v>-125657</v>
      </c>
      <c r="S13" s="61"/>
      <c r="T13" s="61">
        <v>0</v>
      </c>
      <c r="U13" s="61"/>
      <c r="V13" s="61">
        <f>SUM(P13:T13)</f>
        <v>70661931</v>
      </c>
      <c r="W13" s="61"/>
      <c r="X13" s="62">
        <f>SUM(D13:O13,V13)</f>
        <v>1153751490</v>
      </c>
      <c r="Y13" s="61"/>
      <c r="Z13" s="61">
        <v>7406855</v>
      </c>
      <c r="AA13" s="61"/>
      <c r="AB13" s="62">
        <f>SUM(X13:Z13)</f>
        <v>1161158345</v>
      </c>
    </row>
    <row r="14" spans="1:29" ht="21.75" customHeight="1">
      <c r="A14" s="55" t="s">
        <v>64</v>
      </c>
      <c r="D14" s="61">
        <v>0</v>
      </c>
      <c r="E14" s="61"/>
      <c r="F14" s="61">
        <v>0</v>
      </c>
      <c r="G14" s="61"/>
      <c r="H14" s="61">
        <v>0</v>
      </c>
      <c r="I14" s="61"/>
      <c r="J14" s="61">
        <v>0</v>
      </c>
      <c r="K14" s="61"/>
      <c r="L14" s="61">
        <v>0</v>
      </c>
      <c r="M14" s="61"/>
      <c r="N14" s="61">
        <f>SUM(ple!G34)</f>
        <v>327000122</v>
      </c>
      <c r="O14" s="61"/>
      <c r="P14" s="63">
        <v>0</v>
      </c>
      <c r="Q14" s="63"/>
      <c r="R14" s="63">
        <v>0</v>
      </c>
      <c r="S14" s="63"/>
      <c r="T14" s="63">
        <v>0</v>
      </c>
      <c r="U14" s="61"/>
      <c r="V14" s="61">
        <f>SUM(P14:T14)</f>
        <v>0</v>
      </c>
      <c r="W14" s="61"/>
      <c r="X14" s="62">
        <f t="shared" ref="X14" si="0">SUM(D14:O14,V14)</f>
        <v>327000122</v>
      </c>
      <c r="Y14" s="61"/>
      <c r="Z14" s="63">
        <f>SUM(ple!G35)</f>
        <v>-1604880</v>
      </c>
      <c r="AA14" s="61"/>
      <c r="AB14" s="62">
        <f>SUM(X14:Z14)</f>
        <v>325395242</v>
      </c>
    </row>
    <row r="15" spans="1:29" ht="21.75" customHeight="1">
      <c r="A15" s="55" t="s">
        <v>68</v>
      </c>
      <c r="D15" s="64">
        <v>0</v>
      </c>
      <c r="E15" s="61"/>
      <c r="F15" s="64">
        <v>0</v>
      </c>
      <c r="G15" s="61"/>
      <c r="H15" s="64">
        <v>0</v>
      </c>
      <c r="I15" s="61"/>
      <c r="J15" s="64">
        <v>0</v>
      </c>
      <c r="K15" s="61"/>
      <c r="L15" s="64">
        <v>0</v>
      </c>
      <c r="M15" s="61"/>
      <c r="N15" s="64">
        <v>0</v>
      </c>
      <c r="O15" s="61"/>
      <c r="P15" s="65">
        <v>32742300</v>
      </c>
      <c r="Q15" s="63"/>
      <c r="R15" s="65">
        <v>-2199</v>
      </c>
      <c r="S15" s="97"/>
      <c r="T15" s="65">
        <v>0</v>
      </c>
      <c r="U15" s="61"/>
      <c r="V15" s="64">
        <f t="shared" ref="V15" si="1">SUM(P15:T15)</f>
        <v>32740101</v>
      </c>
      <c r="W15" s="61"/>
      <c r="X15" s="66">
        <f>SUM(D15:O15,V15)</f>
        <v>32740101</v>
      </c>
      <c r="Y15" s="61"/>
      <c r="Z15" s="65">
        <v>0</v>
      </c>
      <c r="AA15" s="61"/>
      <c r="AB15" s="66">
        <f>SUM(X15:Z15)</f>
        <v>32740101</v>
      </c>
    </row>
    <row r="16" spans="1:29" ht="21.75" customHeight="1">
      <c r="A16" s="55" t="s">
        <v>69</v>
      </c>
      <c r="D16" s="62">
        <f>SUM(D14:D15)</f>
        <v>0</v>
      </c>
      <c r="E16" s="61"/>
      <c r="F16" s="62">
        <f>SUM(F14:F15)</f>
        <v>0</v>
      </c>
      <c r="G16" s="62"/>
      <c r="H16" s="62">
        <f>SUM(H14:H15)</f>
        <v>0</v>
      </c>
      <c r="I16" s="62"/>
      <c r="J16" s="62">
        <f>SUM(J14:J15)</f>
        <v>0</v>
      </c>
      <c r="K16" s="61"/>
      <c r="L16" s="62">
        <f>SUM(L14:L15)</f>
        <v>0</v>
      </c>
      <c r="M16" s="61"/>
      <c r="N16" s="62">
        <f>SUM(N14:N15)</f>
        <v>327000122</v>
      </c>
      <c r="O16" s="61"/>
      <c r="P16" s="62">
        <f>SUM(P14:P15)</f>
        <v>32742300</v>
      </c>
      <c r="Q16" s="62"/>
      <c r="R16" s="62">
        <f>SUM(R14:R15)</f>
        <v>-2199</v>
      </c>
      <c r="S16" s="62"/>
      <c r="T16" s="62">
        <f>SUM(T14:T15)</f>
        <v>0</v>
      </c>
      <c r="U16" s="61"/>
      <c r="V16" s="61">
        <f t="shared" ref="V16" si="2">SUM(P16:R16)</f>
        <v>32740101</v>
      </c>
      <c r="W16" s="61"/>
      <c r="X16" s="67">
        <f t="shared" ref="X16" si="3">SUM(D16:O16,V16)</f>
        <v>359740223</v>
      </c>
      <c r="Y16" s="61"/>
      <c r="Z16" s="62">
        <f>SUM(Z14:Z15)</f>
        <v>-1604880</v>
      </c>
      <c r="AA16" s="61"/>
      <c r="AB16" s="67">
        <f t="shared" ref="AB16:AB18" si="4">SUM(X16:Z16)</f>
        <v>358135343</v>
      </c>
    </row>
    <row r="17" spans="1:28" ht="21.75" customHeight="1">
      <c r="A17" s="55" t="s">
        <v>231</v>
      </c>
      <c r="D17" s="62">
        <v>0</v>
      </c>
      <c r="E17" s="61"/>
      <c r="F17" s="62">
        <v>0</v>
      </c>
      <c r="G17" s="62"/>
      <c r="H17" s="62">
        <v>0</v>
      </c>
      <c r="I17" s="62"/>
      <c r="J17" s="62">
        <v>0</v>
      </c>
      <c r="K17" s="61"/>
      <c r="L17" s="62">
        <v>119</v>
      </c>
      <c r="M17" s="61"/>
      <c r="N17" s="62">
        <v>-119</v>
      </c>
      <c r="O17" s="61"/>
      <c r="P17" s="62">
        <v>0</v>
      </c>
      <c r="Q17" s="62"/>
      <c r="R17" s="62">
        <v>0</v>
      </c>
      <c r="S17" s="62"/>
      <c r="T17" s="62">
        <v>0</v>
      </c>
      <c r="U17" s="61"/>
      <c r="V17" s="73">
        <f t="shared" ref="V17:V28" si="5">SUM(P17:T17)</f>
        <v>0</v>
      </c>
      <c r="W17" s="67"/>
      <c r="X17" s="62">
        <f>SUM(D17:P17)</f>
        <v>0</v>
      </c>
      <c r="Y17" s="61"/>
      <c r="Z17" s="62">
        <v>0</v>
      </c>
      <c r="AA17" s="61"/>
      <c r="AB17" s="62">
        <f>SUM(X17:Z17)</f>
        <v>0</v>
      </c>
    </row>
    <row r="18" spans="1:28" ht="21.75" customHeight="1">
      <c r="A18" s="55" t="s">
        <v>232</v>
      </c>
      <c r="D18" s="61">
        <v>0</v>
      </c>
      <c r="E18" s="61"/>
      <c r="F18" s="61">
        <v>0</v>
      </c>
      <c r="G18" s="61"/>
      <c r="H18" s="61">
        <v>0</v>
      </c>
      <c r="I18" s="61"/>
      <c r="J18" s="61">
        <v>0</v>
      </c>
      <c r="K18" s="61"/>
      <c r="L18" s="61">
        <v>0</v>
      </c>
      <c r="M18" s="61"/>
      <c r="N18" s="61">
        <v>-211198083</v>
      </c>
      <c r="O18" s="61"/>
      <c r="P18" s="63">
        <v>0</v>
      </c>
      <c r="Q18" s="63"/>
      <c r="R18" s="63">
        <v>0</v>
      </c>
      <c r="S18" s="63"/>
      <c r="T18" s="63">
        <v>0</v>
      </c>
      <c r="U18" s="61"/>
      <c r="V18" s="61">
        <f t="shared" si="5"/>
        <v>0</v>
      </c>
      <c r="W18" s="67"/>
      <c r="X18" s="62">
        <f>SUM(D18:O18,V18)</f>
        <v>-211198083</v>
      </c>
      <c r="Y18" s="61"/>
      <c r="Z18" s="63">
        <v>0</v>
      </c>
      <c r="AA18" s="61"/>
      <c r="AB18" s="67">
        <f t="shared" si="4"/>
        <v>-211198083</v>
      </c>
    </row>
    <row r="19" spans="1:28" ht="21.75" customHeight="1">
      <c r="A19" s="55" t="s">
        <v>154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3"/>
      <c r="Q19" s="63"/>
      <c r="R19" s="63"/>
      <c r="S19" s="63"/>
      <c r="T19" s="63"/>
      <c r="U19" s="61"/>
      <c r="V19" s="61"/>
      <c r="W19" s="67"/>
      <c r="X19" s="62"/>
      <c r="Y19" s="61"/>
      <c r="Z19" s="63"/>
      <c r="AA19" s="61"/>
      <c r="AB19" s="67"/>
    </row>
    <row r="20" spans="1:28" ht="21.75" customHeight="1">
      <c r="A20" s="55" t="s">
        <v>161</v>
      </c>
      <c r="D20" s="61">
        <v>0</v>
      </c>
      <c r="E20" s="61"/>
      <c r="F20" s="61">
        <v>0</v>
      </c>
      <c r="G20" s="61"/>
      <c r="H20" s="61">
        <v>0</v>
      </c>
      <c r="I20" s="61"/>
      <c r="J20" s="61">
        <v>558830</v>
      </c>
      <c r="K20" s="61"/>
      <c r="L20" s="61">
        <v>0</v>
      </c>
      <c r="M20" s="61"/>
      <c r="N20" s="61">
        <v>0</v>
      </c>
      <c r="O20" s="61"/>
      <c r="P20" s="63">
        <v>0</v>
      </c>
      <c r="Q20" s="63"/>
      <c r="R20" s="63">
        <v>0</v>
      </c>
      <c r="S20" s="63"/>
      <c r="T20" s="63">
        <v>0</v>
      </c>
      <c r="U20" s="61"/>
      <c r="V20" s="61">
        <f t="shared" si="5"/>
        <v>0</v>
      </c>
      <c r="W20" s="67"/>
      <c r="X20" s="62">
        <f>SUM(D20:O20,V20)</f>
        <v>558830</v>
      </c>
      <c r="Y20" s="61"/>
      <c r="Z20" s="63">
        <v>0</v>
      </c>
      <c r="AA20" s="61"/>
      <c r="AB20" s="67">
        <f t="shared" ref="AB20" si="6">SUM(X20:Z20)</f>
        <v>558830</v>
      </c>
    </row>
    <row r="21" spans="1:28" ht="21.75" customHeight="1">
      <c r="A21" s="55" t="s">
        <v>151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3"/>
      <c r="Q21" s="63"/>
      <c r="R21" s="63"/>
      <c r="S21" s="63"/>
      <c r="T21" s="63"/>
      <c r="U21" s="61"/>
      <c r="V21" s="61"/>
      <c r="W21" s="67"/>
      <c r="X21" s="62"/>
      <c r="Y21" s="61"/>
      <c r="Z21" s="63"/>
      <c r="AA21" s="61"/>
      <c r="AB21" s="67"/>
    </row>
    <row r="22" spans="1:28" ht="21.75" customHeight="1">
      <c r="A22" s="68" t="s">
        <v>162</v>
      </c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0</v>
      </c>
      <c r="M22" s="61"/>
      <c r="N22" s="61">
        <v>0</v>
      </c>
      <c r="O22" s="61"/>
      <c r="P22" s="63">
        <v>0</v>
      </c>
      <c r="Q22" s="63"/>
      <c r="R22" s="63">
        <v>0</v>
      </c>
      <c r="S22" s="63"/>
      <c r="T22" s="63">
        <v>0</v>
      </c>
      <c r="U22" s="61"/>
      <c r="V22" s="61">
        <f t="shared" si="5"/>
        <v>0</v>
      </c>
      <c r="W22" s="67"/>
      <c r="X22" s="62">
        <v>0</v>
      </c>
      <c r="Y22" s="61"/>
      <c r="Z22" s="63">
        <v>292</v>
      </c>
      <c r="AA22" s="61"/>
      <c r="AB22" s="67">
        <f>SUM(X22:Z22)</f>
        <v>292</v>
      </c>
    </row>
    <row r="23" spans="1:28" ht="21.75" customHeight="1">
      <c r="A23" s="83" t="s">
        <v>151</v>
      </c>
      <c r="B23" s="83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3"/>
      <c r="Q23" s="63"/>
      <c r="R23" s="78"/>
      <c r="S23" s="78"/>
      <c r="T23" s="78"/>
      <c r="U23" s="61"/>
      <c r="V23" s="73"/>
      <c r="W23" s="67"/>
      <c r="X23" s="62"/>
      <c r="Y23" s="61"/>
      <c r="Z23" s="63"/>
      <c r="AA23" s="61"/>
      <c r="AB23" s="62"/>
    </row>
    <row r="24" spans="1:28" ht="21.75" customHeight="1">
      <c r="A24" s="84" t="s">
        <v>207</v>
      </c>
      <c r="B24" s="83"/>
      <c r="D24" s="79"/>
      <c r="E24" s="80"/>
      <c r="F24" s="79"/>
      <c r="G24" s="80"/>
      <c r="H24" s="79"/>
      <c r="I24" s="61"/>
      <c r="J24" s="79"/>
      <c r="K24" s="80"/>
      <c r="L24" s="79"/>
      <c r="M24" s="80"/>
      <c r="N24" s="79"/>
      <c r="O24" s="79"/>
      <c r="P24" s="79"/>
      <c r="Q24" s="79"/>
      <c r="R24" s="80"/>
      <c r="S24" s="80"/>
      <c r="T24" s="80"/>
      <c r="U24" s="79"/>
      <c r="V24" s="79"/>
      <c r="W24" s="80"/>
      <c r="X24" s="62"/>
      <c r="Y24" s="61"/>
      <c r="Z24" s="63"/>
      <c r="AA24" s="61"/>
      <c r="AB24" s="62"/>
    </row>
    <row r="25" spans="1:28" ht="21.75" customHeight="1">
      <c r="A25" s="84" t="s">
        <v>233</v>
      </c>
      <c r="B25" s="83"/>
      <c r="D25" s="79">
        <v>0</v>
      </c>
      <c r="E25" s="80"/>
      <c r="F25" s="79">
        <v>0</v>
      </c>
      <c r="G25" s="80"/>
      <c r="H25" s="79">
        <v>0</v>
      </c>
      <c r="I25" s="61"/>
      <c r="J25" s="79">
        <v>0</v>
      </c>
      <c r="K25" s="80"/>
      <c r="L25" s="79">
        <v>0</v>
      </c>
      <c r="M25" s="80"/>
      <c r="N25" s="79">
        <v>0</v>
      </c>
      <c r="O25" s="79">
        <v>0</v>
      </c>
      <c r="P25" s="79">
        <v>0</v>
      </c>
      <c r="Q25" s="79">
        <v>0</v>
      </c>
      <c r="R25" s="80">
        <v>0</v>
      </c>
      <c r="S25" s="80"/>
      <c r="T25" s="80">
        <v>0</v>
      </c>
      <c r="U25" s="79">
        <v>0</v>
      </c>
      <c r="V25" s="79">
        <f t="shared" si="5"/>
        <v>0</v>
      </c>
      <c r="W25" s="80"/>
      <c r="X25" s="62">
        <f>SUM(D25:P25)</f>
        <v>0</v>
      </c>
      <c r="Y25" s="61"/>
      <c r="Z25" s="63">
        <v>38500000</v>
      </c>
      <c r="AA25" s="61"/>
      <c r="AB25" s="62">
        <f>SUM(X25:Z25)</f>
        <v>38500000</v>
      </c>
    </row>
    <row r="26" spans="1:28" ht="21.75" customHeight="1">
      <c r="A26" s="83" t="s">
        <v>151</v>
      </c>
      <c r="B26" s="83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3"/>
      <c r="Q26" s="63"/>
      <c r="R26" s="78"/>
      <c r="S26" s="78"/>
      <c r="T26" s="78"/>
      <c r="U26" s="61"/>
      <c r="V26" s="73"/>
      <c r="W26" s="67"/>
      <c r="X26" s="62"/>
      <c r="Y26" s="61"/>
      <c r="Z26" s="63"/>
      <c r="AA26" s="61"/>
      <c r="AB26" s="62"/>
    </row>
    <row r="27" spans="1:28" ht="21.75" customHeight="1">
      <c r="A27" s="84" t="s">
        <v>160</v>
      </c>
      <c r="B27" s="83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3"/>
      <c r="Q27" s="63"/>
      <c r="R27" s="78"/>
      <c r="S27" s="78"/>
      <c r="T27" s="78"/>
      <c r="U27" s="61"/>
      <c r="V27" s="73"/>
      <c r="W27" s="67"/>
      <c r="X27" s="62"/>
      <c r="Y27" s="61"/>
      <c r="Z27" s="63"/>
      <c r="AA27" s="61"/>
      <c r="AB27" s="62"/>
    </row>
    <row r="28" spans="1:28" ht="21.75" customHeight="1">
      <c r="A28" s="84" t="s">
        <v>234</v>
      </c>
      <c r="B28" s="83"/>
      <c r="D28" s="81">
        <v>0</v>
      </c>
      <c r="E28" s="82"/>
      <c r="F28" s="81">
        <v>0</v>
      </c>
      <c r="G28" s="82"/>
      <c r="H28" s="81">
        <v>0</v>
      </c>
      <c r="I28" s="82"/>
      <c r="J28" s="81">
        <v>0</v>
      </c>
      <c r="K28" s="82"/>
      <c r="L28" s="81">
        <v>0</v>
      </c>
      <c r="M28" s="82"/>
      <c r="N28" s="81">
        <v>0</v>
      </c>
      <c r="O28" s="82"/>
      <c r="P28" s="81">
        <v>0</v>
      </c>
      <c r="Q28" s="81"/>
      <c r="R28" s="81">
        <v>0</v>
      </c>
      <c r="S28" s="81"/>
      <c r="T28" s="101">
        <v>0</v>
      </c>
      <c r="U28" s="81"/>
      <c r="V28" s="81">
        <f t="shared" si="5"/>
        <v>0</v>
      </c>
      <c r="W28" s="82"/>
      <c r="X28" s="81">
        <v>0</v>
      </c>
      <c r="Y28" s="61"/>
      <c r="Z28" s="61">
        <f>ROUND(17641170.1921,0)</f>
        <v>17641170</v>
      </c>
      <c r="AA28" s="61"/>
      <c r="AB28" s="62">
        <f>SUM(X28:Z28)</f>
        <v>17641170</v>
      </c>
    </row>
    <row r="29" spans="1:28" ht="21.75" customHeight="1" thickBot="1">
      <c r="A29" s="69" t="s">
        <v>156</v>
      </c>
      <c r="B29" s="69"/>
      <c r="C29" s="69"/>
      <c r="D29" s="70">
        <f>SUM(D13,D16:D28)</f>
        <v>527998810</v>
      </c>
      <c r="E29" s="71"/>
      <c r="F29" s="70">
        <f>SUM(F13,F16:F28)</f>
        <v>88396711</v>
      </c>
      <c r="G29" s="71"/>
      <c r="H29" s="70">
        <f>SUM(H13,H16:H28)</f>
        <v>15267473</v>
      </c>
      <c r="I29" s="71"/>
      <c r="J29" s="70">
        <f>SUM(J13,J16:J28)</f>
        <v>135191</v>
      </c>
      <c r="K29" s="71"/>
      <c r="L29" s="70">
        <f>SUM(L13,L16:L28)</f>
        <v>52800000</v>
      </c>
      <c r="M29" s="71"/>
      <c r="N29" s="70">
        <f>SUM(N13,N16:N28)</f>
        <v>514852243</v>
      </c>
      <c r="O29" s="71"/>
      <c r="P29" s="70">
        <f>SUM(P13,P16:P28)</f>
        <v>103529888</v>
      </c>
      <c r="Q29" s="71"/>
      <c r="R29" s="70">
        <f>SUM(R13,R16:R28)</f>
        <v>-127856</v>
      </c>
      <c r="S29" s="98"/>
      <c r="T29" s="100">
        <f>SUM(T13,T16:T28)</f>
        <v>0</v>
      </c>
      <c r="U29" s="71"/>
      <c r="V29" s="70">
        <f>SUM(V13,V16:V28)</f>
        <v>103402032</v>
      </c>
      <c r="W29" s="71"/>
      <c r="X29" s="70">
        <f>SUM(X13,X16:X28)</f>
        <v>1302852460</v>
      </c>
      <c r="Y29" s="71"/>
      <c r="Z29" s="70">
        <f>SUM(Z13,Z16:Z28)</f>
        <v>61943437</v>
      </c>
      <c r="AA29" s="71"/>
      <c r="AB29" s="70">
        <f>SUM(AB13,AB16:AB28)</f>
        <v>1364795897</v>
      </c>
    </row>
    <row r="30" spans="1:28" ht="21.75" customHeight="1" thickTop="1">
      <c r="A30" s="69"/>
      <c r="B30" s="69"/>
      <c r="C30" s="69"/>
      <c r="D30" s="71"/>
      <c r="E30" s="71"/>
      <c r="F30" s="71"/>
      <c r="G30" s="71"/>
      <c r="H30" s="71"/>
      <c r="I30" s="71"/>
      <c r="J30" s="67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</row>
    <row r="31" spans="1:28" ht="21.75" customHeight="1">
      <c r="A31" s="53" t="s">
        <v>209</v>
      </c>
      <c r="B31" s="53"/>
      <c r="D31" s="61">
        <f>+D29</f>
        <v>527998810</v>
      </c>
      <c r="E31" s="61"/>
      <c r="F31" s="61">
        <f>+F29</f>
        <v>88396711</v>
      </c>
      <c r="G31" s="61"/>
      <c r="H31" s="61">
        <f>+H29</f>
        <v>15267473</v>
      </c>
      <c r="I31" s="61"/>
      <c r="J31" s="61">
        <f>+J29</f>
        <v>135191</v>
      </c>
      <c r="K31" s="61"/>
      <c r="L31" s="61">
        <f>+L29</f>
        <v>52800000</v>
      </c>
      <c r="M31" s="61"/>
      <c r="N31" s="61">
        <f>+N29</f>
        <v>514852243</v>
      </c>
      <c r="O31" s="61"/>
      <c r="P31" s="61">
        <f>+P29</f>
        <v>103529888</v>
      </c>
      <c r="Q31" s="61"/>
      <c r="R31" s="61">
        <f>+R29</f>
        <v>-127856</v>
      </c>
      <c r="S31" s="61"/>
      <c r="T31" s="61">
        <v>0</v>
      </c>
      <c r="U31" s="61"/>
      <c r="V31" s="61">
        <f t="shared" ref="V31:V33" si="7">SUM(P31:T31)</f>
        <v>103402032</v>
      </c>
      <c r="W31" s="61"/>
      <c r="X31" s="61">
        <f>+X29</f>
        <v>1302852460</v>
      </c>
      <c r="Y31" s="61"/>
      <c r="Z31" s="61">
        <f>+Z29</f>
        <v>61943437</v>
      </c>
      <c r="AA31" s="61"/>
      <c r="AB31" s="61">
        <f>+AB29</f>
        <v>1364795897</v>
      </c>
    </row>
    <row r="32" spans="1:28" ht="21.75" customHeight="1">
      <c r="A32" s="55" t="s">
        <v>64</v>
      </c>
      <c r="D32" s="61">
        <v>0</v>
      </c>
      <c r="E32" s="61"/>
      <c r="F32" s="61">
        <v>0</v>
      </c>
      <c r="G32" s="61"/>
      <c r="H32" s="61">
        <v>0</v>
      </c>
      <c r="I32" s="61"/>
      <c r="J32" s="61">
        <v>0</v>
      </c>
      <c r="K32" s="61"/>
      <c r="L32" s="61">
        <v>0</v>
      </c>
      <c r="M32" s="61"/>
      <c r="N32" s="61">
        <f>ple!E34</f>
        <v>660968222</v>
      </c>
      <c r="O32" s="61"/>
      <c r="P32" s="63">
        <v>0</v>
      </c>
      <c r="Q32" s="63"/>
      <c r="R32" s="63">
        <v>0</v>
      </c>
      <c r="S32" s="63"/>
      <c r="T32" s="63">
        <v>0</v>
      </c>
      <c r="U32" s="61"/>
      <c r="V32" s="73">
        <f t="shared" si="7"/>
        <v>0</v>
      </c>
      <c r="W32" s="61"/>
      <c r="X32" s="62">
        <f>SUM(D32:P32)</f>
        <v>660968222</v>
      </c>
      <c r="Y32" s="61"/>
      <c r="Z32" s="63">
        <f>ple!E35</f>
        <v>2202572</v>
      </c>
      <c r="AA32" s="61"/>
      <c r="AB32" s="62">
        <f>SUM(X32:Z32)</f>
        <v>663170794</v>
      </c>
    </row>
    <row r="33" spans="1:28" ht="21.75" customHeight="1">
      <c r="A33" s="55" t="s">
        <v>68</v>
      </c>
      <c r="D33" s="64">
        <v>0</v>
      </c>
      <c r="E33" s="61"/>
      <c r="F33" s="64">
        <v>0</v>
      </c>
      <c r="G33" s="61"/>
      <c r="H33" s="64">
        <v>0</v>
      </c>
      <c r="I33" s="61"/>
      <c r="J33" s="64">
        <v>0</v>
      </c>
      <c r="K33" s="61"/>
      <c r="L33" s="64">
        <v>0</v>
      </c>
      <c r="M33" s="61"/>
      <c r="N33" s="64">
        <v>0</v>
      </c>
      <c r="O33" s="61"/>
      <c r="P33" s="65">
        <f>ple!E62</f>
        <v>0</v>
      </c>
      <c r="Q33" s="63"/>
      <c r="R33" s="65">
        <f>+ple!E56</f>
        <v>-377555</v>
      </c>
      <c r="S33" s="97"/>
      <c r="T33" s="65">
        <f>+ple!E64</f>
        <v>840909</v>
      </c>
      <c r="U33" s="61"/>
      <c r="V33" s="74">
        <f t="shared" si="7"/>
        <v>463354</v>
      </c>
      <c r="W33" s="61"/>
      <c r="X33" s="66">
        <f>SUM(D33:N33,V33)</f>
        <v>463354</v>
      </c>
      <c r="Y33" s="61"/>
      <c r="Z33" s="65"/>
      <c r="AA33" s="61"/>
      <c r="AB33" s="66">
        <f t="shared" ref="AB33" si="8">SUM(X33:Z33)</f>
        <v>463354</v>
      </c>
    </row>
    <row r="34" spans="1:28" ht="21.75" customHeight="1">
      <c r="A34" s="55" t="s">
        <v>69</v>
      </c>
      <c r="D34" s="62">
        <f>SUM(D32:D33)</f>
        <v>0</v>
      </c>
      <c r="E34" s="61"/>
      <c r="F34" s="62">
        <f>SUM(F32:F33)</f>
        <v>0</v>
      </c>
      <c r="G34" s="62"/>
      <c r="H34" s="62">
        <f>SUM(H32:H33)</f>
        <v>0</v>
      </c>
      <c r="I34" s="62"/>
      <c r="J34" s="62">
        <f>SUM(J32:J33)</f>
        <v>0</v>
      </c>
      <c r="K34" s="61"/>
      <c r="L34" s="62">
        <f>SUM(L32:L33)</f>
        <v>0</v>
      </c>
      <c r="M34" s="61"/>
      <c r="N34" s="62">
        <f>SUM(N32:N33)</f>
        <v>660968222</v>
      </c>
      <c r="O34" s="61"/>
      <c r="P34" s="62">
        <f>SUM(P32:P33)</f>
        <v>0</v>
      </c>
      <c r="Q34" s="62"/>
      <c r="R34" s="62">
        <f>SUM(R32:R33)</f>
        <v>-377555</v>
      </c>
      <c r="S34" s="62"/>
      <c r="T34" s="62">
        <f>SUM(T32:T33)</f>
        <v>840909</v>
      </c>
      <c r="U34" s="61"/>
      <c r="V34" s="73">
        <f>SUM(V32:V33)</f>
        <v>463354</v>
      </c>
      <c r="W34" s="61"/>
      <c r="X34" s="67">
        <f>SUM(X32:X33)</f>
        <v>661431576</v>
      </c>
      <c r="Y34" s="61"/>
      <c r="Z34" s="62">
        <f>SUM(Z32:Z33)</f>
        <v>2202572</v>
      </c>
      <c r="AA34" s="61"/>
      <c r="AB34" s="67">
        <f>SUM(AB32:AB33)</f>
        <v>663634148</v>
      </c>
    </row>
    <row r="35" spans="1:28" ht="21.75" customHeight="1">
      <c r="A35" s="55" t="s">
        <v>261</v>
      </c>
      <c r="D35" s="62">
        <v>132001188</v>
      </c>
      <c r="E35" s="61"/>
      <c r="F35" s="62">
        <v>1463013167</v>
      </c>
      <c r="G35" s="62"/>
      <c r="H35" s="62">
        <v>0</v>
      </c>
      <c r="I35" s="62"/>
      <c r="J35" s="62">
        <v>0</v>
      </c>
      <c r="K35" s="61"/>
      <c r="L35" s="62">
        <v>0</v>
      </c>
      <c r="M35" s="61"/>
      <c r="N35" s="62">
        <v>0</v>
      </c>
      <c r="O35" s="61"/>
      <c r="P35" s="62">
        <v>0</v>
      </c>
      <c r="Q35" s="62"/>
      <c r="R35" s="62">
        <v>0</v>
      </c>
      <c r="S35" s="62"/>
      <c r="T35" s="62">
        <v>0</v>
      </c>
      <c r="U35" s="61"/>
      <c r="V35" s="73">
        <v>0</v>
      </c>
      <c r="W35" s="61"/>
      <c r="X35" s="62">
        <f>SUM(D35:P35)</f>
        <v>1595014355</v>
      </c>
      <c r="Y35" s="61"/>
      <c r="Z35" s="62">
        <v>0</v>
      </c>
      <c r="AA35" s="61"/>
      <c r="AB35" s="62">
        <f>SUM(X35:Z35)</f>
        <v>1595014355</v>
      </c>
    </row>
    <row r="36" spans="1:28" ht="21.75" customHeight="1">
      <c r="A36" s="55" t="s">
        <v>231</v>
      </c>
      <c r="D36" s="62">
        <v>0</v>
      </c>
      <c r="E36" s="61"/>
      <c r="F36" s="62">
        <v>0</v>
      </c>
      <c r="G36" s="62"/>
      <c r="H36" s="62">
        <v>0</v>
      </c>
      <c r="I36" s="62"/>
      <c r="J36" s="62">
        <v>0</v>
      </c>
      <c r="K36" s="61"/>
      <c r="L36" s="62">
        <v>13200000</v>
      </c>
      <c r="M36" s="61"/>
      <c r="N36" s="62">
        <v>-13200000</v>
      </c>
      <c r="O36" s="61"/>
      <c r="P36" s="62">
        <v>0</v>
      </c>
      <c r="Q36" s="62"/>
      <c r="R36" s="62">
        <v>0</v>
      </c>
      <c r="S36" s="62"/>
      <c r="T36" s="62">
        <v>0</v>
      </c>
      <c r="U36" s="61"/>
      <c r="V36" s="73">
        <v>0</v>
      </c>
      <c r="W36" s="67"/>
      <c r="X36" s="62">
        <f>SUM(D36:P36)</f>
        <v>0</v>
      </c>
      <c r="Y36" s="61"/>
      <c r="Z36" s="62">
        <v>0</v>
      </c>
      <c r="AA36" s="61"/>
      <c r="AB36" s="62">
        <f>SUM(X36:Z36)</f>
        <v>0</v>
      </c>
    </row>
    <row r="37" spans="1:28" ht="21.75" customHeight="1">
      <c r="A37" s="55" t="s">
        <v>232</v>
      </c>
      <c r="D37" s="61">
        <v>0</v>
      </c>
      <c r="E37" s="61"/>
      <c r="F37" s="61">
        <v>0</v>
      </c>
      <c r="G37" s="61"/>
      <c r="H37" s="61">
        <v>0</v>
      </c>
      <c r="I37" s="61"/>
      <c r="J37" s="61">
        <v>0</v>
      </c>
      <c r="K37" s="61"/>
      <c r="L37" s="61">
        <v>0</v>
      </c>
      <c r="M37" s="61"/>
      <c r="N37" s="61">
        <v>-318994301</v>
      </c>
      <c r="O37" s="61"/>
      <c r="P37" s="63">
        <v>0</v>
      </c>
      <c r="Q37" s="63"/>
      <c r="R37" s="78">
        <v>0</v>
      </c>
      <c r="S37" s="78"/>
      <c r="T37" s="78">
        <v>0</v>
      </c>
      <c r="U37" s="61"/>
      <c r="V37" s="73">
        <v>0</v>
      </c>
      <c r="W37" s="67"/>
      <c r="X37" s="62">
        <f>SUM(D37:P37)</f>
        <v>-318994301</v>
      </c>
      <c r="Y37" s="61"/>
      <c r="Z37" s="63">
        <v>0</v>
      </c>
      <c r="AA37" s="61"/>
      <c r="AB37" s="62">
        <f>SUM(X37:Z37)</f>
        <v>-318994301</v>
      </c>
    </row>
    <row r="38" spans="1:28" ht="21.75" customHeight="1" thickBot="1">
      <c r="A38" s="85" t="s">
        <v>210</v>
      </c>
      <c r="B38" s="85"/>
      <c r="C38" s="69"/>
      <c r="D38" s="72">
        <f>SUM(D31,D34:D37)</f>
        <v>659999998</v>
      </c>
      <c r="E38" s="71"/>
      <c r="F38" s="72">
        <f>SUM(F31,F34:F37)</f>
        <v>1551409878</v>
      </c>
      <c r="G38" s="71"/>
      <c r="H38" s="72">
        <f>SUM(H31,H34:H37)</f>
        <v>15267473</v>
      </c>
      <c r="I38" s="71"/>
      <c r="J38" s="72">
        <f>SUM(J31,J34:J37)</f>
        <v>135191</v>
      </c>
      <c r="K38" s="71"/>
      <c r="L38" s="72">
        <f>SUM(L31,L34:L37)</f>
        <v>66000000</v>
      </c>
      <c r="M38" s="71"/>
      <c r="N38" s="72">
        <f>SUM(N31,N34:N37)</f>
        <v>843626164</v>
      </c>
      <c r="O38" s="71"/>
      <c r="P38" s="72">
        <f>SUM(P31,P34:P37)</f>
        <v>103529888</v>
      </c>
      <c r="Q38" s="71"/>
      <c r="R38" s="72">
        <f>SUM(R31,R34:R37)</f>
        <v>-505411</v>
      </c>
      <c r="S38" s="99"/>
      <c r="T38" s="72">
        <f>SUM(T31,T34:T37)</f>
        <v>840909</v>
      </c>
      <c r="U38" s="71"/>
      <c r="V38" s="72">
        <f>SUM(V31,V34:V37)</f>
        <v>103865386</v>
      </c>
      <c r="W38" s="71"/>
      <c r="X38" s="72">
        <f>SUM(X31,X34:X37)</f>
        <v>3240304090</v>
      </c>
      <c r="Y38" s="71"/>
      <c r="Z38" s="72">
        <f>SUM(Z31,Z34:Z37)</f>
        <v>64146009</v>
      </c>
      <c r="AA38" s="71"/>
      <c r="AB38" s="72">
        <f>SUM(AB31,AB34:AB37)</f>
        <v>3304450099</v>
      </c>
    </row>
    <row r="39" spans="1:28" ht="21.75" customHeight="1" thickTop="1">
      <c r="D39" s="79">
        <f>D29-bs!G64</f>
        <v>0</v>
      </c>
      <c r="E39" s="75"/>
      <c r="F39" s="86">
        <f>F29-bs!G65</f>
        <v>0</v>
      </c>
      <c r="G39" s="86"/>
      <c r="H39" s="86">
        <f>H29-bs!G66</f>
        <v>0</v>
      </c>
      <c r="I39" s="86"/>
      <c r="J39" s="86">
        <f>J29-bs!G68</f>
        <v>0</v>
      </c>
      <c r="K39" s="86"/>
      <c r="L39" s="86">
        <f>L29-bs!G70</f>
        <v>0</v>
      </c>
      <c r="M39" s="75"/>
      <c r="N39" s="86">
        <f>N29-bs!G71</f>
        <v>0</v>
      </c>
      <c r="O39" s="75"/>
      <c r="P39" s="75"/>
      <c r="Q39" s="75"/>
      <c r="R39" s="75"/>
      <c r="S39" s="75"/>
      <c r="T39" s="75"/>
      <c r="U39" s="75"/>
      <c r="V39" s="86">
        <f>V29-bs!G72</f>
        <v>0</v>
      </c>
      <c r="W39" s="86"/>
      <c r="X39" s="86">
        <f>X29-bs!G73</f>
        <v>0</v>
      </c>
      <c r="Y39" s="86"/>
      <c r="Z39" s="86">
        <f>Z29-bs!G74</f>
        <v>0</v>
      </c>
      <c r="AA39" s="86"/>
      <c r="AB39" s="86">
        <f>AB29-bs!G75</f>
        <v>0</v>
      </c>
    </row>
    <row r="40" spans="1:28" ht="21.75" customHeight="1">
      <c r="D40" s="79">
        <f>D38-bs!E64</f>
        <v>0</v>
      </c>
      <c r="E40" s="75"/>
      <c r="F40" s="86">
        <f>F38-bs!E65</f>
        <v>0</v>
      </c>
      <c r="G40" s="86"/>
      <c r="H40" s="86">
        <f>H38-bs!E66</f>
        <v>0</v>
      </c>
      <c r="I40" s="86"/>
      <c r="J40" s="86">
        <f>J38-bs!E68</f>
        <v>0</v>
      </c>
      <c r="K40" s="86"/>
      <c r="L40" s="86">
        <f>L38-bs!E70</f>
        <v>0</v>
      </c>
      <c r="M40" s="75"/>
      <c r="N40" s="86">
        <f>N38-bs!E71</f>
        <v>0</v>
      </c>
      <c r="O40" s="75"/>
      <c r="P40" s="75"/>
      <c r="Q40" s="75"/>
      <c r="R40" s="75"/>
      <c r="S40" s="75"/>
      <c r="T40" s="75"/>
      <c r="U40" s="75"/>
      <c r="V40" s="86">
        <f>V38-bs!E72</f>
        <v>0</v>
      </c>
      <c r="W40" s="86"/>
      <c r="X40" s="86">
        <f>X38-bs!E73</f>
        <v>0</v>
      </c>
      <c r="Y40" s="86"/>
      <c r="Z40" s="86">
        <f>Z38-bs!E74</f>
        <v>0</v>
      </c>
      <c r="AA40" s="86"/>
      <c r="AB40" s="86">
        <f>AB38-bs!E75</f>
        <v>0</v>
      </c>
    </row>
    <row r="41" spans="1:28" ht="21.75" customHeight="1">
      <c r="A41" s="55" t="s">
        <v>9</v>
      </c>
    </row>
    <row r="42" spans="1:28" ht="21.75" customHeight="1">
      <c r="D42" s="61"/>
      <c r="E42" s="61"/>
      <c r="F42" s="61"/>
      <c r="G42" s="61"/>
      <c r="H42" s="61"/>
      <c r="I42" s="61"/>
      <c r="J42" s="61"/>
      <c r="K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</row>
  </sheetData>
  <mergeCells count="4">
    <mergeCell ref="A2:AB2"/>
    <mergeCell ref="A3:AB3"/>
    <mergeCell ref="D6:X6"/>
    <mergeCell ref="P7:V7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64D2-80AD-4638-94E0-0DE3C475E497}">
  <dimension ref="A1:P28"/>
  <sheetViews>
    <sheetView showGridLines="0" zoomScale="80" zoomScaleNormal="80" zoomScaleSheetLayoutView="100" workbookViewId="0">
      <selection activeCell="F16" sqref="F16"/>
    </sheetView>
  </sheetViews>
  <sheetFormatPr defaultColWidth="10.7109375" defaultRowHeight="21.75" customHeight="1"/>
  <cols>
    <col min="1" max="1" width="24" style="55" customWidth="1"/>
    <col min="2" max="2" width="16.85546875" style="55" customWidth="1"/>
    <col min="3" max="3" width="1.42578125" style="55" customWidth="1"/>
    <col min="4" max="4" width="19.42578125" style="55" customWidth="1"/>
    <col min="5" max="5" width="2.42578125" style="55" customWidth="1"/>
    <col min="6" max="6" width="19.42578125" style="55" customWidth="1"/>
    <col min="7" max="7" width="2.42578125" style="55" customWidth="1"/>
    <col min="8" max="8" width="19.42578125" style="55" customWidth="1"/>
    <col min="9" max="9" width="2.42578125" style="55" customWidth="1"/>
    <col min="10" max="10" width="19.42578125" style="55" customWidth="1"/>
    <col min="11" max="11" width="2.7109375" style="55" customWidth="1"/>
    <col min="12" max="12" width="19.42578125" style="55" customWidth="1"/>
    <col min="13" max="13" width="2.7109375" style="55" customWidth="1"/>
    <col min="14" max="14" width="19.42578125" style="55" customWidth="1"/>
    <col min="15" max="15" width="2.7109375" style="55" customWidth="1"/>
    <col min="16" max="16" width="19.42578125" style="55" customWidth="1"/>
    <col min="17" max="17" width="13.42578125" style="55" customWidth="1"/>
    <col min="18" max="18" width="1.140625" style="55" customWidth="1"/>
    <col min="19" max="16384" width="10.7109375" style="55"/>
  </cols>
  <sheetData>
    <row r="1" spans="1:16" ht="21.75" customHeight="1">
      <c r="A1" s="53" t="s">
        <v>147</v>
      </c>
      <c r="B1" s="53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6" ht="21.75" customHeight="1">
      <c r="A2" s="53" t="s">
        <v>188</v>
      </c>
      <c r="B2" s="53"/>
      <c r="C2" s="53"/>
      <c r="D2" s="5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1.75" customHeight="1">
      <c r="A3" s="53" t="s">
        <v>208</v>
      </c>
      <c r="B3" s="53"/>
      <c r="C3" s="53"/>
      <c r="D3" s="53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21.7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 t="s">
        <v>0</v>
      </c>
    </row>
    <row r="5" spans="1:16" ht="21.75" customHeight="1">
      <c r="A5" s="56"/>
      <c r="B5" s="56"/>
      <c r="C5" s="56"/>
      <c r="D5" s="58" t="s">
        <v>95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21.75" customHeight="1">
      <c r="A6" s="56"/>
      <c r="B6" s="56"/>
      <c r="C6" s="56"/>
      <c r="D6" s="54"/>
      <c r="E6" s="54"/>
      <c r="F6" s="54"/>
      <c r="G6" s="54"/>
      <c r="H6" s="54"/>
      <c r="I6" s="54"/>
      <c r="J6" s="54"/>
      <c r="K6" s="54"/>
      <c r="L6" s="54"/>
      <c r="M6" s="54"/>
      <c r="N6" s="56" t="s">
        <v>191</v>
      </c>
      <c r="O6" s="54"/>
      <c r="P6" s="54"/>
    </row>
    <row r="7" spans="1:16" ht="21.75" customHeight="1">
      <c r="A7" s="56"/>
      <c r="B7" s="56"/>
      <c r="C7" s="56"/>
      <c r="D7" s="56" t="s">
        <v>47</v>
      </c>
      <c r="E7" s="56"/>
      <c r="I7" s="56"/>
      <c r="N7" s="88" t="s">
        <v>192</v>
      </c>
      <c r="P7" s="56" t="s">
        <v>50</v>
      </c>
    </row>
    <row r="8" spans="1:16" ht="21.75" customHeight="1">
      <c r="A8" s="56"/>
      <c r="B8" s="56"/>
      <c r="C8" s="56"/>
      <c r="D8" s="56" t="s">
        <v>264</v>
      </c>
      <c r="E8" s="56"/>
      <c r="F8" s="56"/>
      <c r="G8" s="56"/>
      <c r="H8" s="56" t="s">
        <v>180</v>
      </c>
      <c r="I8" s="56"/>
      <c r="J8" s="106" t="s">
        <v>93</v>
      </c>
      <c r="K8" s="106"/>
      <c r="L8" s="106"/>
      <c r="M8" s="56"/>
      <c r="N8" s="56" t="s">
        <v>201</v>
      </c>
      <c r="O8" s="56"/>
      <c r="P8" s="56" t="s">
        <v>79</v>
      </c>
    </row>
    <row r="9" spans="1:16" ht="21.75" customHeight="1">
      <c r="A9" s="56"/>
      <c r="B9" s="56"/>
      <c r="C9" s="56"/>
      <c r="D9" s="60" t="s">
        <v>48</v>
      </c>
      <c r="E9" s="56"/>
      <c r="F9" s="60" t="s">
        <v>20</v>
      </c>
      <c r="G9" s="56"/>
      <c r="H9" s="60" t="s">
        <v>189</v>
      </c>
      <c r="I9" s="56"/>
      <c r="J9" s="60" t="s">
        <v>206</v>
      </c>
      <c r="K9" s="56"/>
      <c r="L9" s="60" t="s">
        <v>49</v>
      </c>
      <c r="M9" s="56"/>
      <c r="N9" s="60" t="s">
        <v>190</v>
      </c>
      <c r="O9" s="56"/>
      <c r="P9" s="60" t="s">
        <v>82</v>
      </c>
    </row>
    <row r="10" spans="1:16" ht="21.75" customHeight="1">
      <c r="A10" s="94" t="s">
        <v>155</v>
      </c>
      <c r="B10" s="53"/>
      <c r="C10" s="53"/>
      <c r="D10" s="71">
        <v>527998810</v>
      </c>
      <c r="E10" s="71"/>
      <c r="F10" s="71">
        <v>88396711</v>
      </c>
      <c r="G10" s="71"/>
      <c r="H10" s="71">
        <v>15267473</v>
      </c>
      <c r="I10" s="71"/>
      <c r="J10" s="71">
        <v>52799881</v>
      </c>
      <c r="K10" s="71"/>
      <c r="L10" s="71">
        <v>285070318</v>
      </c>
      <c r="M10" s="71"/>
      <c r="N10" s="71">
        <v>70787588</v>
      </c>
      <c r="O10" s="71"/>
      <c r="P10" s="71">
        <f>SUM(D10:N10)</f>
        <v>1040320781</v>
      </c>
    </row>
    <row r="11" spans="1:16" ht="21.75" customHeight="1">
      <c r="A11" s="55" t="s">
        <v>64</v>
      </c>
      <c r="D11" s="62">
        <v>0</v>
      </c>
      <c r="E11" s="62"/>
      <c r="F11" s="62">
        <v>0</v>
      </c>
      <c r="G11" s="62"/>
      <c r="H11" s="62">
        <v>0</v>
      </c>
      <c r="I11" s="61"/>
      <c r="J11" s="62">
        <v>0</v>
      </c>
      <c r="K11" s="61"/>
      <c r="L11" s="61">
        <f>SUM(ple!K50)</f>
        <v>327906822</v>
      </c>
      <c r="M11" s="62"/>
      <c r="N11" s="61">
        <v>0</v>
      </c>
      <c r="O11" s="62"/>
      <c r="P11" s="71">
        <f>SUM(D11:N11)</f>
        <v>327906822</v>
      </c>
    </row>
    <row r="12" spans="1:16" ht="21.75" customHeight="1">
      <c r="A12" s="55" t="s">
        <v>68</v>
      </c>
      <c r="D12" s="66">
        <v>0</v>
      </c>
      <c r="E12" s="62"/>
      <c r="F12" s="66">
        <v>0</v>
      </c>
      <c r="G12" s="62"/>
      <c r="H12" s="66">
        <v>0</v>
      </c>
      <c r="I12" s="61"/>
      <c r="J12" s="66">
        <v>0</v>
      </c>
      <c r="K12" s="61"/>
      <c r="L12" s="64">
        <f>SUM(ple!K64)</f>
        <v>0</v>
      </c>
      <c r="M12" s="62"/>
      <c r="N12" s="64">
        <v>32742300</v>
      </c>
      <c r="O12" s="62"/>
      <c r="P12" s="93">
        <f>SUM(D12:N12)</f>
        <v>32742300</v>
      </c>
    </row>
    <row r="13" spans="1:16" ht="21.75" customHeight="1">
      <c r="A13" s="55" t="s">
        <v>69</v>
      </c>
      <c r="D13" s="62">
        <f>SUM(D11:D12)</f>
        <v>0</v>
      </c>
      <c r="E13" s="62"/>
      <c r="F13" s="62">
        <f>SUM(F11:F12)</f>
        <v>0</v>
      </c>
      <c r="G13" s="62"/>
      <c r="H13" s="62">
        <f>SUM(H11:H12)</f>
        <v>0</v>
      </c>
      <c r="I13" s="61"/>
      <c r="J13" s="62">
        <f>SUM(J11:J12)</f>
        <v>0</v>
      </c>
      <c r="K13" s="61"/>
      <c r="L13" s="61">
        <f>SUM(L11:L12)</f>
        <v>327906822</v>
      </c>
      <c r="M13" s="62"/>
      <c r="N13" s="61">
        <f>SUM(N11:N12)</f>
        <v>32742300</v>
      </c>
      <c r="O13" s="62"/>
      <c r="P13" s="73">
        <f>SUM(P11:P12)</f>
        <v>360649122</v>
      </c>
    </row>
    <row r="14" spans="1:16" ht="21.75" customHeight="1">
      <c r="A14" s="55" t="s">
        <v>231</v>
      </c>
      <c r="D14" s="62">
        <v>0</v>
      </c>
      <c r="E14" s="62"/>
      <c r="F14" s="62">
        <v>0</v>
      </c>
      <c r="G14" s="62"/>
      <c r="H14" s="62">
        <v>0</v>
      </c>
      <c r="I14" s="61"/>
      <c r="J14" s="62">
        <v>119</v>
      </c>
      <c r="K14" s="61"/>
      <c r="L14" s="61">
        <v>-119</v>
      </c>
      <c r="M14" s="62"/>
      <c r="N14" s="61">
        <v>0</v>
      </c>
      <c r="O14" s="62"/>
      <c r="P14" s="61">
        <f>SUM(D14:N14)</f>
        <v>0</v>
      </c>
    </row>
    <row r="15" spans="1:16" ht="21.75" customHeight="1">
      <c r="A15" s="55" t="s">
        <v>232</v>
      </c>
      <c r="B15" s="53"/>
      <c r="C15" s="53"/>
      <c r="D15" s="62">
        <v>0</v>
      </c>
      <c r="E15" s="61"/>
      <c r="F15" s="62">
        <v>0</v>
      </c>
      <c r="G15" s="62"/>
      <c r="H15" s="62">
        <v>0</v>
      </c>
      <c r="I15" s="61"/>
      <c r="J15" s="76">
        <v>0</v>
      </c>
      <c r="K15" s="67"/>
      <c r="L15" s="67">
        <v>-211198083</v>
      </c>
      <c r="M15" s="61"/>
      <c r="N15" s="62">
        <v>0</v>
      </c>
      <c r="O15" s="61"/>
      <c r="P15" s="71">
        <f>SUM(D15:N15)</f>
        <v>-211198083</v>
      </c>
    </row>
    <row r="16" spans="1:16" ht="21.75" customHeight="1" thickBot="1">
      <c r="A16" s="69" t="s">
        <v>156</v>
      </c>
      <c r="B16" s="69"/>
      <c r="C16" s="69"/>
      <c r="D16" s="77">
        <f>SUM(D10,D13:D15)</f>
        <v>527998810</v>
      </c>
      <c r="E16" s="61"/>
      <c r="F16" s="77">
        <f>SUM(F10,F13:F15)</f>
        <v>88396711</v>
      </c>
      <c r="G16" s="61"/>
      <c r="H16" s="77">
        <f>SUM(H10,H13:H15)</f>
        <v>15267473</v>
      </c>
      <c r="I16" s="61"/>
      <c r="J16" s="77">
        <f>SUM(J10,J13:J15)</f>
        <v>52800000</v>
      </c>
      <c r="K16" s="61"/>
      <c r="L16" s="77">
        <f>SUM(L10,L13:L15)</f>
        <v>401778938</v>
      </c>
      <c r="M16" s="61"/>
      <c r="N16" s="77">
        <f>SUM(N10,N13:N15)</f>
        <v>103529888</v>
      </c>
      <c r="O16" s="61"/>
      <c r="P16" s="77">
        <f>SUM(P10,P13:P15)</f>
        <v>1189771820</v>
      </c>
    </row>
    <row r="17" spans="1:16" ht="21.75" customHeight="1" thickTop="1">
      <c r="A17" s="69"/>
      <c r="B17" s="69"/>
      <c r="C17" s="69"/>
      <c r="D17" s="62"/>
      <c r="E17" s="61"/>
      <c r="F17" s="62"/>
      <c r="G17" s="61"/>
      <c r="H17" s="62"/>
      <c r="I17" s="61"/>
      <c r="J17" s="62"/>
      <c r="K17" s="61"/>
      <c r="L17" s="62"/>
      <c r="M17" s="61"/>
      <c r="N17" s="62"/>
      <c r="O17" s="61"/>
      <c r="P17" s="62"/>
    </row>
    <row r="18" spans="1:16" ht="21.75" customHeight="1">
      <c r="A18" s="53" t="s">
        <v>209</v>
      </c>
      <c r="B18" s="69"/>
      <c r="C18" s="69"/>
      <c r="D18" s="67">
        <f>+D16</f>
        <v>527998810</v>
      </c>
      <c r="E18" s="67"/>
      <c r="F18" s="67">
        <f>+F16</f>
        <v>88396711</v>
      </c>
      <c r="G18" s="67"/>
      <c r="H18" s="67">
        <f>+H16</f>
        <v>15267473</v>
      </c>
      <c r="I18" s="67"/>
      <c r="J18" s="67">
        <f>+J16</f>
        <v>52800000</v>
      </c>
      <c r="K18" s="67"/>
      <c r="L18" s="67">
        <f>+L16</f>
        <v>401778938</v>
      </c>
      <c r="M18" s="67"/>
      <c r="N18" s="67">
        <f>+N16</f>
        <v>103529888</v>
      </c>
      <c r="O18" s="67"/>
      <c r="P18" s="71">
        <f>+P16</f>
        <v>1189771820</v>
      </c>
    </row>
    <row r="19" spans="1:16" ht="21.75" customHeight="1">
      <c r="A19" s="55" t="s">
        <v>64</v>
      </c>
      <c r="D19" s="62">
        <v>0</v>
      </c>
      <c r="E19" s="62"/>
      <c r="F19" s="62">
        <v>0</v>
      </c>
      <c r="G19" s="62"/>
      <c r="H19" s="62">
        <v>0</v>
      </c>
      <c r="I19" s="61"/>
      <c r="J19" s="62">
        <v>0</v>
      </c>
      <c r="K19" s="61"/>
      <c r="L19" s="61">
        <f>ple!I50</f>
        <v>604430874</v>
      </c>
      <c r="M19" s="62"/>
      <c r="N19" s="61">
        <v>0</v>
      </c>
      <c r="O19" s="62"/>
      <c r="P19" s="61">
        <f>SUM(D19:N19)</f>
        <v>604430874</v>
      </c>
    </row>
    <row r="20" spans="1:16" ht="21.75" customHeight="1">
      <c r="A20" s="55" t="s">
        <v>68</v>
      </c>
      <c r="D20" s="66">
        <v>0</v>
      </c>
      <c r="E20" s="62"/>
      <c r="F20" s="66">
        <v>0</v>
      </c>
      <c r="G20" s="62"/>
      <c r="H20" s="66">
        <v>0</v>
      </c>
      <c r="I20" s="61"/>
      <c r="J20" s="66">
        <v>0</v>
      </c>
      <c r="K20" s="61"/>
      <c r="L20" s="64">
        <f>SUM(ple!I64)</f>
        <v>0</v>
      </c>
      <c r="M20" s="62"/>
      <c r="N20" s="64">
        <f>ple!I66</f>
        <v>0</v>
      </c>
      <c r="O20" s="62"/>
      <c r="P20" s="64">
        <f>SUM(D20:N20)</f>
        <v>0</v>
      </c>
    </row>
    <row r="21" spans="1:16" ht="21.75" customHeight="1">
      <c r="A21" s="55" t="s">
        <v>69</v>
      </c>
      <c r="D21" s="62">
        <f>SUM(D19:D20)</f>
        <v>0</v>
      </c>
      <c r="E21" s="62"/>
      <c r="F21" s="62">
        <f>SUM(F19:F20)</f>
        <v>0</v>
      </c>
      <c r="G21" s="62"/>
      <c r="H21" s="62">
        <f>SUM(H19:H20)</f>
        <v>0</v>
      </c>
      <c r="I21" s="61"/>
      <c r="J21" s="62">
        <f>SUM(J19:J20)</f>
        <v>0</v>
      </c>
      <c r="K21" s="61"/>
      <c r="L21" s="61">
        <f>SUM(L19:L20)</f>
        <v>604430874</v>
      </c>
      <c r="M21" s="62"/>
      <c r="N21" s="61">
        <f>SUM(N19:N20)</f>
        <v>0</v>
      </c>
      <c r="O21" s="62"/>
      <c r="P21" s="73">
        <f>SUM(P19:P20)</f>
        <v>604430874</v>
      </c>
    </row>
    <row r="22" spans="1:16" ht="21.75" customHeight="1">
      <c r="A22" s="55" t="s">
        <v>265</v>
      </c>
      <c r="D22" s="62">
        <v>132001188</v>
      </c>
      <c r="E22" s="62"/>
      <c r="F22" s="62">
        <v>1463013167</v>
      </c>
      <c r="G22" s="62"/>
      <c r="H22" s="62">
        <v>0</v>
      </c>
      <c r="I22" s="61"/>
      <c r="J22" s="62">
        <v>0</v>
      </c>
      <c r="K22" s="61"/>
      <c r="L22" s="61">
        <v>0</v>
      </c>
      <c r="M22" s="62"/>
      <c r="N22" s="61">
        <v>0</v>
      </c>
      <c r="O22" s="62"/>
      <c r="P22" s="61">
        <f>SUM(D22:N22)</f>
        <v>1595014355</v>
      </c>
    </row>
    <row r="23" spans="1:16" ht="21.75" customHeight="1">
      <c r="A23" s="55" t="s">
        <v>231</v>
      </c>
      <c r="D23" s="62">
        <v>0</v>
      </c>
      <c r="E23" s="62"/>
      <c r="F23" s="62">
        <v>0</v>
      </c>
      <c r="G23" s="62"/>
      <c r="H23" s="62">
        <v>0</v>
      </c>
      <c r="I23" s="61"/>
      <c r="J23" s="62">
        <v>13200000</v>
      </c>
      <c r="K23" s="61"/>
      <c r="L23" s="61">
        <v>-13200000</v>
      </c>
      <c r="M23" s="62"/>
      <c r="N23" s="61">
        <v>0</v>
      </c>
      <c r="O23" s="62"/>
      <c r="P23" s="61">
        <f>SUM(D23:N23)</f>
        <v>0</v>
      </c>
    </row>
    <row r="24" spans="1:16" ht="21.75" customHeight="1">
      <c r="A24" s="55" t="s">
        <v>232</v>
      </c>
      <c r="B24" s="53"/>
      <c r="C24" s="53"/>
      <c r="D24" s="62">
        <v>0</v>
      </c>
      <c r="E24" s="61"/>
      <c r="F24" s="62">
        <v>0</v>
      </c>
      <c r="G24" s="62"/>
      <c r="H24" s="62">
        <v>0</v>
      </c>
      <c r="I24" s="61"/>
      <c r="J24" s="62">
        <v>0</v>
      </c>
      <c r="K24" s="61"/>
      <c r="L24" s="67">
        <v>-318994301</v>
      </c>
      <c r="M24" s="61"/>
      <c r="N24" s="62">
        <v>0</v>
      </c>
      <c r="O24" s="61"/>
      <c r="P24" s="71">
        <f>SUM(D24:N24)</f>
        <v>-318994301</v>
      </c>
    </row>
    <row r="25" spans="1:16" ht="21.75" customHeight="1" thickBot="1">
      <c r="A25" s="69" t="s">
        <v>210</v>
      </c>
      <c r="B25" s="69"/>
      <c r="C25" s="69"/>
      <c r="D25" s="77">
        <f>SUM(D18,D21:D24)</f>
        <v>659999998</v>
      </c>
      <c r="E25" s="61"/>
      <c r="F25" s="77">
        <f>SUM(F18,F21:F24)</f>
        <v>1551409878</v>
      </c>
      <c r="G25" s="61"/>
      <c r="H25" s="77">
        <f>SUM(H18,H21:H24)</f>
        <v>15267473</v>
      </c>
      <c r="I25" s="61"/>
      <c r="J25" s="77">
        <f>SUM(J18,J21:J24)</f>
        <v>66000000</v>
      </c>
      <c r="K25" s="61"/>
      <c r="L25" s="77">
        <f>SUM(L18,L21:L24)</f>
        <v>674015511</v>
      </c>
      <c r="M25" s="61"/>
      <c r="N25" s="77">
        <f>SUM(N18,N21:N24)</f>
        <v>103529888</v>
      </c>
      <c r="O25" s="61"/>
      <c r="P25" s="77">
        <f>SUM(P18,P21:P24)</f>
        <v>3070222748</v>
      </c>
    </row>
    <row r="26" spans="1:16" ht="21.75" customHeight="1" thickTop="1">
      <c r="A26" s="69"/>
      <c r="B26" s="69"/>
      <c r="C26" s="69"/>
      <c r="D26" s="67">
        <f>D16-bs!K64</f>
        <v>0</v>
      </c>
      <c r="E26" s="67"/>
      <c r="F26" s="67">
        <f>F16-bs!K65</f>
        <v>0</v>
      </c>
      <c r="G26" s="67"/>
      <c r="H26" s="67">
        <f>H16-bs!K66</f>
        <v>0</v>
      </c>
      <c r="I26" s="67"/>
      <c r="J26" s="76">
        <f>J16-bs!K70</f>
        <v>0</v>
      </c>
      <c r="K26" s="67"/>
      <c r="L26" s="67">
        <f>L16-bs!K71</f>
        <v>0</v>
      </c>
      <c r="M26" s="67"/>
      <c r="O26" s="67"/>
      <c r="P26" s="67">
        <f>P16-bs!K73</f>
        <v>0</v>
      </c>
    </row>
    <row r="27" spans="1:16" ht="21.75" customHeight="1">
      <c r="A27" s="69"/>
      <c r="B27" s="69"/>
      <c r="C27" s="69"/>
      <c r="D27" s="62">
        <f>D25-bs!I64</f>
        <v>0</v>
      </c>
      <c r="E27" s="61"/>
      <c r="F27" s="62">
        <f>F25-bs!I65</f>
        <v>0</v>
      </c>
      <c r="G27" s="62"/>
      <c r="H27" s="62">
        <f>H25-bs!I66</f>
        <v>0</v>
      </c>
      <c r="I27" s="61"/>
      <c r="J27" s="62">
        <f>J25-bs!I70</f>
        <v>0</v>
      </c>
      <c r="K27" s="61"/>
      <c r="L27" s="62">
        <f>L25-bs!I71</f>
        <v>0</v>
      </c>
      <c r="M27" s="61"/>
      <c r="O27" s="61"/>
      <c r="P27" s="62">
        <f>P25-bs!I73</f>
        <v>0</v>
      </c>
    </row>
    <row r="28" spans="1:16" ht="21.75" customHeight="1">
      <c r="A28" s="55" t="s">
        <v>9</v>
      </c>
    </row>
  </sheetData>
  <mergeCells count="1">
    <mergeCell ref="J8:L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8"/>
  <sheetViews>
    <sheetView showGridLines="0" view="pageBreakPreview" topLeftCell="A83" zoomScaleNormal="100" zoomScaleSheetLayoutView="100" workbookViewId="0">
      <selection activeCell="I100" sqref="I100"/>
    </sheetView>
  </sheetViews>
  <sheetFormatPr defaultColWidth="9.140625" defaultRowHeight="21.75" customHeight="1"/>
  <cols>
    <col min="1" max="1" width="66.5703125" style="4" customWidth="1"/>
    <col min="2" max="2" width="1.7109375" style="4" customWidth="1"/>
    <col min="3" max="3" width="17.7109375" style="4" customWidth="1"/>
    <col min="4" max="4" width="1.7109375" style="4" customWidth="1"/>
    <col min="5" max="5" width="17.7109375" style="4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6384" width="9.140625" style="4"/>
  </cols>
  <sheetData>
    <row r="1" spans="1:9" ht="21.75" customHeight="1">
      <c r="A1" s="1" t="s">
        <v>147</v>
      </c>
      <c r="B1" s="2"/>
      <c r="C1" s="2"/>
      <c r="D1" s="2"/>
      <c r="E1" s="2"/>
      <c r="F1" s="2"/>
      <c r="G1" s="2"/>
      <c r="H1" s="2"/>
      <c r="I1" s="2"/>
    </row>
    <row r="2" spans="1:9" ht="21.75" customHeight="1">
      <c r="A2" s="1" t="s">
        <v>89</v>
      </c>
      <c r="B2" s="2"/>
      <c r="C2" s="2"/>
      <c r="D2" s="2"/>
      <c r="E2" s="2"/>
      <c r="F2" s="2"/>
      <c r="G2" s="2"/>
      <c r="H2" s="2"/>
      <c r="I2" s="2"/>
    </row>
    <row r="3" spans="1:9" ht="21.75" customHeight="1">
      <c r="A3" s="34" t="s">
        <v>208</v>
      </c>
      <c r="B3" s="2"/>
      <c r="C3" s="2"/>
      <c r="D3" s="2"/>
      <c r="E3" s="2"/>
      <c r="F3" s="2"/>
      <c r="G3" s="2"/>
      <c r="H3" s="2"/>
      <c r="I3" s="2"/>
    </row>
    <row r="4" spans="1:9" ht="21.75" customHeight="1">
      <c r="I4" s="7" t="s">
        <v>0</v>
      </c>
    </row>
    <row r="5" spans="1:9" ht="21.75" customHeight="1">
      <c r="C5" s="103" t="s">
        <v>94</v>
      </c>
      <c r="D5" s="103"/>
      <c r="E5" s="103"/>
      <c r="G5" s="103" t="s">
        <v>95</v>
      </c>
      <c r="H5" s="103"/>
      <c r="I5" s="103"/>
    </row>
    <row r="6" spans="1:9" ht="21.75" customHeight="1">
      <c r="B6" s="35"/>
      <c r="C6" s="47">
        <v>2023</v>
      </c>
      <c r="D6" s="8"/>
      <c r="E6" s="47">
        <v>2022</v>
      </c>
      <c r="F6" s="36"/>
      <c r="G6" s="47">
        <v>2023</v>
      </c>
      <c r="H6" s="8"/>
      <c r="I6" s="47">
        <v>2022</v>
      </c>
    </row>
    <row r="7" spans="1:9" ht="21.75" customHeight="1">
      <c r="A7" s="14" t="s">
        <v>32</v>
      </c>
      <c r="B7" s="6"/>
      <c r="C7" s="6"/>
      <c r="D7" s="6"/>
      <c r="E7" s="6"/>
    </row>
    <row r="8" spans="1:9" ht="21.75" customHeight="1">
      <c r="A8" s="4" t="s">
        <v>71</v>
      </c>
      <c r="B8" s="6"/>
      <c r="C8" s="17">
        <f>+ple!E28</f>
        <v>807887540</v>
      </c>
      <c r="D8" s="17"/>
      <c r="E8" s="17">
        <v>409905502</v>
      </c>
      <c r="F8" s="22"/>
      <c r="G8" s="17">
        <f>+ple!I28</f>
        <v>746561265</v>
      </c>
      <c r="H8" s="17"/>
      <c r="I8" s="17">
        <v>412123841</v>
      </c>
    </row>
    <row r="9" spans="1:9" ht="21.75" customHeight="1">
      <c r="A9" s="4" t="s">
        <v>72</v>
      </c>
      <c r="B9" s="6"/>
      <c r="C9" s="17"/>
      <c r="D9" s="17"/>
      <c r="E9" s="17"/>
      <c r="F9" s="22"/>
      <c r="G9" s="17"/>
      <c r="H9" s="17"/>
      <c r="I9" s="17"/>
    </row>
    <row r="10" spans="1:9" ht="21.75" customHeight="1">
      <c r="A10" s="4" t="s">
        <v>73</v>
      </c>
      <c r="B10" s="6"/>
      <c r="C10" s="17"/>
      <c r="D10" s="17"/>
      <c r="E10" s="17"/>
      <c r="F10" s="22"/>
      <c r="G10" s="17"/>
      <c r="H10" s="17"/>
      <c r="I10" s="17"/>
    </row>
    <row r="11" spans="1:9" ht="21.75" customHeight="1">
      <c r="A11" s="4" t="s">
        <v>33</v>
      </c>
      <c r="B11" s="6"/>
      <c r="C11" s="17">
        <v>57523223</v>
      </c>
      <c r="D11" s="17"/>
      <c r="E11" s="17">
        <v>54021342</v>
      </c>
      <c r="F11" s="17"/>
      <c r="G11" s="17">
        <v>53126941</v>
      </c>
      <c r="H11" s="17"/>
      <c r="I11" s="17">
        <v>49195049</v>
      </c>
    </row>
    <row r="12" spans="1:9" ht="21.75" customHeight="1">
      <c r="A12" s="4" t="s">
        <v>202</v>
      </c>
      <c r="B12" s="6"/>
      <c r="C12" s="17"/>
      <c r="D12" s="17"/>
      <c r="E12" s="17"/>
      <c r="F12" s="17"/>
      <c r="G12" s="17"/>
      <c r="H12" s="17"/>
      <c r="I12" s="17"/>
    </row>
    <row r="13" spans="1:9" ht="21.75" customHeight="1">
      <c r="A13" s="4" t="s">
        <v>168</v>
      </c>
      <c r="B13" s="6"/>
      <c r="C13" s="17">
        <v>0</v>
      </c>
      <c r="D13" s="17"/>
      <c r="E13" s="17">
        <v>1802683</v>
      </c>
      <c r="F13" s="17"/>
      <c r="G13" s="17">
        <v>0</v>
      </c>
      <c r="H13" s="17"/>
      <c r="I13" s="17">
        <v>0</v>
      </c>
    </row>
    <row r="14" spans="1:9" ht="21.75" customHeight="1">
      <c r="A14" s="4" t="s">
        <v>235</v>
      </c>
      <c r="B14" s="6"/>
      <c r="C14" s="4">
        <v>-5140899</v>
      </c>
      <c r="E14" s="17">
        <v>-35200000</v>
      </c>
      <c r="F14" s="17"/>
      <c r="G14" s="17">
        <v>-4900000</v>
      </c>
      <c r="H14" s="17"/>
      <c r="I14" s="17">
        <v>-35200000</v>
      </c>
    </row>
    <row r="15" spans="1:9" ht="21.75" customHeight="1">
      <c r="A15" s="4" t="s">
        <v>193</v>
      </c>
      <c r="B15" s="6"/>
      <c r="C15" s="17">
        <v>-5708335</v>
      </c>
      <c r="D15" s="17"/>
      <c r="E15" s="17">
        <v>802038</v>
      </c>
      <c r="F15" s="17"/>
      <c r="G15" s="17">
        <v>-4978615</v>
      </c>
      <c r="H15" s="17"/>
      <c r="I15" s="17">
        <v>712320</v>
      </c>
    </row>
    <row r="16" spans="1:9" ht="21.75" customHeight="1">
      <c r="A16" s="4" t="s">
        <v>194</v>
      </c>
      <c r="B16" s="6"/>
      <c r="C16" s="17"/>
      <c r="D16" s="17"/>
      <c r="E16" s="17"/>
      <c r="F16" s="17"/>
      <c r="G16" s="17"/>
      <c r="H16" s="17"/>
      <c r="I16" s="17"/>
    </row>
    <row r="17" spans="1:9" ht="21.75" customHeight="1">
      <c r="A17" s="4" t="s">
        <v>236</v>
      </c>
      <c r="B17" s="6"/>
      <c r="C17" s="17">
        <v>-12557920</v>
      </c>
      <c r="D17" s="17"/>
      <c r="E17" s="17">
        <v>4365240</v>
      </c>
      <c r="F17" s="17"/>
      <c r="G17" s="17">
        <v>-12685874</v>
      </c>
      <c r="H17" s="17"/>
      <c r="I17" s="17">
        <v>3817163</v>
      </c>
    </row>
    <row r="18" spans="1:9" ht="21.75" customHeight="1">
      <c r="A18" s="4" t="s">
        <v>167</v>
      </c>
      <c r="B18" s="6"/>
      <c r="C18" s="17">
        <v>2435778</v>
      </c>
      <c r="D18" s="17"/>
      <c r="E18" s="17">
        <v>21747376</v>
      </c>
      <c r="F18" s="17"/>
      <c r="G18" s="17">
        <v>2435778</v>
      </c>
      <c r="H18" s="17"/>
      <c r="I18" s="17">
        <v>21747376</v>
      </c>
    </row>
    <row r="19" spans="1:9" ht="21.75" customHeight="1">
      <c r="A19" s="4" t="s">
        <v>266</v>
      </c>
      <c r="B19" s="6"/>
      <c r="C19" s="17">
        <v>-7657980</v>
      </c>
      <c r="D19" s="17"/>
      <c r="E19" s="17">
        <v>-435000</v>
      </c>
      <c r="F19" s="17"/>
      <c r="G19" s="17">
        <v>-7657980</v>
      </c>
      <c r="H19" s="17"/>
      <c r="I19" s="17">
        <v>-435000</v>
      </c>
    </row>
    <row r="20" spans="1:9" ht="21.75" customHeight="1">
      <c r="A20" s="4" t="s">
        <v>166</v>
      </c>
      <c r="B20" s="6"/>
      <c r="C20" s="17">
        <v>0</v>
      </c>
      <c r="D20" s="17"/>
      <c r="E20" s="17">
        <v>0</v>
      </c>
      <c r="F20" s="17"/>
      <c r="G20" s="17">
        <v>0</v>
      </c>
      <c r="H20" s="17"/>
      <c r="I20" s="17">
        <v>122093</v>
      </c>
    </row>
    <row r="21" spans="1:9" ht="21.75" customHeight="1">
      <c r="A21" s="4" t="s">
        <v>195</v>
      </c>
      <c r="B21" s="6"/>
      <c r="C21" s="17"/>
      <c r="D21" s="17"/>
      <c r="E21" s="17"/>
      <c r="F21" s="17"/>
      <c r="G21" s="17"/>
      <c r="H21" s="17"/>
      <c r="I21" s="17"/>
    </row>
    <row r="22" spans="1:9" ht="21.75" customHeight="1">
      <c r="A22" s="4" t="s">
        <v>196</v>
      </c>
      <c r="B22" s="6"/>
      <c r="C22" s="17">
        <v>0</v>
      </c>
      <c r="D22" s="17"/>
      <c r="E22" s="17">
        <v>25899</v>
      </c>
      <c r="F22" s="17">
        <v>0</v>
      </c>
      <c r="G22" s="17">
        <v>0</v>
      </c>
      <c r="H22" s="17"/>
      <c r="I22" s="17">
        <v>0</v>
      </c>
    </row>
    <row r="23" spans="1:9" ht="21.75" customHeight="1">
      <c r="A23" s="4" t="s">
        <v>257</v>
      </c>
      <c r="B23" s="6"/>
      <c r="C23" s="17"/>
      <c r="D23" s="17"/>
      <c r="E23" s="17"/>
      <c r="F23" s="17"/>
      <c r="G23" s="17"/>
      <c r="H23" s="17"/>
      <c r="I23" s="17"/>
    </row>
    <row r="24" spans="1:9" ht="21.75" customHeight="1">
      <c r="A24" s="4" t="s">
        <v>237</v>
      </c>
      <c r="B24" s="6"/>
      <c r="C24" s="17">
        <v>0</v>
      </c>
      <c r="D24" s="17"/>
      <c r="E24" s="17">
        <v>0</v>
      </c>
      <c r="F24" s="17"/>
      <c r="G24" s="17">
        <v>-3563280</v>
      </c>
      <c r="H24" s="17"/>
      <c r="I24" s="17">
        <v>0</v>
      </c>
    </row>
    <row r="25" spans="1:9" ht="21.75" customHeight="1">
      <c r="A25" s="4" t="s">
        <v>267</v>
      </c>
      <c r="B25" s="6"/>
      <c r="C25" s="17"/>
      <c r="D25" s="17"/>
      <c r="E25" s="17"/>
      <c r="F25" s="17"/>
      <c r="G25" s="17"/>
      <c r="H25" s="17"/>
      <c r="I25" s="17"/>
    </row>
    <row r="26" spans="1:9" ht="21.75" customHeight="1">
      <c r="A26" s="4" t="s">
        <v>238</v>
      </c>
      <c r="B26" s="6"/>
      <c r="C26" s="17">
        <v>-84523214</v>
      </c>
      <c r="D26" s="17"/>
      <c r="E26" s="17">
        <v>0</v>
      </c>
      <c r="F26" s="17"/>
      <c r="G26" s="17">
        <v>-84523214</v>
      </c>
      <c r="H26" s="17"/>
      <c r="I26" s="17">
        <v>0</v>
      </c>
    </row>
    <row r="27" spans="1:9" ht="21.75" customHeight="1">
      <c r="A27" s="4" t="s">
        <v>239</v>
      </c>
      <c r="B27" s="6"/>
      <c r="C27" s="17">
        <v>749824</v>
      </c>
      <c r="D27" s="17"/>
      <c r="E27" s="17">
        <v>1241301</v>
      </c>
      <c r="F27" s="17"/>
      <c r="G27" s="17">
        <v>165951</v>
      </c>
      <c r="H27" s="17"/>
      <c r="I27" s="17">
        <v>1204421</v>
      </c>
    </row>
    <row r="28" spans="1:9" ht="21.75" customHeight="1">
      <c r="A28" s="4" t="s">
        <v>268</v>
      </c>
      <c r="B28" s="6"/>
      <c r="C28" s="29">
        <v>-10419</v>
      </c>
      <c r="D28" s="29"/>
      <c r="E28" s="29">
        <v>-1978315</v>
      </c>
      <c r="F28" s="29"/>
      <c r="G28" s="29">
        <v>-10419</v>
      </c>
      <c r="H28" s="29"/>
      <c r="I28" s="29">
        <v>-2075045</v>
      </c>
    </row>
    <row r="29" spans="1:9" ht="21.75" customHeight="1">
      <c r="A29" s="4" t="s">
        <v>34</v>
      </c>
      <c r="B29" s="6"/>
      <c r="C29" s="17">
        <v>-7090722</v>
      </c>
      <c r="D29" s="31"/>
      <c r="E29" s="17">
        <v>-87847</v>
      </c>
      <c r="F29" s="31"/>
      <c r="G29" s="17">
        <v>-7841906</v>
      </c>
      <c r="H29" s="31"/>
      <c r="I29" s="17">
        <v>-580228</v>
      </c>
    </row>
    <row r="30" spans="1:9" ht="21.75" customHeight="1">
      <c r="A30" s="4" t="s">
        <v>241</v>
      </c>
      <c r="B30" s="6"/>
      <c r="C30" s="17">
        <v>-474200</v>
      </c>
      <c r="D30" s="31"/>
      <c r="E30" s="17">
        <v>0</v>
      </c>
      <c r="F30" s="31"/>
      <c r="G30" s="17">
        <v>-474200</v>
      </c>
      <c r="H30" s="31"/>
      <c r="I30" s="17">
        <v>0</v>
      </c>
    </row>
    <row r="31" spans="1:9" ht="21.75" customHeight="1">
      <c r="A31" s="4" t="s">
        <v>197</v>
      </c>
      <c r="B31" s="18"/>
      <c r="C31" s="22">
        <v>4028420</v>
      </c>
      <c r="D31" s="31"/>
      <c r="E31" s="17">
        <v>3550854</v>
      </c>
      <c r="F31" s="31"/>
      <c r="G31" s="17">
        <v>3676308</v>
      </c>
      <c r="H31" s="31"/>
      <c r="I31" s="17">
        <v>3472378</v>
      </c>
    </row>
    <row r="32" spans="1:9" ht="21.75" customHeight="1">
      <c r="A32" s="4" t="s">
        <v>35</v>
      </c>
      <c r="B32" s="18"/>
      <c r="C32" s="22">
        <v>14304744</v>
      </c>
      <c r="D32" s="20"/>
      <c r="E32" s="22">
        <v>13240334</v>
      </c>
      <c r="F32" s="20"/>
      <c r="G32" s="22">
        <v>14001956</v>
      </c>
      <c r="H32" s="20"/>
      <c r="I32" s="22">
        <v>13170571</v>
      </c>
    </row>
    <row r="33" spans="1:9" ht="21.75" customHeight="1">
      <c r="A33" s="4" t="s">
        <v>243</v>
      </c>
      <c r="B33" s="18"/>
      <c r="C33" s="22"/>
      <c r="D33" s="20"/>
      <c r="E33" s="22"/>
      <c r="F33" s="20"/>
      <c r="G33" s="22"/>
      <c r="H33" s="20"/>
      <c r="I33" s="22"/>
    </row>
    <row r="34" spans="1:9" ht="21.75" customHeight="1">
      <c r="A34" s="4" t="s">
        <v>242</v>
      </c>
      <c r="B34" s="18"/>
      <c r="C34" s="22">
        <v>1342735</v>
      </c>
      <c r="D34" s="20"/>
      <c r="E34" s="22">
        <v>0</v>
      </c>
      <c r="F34" s="20"/>
      <c r="G34" s="22">
        <v>0</v>
      </c>
      <c r="H34" s="20"/>
      <c r="I34" s="22">
        <v>0</v>
      </c>
    </row>
    <row r="35" spans="1:9" ht="21.75" customHeight="1">
      <c r="A35" s="4" t="s">
        <v>240</v>
      </c>
      <c r="B35" s="18"/>
      <c r="C35" s="22"/>
      <c r="D35" s="20"/>
      <c r="E35" s="22"/>
      <c r="F35" s="20"/>
      <c r="G35" s="22"/>
      <c r="H35" s="20"/>
      <c r="I35" s="22"/>
    </row>
    <row r="36" spans="1:9" ht="21.75" customHeight="1">
      <c r="A36" s="4" t="s">
        <v>119</v>
      </c>
      <c r="B36" s="18"/>
      <c r="C36" s="30">
        <v>-50324692</v>
      </c>
      <c r="D36" s="20"/>
      <c r="E36" s="30">
        <v>-1104512</v>
      </c>
      <c r="F36" s="20"/>
      <c r="G36" s="30">
        <v>0</v>
      </c>
      <c r="H36" s="20"/>
      <c r="I36" s="30">
        <v>0</v>
      </c>
    </row>
    <row r="37" spans="1:9" ht="21.75" customHeight="1">
      <c r="A37" s="4" t="s">
        <v>74</v>
      </c>
      <c r="B37" s="6"/>
      <c r="C37" s="17"/>
      <c r="D37" s="17"/>
      <c r="E37" s="17"/>
      <c r="F37" s="17"/>
      <c r="G37" s="17"/>
      <c r="H37" s="17"/>
      <c r="I37" s="17"/>
    </row>
    <row r="38" spans="1:9" ht="21.75" customHeight="1">
      <c r="A38" s="4" t="s">
        <v>99</v>
      </c>
      <c r="B38" s="15"/>
      <c r="C38" s="29">
        <f>SUM(C8:C36)</f>
        <v>714783883</v>
      </c>
      <c r="D38" s="29"/>
      <c r="E38" s="29">
        <f>SUM(E8:E36)</f>
        <v>471896895</v>
      </c>
      <c r="F38" s="29"/>
      <c r="G38" s="29">
        <f>SUM(G8:G36)</f>
        <v>693332711</v>
      </c>
      <c r="H38" s="29"/>
      <c r="I38" s="29">
        <f>SUM(I8:I36)</f>
        <v>467274939</v>
      </c>
    </row>
    <row r="39" spans="1:9" ht="21.75" customHeight="1">
      <c r="A39" s="4" t="s">
        <v>36</v>
      </c>
      <c r="B39" s="6"/>
      <c r="C39" s="20"/>
      <c r="D39" s="20"/>
      <c r="E39" s="20"/>
      <c r="F39" s="20"/>
      <c r="G39" s="20"/>
      <c r="H39" s="20"/>
      <c r="I39" s="20"/>
    </row>
    <row r="40" spans="1:9" ht="21.75" customHeight="1">
      <c r="A40" s="4" t="s">
        <v>75</v>
      </c>
      <c r="B40" s="15"/>
      <c r="C40" s="19">
        <v>-76582709</v>
      </c>
      <c r="D40" s="29"/>
      <c r="E40" s="19">
        <v>-92805085</v>
      </c>
      <c r="F40" s="29"/>
      <c r="G40" s="19">
        <v>-92674660</v>
      </c>
      <c r="H40" s="29"/>
      <c r="I40" s="19">
        <v>-95826029</v>
      </c>
    </row>
    <row r="41" spans="1:9" ht="21.75" customHeight="1">
      <c r="A41" s="4" t="s">
        <v>134</v>
      </c>
      <c r="B41" s="6"/>
      <c r="C41" s="29">
        <v>3862220</v>
      </c>
      <c r="D41" s="29"/>
      <c r="E41" s="29">
        <v>-4554740</v>
      </c>
      <c r="F41" s="29"/>
      <c r="G41" s="29">
        <v>5565665</v>
      </c>
      <c r="H41" s="29"/>
      <c r="I41" s="29">
        <v>-10646111</v>
      </c>
    </row>
    <row r="42" spans="1:9" ht="21.75" customHeight="1">
      <c r="A42" s="4" t="s">
        <v>37</v>
      </c>
      <c r="B42" s="6"/>
      <c r="C42" s="29">
        <v>-108438085</v>
      </c>
      <c r="D42" s="29"/>
      <c r="E42" s="29">
        <v>-130836940</v>
      </c>
      <c r="F42" s="29"/>
      <c r="G42" s="29">
        <v>-96917021</v>
      </c>
      <c r="H42" s="29"/>
      <c r="I42" s="29">
        <v>-125924600</v>
      </c>
    </row>
    <row r="43" spans="1:9" ht="21.75" customHeight="1">
      <c r="A43" s="4" t="s">
        <v>38</v>
      </c>
      <c r="B43" s="6"/>
      <c r="C43" s="29">
        <v>-24159224</v>
      </c>
      <c r="D43" s="29"/>
      <c r="E43" s="29">
        <v>-7467110</v>
      </c>
      <c r="F43" s="29"/>
      <c r="G43" s="29">
        <v>-24338602</v>
      </c>
      <c r="H43" s="29"/>
      <c r="I43" s="29">
        <v>-7161276</v>
      </c>
    </row>
    <row r="44" spans="1:9" ht="21.75" customHeight="1">
      <c r="A44" s="4" t="s">
        <v>39</v>
      </c>
      <c r="B44" s="28"/>
      <c r="C44" s="29">
        <v>-3518832</v>
      </c>
      <c r="D44" s="29"/>
      <c r="E44" s="29">
        <v>430381</v>
      </c>
      <c r="F44" s="29"/>
      <c r="G44" s="29">
        <v>-4094373</v>
      </c>
      <c r="H44" s="29"/>
      <c r="I44" s="29">
        <v>336282</v>
      </c>
    </row>
    <row r="45" spans="1:9" ht="21.75" customHeight="1">
      <c r="A45" s="4" t="s">
        <v>40</v>
      </c>
      <c r="B45" s="18"/>
      <c r="C45" s="20"/>
      <c r="D45" s="20"/>
      <c r="E45" s="20"/>
      <c r="F45" s="20"/>
      <c r="G45" s="20"/>
      <c r="H45" s="20"/>
      <c r="I45" s="20"/>
    </row>
    <row r="46" spans="1:9" ht="21.75" customHeight="1">
      <c r="A46" s="4" t="s">
        <v>76</v>
      </c>
      <c r="B46" s="18"/>
      <c r="C46" s="29">
        <v>102570390</v>
      </c>
      <c r="D46" s="29"/>
      <c r="E46" s="29">
        <v>57903297</v>
      </c>
      <c r="F46" s="29"/>
      <c r="G46" s="29">
        <v>120720847</v>
      </c>
      <c r="H46" s="29"/>
      <c r="I46" s="29">
        <v>58392340</v>
      </c>
    </row>
    <row r="47" spans="1:9" ht="21.75" customHeight="1">
      <c r="A47" s="4" t="s">
        <v>41</v>
      </c>
      <c r="B47" s="18"/>
      <c r="C47" s="25">
        <v>-2465536</v>
      </c>
      <c r="D47" s="29"/>
      <c r="E47" s="25">
        <v>-767251</v>
      </c>
      <c r="F47" s="29"/>
      <c r="G47" s="25">
        <v>-2047245</v>
      </c>
      <c r="H47" s="29"/>
      <c r="I47" s="25">
        <v>-1471520</v>
      </c>
    </row>
    <row r="48" spans="1:9" ht="21.75" customHeight="1">
      <c r="A48" s="14" t="s">
        <v>114</v>
      </c>
      <c r="B48" s="6"/>
      <c r="C48" s="29">
        <f>SUM(C38:C47)</f>
        <v>606052107</v>
      </c>
      <c r="D48" s="29"/>
      <c r="E48" s="29">
        <f>SUM(E38:E47)</f>
        <v>293799447</v>
      </c>
      <c r="F48" s="29"/>
      <c r="G48" s="29">
        <f>SUM(G38:G47)</f>
        <v>599547322</v>
      </c>
      <c r="H48" s="29"/>
      <c r="I48" s="29">
        <f>SUM(I38:I47)</f>
        <v>284974025</v>
      </c>
    </row>
    <row r="49" spans="1:10" ht="21.75" customHeight="1">
      <c r="A49" s="4" t="s">
        <v>107</v>
      </c>
      <c r="B49" s="6"/>
      <c r="C49" s="29">
        <v>-108895443</v>
      </c>
      <c r="D49" s="29"/>
      <c r="E49" s="29">
        <v>-85790067</v>
      </c>
      <c r="F49" s="29"/>
      <c r="G49" s="29">
        <v>-107769715</v>
      </c>
      <c r="H49" s="29"/>
      <c r="I49" s="29">
        <v>-85639406</v>
      </c>
    </row>
    <row r="50" spans="1:10" ht="21.75" customHeight="1">
      <c r="A50" s="4" t="s">
        <v>258</v>
      </c>
      <c r="B50" s="6"/>
      <c r="C50" s="29">
        <v>302420</v>
      </c>
      <c r="D50" s="29"/>
      <c r="E50" s="29">
        <v>0</v>
      </c>
      <c r="F50" s="29"/>
      <c r="G50" s="29">
        <v>0</v>
      </c>
      <c r="H50" s="29"/>
      <c r="I50" s="29">
        <v>0</v>
      </c>
    </row>
    <row r="51" spans="1:10" ht="21.75" customHeight="1">
      <c r="A51" s="4" t="s">
        <v>113</v>
      </c>
      <c r="B51" s="6"/>
      <c r="C51" s="29">
        <v>-755450</v>
      </c>
      <c r="D51" s="29"/>
      <c r="E51" s="29">
        <v>-232000</v>
      </c>
      <c r="F51" s="29"/>
      <c r="G51" s="29">
        <v>-510450</v>
      </c>
      <c r="H51" s="29"/>
      <c r="I51" s="29">
        <v>-232000</v>
      </c>
    </row>
    <row r="52" spans="1:10" ht="21.75" customHeight="1">
      <c r="A52" s="14" t="s">
        <v>115</v>
      </c>
      <c r="B52" s="6"/>
      <c r="C52" s="24">
        <f>SUM(C48:C51)</f>
        <v>496703634</v>
      </c>
      <c r="D52" s="22"/>
      <c r="E52" s="24">
        <f>SUM(E48:E51)</f>
        <v>207777380</v>
      </c>
      <c r="F52" s="22"/>
      <c r="G52" s="24">
        <f>SUM(G48:G51)</f>
        <v>491267157</v>
      </c>
      <c r="H52" s="22"/>
      <c r="I52" s="24">
        <f>SUM(I48:I51)</f>
        <v>199102619</v>
      </c>
    </row>
    <row r="53" spans="1:10" ht="18" customHeight="1">
      <c r="A53" s="14"/>
      <c r="B53" s="6"/>
      <c r="C53" s="22"/>
      <c r="D53" s="22"/>
      <c r="E53" s="22"/>
      <c r="F53" s="22"/>
      <c r="G53" s="22"/>
      <c r="H53" s="17"/>
      <c r="I53" s="22"/>
    </row>
    <row r="54" spans="1:10" ht="21.75" customHeight="1">
      <c r="A54" s="4" t="s">
        <v>9</v>
      </c>
      <c r="G54" s="2"/>
      <c r="H54" s="2"/>
    </row>
    <row r="55" spans="1:10" ht="21.75" customHeight="1">
      <c r="A55" s="1" t="s">
        <v>147</v>
      </c>
      <c r="B55" s="2"/>
      <c r="C55" s="2"/>
      <c r="D55" s="2"/>
      <c r="E55" s="2"/>
      <c r="F55" s="2"/>
      <c r="G55" s="2"/>
      <c r="H55" s="2"/>
      <c r="I55" s="2"/>
    </row>
    <row r="56" spans="1:10" ht="21.75" customHeight="1">
      <c r="A56" s="1" t="s">
        <v>90</v>
      </c>
      <c r="B56" s="2"/>
      <c r="C56" s="2"/>
      <c r="D56" s="2"/>
      <c r="E56" s="2"/>
      <c r="F56" s="2"/>
      <c r="G56" s="2"/>
      <c r="H56" s="2"/>
      <c r="I56" s="2"/>
    </row>
    <row r="57" spans="1:10" ht="21.75" customHeight="1">
      <c r="A57" s="34" t="s">
        <v>208</v>
      </c>
      <c r="B57" s="2"/>
      <c r="C57" s="2"/>
      <c r="D57" s="2"/>
      <c r="E57" s="2"/>
      <c r="F57" s="2"/>
      <c r="G57" s="2"/>
      <c r="H57" s="2"/>
      <c r="I57" s="2"/>
    </row>
    <row r="58" spans="1:10" ht="21.75" customHeight="1">
      <c r="I58" s="7" t="s">
        <v>0</v>
      </c>
    </row>
    <row r="59" spans="1:10" ht="21.75" customHeight="1">
      <c r="C59" s="103" t="s">
        <v>94</v>
      </c>
      <c r="D59" s="103"/>
      <c r="E59" s="103"/>
      <c r="G59" s="103" t="s">
        <v>95</v>
      </c>
      <c r="H59" s="103"/>
      <c r="I59" s="103"/>
    </row>
    <row r="60" spans="1:10" ht="21.75" customHeight="1">
      <c r="B60" s="35"/>
      <c r="C60" s="47">
        <v>2023</v>
      </c>
      <c r="D60" s="8"/>
      <c r="E60" s="47">
        <v>2022</v>
      </c>
      <c r="F60" s="36"/>
      <c r="G60" s="47">
        <v>2023</v>
      </c>
      <c r="H60" s="8"/>
      <c r="I60" s="47">
        <v>2022</v>
      </c>
    </row>
    <row r="61" spans="1:10" ht="21.75" customHeight="1">
      <c r="A61" s="14" t="s">
        <v>42</v>
      </c>
      <c r="B61" s="6"/>
      <c r="F61" s="6"/>
      <c r="H61" s="7"/>
    </row>
    <row r="62" spans="1:10" ht="21.75" customHeight="1">
      <c r="A62" s="4" t="s">
        <v>198</v>
      </c>
      <c r="B62" s="21"/>
      <c r="C62" s="29">
        <v>3944566</v>
      </c>
      <c r="D62" s="29"/>
      <c r="E62" s="29">
        <v>223174</v>
      </c>
      <c r="F62" s="29"/>
      <c r="G62" s="29">
        <v>4695749</v>
      </c>
      <c r="H62" s="29"/>
      <c r="I62" s="29">
        <v>715555</v>
      </c>
      <c r="J62" s="17"/>
    </row>
    <row r="63" spans="1:10" ht="21.75" customHeight="1">
      <c r="A63" s="4" t="s">
        <v>244</v>
      </c>
      <c r="B63" s="21"/>
      <c r="C63" s="29">
        <v>474200</v>
      </c>
      <c r="D63" s="29"/>
      <c r="E63" s="29">
        <v>0</v>
      </c>
      <c r="F63" s="29"/>
      <c r="G63" s="29">
        <v>474200</v>
      </c>
      <c r="H63" s="29"/>
      <c r="I63" s="29">
        <v>0</v>
      </c>
      <c r="J63" s="17"/>
    </row>
    <row r="64" spans="1:10" ht="21.75" customHeight="1">
      <c r="A64" s="4" t="s">
        <v>146</v>
      </c>
      <c r="B64" s="21"/>
      <c r="C64" s="29">
        <v>0</v>
      </c>
      <c r="D64" s="29"/>
      <c r="E64" s="29">
        <v>-3199700</v>
      </c>
      <c r="F64" s="29"/>
      <c r="G64" s="29">
        <v>0</v>
      </c>
      <c r="H64" s="29"/>
      <c r="I64" s="29">
        <v>-213699700</v>
      </c>
      <c r="J64" s="17"/>
    </row>
    <row r="65" spans="1:10" ht="21.75" customHeight="1">
      <c r="A65" s="4" t="s">
        <v>199</v>
      </c>
      <c r="B65" s="21"/>
      <c r="C65" s="29">
        <v>0</v>
      </c>
      <c r="D65" s="29"/>
      <c r="E65" s="29">
        <v>0</v>
      </c>
      <c r="F65" s="29"/>
      <c r="G65" s="29">
        <v>0</v>
      </c>
      <c r="H65" s="29"/>
      <c r="I65" s="29">
        <v>18200000</v>
      </c>
      <c r="J65" s="17"/>
    </row>
    <row r="66" spans="1:10" ht="21.75" customHeight="1">
      <c r="A66" s="4" t="s">
        <v>200</v>
      </c>
      <c r="B66" s="21"/>
      <c r="C66" s="29">
        <v>0</v>
      </c>
      <c r="D66" s="29"/>
      <c r="E66" s="29">
        <v>21000</v>
      </c>
      <c r="F66" s="29"/>
      <c r="G66" s="29">
        <v>0</v>
      </c>
      <c r="H66" s="29"/>
      <c r="I66" s="29">
        <v>0</v>
      </c>
      <c r="J66" s="17"/>
    </row>
    <row r="67" spans="1:10" ht="21.75" customHeight="1">
      <c r="A67" s="46" t="s">
        <v>136</v>
      </c>
      <c r="B67" s="21"/>
      <c r="C67" s="29">
        <v>-19000000</v>
      </c>
      <c r="D67" s="29"/>
      <c r="E67" s="29">
        <v>0</v>
      </c>
      <c r="F67" s="29"/>
      <c r="G67" s="19">
        <v>-21000000</v>
      </c>
      <c r="H67" s="29"/>
      <c r="I67" s="19">
        <v>-17000000</v>
      </c>
      <c r="J67" s="17"/>
    </row>
    <row r="68" spans="1:10" ht="21.75" customHeight="1">
      <c r="A68" s="51" t="s">
        <v>245</v>
      </c>
      <c r="B68" s="21"/>
      <c r="C68" s="29">
        <v>0</v>
      </c>
      <c r="D68" s="29"/>
      <c r="E68" s="29">
        <v>4000000</v>
      </c>
      <c r="F68" s="29"/>
      <c r="G68" s="19">
        <v>0</v>
      </c>
      <c r="H68" s="29"/>
      <c r="I68" s="19">
        <v>4000000</v>
      </c>
      <c r="J68" s="17"/>
    </row>
    <row r="69" spans="1:10" ht="21.75" customHeight="1">
      <c r="A69" s="51" t="s">
        <v>130</v>
      </c>
      <c r="B69" s="21"/>
      <c r="C69" s="29">
        <v>0</v>
      </c>
      <c r="D69" s="29"/>
      <c r="E69" s="29">
        <v>1000000</v>
      </c>
      <c r="F69" s="29"/>
      <c r="G69" s="19">
        <v>0</v>
      </c>
      <c r="H69" s="29"/>
      <c r="I69" s="19">
        <v>0</v>
      </c>
    </row>
    <row r="70" spans="1:10" ht="21.75" customHeight="1">
      <c r="A70" s="4" t="s">
        <v>269</v>
      </c>
      <c r="B70" s="18"/>
      <c r="C70" s="19">
        <v>39890</v>
      </c>
      <c r="D70" s="29"/>
      <c r="E70" s="19">
        <v>3127507</v>
      </c>
      <c r="F70" s="29"/>
      <c r="G70" s="19">
        <v>39890</v>
      </c>
      <c r="H70" s="29"/>
      <c r="I70" s="19">
        <v>3295731</v>
      </c>
    </row>
    <row r="71" spans="1:10" s="48" customFormat="1" ht="21.75" customHeight="1">
      <c r="A71" s="4" t="s">
        <v>270</v>
      </c>
      <c r="B71" s="16"/>
      <c r="C71" s="19">
        <v>24152480</v>
      </c>
      <c r="D71" s="29"/>
      <c r="E71" s="19">
        <v>6740000</v>
      </c>
      <c r="F71" s="29"/>
      <c r="G71" s="19">
        <v>24152480</v>
      </c>
      <c r="H71" s="29"/>
      <c r="I71" s="19">
        <v>6740000</v>
      </c>
    </row>
    <row r="72" spans="1:10" s="48" customFormat="1" ht="21.75" customHeight="1">
      <c r="A72" s="4" t="s">
        <v>247</v>
      </c>
      <c r="B72" s="16"/>
      <c r="C72" s="19">
        <v>-795000000</v>
      </c>
      <c r="D72" s="29"/>
      <c r="E72" s="19">
        <v>0</v>
      </c>
      <c r="F72" s="29"/>
      <c r="G72" s="19">
        <v>-795000000</v>
      </c>
      <c r="H72" s="29"/>
      <c r="I72" s="19">
        <v>0</v>
      </c>
    </row>
    <row r="73" spans="1:10" s="48" customFormat="1" ht="21.75" customHeight="1">
      <c r="A73" s="4" t="s">
        <v>248</v>
      </c>
      <c r="B73" s="15"/>
      <c r="C73" s="29">
        <v>-94229186</v>
      </c>
      <c r="D73" s="29"/>
      <c r="E73" s="29">
        <v>-6305000</v>
      </c>
      <c r="F73" s="29"/>
      <c r="G73" s="29">
        <v>-94229186</v>
      </c>
      <c r="H73" s="29"/>
      <c r="I73" s="29">
        <v>-6305000</v>
      </c>
    </row>
    <row r="74" spans="1:10" s="48" customFormat="1" ht="21.75" customHeight="1">
      <c r="A74" s="4" t="s">
        <v>142</v>
      </c>
      <c r="B74" s="15"/>
      <c r="C74" s="29">
        <v>-2700000</v>
      </c>
      <c r="D74" s="29"/>
      <c r="E74" s="29">
        <v>0</v>
      </c>
      <c r="F74" s="29"/>
      <c r="G74" s="19">
        <v>-2700000</v>
      </c>
      <c r="H74" s="29"/>
      <c r="I74" s="19">
        <v>0</v>
      </c>
    </row>
    <row r="75" spans="1:10" ht="21.75" customHeight="1">
      <c r="A75" s="4" t="s">
        <v>246</v>
      </c>
      <c r="B75" s="15"/>
      <c r="C75" s="29">
        <v>-44319603</v>
      </c>
      <c r="D75" s="29"/>
      <c r="E75" s="29">
        <v>-272091764</v>
      </c>
      <c r="F75" s="29"/>
      <c r="G75" s="29">
        <v>-41659870</v>
      </c>
      <c r="H75" s="29"/>
      <c r="I75" s="29">
        <v>-28693140</v>
      </c>
    </row>
    <row r="76" spans="1:10" ht="21.75" customHeight="1">
      <c r="A76" s="4" t="s">
        <v>249</v>
      </c>
      <c r="B76" s="15"/>
      <c r="C76" s="29">
        <v>-7179314</v>
      </c>
      <c r="D76" s="29"/>
      <c r="E76" s="29">
        <v>0</v>
      </c>
      <c r="F76" s="29"/>
      <c r="G76" s="29">
        <v>0</v>
      </c>
      <c r="H76" s="29"/>
      <c r="I76" s="29">
        <v>0</v>
      </c>
    </row>
    <row r="77" spans="1:10" ht="21.75" customHeight="1">
      <c r="A77" s="4" t="s">
        <v>172</v>
      </c>
      <c r="B77" s="55"/>
      <c r="C77" s="29"/>
      <c r="D77" s="29"/>
      <c r="E77" s="29"/>
      <c r="F77" s="29"/>
      <c r="G77" s="29"/>
      <c r="H77" s="29"/>
      <c r="I77" s="29"/>
    </row>
    <row r="78" spans="1:10" ht="21.75" customHeight="1">
      <c r="A78" s="4" t="s">
        <v>173</v>
      </c>
      <c r="B78" s="55"/>
      <c r="C78" s="29">
        <v>0</v>
      </c>
      <c r="D78" s="29"/>
      <c r="E78" s="29">
        <v>38500000</v>
      </c>
      <c r="F78" s="29"/>
      <c r="G78" s="29">
        <v>0</v>
      </c>
      <c r="H78" s="29"/>
      <c r="I78" s="29">
        <v>0</v>
      </c>
    </row>
    <row r="79" spans="1:10" ht="21.75" customHeight="1">
      <c r="A79" s="4" t="s">
        <v>172</v>
      </c>
      <c r="B79" s="15"/>
      <c r="C79" s="29"/>
      <c r="D79" s="29"/>
      <c r="E79" s="29"/>
      <c r="F79" s="29"/>
      <c r="G79" s="29"/>
      <c r="H79" s="29"/>
      <c r="I79" s="29"/>
    </row>
    <row r="80" spans="1:10" ht="21.75" customHeight="1">
      <c r="A80" s="4" t="s">
        <v>174</v>
      </c>
      <c r="B80" s="15"/>
      <c r="C80" s="29">
        <v>0</v>
      </c>
      <c r="D80" s="29"/>
      <c r="E80" s="29">
        <v>17763263</v>
      </c>
      <c r="F80" s="29"/>
      <c r="G80" s="29">
        <v>0</v>
      </c>
      <c r="H80" s="29"/>
      <c r="I80" s="29">
        <v>0</v>
      </c>
    </row>
    <row r="81" spans="1:9" ht="21.75" customHeight="1">
      <c r="A81" s="4" t="s">
        <v>250</v>
      </c>
      <c r="B81" s="15"/>
      <c r="C81" s="29">
        <v>-4999990</v>
      </c>
      <c r="D81" s="29"/>
      <c r="E81" s="29">
        <v>0</v>
      </c>
      <c r="F81" s="29"/>
      <c r="G81" s="29">
        <v>-4999990</v>
      </c>
      <c r="H81" s="29"/>
      <c r="I81" s="29">
        <v>0</v>
      </c>
    </row>
    <row r="82" spans="1:9" ht="21.75" customHeight="1">
      <c r="A82" s="14" t="s">
        <v>116</v>
      </c>
      <c r="B82" s="6"/>
      <c r="C82" s="24">
        <f>SUM(C62:C81)</f>
        <v>-938816957</v>
      </c>
      <c r="D82" s="22"/>
      <c r="E82" s="24">
        <f>SUM(E62:E81)</f>
        <v>-210221520</v>
      </c>
      <c r="F82" s="22"/>
      <c r="G82" s="24">
        <f>SUM(G62:G81)</f>
        <v>-930226727</v>
      </c>
      <c r="H82" s="22"/>
      <c r="I82" s="24">
        <f>SUM(I62:I81)</f>
        <v>-232746554</v>
      </c>
    </row>
    <row r="83" spans="1:9" ht="21.75" customHeight="1">
      <c r="A83" s="14" t="s">
        <v>43</v>
      </c>
      <c r="B83" s="6"/>
      <c r="C83" s="17"/>
      <c r="D83" s="17"/>
      <c r="E83" s="17"/>
      <c r="F83" s="17"/>
      <c r="G83" s="17"/>
      <c r="H83" s="17"/>
      <c r="I83" s="17"/>
    </row>
    <row r="84" spans="1:9" ht="21.75" customHeight="1">
      <c r="A84" s="4" t="s">
        <v>271</v>
      </c>
      <c r="B84" s="6"/>
      <c r="C84" s="29">
        <v>22395503</v>
      </c>
      <c r="D84" s="29"/>
      <c r="E84" s="29">
        <v>164112036</v>
      </c>
      <c r="F84" s="29"/>
      <c r="G84" s="29">
        <v>22395503</v>
      </c>
      <c r="H84" s="29"/>
      <c r="I84" s="29">
        <v>164112036</v>
      </c>
    </row>
    <row r="85" spans="1:9" ht="21.75" customHeight="1">
      <c r="A85" s="4" t="s">
        <v>251</v>
      </c>
      <c r="B85" s="6"/>
      <c r="C85" s="29"/>
      <c r="D85" s="29"/>
      <c r="E85" s="29"/>
      <c r="F85" s="29"/>
      <c r="G85" s="29"/>
      <c r="H85" s="29"/>
      <c r="I85" s="29"/>
    </row>
    <row r="86" spans="1:9" ht="21.75" customHeight="1">
      <c r="A86" s="4" t="s">
        <v>143</v>
      </c>
      <c r="B86" s="6"/>
      <c r="C86" s="29">
        <v>-6300000</v>
      </c>
      <c r="D86" s="29"/>
      <c r="E86" s="29">
        <v>-34032437</v>
      </c>
      <c r="F86" s="29"/>
      <c r="G86" s="29">
        <v>-8300000</v>
      </c>
      <c r="H86" s="29"/>
      <c r="I86" s="29">
        <v>-17700000</v>
      </c>
    </row>
    <row r="87" spans="1:9" ht="21.75" customHeight="1">
      <c r="A87" s="4" t="s">
        <v>170</v>
      </c>
      <c r="B87" s="6"/>
      <c r="C87" s="29">
        <v>-22747723</v>
      </c>
      <c r="D87" s="29"/>
      <c r="E87" s="29">
        <v>-11671279</v>
      </c>
      <c r="F87" s="29"/>
      <c r="G87" s="29">
        <v>-22600617</v>
      </c>
      <c r="H87" s="29"/>
      <c r="I87" s="29">
        <v>-8699659</v>
      </c>
    </row>
    <row r="88" spans="1:9" ht="21.75" customHeight="1">
      <c r="A88" s="4" t="s">
        <v>171</v>
      </c>
      <c r="B88" s="6"/>
      <c r="C88" s="29">
        <v>0</v>
      </c>
      <c r="D88" s="29"/>
      <c r="E88" s="29">
        <v>-16410221</v>
      </c>
      <c r="F88" s="29"/>
      <c r="G88" s="29">
        <v>0</v>
      </c>
      <c r="H88" s="29"/>
      <c r="I88" s="29">
        <v>-16410221</v>
      </c>
    </row>
    <row r="89" spans="1:9" ht="21.75" customHeight="1">
      <c r="A89" s="4" t="s">
        <v>111</v>
      </c>
      <c r="C89" s="17">
        <v>-12630487</v>
      </c>
      <c r="D89" s="17"/>
      <c r="E89" s="17">
        <v>-12559791</v>
      </c>
      <c r="F89" s="17"/>
      <c r="G89" s="17">
        <v>-12335966</v>
      </c>
      <c r="H89" s="17"/>
      <c r="I89" s="17">
        <v>-12228001</v>
      </c>
    </row>
    <row r="90" spans="1:9" ht="21.75" customHeight="1">
      <c r="A90" s="4" t="s">
        <v>252</v>
      </c>
      <c r="C90" s="17">
        <v>1595014355</v>
      </c>
      <c r="D90" s="17"/>
      <c r="E90" s="17">
        <v>0</v>
      </c>
      <c r="F90" s="17"/>
      <c r="G90" s="17">
        <v>1595014355</v>
      </c>
      <c r="H90" s="17"/>
      <c r="I90" s="17">
        <v>0</v>
      </c>
    </row>
    <row r="91" spans="1:9" ht="21.75" customHeight="1">
      <c r="A91" s="4" t="s">
        <v>165</v>
      </c>
      <c r="C91" s="17">
        <v>-318994301</v>
      </c>
      <c r="D91" s="17"/>
      <c r="E91" s="17">
        <v>-211198083</v>
      </c>
      <c r="F91" s="17"/>
      <c r="G91" s="17">
        <v>-318994301</v>
      </c>
      <c r="H91" s="17"/>
      <c r="I91" s="17">
        <v>-211198083</v>
      </c>
    </row>
    <row r="92" spans="1:9" ht="21.75" customHeight="1">
      <c r="A92" s="14" t="s">
        <v>253</v>
      </c>
      <c r="B92" s="6"/>
      <c r="C92" s="24">
        <f>SUM(C84:C91)</f>
        <v>1256737347</v>
      </c>
      <c r="D92" s="22"/>
      <c r="E92" s="24">
        <f>SUM(E84:E91)</f>
        <v>-121759775</v>
      </c>
      <c r="F92" s="22"/>
      <c r="G92" s="24">
        <f>SUM(G84:G91)</f>
        <v>1255178974</v>
      </c>
      <c r="H92" s="22"/>
      <c r="I92" s="24">
        <f>SUM(I84:I91)</f>
        <v>-102123928</v>
      </c>
    </row>
    <row r="93" spans="1:9" ht="21.75" customHeight="1">
      <c r="A93" s="4" t="s">
        <v>118</v>
      </c>
      <c r="B93" s="6"/>
      <c r="C93" s="17">
        <f>SUM(C52,C82,C92)</f>
        <v>814624024</v>
      </c>
      <c r="D93" s="17"/>
      <c r="E93" s="17">
        <f>SUM(E52,E82,E92)</f>
        <v>-124203915</v>
      </c>
      <c r="F93" s="17"/>
      <c r="G93" s="17">
        <f>SUM(G52,G82,G92)</f>
        <v>816219404</v>
      </c>
      <c r="H93" s="17"/>
      <c r="I93" s="17">
        <f>SUM(I52,I82,I92)</f>
        <v>-135767863</v>
      </c>
    </row>
    <row r="94" spans="1:9" ht="21.75" customHeight="1">
      <c r="A94" s="4" t="s">
        <v>44</v>
      </c>
      <c r="B94" s="6"/>
      <c r="C94" s="17">
        <f>+bs!G9</f>
        <v>27631415</v>
      </c>
      <c r="D94" s="17"/>
      <c r="E94" s="17">
        <v>151835330</v>
      </c>
      <c r="F94" s="17"/>
      <c r="G94" s="17">
        <f>+bs!K9</f>
        <v>12821838</v>
      </c>
      <c r="H94" s="17"/>
      <c r="I94" s="17">
        <v>148589701</v>
      </c>
    </row>
    <row r="95" spans="1:9" ht="21.75" customHeight="1" thickBot="1">
      <c r="A95" s="14" t="s">
        <v>137</v>
      </c>
      <c r="B95" s="6"/>
      <c r="C95" s="38">
        <f>SUM(C93:C94)</f>
        <v>842255439</v>
      </c>
      <c r="D95" s="22"/>
      <c r="E95" s="38">
        <f>SUM(E93:E94)</f>
        <v>27631415</v>
      </c>
      <c r="F95" s="22"/>
      <c r="G95" s="38">
        <f>SUM(G93:G94)</f>
        <v>829041242</v>
      </c>
      <c r="H95" s="22"/>
      <c r="I95" s="38">
        <f>SUM(I93:I94)</f>
        <v>12821838</v>
      </c>
    </row>
    <row r="96" spans="1:9" ht="21.75" customHeight="1" thickTop="1">
      <c r="B96" s="6"/>
      <c r="C96" s="17">
        <f>C95-bs!E9</f>
        <v>0</v>
      </c>
      <c r="D96" s="17"/>
      <c r="E96" s="17">
        <f>E95-bs!G9</f>
        <v>0</v>
      </c>
      <c r="F96" s="17"/>
      <c r="G96" s="17">
        <f>G95-bs!I9</f>
        <v>0</v>
      </c>
      <c r="H96" s="17"/>
      <c r="I96" s="17">
        <f>I95-bs!K9</f>
        <v>0</v>
      </c>
    </row>
    <row r="97" spans="1:9" ht="21.75" customHeight="1">
      <c r="A97" s="14" t="s">
        <v>45</v>
      </c>
      <c r="B97" s="6"/>
    </row>
    <row r="98" spans="1:9" ht="21.75" customHeight="1">
      <c r="A98" s="4" t="s">
        <v>46</v>
      </c>
      <c r="B98" s="6"/>
      <c r="C98" s="6"/>
      <c r="D98" s="6"/>
      <c r="E98" s="6"/>
      <c r="F98" s="6"/>
    </row>
    <row r="99" spans="1:9" ht="21.75" customHeight="1">
      <c r="A99" s="4" t="s">
        <v>203</v>
      </c>
      <c r="B99" s="6"/>
    </row>
    <row r="100" spans="1:9" ht="21.75" customHeight="1">
      <c r="A100" s="4" t="s">
        <v>120</v>
      </c>
      <c r="B100" s="6"/>
      <c r="C100" s="17">
        <v>389976.55</v>
      </c>
      <c r="D100" s="6"/>
      <c r="E100" s="17">
        <v>0</v>
      </c>
      <c r="F100" s="6"/>
      <c r="G100" s="102">
        <v>238716</v>
      </c>
      <c r="H100" s="6"/>
      <c r="I100" s="17">
        <v>0</v>
      </c>
    </row>
    <row r="101" spans="1:9" ht="21.75" customHeight="1">
      <c r="A101" s="4" t="s">
        <v>254</v>
      </c>
      <c r="C101" s="17">
        <v>48647624.353484951</v>
      </c>
      <c r="D101" s="17"/>
      <c r="E101" s="17">
        <v>959724</v>
      </c>
      <c r="F101" s="17"/>
      <c r="G101" s="17">
        <v>48647624.353484951</v>
      </c>
      <c r="H101" s="17"/>
      <c r="I101" s="17">
        <v>959724</v>
      </c>
    </row>
    <row r="102" spans="1:9" ht="21.75" customHeight="1">
      <c r="A102" s="4" t="s">
        <v>164</v>
      </c>
      <c r="C102" s="17">
        <v>0</v>
      </c>
      <c r="D102" s="17"/>
      <c r="E102" s="17">
        <v>40927875</v>
      </c>
      <c r="F102" s="17"/>
      <c r="G102" s="17">
        <v>0</v>
      </c>
      <c r="H102" s="17"/>
      <c r="I102" s="17">
        <v>40927875</v>
      </c>
    </row>
    <row r="103" spans="1:9" ht="21.75" customHeight="1">
      <c r="A103" s="4" t="s">
        <v>272</v>
      </c>
      <c r="C103" s="17">
        <v>0</v>
      </c>
      <c r="D103" s="17"/>
      <c r="E103" s="17">
        <v>297207925</v>
      </c>
      <c r="F103" s="17"/>
      <c r="G103" s="17">
        <v>0</v>
      </c>
      <c r="H103" s="17"/>
      <c r="I103" s="17">
        <v>0</v>
      </c>
    </row>
    <row r="104" spans="1:9" ht="21.75" customHeight="1">
      <c r="A104" s="4" t="s">
        <v>255</v>
      </c>
      <c r="C104" s="17">
        <v>8284000</v>
      </c>
      <c r="D104" s="17"/>
      <c r="E104" s="17">
        <v>0</v>
      </c>
      <c r="F104" s="17"/>
      <c r="G104" s="17">
        <v>8284000</v>
      </c>
      <c r="H104" s="17"/>
      <c r="I104" s="17">
        <v>0</v>
      </c>
    </row>
    <row r="105" spans="1:9" ht="21.75" customHeight="1">
      <c r="A105" s="4" t="s">
        <v>259</v>
      </c>
      <c r="C105" s="17">
        <v>19200000</v>
      </c>
      <c r="D105" s="17"/>
      <c r="E105" s="17">
        <v>0</v>
      </c>
      <c r="F105" s="17"/>
      <c r="G105" s="17">
        <v>19200000</v>
      </c>
      <c r="H105" s="17"/>
      <c r="I105" s="17">
        <v>0</v>
      </c>
    </row>
    <row r="106" spans="1:9" ht="21.75" customHeight="1">
      <c r="A106" s="4" t="s">
        <v>256</v>
      </c>
      <c r="C106" s="17">
        <v>840909</v>
      </c>
      <c r="D106" s="17"/>
      <c r="E106" s="17">
        <v>0</v>
      </c>
      <c r="F106" s="17"/>
      <c r="G106" s="17">
        <v>0</v>
      </c>
      <c r="H106" s="17"/>
      <c r="I106" s="17">
        <v>0</v>
      </c>
    </row>
    <row r="107" spans="1:9" ht="21.75" customHeight="1">
      <c r="A107" s="4" t="s">
        <v>141</v>
      </c>
      <c r="C107" s="19"/>
      <c r="D107" s="19"/>
      <c r="E107" s="19"/>
      <c r="F107" s="19"/>
      <c r="G107" s="19"/>
      <c r="H107" s="19"/>
      <c r="I107" s="19"/>
    </row>
    <row r="108" spans="1:9" ht="21.75" customHeight="1">
      <c r="A108" s="4" t="s">
        <v>9</v>
      </c>
    </row>
  </sheetData>
  <mergeCells count="4">
    <mergeCell ref="C5:E5"/>
    <mergeCell ref="G5:I5"/>
    <mergeCell ref="C59:E59"/>
    <mergeCell ref="G59:I59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1" manualBreakCount="1">
    <brk id="5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5" ma:contentTypeDescription="สร้างเอกสารใหม่" ma:contentTypeScope="" ma:versionID="381f81c1e2ca45cbe4c558ea3ddb3c11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cfc3a0443c9b28ca773dbf9c80dcc5c7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EBEFB-4857-4A73-9783-4FD877376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C82872-81C4-49D1-9246-71E72F8AEDFE}">
  <ds:schemaRefs>
    <ds:schemaRef ds:uri="1ee2afc6-efc0-4dcc-be09-aabefb754106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dff4707-7bf8-4102-b125-42e04ae9fdfc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73D94BF5-C6E7-4C4A-8995-D622912D80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ple</vt:lpstr>
      <vt:lpstr>conso</vt:lpstr>
      <vt:lpstr>company</vt:lpstr>
      <vt:lpstr>cashflow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2024-02-28T06:55:22Z</cp:lastPrinted>
  <dcterms:created xsi:type="dcterms:W3CDTF">2011-09-21T08:12:19Z</dcterms:created>
  <dcterms:modified xsi:type="dcterms:W3CDTF">2024-02-28T08:42:08Z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