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3\Ye12'2023\Convert\"/>
    </mc:Choice>
  </mc:AlternateContent>
  <xr:revisionPtr revIDLastSave="0" documentId="13_ncr:1_{08C4D160-D159-496E-B453-ECE24232DB60}" xr6:coauthVersionLast="47" xr6:coauthVersionMax="47" xr10:uidLastSave="{00000000-0000-0000-0000-000000000000}"/>
  <bookViews>
    <workbookView xWindow="-113" yWindow="-113" windowWidth="24267" windowHeight="13148" tabRatio="734" activeTab="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3" r:id="rId5"/>
    <sheet name="000" sheetId="2" state="veryHidden" r:id="rId6"/>
  </sheets>
  <definedNames>
    <definedName name="_xlnm.Print_Area" localSheetId="0">BS!$A$1:$J$80</definedName>
    <definedName name="_xlnm.Print_Area" localSheetId="2">'CE-consolidated'!$A$1:$T$32</definedName>
    <definedName name="_xlnm.Print_Area" localSheetId="3">'CE-seperate'!$A$1:$Q$32</definedName>
    <definedName name="_xlnm.Print_Area" localSheetId="4">CF!$A$1:$J$130</definedName>
    <definedName name="_xlnm.Print_Area" localSheetId="1">PL!$A$1:$J$68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12" l="1"/>
  <c r="T18" i="12"/>
  <c r="T16" i="12"/>
  <c r="T15" i="12"/>
  <c r="T14" i="12"/>
  <c r="T13" i="12"/>
  <c r="T12" i="12"/>
  <c r="T22" i="12"/>
  <c r="R17" i="12"/>
  <c r="R20" i="12" s="1"/>
  <c r="P17" i="12"/>
  <c r="P20" i="12" s="1"/>
  <c r="N17" i="12"/>
  <c r="N20" i="12" s="1"/>
  <c r="L17" i="12"/>
  <c r="L20" i="12" s="1"/>
  <c r="J17" i="12"/>
  <c r="J20" i="12" s="1"/>
  <c r="H17" i="12"/>
  <c r="H20" i="12" s="1"/>
  <c r="F17" i="12"/>
  <c r="F20" i="12" s="1"/>
  <c r="D17" i="12"/>
  <c r="D20" i="12" s="1"/>
  <c r="Q23" i="10"/>
  <c r="T24" i="12"/>
  <c r="D52" i="1"/>
  <c r="T23" i="12"/>
  <c r="F27" i="12"/>
  <c r="F28" i="12" s="1"/>
  <c r="D27" i="12"/>
  <c r="D28" i="12" s="1"/>
  <c r="H27" i="12"/>
  <c r="H28" i="12" s="1"/>
  <c r="R27" i="12"/>
  <c r="R28" i="12" s="1"/>
  <c r="L26" i="12"/>
  <c r="L27" i="12" s="1"/>
  <c r="L28" i="12" s="1"/>
  <c r="J26" i="12"/>
  <c r="T17" i="12" l="1"/>
  <c r="T20" i="12" s="1"/>
  <c r="H56" i="11"/>
  <c r="O25" i="10" l="1"/>
  <c r="M25" i="10"/>
  <c r="D56" i="11" l="1"/>
  <c r="F56" i="11"/>
  <c r="J56" i="11"/>
  <c r="P26" i="12" l="1"/>
  <c r="P27" i="12" s="1"/>
  <c r="P28" i="12" s="1"/>
  <c r="N26" i="12"/>
  <c r="N27" i="12" s="1"/>
  <c r="N28" i="12" s="1"/>
  <c r="D17" i="1" l="1"/>
  <c r="A3" i="10" l="1"/>
  <c r="J110" i="13" l="1"/>
  <c r="F110" i="13"/>
  <c r="J93" i="13"/>
  <c r="H93" i="13"/>
  <c r="F93" i="13"/>
  <c r="J20" i="11"/>
  <c r="J14" i="11"/>
  <c r="F20" i="11"/>
  <c r="F14" i="11"/>
  <c r="J72" i="1"/>
  <c r="J52" i="1"/>
  <c r="J45" i="1"/>
  <c r="F72" i="1"/>
  <c r="F52" i="1"/>
  <c r="F45" i="1"/>
  <c r="J29" i="1"/>
  <c r="J17" i="1"/>
  <c r="J30" i="1" s="1"/>
  <c r="F29" i="1"/>
  <c r="F17" i="1"/>
  <c r="D93" i="13"/>
  <c r="H110" i="13"/>
  <c r="K25" i="10"/>
  <c r="H20" i="11"/>
  <c r="H14" i="11"/>
  <c r="D20" i="11"/>
  <c r="D14" i="11"/>
  <c r="H29" i="1"/>
  <c r="H17" i="1"/>
  <c r="D72" i="1"/>
  <c r="I26" i="10"/>
  <c r="I27" i="10" s="1"/>
  <c r="G26" i="10"/>
  <c r="G27" i="10" s="1"/>
  <c r="E26" i="10"/>
  <c r="E27" i="10" s="1"/>
  <c r="H45" i="1"/>
  <c r="H52" i="1"/>
  <c r="D110" i="13"/>
  <c r="O26" i="10"/>
  <c r="O27" i="10" s="1"/>
  <c r="D45" i="1"/>
  <c r="D29" i="1"/>
  <c r="Q22" i="10"/>
  <c r="F21" i="11" l="1"/>
  <c r="F26" i="11" s="1"/>
  <c r="D21" i="11"/>
  <c r="D26" i="11" s="1"/>
  <c r="D28" i="11" s="1"/>
  <c r="J21" i="11"/>
  <c r="J26" i="11" s="1"/>
  <c r="J28" i="11" s="1"/>
  <c r="F8" i="13"/>
  <c r="F29" i="13" s="1"/>
  <c r="F58" i="13" s="1"/>
  <c r="F62" i="13" s="1"/>
  <c r="F111" i="13" s="1"/>
  <c r="F113" i="13" s="1"/>
  <c r="F114" i="13" s="1"/>
  <c r="F28" i="11"/>
  <c r="F30" i="1"/>
  <c r="D53" i="1"/>
  <c r="D73" i="1" s="1"/>
  <c r="J8" i="13"/>
  <c r="J29" i="13" s="1"/>
  <c r="J58" i="13" s="1"/>
  <c r="J62" i="13" s="1"/>
  <c r="J111" i="13" s="1"/>
  <c r="J113" i="13" s="1"/>
  <c r="J114" i="13" s="1"/>
  <c r="J53" i="1"/>
  <c r="J73" i="1" s="1"/>
  <c r="J74" i="1" s="1"/>
  <c r="D30" i="1"/>
  <c r="F53" i="1"/>
  <c r="F73" i="1" s="1"/>
  <c r="F74" i="1" s="1"/>
  <c r="T26" i="12"/>
  <c r="H21" i="11"/>
  <c r="H26" i="11" s="1"/>
  <c r="H28" i="11" s="1"/>
  <c r="H53" i="1"/>
  <c r="H30" i="1"/>
  <c r="H61" i="11" l="1"/>
  <c r="H60" i="11"/>
  <c r="D61" i="11"/>
  <c r="D60" i="11"/>
  <c r="F61" i="11"/>
  <c r="F57" i="11"/>
  <c r="F60" i="11"/>
  <c r="J57" i="11"/>
  <c r="J61" i="11"/>
  <c r="J60" i="11"/>
  <c r="D74" i="1"/>
  <c r="D8" i="13"/>
  <c r="D29" i="13" s="1"/>
  <c r="D58" i="13" s="1"/>
  <c r="D62" i="13" s="1"/>
  <c r="D111" i="13" s="1"/>
  <c r="D113" i="13" s="1"/>
  <c r="D114" i="13" s="1"/>
  <c r="D57" i="11"/>
  <c r="J25" i="12"/>
  <c r="J27" i="12" s="1"/>
  <c r="J28" i="12" s="1"/>
  <c r="T28" i="12" s="1"/>
  <c r="H8" i="13"/>
  <c r="H29" i="13" s="1"/>
  <c r="H58" i="13" s="1"/>
  <c r="H62" i="13" s="1"/>
  <c r="H111" i="13" s="1"/>
  <c r="H113" i="13" s="1"/>
  <c r="H114" i="13" s="1"/>
  <c r="K24" i="10"/>
  <c r="T25" i="12" l="1"/>
  <c r="T27" i="12" s="1"/>
  <c r="K26" i="10"/>
  <c r="K27" i="10" s="1"/>
  <c r="Q24" i="10"/>
  <c r="J29" i="12" l="1"/>
  <c r="T29" i="12"/>
  <c r="K28" i="10" l="1"/>
  <c r="M26" i="10" l="1"/>
  <c r="M27" i="10" s="1"/>
  <c r="H57" i="11"/>
  <c r="Q25" i="10" l="1"/>
  <c r="Q26" i="10" s="1"/>
  <c r="Q27" i="10" s="1"/>
  <c r="H72" i="1"/>
  <c r="H73" i="1" s="1"/>
  <c r="H74" i="1" s="1"/>
  <c r="Q28" i="10" l="1"/>
  <c r="O28" i="10"/>
</calcChain>
</file>

<file path=xl/sharedStrings.xml><?xml version="1.0" encoding="utf-8"?>
<sst xmlns="http://schemas.openxmlformats.org/spreadsheetml/2006/main" count="342" uniqueCount="233">
  <si>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</si>
  <si>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</si>
  <si>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</si>
  <si>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</si>
  <si>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</si>
  <si>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</si>
  <si>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</si>
  <si>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</si>
  <si>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</si>
  <si>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</si>
  <si>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</si>
  <si>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</si>
  <si>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</si>
  <si>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</si>
  <si>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</si>
  <si>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งบแสดงฐานะการเงิน</t>
  </si>
  <si>
    <t>งบแสดงฐานะการเงิน (ต่อ)</t>
  </si>
  <si>
    <t>องค์ประกอบอื่นของส่วนของเจ้าของ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</si>
  <si>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</si>
  <si>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</si>
  <si>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</si>
  <si>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</si>
  <si>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</si>
  <si>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</si>
  <si>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</si>
  <si>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ส่วนแบ่ง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</si>
  <si>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</si>
  <si>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</si>
  <si>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</si>
  <si>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</si>
  <si>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</si>
  <si>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</si>
  <si>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</si>
  <si>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</si>
  <si>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</si>
  <si>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กำไร (ขาดทุน) สะสม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</si>
  <si>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</si>
  <si>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</si>
  <si>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</si>
  <si>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</si>
  <si>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</si>
  <si>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</si>
  <si>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</si>
  <si>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</si>
  <si>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</si>
  <si>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กำไร (ขาดทุน) ก่อนภาษีเงินได้</t>
  </si>
  <si>
    <t>ภาษีเงินได้เกี่ยวกับรายการที่จะไม่ถูกจัดประเภทรายการใหม่</t>
  </si>
  <si>
    <t xml:space="preserve">กำไร (ขาดทุน) ต่อหุ้นขั้นพื้นฐาน 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</si>
  <si>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</si>
  <si>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</si>
  <si>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</si>
  <si>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</si>
  <si>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</si>
  <si>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</si>
  <si>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กำไร (ขาดทุน)</t>
  </si>
  <si>
    <t>จากการเปลี่ยนแปลง</t>
  </si>
  <si>
    <t>กฎหมาย</t>
  </si>
  <si>
    <t xml:space="preserve">รายการปรับกระทบยอดกำไร (ขาดทุน) 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</si>
  <si>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</si>
  <si>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</si>
  <si>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</si>
  <si>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</si>
  <si>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</si>
  <si>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</si>
  <si>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</si>
  <si>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</si>
  <si>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</si>
  <si>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</si>
  <si>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</si>
  <si>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</si>
  <si>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</si>
  <si>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</si>
  <si>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เข้าไปในกำไรหรือขาดทุนในภายหลัง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</si>
  <si>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</si>
  <si>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</si>
  <si>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</si>
  <si>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</si>
  <si>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</si>
  <si>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</si>
  <si>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(ขาดทุน)</t>
  </si>
  <si>
    <t>ต้นทุนทางการเงิน</t>
  </si>
  <si>
    <t>รายการที่จะไม่ถูกจัดประเภทรายการใหม่เข้าไปไว้ในกำไร</t>
  </si>
  <si>
    <t>รายการที่อาจถูกจัดประเภทใหม่เข้าไปไว้ในกำไร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</si>
  <si>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</si>
  <si>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</si>
  <si>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</si>
  <si>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</si>
  <si>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</si>
  <si>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</si>
  <si>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หรือขาดทุนในภายหลัง:</t>
  </si>
  <si>
    <t>กำไรต่อหุ้น</t>
  </si>
  <si>
    <t>(หน่วย: บาท)</t>
  </si>
  <si>
    <t>โอนกำไรจากการขายเงินลงทุนไปกำไรสะสม</t>
  </si>
  <si>
    <t>กำไรสะสม</t>
  </si>
  <si>
    <t>ลูกหนี้ธุรกิจหลักทรัพย์สุทธิ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</si>
  <si>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</si>
  <si>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</si>
  <si>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จัดสรรแล้ว -</t>
  </si>
  <si>
    <t>งบกำไรขาดทุนเบ็ดเสร็จ (ต่อ)</t>
  </si>
  <si>
    <t>เงินสดรับ (จ่าย) จากการดำเนินงาน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</si>
  <si>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</si>
  <si>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</si>
  <si>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</si>
  <si>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</si>
  <si>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เจ้าหนี้การค้าและเจ้าหนี้หมุนเวียนอื่น</t>
  </si>
  <si>
    <t xml:space="preserve">    สินทรัพย์ไม่หมุนเวียนอื่น </t>
  </si>
  <si>
    <t xml:space="preserve">   ลูกหนี้ธุรกิจหลักทรัพย์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</si>
  <si>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</si>
  <si>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</si>
  <si>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</si>
  <si>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เงินให้กู้ยืมระยะสั้นแก่กิจการที่เกี่ยวข้องกัน</t>
  </si>
  <si>
    <t xml:space="preserve">   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</si>
  <si>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</si>
  <si>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</si>
  <si>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</si>
  <si>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</si>
  <si>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</si>
  <si>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</si>
  <si>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 xml:space="preserve">   เงินสดจ่ายเพื่อซื้อสินทรัพย์ทางการเงินไม่หมุนเวียนอื่น</t>
  </si>
  <si>
    <t xml:space="preserve">   เงินสดรับจากการขายสินทรัพย์ทางการเงินไม่หมุนเวียนอื่น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</si>
  <si>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</si>
  <si>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</si>
  <si>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</si>
  <si>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เงินสดรับจากดอกเบี้ยและเงินปันผลของเงินลงทุนในหลักทรัพย์</t>
  </si>
  <si>
    <t xml:space="preserve">   เงินสดจ่ายหนี้สินสัญญาเช่าการเงิน</t>
  </si>
  <si>
    <t>กำไร (ขาดทุน) จากการดำเนินงานก่อนภาษีเงินได้</t>
  </si>
  <si>
    <t>องค์ประกอบอื่นของส่วนของผู้ถือหุ้น</t>
  </si>
  <si>
    <t>กรรมการ</t>
  </si>
  <si>
    <t xml:space="preserve">          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</si>
  <si>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</si>
  <si>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</si>
  <si>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เพิ่มทุนหุ้นสามัญ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</si>
  <si>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</si>
  <si>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</si>
  <si>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กำไร (ขาดทุน) สำหรับปี</t>
  </si>
  <si>
    <t xml:space="preserve">   ผลประโยชน์พนักงานจ่าย</t>
  </si>
  <si>
    <t xml:space="preserve">   เงินสดจ่ายซื้อเงินลงทุนในบริษัทย่อย</t>
  </si>
  <si>
    <t xml:space="preserve">   เงินสดรับจากการเพิ่มทุนหุ้นสามัญ</t>
  </si>
  <si>
    <t>กำไร (ขาดทุน) ที่เกิดจากเงินลงทุนในตราสารทุนที่กำหนดให้วัดมูลค่า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</si>
  <si>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</t>
  </si>
  <si>
    <t xml:space="preserve">   วัดมูลค่าด้วยมูลค่ายุติธรรมผ่านกำไรขาดทุนเบ็ดเสร็จอื่น</t>
  </si>
  <si>
    <t>กำไรสำหรับปี</t>
  </si>
  <si>
    <t>เงินสดและรายการเทียบเท่าเงินสดต้นปี</t>
  </si>
  <si>
    <t>กำไร (ขาดทุน) เบ็ดเสร็จรวมสำหรับปี</t>
  </si>
  <si>
    <t>เงินให้กู้ยืมระยะสั้น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</si>
  <si>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</si>
  <si>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</si>
  <si>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</si>
  <si>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</si>
  <si>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>กำไร (ขาดทุน) เบ็ดเสร็จอื่นสำหรับปี</t>
  </si>
  <si>
    <t xml:space="preserve">   เงินสดจ่ายซื้อเงินลงทุนตามวิธีมูลค่ายุติธรรม</t>
  </si>
  <si>
    <t xml:space="preserve">      ผ่านกำไรหรือขาดทุนเบ็ดเสร็จอื่น</t>
  </si>
  <si>
    <t xml:space="preserve">   เงินสดรับจากเงินลงทุนตามวิธีมูลค่ายุติธรรม</t>
  </si>
  <si>
    <t xml:space="preserve">   เงินปันผลรับจากเงินลงทุนในบริษัทร่วม</t>
  </si>
  <si>
    <t>ขาดทุนสำหรับปี</t>
  </si>
  <si>
    <t xml:space="preserve">   เงินให้กู้ยืมระยะสั้น</t>
  </si>
  <si>
    <t>ส่วนแบ่งกำไรขาดทุนจากเงินลงทุนในบริษัทร่วม</t>
  </si>
  <si>
    <t>ส่วนแบ่งกำไรขาดทุนเบ็ดเสร็จอื่นจากเงินลงทุนในบริษัทร่วม</t>
  </si>
  <si>
    <t xml:space="preserve">      ทางการเงิน</t>
  </si>
  <si>
    <t xml:space="preserve">   ขาดทุน (กำไร) จากการขายและตัดจำหน่ายอุปกรณ์</t>
  </si>
  <si>
    <t xml:space="preserve">   ส่วนแบ่งกำไรขาดทุนจากเงินลงทุนในบริษัทร่วม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</si>
  <si>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</si>
  <si>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</si>
  <si>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</si>
  <si>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กำไรจากการประมาณการตามหลักคณิตศาสตร์ประกันภัย</t>
  </si>
  <si>
    <t xml:space="preserve">   เงินให้สินเชื่อจากการซื้อลูกหนี้และดอกเบี้ยค้างรับสุทธิ</t>
  </si>
  <si>
    <t>เงินสดและรายการเทียบเท่าเงินสดปลายปี (หมายเหตุ 6)</t>
  </si>
  <si>
    <t>กำไรหรือขาดทุน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</si>
  <si>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</si>
  <si>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</si>
  <si>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</si>
  <si>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</si>
  <si>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ยอดคงเหลือ ณ วันที่ 1 มกราคม 2565</t>
  </si>
  <si>
    <t>ยอดคงเหลือ ณ วันที่ 31 ธันวาคม 2565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</si>
  <si>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</si>
  <si>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</si>
  <si>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</si>
  <si>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ขาดทุนจากการด้อยค่าของเงินลงทุนในบริษัทย่อย</t>
  </si>
  <si>
    <t>กำไร (ขาดทุน) ต่อหุ้นปรับลด</t>
  </si>
  <si>
    <t>โอนเปลี่ยนประเภทเงินลงทุน</t>
  </si>
  <si>
    <t xml:space="preserve">      ของสินทรัพย์ดิจิทัลที่ยังไม่เกิดขึ้นจริง</t>
  </si>
  <si>
    <t xml:space="preserve">   กำไรจากการตัดจำหน่ายสินทรัพย์สิทธิการใช้</t>
  </si>
  <si>
    <t xml:space="preserve">   สินทรัพย์ดิจิทัล</t>
  </si>
  <si>
    <t xml:space="preserve">   เงินฝากธนาคารที่มีภาระค้ำประกัน</t>
  </si>
  <si>
    <t xml:space="preserve">   ภาษีเงินได้รับคืน</t>
  </si>
  <si>
    <t xml:space="preserve">   เงินสดจ่ายเพื่อเงินลงทุนในบริษัทร่วม</t>
  </si>
  <si>
    <t>โอนเปลี่ยนประเภทสินทรัพย์ไม่มีตัวตน</t>
  </si>
  <si>
    <t>สินทรัพย์เพิ่มขึ้นจากการทำสัญญาเช่า</t>
  </si>
  <si>
    <t>ทุนสำรองตามกฎหมาย</t>
  </si>
  <si>
    <t xml:space="preserve">   เงินให้กู้ยืมระยะยาวแก่กิจการที่เกี่ยวข้องกัน</t>
  </si>
  <si>
    <t>เจ้าหนี้จากเงินลงทุน</t>
  </si>
  <si>
    <t xml:space="preserve">   กำไรจากการขายเงินลงทุนในบริษัทร่วม</t>
  </si>
  <si>
    <t xml:space="preserve">  สินทรัพย์ที่ถือไว้เพื่อขาย</t>
  </si>
  <si>
    <t xml:space="preserve">   เงินสดรับจากการขายเงินลงทุนในบริษัทร่วม</t>
  </si>
  <si>
    <t>กำไร (ขาดทุน) จากเงินลงทุน</t>
  </si>
  <si>
    <t>ผลขาดทุนด้านเครดิตที่คาดว่าจะเกิดขึ้น (โอนกลับ)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</si>
  <si>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</si>
  <si>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</si>
  <si>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</si>
  <si>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 xml:space="preserve">   ผลขาดทุนด้านเครดิตที่คาดว่าจะเกิดขึ้น (โอนกลับ)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</si>
  <si>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</si>
  <si>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</si>
  <si>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</si>
  <si>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</si>
  <si>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   หุ้นสามัญ 10,747,074,720 หุ้น มูลค่าหุ้นละ 0.50 บาท </t>
  </si>
  <si>
    <t xml:space="preserve">      (31 ธันวาคม 2565: หุ้นสามัญ 10,258,346,806 หุ้น </t>
  </si>
  <si>
    <t xml:space="preserve">         มูลค่าหุ้นละ 0.50 บาท)</t>
  </si>
  <si>
    <t xml:space="preserve">      (31 ธันวาคม 2565: หุ้นสามัญ 9,361,348,583 หุ้น </t>
  </si>
  <si>
    <t>ขาดทุนจากการเปลี่ยนแปลงมูลค่าของตราสารหนี้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</si>
  <si>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</si>
  <si>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ขาดทุนเบ็ดเสร็จรวมสำหรับปี</t>
  </si>
  <si>
    <t>ขาดทุนจากการ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</si>
  <si>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</si>
  <si>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</si>
  <si>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</si>
  <si>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</si>
  <si>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</si>
  <si>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</si>
  <si>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 xml:space="preserve">      หุ้นสามัญ 9,516,093,337 หุ้น มูลค่าหุ้นละ 0.50 บาท </t>
  </si>
  <si>
    <t>ภาษีเงินได้เกี่ยวกับรายการที่จะถูกจัดประเภทรายการใหม่</t>
  </si>
  <si>
    <t xml:space="preserve">โอนกลับขาดทุนจากการด้อยค่าของสินทรัพย์ </t>
  </si>
  <si>
    <t>ค่าใช้จ่ายภาษีเงินได้</t>
  </si>
  <si>
    <t>กำไร (ขาดทุน) จากเงินลงทุนในตราสารทุนที่กำหนดให้</t>
  </si>
  <si>
    <t>(ขาดทุนสะสม)</t>
  </si>
  <si>
    <t>ภาษีเงินได้นิติบุคคลค้างจ่าย</t>
  </si>
  <si>
    <t xml:space="preserve">   ขาดทุนจากการเปลี่ยนแปลงในมูลค่ายุติธรรมของสินทรัพย์</t>
  </si>
  <si>
    <t xml:space="preserve">   ขาดทุน (กำไร) จากอัตราแลกเปลี่ยน</t>
  </si>
  <si>
    <t xml:space="preserve">   ขาดทุนจากการด้อยค่าของเงินลงทุนในบริษัทย่อย </t>
  </si>
  <si>
    <t xml:space="preserve">   โอนกลับขาดทุนจากการด้อยค่าของสินทรัพย์ </t>
  </si>
  <si>
    <t>เงินสดและรายการเทียบเท่าเงินสดลดลงสุทธิ</t>
  </si>
  <si>
    <t>เงินปันผลค้างรับ</t>
  </si>
  <si>
    <t>รับโอนสินทรัพย์ที่ถือไว้เพื่อขายเพื่อชำระหนี้เงินให้กู้ยืม</t>
  </si>
  <si>
    <t xml:space="preserve">   ขาดทุน (กำไร) 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</si>
</sst>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0_);_(* \(#,##0.0000\);_(* &quot;-&quot;_);_(@_)"/>
    <numFmt numFmtId="173" formatCode="#,##0.0;[Red]\-#,##0.0"/>
  </numFmts>
  <fonts count="49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5" fillId="0" borderId="0"/>
    <xf numFmtId="0" fontId="46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</cellStyleXfs>
  <cellXfs count="151">
    <xf numFmtId="0" fontId="0" fillId="0" borderId="0" xfId="0"/>
    <xf numFmtId="16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17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41" fontId="7" fillId="0" borderId="0" xfId="215" applyNumberFormat="1" applyFont="1" applyAlignment="1">
      <alignment horizontal="center" vertical="center"/>
    </xf>
    <xf numFmtId="41" fontId="7" fillId="0" borderId="17" xfId="215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41" fontId="7" fillId="0" borderId="0" xfId="56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53" applyFont="1" applyFill="1" applyBorder="1" applyAlignment="1">
      <alignment vertical="center"/>
    </xf>
    <xf numFmtId="0" fontId="7" fillId="0" borderId="0" xfId="192" applyFont="1" applyAlignment="1">
      <alignment horizontal="left" vertical="top"/>
    </xf>
    <xf numFmtId="0" fontId="7" fillId="0" borderId="0" xfId="214" applyFont="1" applyAlignment="1">
      <alignment horizontal="left" vertical="center"/>
    </xf>
    <xf numFmtId="0" fontId="8" fillId="0" borderId="0" xfId="214" applyFont="1" applyAlignment="1">
      <alignment vertical="center"/>
    </xf>
    <xf numFmtId="41" fontId="7" fillId="0" borderId="0" xfId="57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214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21" xfId="0" applyNumberFormat="1" applyFont="1" applyBorder="1" applyAlignment="1">
      <alignment horizontal="center" vertical="center"/>
    </xf>
    <xf numFmtId="41" fontId="7" fillId="0" borderId="22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0" xfId="138" applyNumberFormat="1" applyFont="1" applyAlignment="1">
      <alignment horizontal="center" vertical="center"/>
    </xf>
    <xf numFmtId="0" fontId="7" fillId="0" borderId="0" xfId="0" applyFont="1"/>
    <xf numFmtId="0" fontId="7" fillId="0" borderId="17" xfId="214" applyFont="1" applyBorder="1" applyAlignment="1">
      <alignment horizontal="center"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53" applyNumberFormat="1" applyFont="1" applyFill="1" applyAlignment="1">
      <alignment vertical="center"/>
    </xf>
    <xf numFmtId="41" fontId="7" fillId="0" borderId="0" xfId="53" applyNumberFormat="1" applyFont="1" applyFill="1" applyBorder="1" applyAlignment="1">
      <alignment vertical="center"/>
    </xf>
    <xf numFmtId="0" fontId="48" fillId="0" borderId="0" xfId="0" applyFont="1"/>
    <xf numFmtId="41" fontId="7" fillId="0" borderId="21" xfId="57" applyNumberFormat="1" applyFont="1" applyFill="1" applyBorder="1" applyAlignment="1">
      <alignment horizontal="right" vertical="center"/>
    </xf>
    <xf numFmtId="0" fontId="7" fillId="29" borderId="0" xfId="214" applyFont="1" applyFill="1" applyAlignment="1">
      <alignment horizontal="center" vertical="center"/>
    </xf>
    <xf numFmtId="0" fontId="7" fillId="29" borderId="17" xfId="214" applyFont="1" applyFill="1" applyBorder="1" applyAlignment="1">
      <alignment horizontal="center" vertical="center"/>
    </xf>
    <xf numFmtId="171" fontId="7" fillId="29" borderId="0" xfId="214" applyNumberFormat="1" applyFont="1" applyFill="1" applyAlignment="1">
      <alignment horizontal="center" vertical="center"/>
    </xf>
    <xf numFmtId="171" fontId="7" fillId="29" borderId="17" xfId="214" applyNumberFormat="1" applyFont="1" applyFill="1" applyBorder="1" applyAlignment="1">
      <alignment horizontal="center" vertical="center"/>
    </xf>
    <xf numFmtId="41" fontId="7" fillId="0" borderId="0" xfId="215" applyNumberFormat="1" applyFont="1" applyFill="1" applyAlignment="1">
      <alignment horizontal="center" vertical="center"/>
    </xf>
    <xf numFmtId="41" fontId="7" fillId="0" borderId="17" xfId="215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8" fontId="7" fillId="0" borderId="17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41" fontId="7" fillId="0" borderId="19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19" xfId="0" applyNumberFormat="1" applyFont="1" applyFill="1" applyBorder="1" applyAlignment="1">
      <alignment horizontal="center" vertical="center"/>
    </xf>
    <xf numFmtId="41" fontId="7" fillId="0" borderId="2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3" fontId="43" fillId="0" borderId="0" xfId="0" applyNumberFormat="1" applyFont="1" applyFill="1"/>
    <xf numFmtId="3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41" fontId="7" fillId="0" borderId="17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7" fillId="0" borderId="18" xfId="0" applyNumberFormat="1" applyFont="1" applyFill="1" applyBorder="1" applyAlignment="1">
      <alignment horizontal="right" vertic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41" fontId="7" fillId="0" borderId="20" xfId="0" applyNumberFormat="1" applyFont="1" applyFill="1" applyBorder="1" applyAlignment="1">
      <alignment horizontal="right" vertical="center"/>
    </xf>
    <xf numFmtId="49" fontId="7" fillId="0" borderId="23" xfId="0" applyNumberFormat="1" applyFont="1" applyFill="1" applyBorder="1" applyAlignment="1">
      <alignment horizontal="left" vertical="center"/>
    </xf>
    <xf numFmtId="38" fontId="7" fillId="0" borderId="0" xfId="138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47" fillId="0" borderId="0" xfId="0" applyFont="1" applyFill="1"/>
    <xf numFmtId="0" fontId="7" fillId="0" borderId="19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8" fillId="0" borderId="0" xfId="136" applyFont="1" applyFill="1" applyAlignment="1">
      <alignment vertical="center"/>
    </xf>
    <xf numFmtId="41" fontId="7" fillId="0" borderId="0" xfId="215" applyNumberFormat="1" applyFont="1" applyFill="1" applyAlignment="1">
      <alignment vertical="center"/>
    </xf>
    <xf numFmtId="41" fontId="7" fillId="0" borderId="17" xfId="215" applyNumberFormat="1" applyFont="1" applyFill="1" applyBorder="1" applyAlignment="1">
      <alignment vertical="center"/>
    </xf>
    <xf numFmtId="0" fontId="7" fillId="0" borderId="0" xfId="138" applyFont="1" applyFill="1" applyAlignment="1">
      <alignment vertical="center"/>
    </xf>
    <xf numFmtId="0" fontId="8" fillId="0" borderId="0" xfId="138" applyFont="1" applyFill="1" applyAlignment="1">
      <alignment vertical="center"/>
    </xf>
    <xf numFmtId="0" fontId="7" fillId="0" borderId="0" xfId="136" applyFont="1" applyFill="1" applyAlignment="1">
      <alignment vertical="center"/>
    </xf>
    <xf numFmtId="41" fontId="7" fillId="0" borderId="18" xfId="215" applyNumberFormat="1" applyFont="1" applyFill="1" applyBorder="1" applyAlignment="1">
      <alignment horizontal="center" vertical="center"/>
    </xf>
    <xf numFmtId="0" fontId="8" fillId="0" borderId="0" xfId="136" applyFont="1" applyFill="1" applyAlignment="1">
      <alignment horizontal="left" vertical="center" wrapText="1"/>
    </xf>
    <xf numFmtId="172" fontId="7" fillId="0" borderId="0" xfId="215" applyNumberFormat="1" applyFont="1" applyFill="1" applyAlignment="1">
      <alignment horizontal="center" vertical="center"/>
    </xf>
    <xf numFmtId="168" fontId="7" fillId="0" borderId="0" xfId="215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7" fillId="0" borderId="17" xfId="194" applyNumberFormat="1" applyFont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8" fillId="0" borderId="0" xfId="0" applyFont="1" applyFill="1"/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0" xfId="214" applyFont="1" applyFill="1" applyAlignment="1">
      <alignment horizontal="center" vertical="center"/>
    </xf>
    <xf numFmtId="171" fontId="7" fillId="0" borderId="0" xfId="214" applyNumberFormat="1" applyFont="1" applyFill="1" applyAlignment="1">
      <alignment horizontal="center" vertical="center"/>
    </xf>
    <xf numFmtId="171" fontId="7" fillId="0" borderId="0" xfId="214" applyNumberFormat="1" applyFont="1" applyFill="1" applyAlignment="1">
      <alignment vertical="center"/>
    </xf>
    <xf numFmtId="0" fontId="7" fillId="0" borderId="0" xfId="214" applyFont="1" applyFill="1" applyAlignment="1">
      <alignment vertical="center"/>
    </xf>
    <xf numFmtId="171" fontId="7" fillId="0" borderId="17" xfId="214" applyNumberFormat="1" applyFont="1" applyFill="1" applyBorder="1" applyAlignment="1">
      <alignment horizontal="center" vertical="center"/>
    </xf>
    <xf numFmtId="0" fontId="7" fillId="0" borderId="0" xfId="214" applyFont="1" applyFill="1" applyAlignment="1">
      <alignment horizontal="left" vertical="center"/>
    </xf>
    <xf numFmtId="171" fontId="7" fillId="0" borderId="0" xfId="214" applyNumberFormat="1" applyFont="1" applyFill="1" applyAlignment="1">
      <alignment horizontal="right" vertical="center" wrapText="1"/>
    </xf>
    <xf numFmtId="0" fontId="7" fillId="0" borderId="17" xfId="214" applyFont="1" applyFill="1" applyBorder="1" applyAlignment="1">
      <alignment horizontal="center" vertical="center"/>
    </xf>
    <xf numFmtId="0" fontId="8" fillId="0" borderId="0" xfId="214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192" applyFont="1" applyFill="1" applyAlignment="1">
      <alignment horizontal="left" vertical="top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21" xfId="215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right" vertical="center"/>
    </xf>
    <xf numFmtId="41" fontId="7" fillId="0" borderId="22" xfId="215" applyNumberFormat="1" applyFont="1" applyFill="1" applyBorder="1" applyAlignment="1">
      <alignment horizontal="center" vertical="center"/>
    </xf>
    <xf numFmtId="41" fontId="7" fillId="0" borderId="0" xfId="138" applyNumberFormat="1" applyFont="1" applyFill="1" applyAlignment="1">
      <alignment horizontal="center" vertical="center"/>
    </xf>
    <xf numFmtId="0" fontId="7" fillId="0" borderId="0" xfId="0" applyFont="1" applyFill="1"/>
    <xf numFmtId="41" fontId="7" fillId="0" borderId="17" xfId="0" applyNumberFormat="1" applyFont="1" applyFill="1" applyBorder="1" applyAlignment="1">
      <alignment horizontal="center" vertical="center"/>
    </xf>
    <xf numFmtId="0" fontId="8" fillId="0" borderId="0" xfId="214" applyFont="1" applyFill="1" applyAlignment="1">
      <alignment vertical="center"/>
    </xf>
    <xf numFmtId="0" fontId="7" fillId="0" borderId="0" xfId="196" applyFont="1" applyFill="1" applyAlignment="1">
      <alignment vertical="center"/>
    </xf>
    <xf numFmtId="0" fontId="4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138" applyFont="1" applyFill="1" applyAlignment="1">
      <alignment horizontal="left" vertical="center"/>
    </xf>
    <xf numFmtId="41" fontId="7" fillId="0" borderId="17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 wrapText="1"/>
    </xf>
    <xf numFmtId="168" fontId="7" fillId="0" borderId="0" xfId="0" applyNumberFormat="1" applyFont="1" applyFill="1" applyAlignment="1">
      <alignment horizontal="center" vertical="center"/>
    </xf>
    <xf numFmtId="0" fontId="8" fillId="0" borderId="0" xfId="138" applyFont="1" applyFill="1" applyAlignment="1">
      <alignment horizontal="center" vertical="center"/>
    </xf>
    <xf numFmtId="0" fontId="8" fillId="0" borderId="0" xfId="138" applyFont="1" applyFill="1" applyAlignment="1">
      <alignment horizontal="left" vertical="center"/>
    </xf>
    <xf numFmtId="171" fontId="7" fillId="0" borderId="0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vertical="center"/>
    </xf>
    <xf numFmtId="41" fontId="44" fillId="0" borderId="0" xfId="72" applyNumberFormat="1" applyFont="1" applyFill="1" applyBorder="1" applyAlignment="1" applyProtection="1">
      <alignment horizontal="right"/>
    </xf>
    <xf numFmtId="171" fontId="7" fillId="0" borderId="0" xfId="214" applyNumberFormat="1" applyFont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38" fontId="7" fillId="0" borderId="17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49" fontId="7" fillId="0" borderId="24" xfId="0" applyNumberFormat="1" applyFont="1" applyFill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Fill="1" applyBorder="1" applyAlignment="1">
      <alignment horizontal="center" vertical="center"/>
    </xf>
    <xf numFmtId="171" fontId="7" fillId="0" borderId="19" xfId="214" applyNumberFormat="1" applyFont="1" applyFill="1" applyBorder="1" applyAlignment="1">
      <alignment horizontal="center" vertical="center"/>
    </xf>
    <xf numFmtId="171" fontId="7" fillId="0" borderId="17" xfId="214" applyNumberFormat="1" applyFont="1" applyFill="1" applyBorder="1" applyAlignment="1">
      <alignment horizontal="center" vertical="center"/>
    </xf>
  </cellXfs>
  <cellStyles count="24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3" xfId="71" xr:uid="{00000000-0005-0000-0000-000046000000}"/>
    <cellStyle name="Comma 4" xfId="72" xr:uid="{00000000-0005-0000-0000-000047000000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7" xfId="190" xr:uid="{00000000-0005-0000-0000-0000BE000000}"/>
    <cellStyle name="Normal 37 2" xfId="191" xr:uid="{00000000-0005-0000-0000-0000BF000000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showGridLines="0" view="pageBreakPreview" topLeftCell="A73" zoomScale="85" zoomScaleNormal="100" zoomScaleSheetLayoutView="85" workbookViewId="0">
      <selection activeCell="D73" sqref="D73"/>
    </sheetView>
  </sheetViews>
  <sheetFormatPr defaultColWidth="9.109375" defaultRowHeight="23.5" customHeight="1"/>
  <cols>
    <col min="1" max="1" width="54" style="49" customWidth="1"/>
    <col min="2" max="2" width="8.5546875" style="49" bestFit="1" customWidth="1"/>
    <col min="3" max="3" width="0.88671875" style="49" customWidth="1"/>
    <col min="4" max="4" width="14.44140625" style="49" customWidth="1"/>
    <col min="5" max="5" width="0.88671875" style="49" customWidth="1"/>
    <col min="6" max="6" width="15.109375" style="49" bestFit="1" customWidth="1"/>
    <col min="7" max="7" width="0.88671875" style="49" customWidth="1"/>
    <col min="8" max="8" width="14.44140625" style="59" customWidth="1"/>
    <col min="9" max="9" width="0.88671875" style="59" customWidth="1"/>
    <col min="10" max="10" width="15.109375" style="59" bestFit="1" customWidth="1"/>
    <col min="11" max="11" width="14" style="49" customWidth="1"/>
    <col min="12" max="13" width="13.109375" style="49" bestFit="1" customWidth="1"/>
    <col min="14" max="14" width="9.5546875" style="49" bestFit="1" customWidth="1"/>
    <col min="15" max="16384" width="9.109375" style="49"/>
  </cols>
  <sheetData>
    <row r="1" spans="1:10" ht="23.5" customHeight="1">
      <c r="A1" s="47" t="s">
        <v>129</v>
      </c>
      <c r="B1" s="47"/>
      <c r="C1" s="47"/>
      <c r="D1" s="47"/>
      <c r="E1" s="47"/>
      <c r="F1" s="47"/>
      <c r="G1" s="47"/>
      <c r="H1" s="48"/>
      <c r="I1" s="48"/>
      <c r="J1" s="48"/>
    </row>
    <row r="2" spans="1:10" ht="23.5" customHeight="1">
      <c r="A2" s="47" t="s">
        <v>15</v>
      </c>
      <c r="B2" s="47"/>
      <c r="C2" s="47"/>
      <c r="D2" s="50"/>
      <c r="E2" s="47"/>
      <c r="F2" s="47"/>
      <c r="G2" s="47"/>
      <c r="H2" s="48"/>
      <c r="I2" s="48"/>
      <c r="J2" s="48"/>
    </row>
    <row r="3" spans="1:10" ht="23.5" customHeight="1">
      <c r="A3" s="47" t="s">
        <v>200</v>
      </c>
      <c r="B3" s="47"/>
      <c r="C3" s="47"/>
      <c r="D3" s="47"/>
      <c r="E3" s="47"/>
      <c r="F3" s="47"/>
      <c r="G3" s="47"/>
      <c r="H3" s="48"/>
      <c r="I3" s="48"/>
      <c r="J3" s="48"/>
    </row>
    <row r="4" spans="1:10" ht="23.5" customHeight="1">
      <c r="A4" s="142" t="s">
        <v>91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3.5" customHeight="1">
      <c r="A5" s="51"/>
      <c r="B5" s="52"/>
      <c r="C5" s="51"/>
      <c r="D5" s="141" t="s">
        <v>14</v>
      </c>
      <c r="E5" s="141"/>
      <c r="F5" s="141"/>
      <c r="H5" s="141" t="s">
        <v>10</v>
      </c>
      <c r="I5" s="141"/>
      <c r="J5" s="141"/>
    </row>
    <row r="6" spans="1:10" ht="23.5" customHeight="1">
      <c r="B6" s="53" t="s">
        <v>0</v>
      </c>
      <c r="C6" s="54"/>
      <c r="D6" s="55">
        <v>2566</v>
      </c>
      <c r="E6" s="56"/>
      <c r="F6" s="55">
        <v>2565</v>
      </c>
      <c r="G6" s="56"/>
      <c r="H6" s="55">
        <v>2566</v>
      </c>
      <c r="I6" s="56"/>
      <c r="J6" s="55">
        <v>2565</v>
      </c>
    </row>
    <row r="7" spans="1:10" ht="23.5" customHeight="1">
      <c r="A7" s="57" t="s">
        <v>11</v>
      </c>
      <c r="B7" s="58"/>
    </row>
    <row r="8" spans="1:10" ht="23.5" customHeight="1">
      <c r="A8" s="57" t="s">
        <v>62</v>
      </c>
      <c r="B8" s="58"/>
    </row>
    <row r="9" spans="1:10" ht="23.5" customHeight="1">
      <c r="A9" s="52" t="s">
        <v>29</v>
      </c>
      <c r="B9" s="58">
        <v>6</v>
      </c>
      <c r="C9" s="58"/>
      <c r="D9" s="60">
        <v>437515609</v>
      </c>
      <c r="E9" s="60"/>
      <c r="F9" s="60">
        <v>763159080</v>
      </c>
      <c r="G9" s="60"/>
      <c r="H9" s="60">
        <v>192322712</v>
      </c>
      <c r="I9" s="60"/>
      <c r="J9" s="60">
        <v>436053472</v>
      </c>
    </row>
    <row r="10" spans="1:10" ht="23.5" customHeight="1">
      <c r="A10" s="52" t="s">
        <v>60</v>
      </c>
      <c r="B10" s="58"/>
      <c r="C10" s="58"/>
      <c r="D10" s="60">
        <v>19978009</v>
      </c>
      <c r="E10" s="60"/>
      <c r="F10" s="60">
        <v>2565739</v>
      </c>
      <c r="G10" s="60"/>
      <c r="H10" s="13">
        <v>130332</v>
      </c>
      <c r="I10" s="60"/>
      <c r="J10" s="13">
        <v>0</v>
      </c>
    </row>
    <row r="11" spans="1:10" ht="23.5" customHeight="1">
      <c r="A11" s="52" t="s">
        <v>144</v>
      </c>
      <c r="B11" s="58">
        <v>7</v>
      </c>
      <c r="C11" s="58"/>
      <c r="D11" s="60">
        <v>2030000000</v>
      </c>
      <c r="E11" s="60"/>
      <c r="F11" s="60">
        <v>117424090</v>
      </c>
      <c r="G11" s="60"/>
      <c r="H11" s="13">
        <v>2030000000</v>
      </c>
      <c r="I11" s="60"/>
      <c r="J11" s="13">
        <v>39584090</v>
      </c>
    </row>
    <row r="12" spans="1:10" ht="23.5" customHeight="1">
      <c r="A12" s="52" t="s">
        <v>130</v>
      </c>
      <c r="B12" s="61">
        <v>31.1</v>
      </c>
      <c r="C12" s="58"/>
      <c r="D12" s="60">
        <v>57800000</v>
      </c>
      <c r="E12" s="60"/>
      <c r="F12" s="60">
        <v>68850000</v>
      </c>
      <c r="G12" s="60"/>
      <c r="H12" s="13">
        <v>1720800000</v>
      </c>
      <c r="I12" s="60"/>
      <c r="J12" s="13">
        <v>368850000</v>
      </c>
    </row>
    <row r="13" spans="1:10" ht="23.5" customHeight="1">
      <c r="A13" s="52" t="s">
        <v>61</v>
      </c>
      <c r="B13" s="62">
        <v>8.1</v>
      </c>
      <c r="C13" s="58"/>
      <c r="D13" s="60">
        <v>2687761632</v>
      </c>
      <c r="E13" s="60"/>
      <c r="F13" s="60">
        <v>6170239463</v>
      </c>
      <c r="G13" s="60"/>
      <c r="H13" s="60">
        <v>2580943699</v>
      </c>
      <c r="I13" s="60"/>
      <c r="J13" s="60">
        <v>6170239463</v>
      </c>
    </row>
    <row r="14" spans="1:10" ht="23.5" customHeight="1">
      <c r="A14" s="52" t="s">
        <v>32</v>
      </c>
      <c r="B14" s="58"/>
      <c r="C14" s="63"/>
      <c r="D14" s="60">
        <v>100488014</v>
      </c>
      <c r="E14" s="60"/>
      <c r="F14" s="60">
        <v>1588014</v>
      </c>
      <c r="G14" s="60"/>
      <c r="H14" s="60">
        <v>688014</v>
      </c>
      <c r="I14" s="60"/>
      <c r="J14" s="60">
        <v>688014</v>
      </c>
    </row>
    <row r="15" spans="1:10" ht="23.5" customHeight="1">
      <c r="A15" s="52" t="s">
        <v>174</v>
      </c>
      <c r="B15" s="58"/>
      <c r="C15" s="63"/>
      <c r="D15" s="60">
        <v>30425755</v>
      </c>
      <c r="E15" s="60"/>
      <c r="F15" s="60">
        <v>9368261</v>
      </c>
      <c r="G15" s="60"/>
      <c r="H15" s="60">
        <v>0</v>
      </c>
      <c r="I15" s="60"/>
      <c r="J15" s="60">
        <v>0</v>
      </c>
    </row>
    <row r="16" spans="1:10" ht="23.5" customHeight="1">
      <c r="A16" s="52" t="s">
        <v>73</v>
      </c>
      <c r="B16" s="58"/>
      <c r="C16" s="63"/>
      <c r="D16" s="60">
        <v>184701004</v>
      </c>
      <c r="E16" s="60"/>
      <c r="F16" s="60">
        <v>66157246</v>
      </c>
      <c r="G16" s="60"/>
      <c r="H16" s="13">
        <v>91316383</v>
      </c>
      <c r="I16" s="60"/>
      <c r="J16" s="60">
        <v>19908158</v>
      </c>
    </row>
    <row r="17" spans="1:10" ht="23.5" customHeight="1">
      <c r="A17" s="50" t="s">
        <v>74</v>
      </c>
      <c r="B17" s="64"/>
      <c r="D17" s="65">
        <f>SUM(D9:D16)</f>
        <v>5548670023</v>
      </c>
      <c r="E17" s="60"/>
      <c r="F17" s="65">
        <f>SUM(F9:F16)</f>
        <v>7199351893</v>
      </c>
      <c r="G17" s="60"/>
      <c r="H17" s="65">
        <f>SUM(H9:H16)</f>
        <v>6616201140</v>
      </c>
      <c r="I17" s="60"/>
      <c r="J17" s="65">
        <f>SUM(J9:J16)</f>
        <v>7035323197</v>
      </c>
    </row>
    <row r="18" spans="1:10" ht="23.5" customHeight="1">
      <c r="A18" s="50" t="s">
        <v>63</v>
      </c>
      <c r="B18" s="58"/>
      <c r="D18" s="66"/>
      <c r="E18" s="67"/>
      <c r="F18" s="66"/>
      <c r="G18" s="66"/>
      <c r="H18" s="66"/>
      <c r="I18" s="67"/>
      <c r="J18" s="66"/>
    </row>
    <row r="19" spans="1:10" ht="23.5" customHeight="1">
      <c r="A19" s="52" t="s">
        <v>175</v>
      </c>
      <c r="B19" s="62">
        <v>32.200000000000003</v>
      </c>
      <c r="D19" s="66">
        <v>30452490</v>
      </c>
      <c r="E19" s="67"/>
      <c r="F19" s="66">
        <v>30238553</v>
      </c>
      <c r="G19" s="66"/>
      <c r="H19" s="66">
        <v>200000</v>
      </c>
      <c r="I19" s="67"/>
      <c r="J19" s="66">
        <v>200000</v>
      </c>
    </row>
    <row r="20" spans="1:10" ht="23.5" customHeight="1">
      <c r="A20" s="52" t="s">
        <v>94</v>
      </c>
      <c r="B20" s="58">
        <v>9</v>
      </c>
      <c r="D20" s="66">
        <v>0</v>
      </c>
      <c r="E20" s="67"/>
      <c r="F20" s="66">
        <v>0</v>
      </c>
      <c r="G20" s="66"/>
      <c r="H20" s="66">
        <v>0</v>
      </c>
      <c r="I20" s="67"/>
      <c r="J20" s="66">
        <v>0</v>
      </c>
    </row>
    <row r="21" spans="1:10" ht="23.5" customHeight="1">
      <c r="A21" s="52" t="s">
        <v>162</v>
      </c>
      <c r="B21" s="58">
        <v>10</v>
      </c>
      <c r="D21" s="66">
        <v>1198309216</v>
      </c>
      <c r="E21" s="67"/>
      <c r="F21" s="66">
        <v>287129331</v>
      </c>
      <c r="G21" s="66"/>
      <c r="H21" s="66">
        <v>0</v>
      </c>
      <c r="I21" s="67"/>
      <c r="J21" s="66">
        <v>0</v>
      </c>
    </row>
    <row r="22" spans="1:10" ht="23.5" customHeight="1">
      <c r="A22" s="52" t="s">
        <v>64</v>
      </c>
      <c r="B22" s="62">
        <v>8.1999999999999993</v>
      </c>
      <c r="D22" s="66">
        <v>2234939616</v>
      </c>
      <c r="E22" s="67"/>
      <c r="F22" s="66">
        <v>1319853765</v>
      </c>
      <c r="G22" s="66"/>
      <c r="H22" s="66">
        <v>2234939524</v>
      </c>
      <c r="I22" s="67"/>
      <c r="J22" s="66">
        <v>1319853673</v>
      </c>
    </row>
    <row r="23" spans="1:10" ht="23.5" customHeight="1">
      <c r="A23" s="52" t="s">
        <v>30</v>
      </c>
      <c r="B23" s="62">
        <v>12.1</v>
      </c>
      <c r="D23" s="66">
        <v>1663316345</v>
      </c>
      <c r="E23" s="67"/>
      <c r="F23" s="66">
        <v>1603937588</v>
      </c>
      <c r="G23" s="66"/>
      <c r="H23" s="66">
        <v>2191955132</v>
      </c>
      <c r="I23" s="67"/>
      <c r="J23" s="66">
        <v>2233666164</v>
      </c>
    </row>
    <row r="24" spans="1:10" ht="23.5" customHeight="1">
      <c r="A24" s="52" t="s">
        <v>176</v>
      </c>
      <c r="B24" s="62">
        <v>31.1</v>
      </c>
      <c r="D24" s="66">
        <v>0</v>
      </c>
      <c r="E24" s="67"/>
      <c r="F24" s="66">
        <v>0</v>
      </c>
      <c r="G24" s="66"/>
      <c r="H24" s="66">
        <v>0</v>
      </c>
      <c r="I24" s="67"/>
      <c r="J24" s="66">
        <v>235000000</v>
      </c>
    </row>
    <row r="25" spans="1:10" ht="23.5" customHeight="1">
      <c r="A25" s="52" t="s">
        <v>31</v>
      </c>
      <c r="B25" s="58">
        <v>13</v>
      </c>
      <c r="D25" s="66">
        <v>73904389</v>
      </c>
      <c r="E25" s="67"/>
      <c r="F25" s="66">
        <v>85638472</v>
      </c>
      <c r="G25" s="66"/>
      <c r="H25" s="66">
        <v>38009686</v>
      </c>
      <c r="I25" s="67"/>
      <c r="J25" s="66">
        <v>28886950</v>
      </c>
    </row>
    <row r="26" spans="1:10" ht="23.5" customHeight="1">
      <c r="A26" s="52" t="s">
        <v>163</v>
      </c>
      <c r="B26" s="58">
        <v>14</v>
      </c>
      <c r="D26" s="66">
        <v>273212530</v>
      </c>
      <c r="E26" s="67"/>
      <c r="F26" s="66">
        <v>268088736</v>
      </c>
      <c r="G26" s="66"/>
      <c r="H26" s="66">
        <v>3667737</v>
      </c>
      <c r="I26" s="67"/>
      <c r="J26" s="66">
        <v>2879381</v>
      </c>
    </row>
    <row r="27" spans="1:10" ht="23.5" customHeight="1">
      <c r="A27" s="52" t="s">
        <v>28</v>
      </c>
      <c r="B27" s="62">
        <v>15.1</v>
      </c>
      <c r="D27" s="66">
        <v>126965109</v>
      </c>
      <c r="E27" s="67"/>
      <c r="F27" s="66">
        <v>52858080</v>
      </c>
      <c r="G27" s="66"/>
      <c r="H27" s="13">
        <v>109031912</v>
      </c>
      <c r="I27" s="67"/>
      <c r="J27" s="66">
        <v>30139917</v>
      </c>
    </row>
    <row r="28" spans="1:10" ht="23.5" customHeight="1">
      <c r="A28" s="52" t="s">
        <v>65</v>
      </c>
      <c r="B28" s="58"/>
      <c r="D28" s="66">
        <v>15907702</v>
      </c>
      <c r="E28" s="67"/>
      <c r="F28" s="66">
        <v>15960674</v>
      </c>
      <c r="G28" s="66"/>
      <c r="H28" s="66">
        <v>27900824</v>
      </c>
      <c r="I28" s="67"/>
      <c r="J28" s="66">
        <v>50100099</v>
      </c>
    </row>
    <row r="29" spans="1:10" ht="23.5" customHeight="1">
      <c r="A29" s="50" t="s">
        <v>66</v>
      </c>
      <c r="B29" s="58"/>
      <c r="D29" s="68">
        <f>SUM(D19:D28)</f>
        <v>5617007397</v>
      </c>
      <c r="E29" s="67"/>
      <c r="F29" s="68">
        <f>SUM(F19:F28)</f>
        <v>3663705199</v>
      </c>
      <c r="G29" s="66"/>
      <c r="H29" s="68">
        <f>SUM(H19:H28)</f>
        <v>4605704815</v>
      </c>
      <c r="I29" s="67"/>
      <c r="J29" s="68">
        <f>SUM(J19:J28)</f>
        <v>3900726184</v>
      </c>
    </row>
    <row r="30" spans="1:10" ht="23.5" customHeight="1" thickBot="1">
      <c r="A30" s="50" t="s">
        <v>1</v>
      </c>
      <c r="B30" s="58"/>
      <c r="D30" s="69">
        <f>SUM(D17,D29)</f>
        <v>11165677420</v>
      </c>
      <c r="E30" s="67"/>
      <c r="F30" s="69">
        <f>SUM(F17,F29)</f>
        <v>10863057092</v>
      </c>
      <c r="G30" s="66"/>
      <c r="H30" s="69">
        <f>SUM(H17,H29)</f>
        <v>11221905955</v>
      </c>
      <c r="I30" s="67"/>
      <c r="J30" s="69">
        <f>SUM(J17,J29)</f>
        <v>10936049381</v>
      </c>
    </row>
    <row r="31" spans="1:10" ht="23.5" customHeight="1" thickTop="1">
      <c r="B31" s="58"/>
      <c r="D31" s="70"/>
      <c r="F31" s="70"/>
      <c r="G31" s="70"/>
      <c r="H31" s="70"/>
      <c r="J31" s="70"/>
    </row>
    <row r="32" spans="1:10" ht="23.5" customHeight="1">
      <c r="A32" s="49" t="s">
        <v>2</v>
      </c>
      <c r="B32" s="58"/>
    </row>
    <row r="33" spans="1:13" ht="23.5" customHeight="1">
      <c r="A33" s="47" t="s">
        <v>129</v>
      </c>
      <c r="B33" s="47"/>
      <c r="C33" s="47"/>
      <c r="D33" s="47"/>
      <c r="E33" s="47"/>
      <c r="F33" s="47"/>
      <c r="G33" s="47"/>
      <c r="H33" s="48"/>
      <c r="I33" s="48"/>
      <c r="J33" s="48"/>
    </row>
    <row r="34" spans="1:13" ht="23.5" customHeight="1">
      <c r="A34" s="47" t="s">
        <v>16</v>
      </c>
      <c r="B34" s="47"/>
      <c r="C34" s="47"/>
      <c r="D34" s="50"/>
      <c r="E34" s="47"/>
      <c r="F34" s="47"/>
      <c r="G34" s="47"/>
      <c r="H34" s="48"/>
      <c r="I34" s="48"/>
      <c r="J34" s="48"/>
    </row>
    <row r="35" spans="1:13" ht="23.5" customHeight="1">
      <c r="A35" s="47" t="s">
        <v>200</v>
      </c>
      <c r="B35" s="47"/>
      <c r="C35" s="47"/>
      <c r="D35" s="47"/>
      <c r="E35" s="47"/>
      <c r="F35" s="47"/>
      <c r="G35" s="47"/>
      <c r="H35" s="48"/>
      <c r="I35" s="48"/>
      <c r="J35" s="48"/>
    </row>
    <row r="36" spans="1:13" ht="23.5" customHeight="1">
      <c r="A36" s="142" t="s">
        <v>91</v>
      </c>
      <c r="B36" s="142"/>
      <c r="C36" s="142"/>
      <c r="D36" s="142"/>
      <c r="E36" s="142"/>
      <c r="F36" s="142"/>
      <c r="G36" s="142"/>
      <c r="H36" s="142"/>
      <c r="I36" s="142"/>
      <c r="J36" s="142"/>
    </row>
    <row r="37" spans="1:13" ht="23.5" customHeight="1">
      <c r="A37" s="51"/>
      <c r="B37" s="52"/>
      <c r="C37" s="51"/>
      <c r="D37" s="141" t="s">
        <v>14</v>
      </c>
      <c r="E37" s="141"/>
      <c r="F37" s="141"/>
      <c r="H37" s="141" t="s">
        <v>10</v>
      </c>
      <c r="I37" s="141"/>
      <c r="J37" s="141"/>
      <c r="M37" s="71"/>
    </row>
    <row r="38" spans="1:13" ht="23.5" customHeight="1">
      <c r="B38" s="53" t="s">
        <v>0</v>
      </c>
      <c r="C38" s="54"/>
      <c r="D38" s="55">
        <v>2566</v>
      </c>
      <c r="E38" s="56"/>
      <c r="F38" s="55">
        <v>2565</v>
      </c>
      <c r="G38" s="56"/>
      <c r="H38" s="55">
        <v>2566</v>
      </c>
      <c r="I38" s="56"/>
      <c r="J38" s="55">
        <v>2565</v>
      </c>
    </row>
    <row r="39" spans="1:13" ht="23.5" customHeight="1">
      <c r="A39" s="57" t="s">
        <v>86</v>
      </c>
      <c r="B39" s="72"/>
      <c r="C39" s="72"/>
      <c r="D39" s="70"/>
      <c r="E39" s="70"/>
      <c r="F39" s="70"/>
      <c r="G39" s="70"/>
      <c r="H39" s="70"/>
      <c r="I39" s="70"/>
      <c r="J39" s="70"/>
      <c r="M39" s="71"/>
    </row>
    <row r="40" spans="1:13" ht="23.5" customHeight="1">
      <c r="A40" s="57" t="s">
        <v>67</v>
      </c>
      <c r="B40" s="58"/>
      <c r="C40" s="72"/>
      <c r="D40" s="66"/>
      <c r="E40" s="66"/>
      <c r="F40" s="66"/>
      <c r="G40" s="66"/>
      <c r="H40" s="66"/>
      <c r="I40" s="70"/>
      <c r="J40" s="66"/>
    </row>
    <row r="41" spans="1:13" ht="23.5" customHeight="1">
      <c r="A41" s="52" t="s">
        <v>68</v>
      </c>
      <c r="B41" s="58"/>
      <c r="C41" s="58"/>
      <c r="D41" s="60">
        <v>914959</v>
      </c>
      <c r="E41" s="60"/>
      <c r="F41" s="60">
        <v>61895057</v>
      </c>
      <c r="G41" s="60"/>
      <c r="H41" s="60">
        <v>902943</v>
      </c>
      <c r="I41" s="60"/>
      <c r="J41" s="60">
        <v>61881966</v>
      </c>
    </row>
    <row r="42" spans="1:13" ht="23.5" customHeight="1">
      <c r="A42" s="52" t="s">
        <v>145</v>
      </c>
      <c r="B42" s="58">
        <v>17</v>
      </c>
      <c r="C42" s="58"/>
      <c r="D42" s="60">
        <v>15059319</v>
      </c>
      <c r="E42" s="60"/>
      <c r="F42" s="60">
        <v>13041720</v>
      </c>
      <c r="G42" s="60"/>
      <c r="H42" s="60">
        <v>14751167</v>
      </c>
      <c r="I42" s="60"/>
      <c r="J42" s="60">
        <v>13356986</v>
      </c>
    </row>
    <row r="43" spans="1:13" ht="23.5" customHeight="1">
      <c r="A43" s="73" t="s">
        <v>224</v>
      </c>
      <c r="B43" s="58"/>
      <c r="C43" s="58"/>
      <c r="D43" s="60">
        <v>32183746</v>
      </c>
      <c r="E43" s="60"/>
      <c r="F43" s="60">
        <v>0</v>
      </c>
      <c r="G43" s="60"/>
      <c r="H43" s="60">
        <v>32080114</v>
      </c>
      <c r="I43" s="60"/>
      <c r="J43" s="60">
        <v>0</v>
      </c>
    </row>
    <row r="44" spans="1:13" ht="23.5" customHeight="1">
      <c r="A44" s="52" t="s">
        <v>75</v>
      </c>
      <c r="B44" s="58">
        <v>16</v>
      </c>
      <c r="C44" s="58"/>
      <c r="D44" s="60">
        <v>59705859</v>
      </c>
      <c r="E44" s="60"/>
      <c r="F44" s="60">
        <v>43830052</v>
      </c>
      <c r="G44" s="60"/>
      <c r="H44" s="60">
        <v>29944088</v>
      </c>
      <c r="I44" s="60"/>
      <c r="J44" s="60">
        <v>24263779</v>
      </c>
    </row>
    <row r="45" spans="1:13" ht="23.5" customHeight="1">
      <c r="A45" s="57" t="s">
        <v>76</v>
      </c>
      <c r="B45" s="58"/>
      <c r="C45" s="58"/>
      <c r="D45" s="65">
        <f>SUM(D41:D44)</f>
        <v>107863883</v>
      </c>
      <c r="E45" s="60"/>
      <c r="F45" s="65">
        <f>SUM(F41:F44)</f>
        <v>118766829</v>
      </c>
      <c r="G45" s="60"/>
      <c r="H45" s="65">
        <f>SUM(H41:H44)</f>
        <v>77678312</v>
      </c>
      <c r="I45" s="60"/>
      <c r="J45" s="65">
        <f>SUM(J41:J44)</f>
        <v>99502731</v>
      </c>
    </row>
    <row r="46" spans="1:13" ht="23.5" customHeight="1">
      <c r="A46" s="57" t="s">
        <v>69</v>
      </c>
      <c r="B46" s="58"/>
      <c r="C46" s="58"/>
      <c r="D46" s="60"/>
      <c r="E46" s="60"/>
      <c r="F46" s="60"/>
      <c r="G46" s="60"/>
      <c r="H46" s="60"/>
      <c r="I46" s="60"/>
      <c r="J46" s="60"/>
    </row>
    <row r="47" spans="1:13" ht="23.5" customHeight="1">
      <c r="A47" s="52" t="s">
        <v>146</v>
      </c>
      <c r="B47" s="62">
        <v>31.2</v>
      </c>
      <c r="C47" s="58"/>
      <c r="D47" s="60">
        <v>75000000</v>
      </c>
      <c r="E47" s="60"/>
      <c r="F47" s="60">
        <v>75000000</v>
      </c>
      <c r="G47" s="60"/>
      <c r="H47" s="60">
        <v>0</v>
      </c>
      <c r="I47" s="60"/>
      <c r="J47" s="60">
        <v>0</v>
      </c>
    </row>
    <row r="48" spans="1:13" ht="23.5" customHeight="1">
      <c r="A48" s="52" t="s">
        <v>169</v>
      </c>
      <c r="B48" s="58">
        <v>17</v>
      </c>
      <c r="C48" s="58"/>
      <c r="D48" s="60">
        <v>44705231</v>
      </c>
      <c r="E48" s="60"/>
      <c r="F48" s="60">
        <v>55608965</v>
      </c>
      <c r="G48" s="60"/>
      <c r="H48" s="60">
        <v>43947373</v>
      </c>
      <c r="I48" s="60"/>
      <c r="J48" s="60">
        <v>54168601</v>
      </c>
    </row>
    <row r="49" spans="1:11" ht="23.5" customHeight="1">
      <c r="A49" s="52" t="s">
        <v>147</v>
      </c>
      <c r="B49" s="58">
        <v>18</v>
      </c>
      <c r="C49" s="58"/>
      <c r="D49" s="60">
        <v>12384943</v>
      </c>
      <c r="E49" s="60"/>
      <c r="F49" s="60">
        <v>7547750</v>
      </c>
      <c r="G49" s="60"/>
      <c r="H49" s="60">
        <v>6311227</v>
      </c>
      <c r="I49" s="60"/>
      <c r="J49" s="60">
        <v>4900852</v>
      </c>
    </row>
    <row r="50" spans="1:11" ht="23.5" customHeight="1">
      <c r="A50" s="52" t="s">
        <v>33</v>
      </c>
      <c r="B50" s="58">
        <v>35</v>
      </c>
      <c r="C50" s="58"/>
      <c r="D50" s="60">
        <v>148205819</v>
      </c>
      <c r="E50" s="60"/>
      <c r="F50" s="60">
        <v>148205819</v>
      </c>
      <c r="G50" s="60"/>
      <c r="H50" s="60">
        <v>0</v>
      </c>
      <c r="I50" s="60"/>
      <c r="J50" s="60">
        <v>0</v>
      </c>
    </row>
    <row r="51" spans="1:11" ht="23.5" customHeight="1">
      <c r="A51" s="52" t="s">
        <v>70</v>
      </c>
      <c r="B51" s="58"/>
      <c r="C51" s="58"/>
      <c r="D51" s="60">
        <v>13573327</v>
      </c>
      <c r="E51" s="60"/>
      <c r="F51" s="60">
        <v>18500708</v>
      </c>
      <c r="G51" s="60"/>
      <c r="H51" s="74">
        <v>7222390</v>
      </c>
      <c r="I51" s="60"/>
      <c r="J51" s="74">
        <v>6685820</v>
      </c>
    </row>
    <row r="52" spans="1:11" ht="23.5" customHeight="1">
      <c r="A52" s="50" t="s">
        <v>71</v>
      </c>
      <c r="B52" s="58"/>
      <c r="C52" s="58"/>
      <c r="D52" s="65">
        <f>SUM(D47:D51)</f>
        <v>293869320</v>
      </c>
      <c r="E52" s="60"/>
      <c r="F52" s="65">
        <f>SUM(F47:F51)</f>
        <v>304863242</v>
      </c>
      <c r="G52" s="60"/>
      <c r="H52" s="65">
        <f>SUM(H47:H51)</f>
        <v>57480990</v>
      </c>
      <c r="I52" s="60"/>
      <c r="J52" s="65">
        <f>SUM(J47:J51)</f>
        <v>65755273</v>
      </c>
    </row>
    <row r="53" spans="1:11" ht="23.5" customHeight="1">
      <c r="A53" s="50" t="s">
        <v>3</v>
      </c>
      <c r="C53" s="58"/>
      <c r="D53" s="65">
        <f>SUM(D45,D52)</f>
        <v>401733203</v>
      </c>
      <c r="E53" s="60"/>
      <c r="F53" s="65">
        <f>SUM(F45,F52)</f>
        <v>423630071</v>
      </c>
      <c r="G53" s="60"/>
      <c r="H53" s="65">
        <f>SUM(H45,H52)</f>
        <v>135159302</v>
      </c>
      <c r="I53" s="60"/>
      <c r="J53" s="65">
        <f>SUM(J45,J52)</f>
        <v>165258004</v>
      </c>
    </row>
    <row r="54" spans="1:11" ht="23.5" customHeight="1">
      <c r="A54" s="57" t="s">
        <v>85</v>
      </c>
      <c r="B54" s="62"/>
      <c r="C54" s="58"/>
      <c r="D54" s="60"/>
      <c r="E54" s="75"/>
      <c r="F54" s="60"/>
      <c r="G54" s="75"/>
      <c r="H54" s="60"/>
      <c r="I54" s="60"/>
      <c r="J54" s="60"/>
    </row>
    <row r="55" spans="1:11" ht="23.5" customHeight="1">
      <c r="A55" s="52" t="s">
        <v>12</v>
      </c>
      <c r="B55" s="58">
        <v>19</v>
      </c>
      <c r="C55" s="58"/>
      <c r="D55" s="60"/>
      <c r="E55" s="60"/>
      <c r="F55" s="60"/>
      <c r="G55" s="60"/>
      <c r="H55" s="60"/>
      <c r="I55" s="60"/>
      <c r="J55" s="60"/>
    </row>
    <row r="56" spans="1:11" ht="23.5" customHeight="1">
      <c r="A56" s="76" t="s">
        <v>34</v>
      </c>
      <c r="B56" s="58"/>
      <c r="C56" s="72"/>
      <c r="D56" s="60"/>
      <c r="E56" s="60"/>
      <c r="F56" s="60"/>
      <c r="G56" s="60"/>
      <c r="H56" s="60"/>
      <c r="I56" s="60"/>
      <c r="J56" s="60"/>
    </row>
    <row r="57" spans="1:11" ht="23.5" customHeight="1">
      <c r="A57" s="76" t="s">
        <v>204</v>
      </c>
      <c r="B57" s="58"/>
      <c r="C57" s="72"/>
      <c r="D57" s="60"/>
      <c r="E57" s="60"/>
      <c r="F57" s="60"/>
      <c r="G57" s="60"/>
      <c r="H57" s="60"/>
      <c r="I57" s="60"/>
      <c r="J57" s="60"/>
    </row>
    <row r="58" spans="1:11" ht="23.5" customHeight="1">
      <c r="A58" s="76" t="s">
        <v>205</v>
      </c>
      <c r="B58" s="58"/>
      <c r="C58" s="72"/>
      <c r="D58" s="60"/>
      <c r="E58" s="60"/>
      <c r="F58" s="60"/>
      <c r="G58" s="60"/>
      <c r="H58" s="60"/>
      <c r="I58" s="60"/>
      <c r="J58" s="60"/>
    </row>
    <row r="59" spans="1:11" ht="23.5" customHeight="1" thickBot="1">
      <c r="A59" s="76" t="s">
        <v>206</v>
      </c>
      <c r="B59" s="58"/>
      <c r="C59" s="72"/>
      <c r="D59" s="77">
        <v>5373537360</v>
      </c>
      <c r="E59" s="60"/>
      <c r="F59" s="77">
        <v>5129173403</v>
      </c>
      <c r="G59" s="60"/>
      <c r="H59" s="77">
        <v>5373537360</v>
      </c>
      <c r="I59" s="60"/>
      <c r="J59" s="77">
        <v>5129173403</v>
      </c>
    </row>
    <row r="60" spans="1:11" ht="23.5" customHeight="1" thickTop="1">
      <c r="A60" s="76" t="s">
        <v>23</v>
      </c>
      <c r="B60" s="78"/>
      <c r="C60" s="72"/>
      <c r="D60" s="60"/>
      <c r="E60" s="60"/>
      <c r="F60" s="60"/>
      <c r="G60" s="60"/>
      <c r="H60" s="60"/>
      <c r="I60" s="60"/>
      <c r="J60" s="60"/>
    </row>
    <row r="61" spans="1:11" ht="23.5" customHeight="1">
      <c r="A61" s="76" t="s">
        <v>218</v>
      </c>
      <c r="B61" s="78"/>
      <c r="C61" s="72"/>
      <c r="E61" s="60"/>
      <c r="G61" s="60"/>
      <c r="H61" s="49"/>
      <c r="I61" s="60"/>
      <c r="J61" s="49"/>
    </row>
    <row r="62" spans="1:11" ht="23.5" customHeight="1">
      <c r="A62" s="76" t="s">
        <v>207</v>
      </c>
      <c r="B62" s="78"/>
      <c r="C62" s="72"/>
      <c r="D62" s="60"/>
      <c r="E62" s="60"/>
      <c r="F62" s="60"/>
      <c r="H62" s="49"/>
      <c r="I62" s="49"/>
      <c r="J62" s="49"/>
    </row>
    <row r="63" spans="1:11" ht="23.5" customHeight="1">
      <c r="A63" s="76" t="s">
        <v>206</v>
      </c>
      <c r="B63" s="78"/>
      <c r="C63" s="72"/>
      <c r="D63" s="60">
        <v>4758046669</v>
      </c>
      <c r="E63" s="60"/>
      <c r="F63" s="60">
        <v>4680674292</v>
      </c>
      <c r="G63" s="60"/>
      <c r="H63" s="60">
        <v>4758046669</v>
      </c>
      <c r="I63" s="60"/>
      <c r="J63" s="60">
        <v>4680674292</v>
      </c>
      <c r="K63" s="79"/>
    </row>
    <row r="64" spans="1:11" ht="23.5" customHeight="1">
      <c r="A64" s="52" t="s">
        <v>9</v>
      </c>
      <c r="B64" s="58">
        <v>21</v>
      </c>
      <c r="C64" s="72"/>
      <c r="D64" s="60">
        <v>6184123412</v>
      </c>
      <c r="E64" s="60"/>
      <c r="F64" s="60">
        <v>6135378815</v>
      </c>
      <c r="G64" s="60"/>
      <c r="H64" s="60">
        <v>6184123412</v>
      </c>
      <c r="I64" s="60"/>
      <c r="J64" s="60">
        <v>6135378815</v>
      </c>
      <c r="K64" s="79"/>
    </row>
    <row r="65" spans="1:12" ht="23.5" customHeight="1">
      <c r="A65" s="52" t="s">
        <v>35</v>
      </c>
      <c r="B65" s="64"/>
      <c r="C65" s="72"/>
      <c r="D65" s="60"/>
      <c r="E65" s="60"/>
      <c r="F65" s="60"/>
      <c r="G65" s="60"/>
      <c r="H65" s="60"/>
      <c r="I65" s="60"/>
      <c r="J65" s="60"/>
    </row>
    <row r="66" spans="1:12" ht="23.5" customHeight="1">
      <c r="A66" s="76" t="s">
        <v>77</v>
      </c>
      <c r="B66" s="78"/>
      <c r="C66" s="72"/>
      <c r="D66" s="60"/>
      <c r="E66" s="60"/>
      <c r="F66" s="60"/>
      <c r="G66" s="60"/>
      <c r="H66" s="60"/>
      <c r="I66" s="60"/>
      <c r="J66" s="60"/>
    </row>
    <row r="67" spans="1:12" ht="23.5" customHeight="1">
      <c r="A67" s="76" t="s">
        <v>78</v>
      </c>
      <c r="B67" s="58">
        <v>22</v>
      </c>
      <c r="C67" s="72"/>
      <c r="D67" s="60">
        <v>118741094</v>
      </c>
      <c r="E67" s="60"/>
      <c r="F67" s="60">
        <v>113858924</v>
      </c>
      <c r="G67" s="60"/>
      <c r="H67" s="60">
        <v>118741094</v>
      </c>
      <c r="I67" s="60"/>
      <c r="J67" s="60">
        <v>113858924</v>
      </c>
      <c r="K67" s="79"/>
      <c r="L67" s="79"/>
    </row>
    <row r="68" spans="1:12" ht="23.5" customHeight="1">
      <c r="A68" s="76" t="s">
        <v>79</v>
      </c>
      <c r="B68" s="62"/>
      <c r="C68" s="58"/>
      <c r="D68" s="60">
        <v>-70389639</v>
      </c>
      <c r="E68" s="75"/>
      <c r="F68" s="60">
        <v>-171602394</v>
      </c>
      <c r="G68" s="75"/>
      <c r="H68" s="60">
        <v>199996613</v>
      </c>
      <c r="I68" s="60"/>
      <c r="J68" s="60">
        <v>107235376</v>
      </c>
      <c r="K68" s="79"/>
    </row>
    <row r="69" spans="1:12" ht="23.5" customHeight="1">
      <c r="A69" s="76" t="s">
        <v>132</v>
      </c>
      <c r="B69" s="64"/>
      <c r="C69" s="58"/>
      <c r="D69" s="60"/>
      <c r="E69" s="75"/>
      <c r="F69" s="60"/>
      <c r="H69" s="49"/>
      <c r="I69" s="49"/>
      <c r="J69" s="49"/>
    </row>
    <row r="70" spans="1:12" ht="23.5" customHeight="1">
      <c r="A70" s="76" t="s">
        <v>133</v>
      </c>
      <c r="B70" s="78"/>
      <c r="C70" s="72"/>
      <c r="D70" s="60">
        <v>-4560072</v>
      </c>
      <c r="E70" s="60"/>
      <c r="F70" s="60">
        <v>-4560072</v>
      </c>
      <c r="G70" s="75"/>
      <c r="H70" s="60">
        <v>0</v>
      </c>
      <c r="I70" s="60"/>
      <c r="J70" s="60">
        <v>0</v>
      </c>
      <c r="K70" s="79"/>
    </row>
    <row r="71" spans="1:12" ht="23.5" customHeight="1">
      <c r="A71" s="76" t="s">
        <v>17</v>
      </c>
      <c r="B71" s="79"/>
      <c r="C71" s="58"/>
      <c r="D71" s="74">
        <v>-222017247</v>
      </c>
      <c r="E71" s="75"/>
      <c r="F71" s="74">
        <v>-314322544</v>
      </c>
      <c r="G71" s="75"/>
      <c r="H71" s="66">
        <v>-174161135</v>
      </c>
      <c r="I71" s="60"/>
      <c r="J71" s="74">
        <v>-266356030</v>
      </c>
      <c r="K71" s="79"/>
    </row>
    <row r="72" spans="1:12" ht="23.5" customHeight="1">
      <c r="A72" s="50" t="s">
        <v>87</v>
      </c>
      <c r="B72" s="79"/>
      <c r="D72" s="65">
        <f>SUM(D63:D71)</f>
        <v>10763944217</v>
      </c>
      <c r="E72" s="60"/>
      <c r="F72" s="65">
        <f>SUM(F63:F71)</f>
        <v>10439427021</v>
      </c>
      <c r="G72" s="60"/>
      <c r="H72" s="65">
        <f>SUM(H63:H71)</f>
        <v>11086746653</v>
      </c>
      <c r="I72" s="60"/>
      <c r="J72" s="65">
        <f>SUM(J63:J71)</f>
        <v>10770791377</v>
      </c>
    </row>
    <row r="73" spans="1:12" ht="23.5" customHeight="1" thickBot="1">
      <c r="A73" s="50" t="s">
        <v>88</v>
      </c>
      <c r="B73" s="78"/>
      <c r="C73" s="72"/>
      <c r="D73" s="80">
        <f>SUM(D53,D72)</f>
        <v>11165677420</v>
      </c>
      <c r="E73" s="60"/>
      <c r="F73" s="80">
        <f>SUM(F53,F72)</f>
        <v>10863057092</v>
      </c>
      <c r="G73" s="60"/>
      <c r="H73" s="80">
        <f>SUM(H53,H72)</f>
        <v>11221905955</v>
      </c>
      <c r="I73" s="60"/>
      <c r="J73" s="80">
        <f>SUM(J53,J72)</f>
        <v>10936049381</v>
      </c>
    </row>
    <row r="74" spans="1:12" ht="8.8000000000000007" customHeight="1" thickTop="1">
      <c r="D74" s="37">
        <f>+D73-D30</f>
        <v>0</v>
      </c>
      <c r="E74" s="37"/>
      <c r="F74" s="37">
        <f>+F73-F30</f>
        <v>0</v>
      </c>
      <c r="G74" s="38"/>
      <c r="H74" s="37">
        <f>+H73-H30</f>
        <v>0</v>
      </c>
      <c r="I74" s="38"/>
      <c r="J74" s="37">
        <f>+J73-J30</f>
        <v>0</v>
      </c>
    </row>
    <row r="75" spans="1:12" ht="23.5" customHeight="1">
      <c r="A75" s="49" t="s">
        <v>2</v>
      </c>
    </row>
    <row r="76" spans="1:12" ht="11.3" customHeight="1"/>
    <row r="77" spans="1:12" ht="11.3" customHeight="1"/>
    <row r="78" spans="1:12" ht="11.3" customHeight="1">
      <c r="A78" s="81"/>
      <c r="B78" s="82"/>
      <c r="F78" s="81"/>
      <c r="G78" s="81"/>
      <c r="H78" s="81"/>
      <c r="I78" s="81"/>
      <c r="J78" s="81"/>
    </row>
    <row r="79" spans="1:12" ht="23.5" customHeight="1">
      <c r="A79" s="83" t="s">
        <v>170</v>
      </c>
      <c r="B79" s="82"/>
      <c r="F79" s="143" t="s">
        <v>171</v>
      </c>
      <c r="G79" s="143"/>
      <c r="H79" s="143"/>
      <c r="I79" s="143"/>
      <c r="J79" s="143"/>
    </row>
    <row r="80" spans="1:12" ht="23.5" customHeight="1">
      <c r="A80" s="83" t="s">
        <v>127</v>
      </c>
      <c r="B80" s="82"/>
      <c r="F80" s="140" t="s">
        <v>127</v>
      </c>
      <c r="G80" s="140"/>
      <c r="H80" s="140"/>
      <c r="I80" s="140"/>
      <c r="J80" s="140"/>
    </row>
    <row r="81" spans="1:2" ht="23.5" customHeight="1">
      <c r="A81" s="84"/>
      <c r="B81" s="82"/>
    </row>
  </sheetData>
  <mergeCells count="8">
    <mergeCell ref="F80:J80"/>
    <mergeCell ref="D37:F37"/>
    <mergeCell ref="A4:J4"/>
    <mergeCell ref="H5:J5"/>
    <mergeCell ref="H37:J37"/>
    <mergeCell ref="A36:J36"/>
    <mergeCell ref="D5:F5"/>
    <mergeCell ref="F79:J79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2"/>
  <sheetViews>
    <sheetView showGridLines="0" view="pageBreakPreview" topLeftCell="A52" zoomScaleNormal="90" zoomScaleSheetLayoutView="100" workbookViewId="0">
      <selection activeCell="B65" sqref="B65"/>
    </sheetView>
  </sheetViews>
  <sheetFormatPr defaultColWidth="9.109375" defaultRowHeight="23.95" customHeight="1"/>
  <cols>
    <col min="1" max="1" width="50.6640625" style="49" customWidth="1"/>
    <col min="2" max="2" width="8" style="49" customWidth="1"/>
    <col min="3" max="3" width="0.88671875" style="49" customWidth="1"/>
    <col min="4" max="4" width="14.109375" style="49" customWidth="1"/>
    <col min="5" max="5" width="0.88671875" style="49" customWidth="1"/>
    <col min="6" max="6" width="14.109375" style="49" customWidth="1"/>
    <col min="7" max="7" width="0.88671875" style="49" customWidth="1"/>
    <col min="8" max="8" width="14.109375" style="59" customWidth="1"/>
    <col min="9" max="9" width="0.88671875" style="59" customWidth="1"/>
    <col min="10" max="10" width="14.109375" style="59" customWidth="1"/>
    <col min="11" max="11" width="0.5546875" style="59" customWidth="1"/>
    <col min="12" max="12" width="1.44140625" style="49" customWidth="1"/>
    <col min="13" max="13" width="14" style="49" customWidth="1"/>
    <col min="14" max="14" width="9.109375" style="49"/>
    <col min="15" max="15" width="11.109375" style="49" bestFit="1" customWidth="1"/>
    <col min="16" max="20" width="9.109375" style="49"/>
    <col min="21" max="21" width="12.5546875" style="49" bestFit="1" customWidth="1"/>
    <col min="22" max="22" width="9.109375" style="49" bestFit="1" customWidth="1"/>
    <col min="23" max="23" width="13.88671875" style="49" bestFit="1" customWidth="1"/>
    <col min="24" max="26" width="9.109375" style="49" bestFit="1" customWidth="1"/>
    <col min="27" max="27" width="11.109375" style="49" bestFit="1" customWidth="1"/>
    <col min="28" max="28" width="9.109375" style="49"/>
    <col min="29" max="29" width="11.109375" style="49" bestFit="1" customWidth="1"/>
    <col min="30" max="35" width="9.109375" style="49" bestFit="1" customWidth="1"/>
    <col min="36" max="16384" width="9.109375" style="49"/>
  </cols>
  <sheetData>
    <row r="1" spans="1:17" ht="23.95" customHeight="1">
      <c r="A1" s="47" t="s">
        <v>129</v>
      </c>
      <c r="B1" s="72"/>
      <c r="C1" s="72"/>
      <c r="D1" s="72"/>
      <c r="E1" s="72"/>
      <c r="F1" s="72"/>
      <c r="G1" s="72"/>
      <c r="H1" s="85"/>
      <c r="I1" s="85"/>
      <c r="J1" s="85"/>
      <c r="K1" s="72"/>
    </row>
    <row r="2" spans="1:17" ht="23.95" customHeight="1">
      <c r="A2" s="47" t="s">
        <v>20</v>
      </c>
      <c r="B2" s="72"/>
      <c r="C2" s="72"/>
      <c r="D2" s="86"/>
      <c r="E2" s="72"/>
      <c r="F2" s="72"/>
      <c r="G2" s="72"/>
      <c r="H2" s="85"/>
      <c r="I2" s="85"/>
      <c r="J2" s="85"/>
      <c r="K2" s="72"/>
    </row>
    <row r="3" spans="1:17" ht="23.95" customHeight="1">
      <c r="A3" s="47" t="s">
        <v>201</v>
      </c>
      <c r="B3" s="72"/>
      <c r="C3" s="72"/>
      <c r="D3" s="72"/>
      <c r="E3" s="72"/>
      <c r="F3" s="72"/>
      <c r="G3" s="72"/>
      <c r="H3" s="85"/>
      <c r="I3" s="85"/>
      <c r="J3" s="85"/>
      <c r="K3" s="72"/>
    </row>
    <row r="4" spans="1:17" ht="23.95" customHeight="1">
      <c r="A4" s="142" t="s">
        <v>91</v>
      </c>
      <c r="B4" s="142"/>
      <c r="C4" s="142"/>
      <c r="D4" s="142"/>
      <c r="E4" s="142"/>
      <c r="F4" s="142"/>
      <c r="G4" s="142"/>
      <c r="H4" s="142"/>
      <c r="I4" s="142"/>
      <c r="J4" s="142"/>
      <c r="K4" s="72"/>
    </row>
    <row r="5" spans="1:17" ht="23.95" customHeight="1">
      <c r="A5" s="51"/>
      <c r="B5" s="51"/>
      <c r="C5" s="51"/>
      <c r="D5" s="141" t="s">
        <v>14</v>
      </c>
      <c r="E5" s="141"/>
      <c r="F5" s="141"/>
      <c r="G5" s="51"/>
      <c r="H5" s="141" t="s">
        <v>10</v>
      </c>
      <c r="I5" s="141"/>
      <c r="J5" s="141"/>
      <c r="K5" s="72"/>
    </row>
    <row r="6" spans="1:17" ht="23.95" customHeight="1">
      <c r="B6" s="53" t="s">
        <v>0</v>
      </c>
      <c r="C6" s="54"/>
      <c r="D6" s="87">
        <v>2566</v>
      </c>
      <c r="E6" s="56"/>
      <c r="F6" s="87">
        <v>2565</v>
      </c>
      <c r="G6" s="56"/>
      <c r="H6" s="87">
        <v>2566</v>
      </c>
      <c r="I6" s="56"/>
      <c r="J6" s="87">
        <v>2565</v>
      </c>
      <c r="K6" s="72"/>
    </row>
    <row r="7" spans="1:17" ht="23.95" customHeight="1">
      <c r="A7" s="88" t="s">
        <v>167</v>
      </c>
      <c r="B7" s="72"/>
      <c r="C7" s="54"/>
      <c r="D7" s="56"/>
      <c r="E7" s="56"/>
      <c r="F7" s="56"/>
      <c r="G7" s="56"/>
      <c r="H7" s="56"/>
      <c r="I7" s="56"/>
      <c r="J7" s="56"/>
      <c r="K7" s="72"/>
    </row>
    <row r="8" spans="1:17" ht="23.95" customHeight="1">
      <c r="A8" s="89" t="s">
        <v>37</v>
      </c>
      <c r="B8" s="72"/>
      <c r="C8" s="54"/>
      <c r="D8" s="56"/>
      <c r="E8" s="56"/>
      <c r="F8" s="56"/>
      <c r="G8" s="56"/>
      <c r="H8" s="56"/>
      <c r="I8" s="56"/>
      <c r="J8" s="56"/>
      <c r="K8" s="72"/>
      <c r="Q8" s="49" t="s">
        <v>128</v>
      </c>
    </row>
    <row r="9" spans="1:17" ht="23.95" customHeight="1">
      <c r="A9" s="52" t="s">
        <v>21</v>
      </c>
      <c r="B9" s="58">
        <v>23</v>
      </c>
      <c r="D9" s="90">
        <v>87166530</v>
      </c>
      <c r="E9" s="45"/>
      <c r="F9" s="90">
        <v>36673723</v>
      </c>
      <c r="G9" s="90"/>
      <c r="H9" s="45">
        <v>1657500</v>
      </c>
      <c r="I9" s="45"/>
      <c r="J9" s="45">
        <v>0</v>
      </c>
      <c r="K9" s="72"/>
    </row>
    <row r="10" spans="1:17" ht="23.95" customHeight="1">
      <c r="A10" s="52" t="s">
        <v>19</v>
      </c>
      <c r="B10" s="58">
        <v>24</v>
      </c>
      <c r="D10" s="90">
        <v>466883060</v>
      </c>
      <c r="E10" s="90"/>
      <c r="F10" s="90">
        <v>132276671</v>
      </c>
      <c r="G10" s="90"/>
      <c r="H10" s="45">
        <v>393532523</v>
      </c>
      <c r="I10" s="90"/>
      <c r="J10" s="45">
        <v>96271832</v>
      </c>
      <c r="K10" s="72"/>
    </row>
    <row r="11" spans="1:17" ht="23.95" customHeight="1">
      <c r="A11" s="52" t="s">
        <v>194</v>
      </c>
      <c r="B11" s="58">
        <v>25</v>
      </c>
      <c r="D11" s="90">
        <v>16360457</v>
      </c>
      <c r="E11" s="45"/>
      <c r="F11" s="90">
        <v>-105879977</v>
      </c>
      <c r="G11" s="45"/>
      <c r="H11" s="45">
        <v>-5056061</v>
      </c>
      <c r="I11" s="45"/>
      <c r="J11" s="45">
        <v>-107067528</v>
      </c>
      <c r="K11" s="72"/>
    </row>
    <row r="12" spans="1:17" ht="23.95" customHeight="1">
      <c r="A12" s="52" t="s">
        <v>58</v>
      </c>
      <c r="B12" s="64"/>
      <c r="D12" s="90">
        <v>38775136</v>
      </c>
      <c r="E12" s="90"/>
      <c r="F12" s="90">
        <v>21301716</v>
      </c>
      <c r="G12" s="90"/>
      <c r="H12" s="45">
        <v>38775136</v>
      </c>
      <c r="I12" s="90"/>
      <c r="J12" s="45">
        <v>213216100</v>
      </c>
      <c r="K12" s="72"/>
    </row>
    <row r="13" spans="1:17" ht="23.95" customHeight="1">
      <c r="A13" s="52" t="s">
        <v>38</v>
      </c>
      <c r="B13" s="64"/>
      <c r="D13" s="91">
        <v>12523688</v>
      </c>
      <c r="E13" s="45"/>
      <c r="F13" s="91">
        <v>7195479</v>
      </c>
      <c r="G13" s="45"/>
      <c r="H13" s="46">
        <v>29308079</v>
      </c>
      <c r="I13" s="45"/>
      <c r="J13" s="46">
        <v>23057885</v>
      </c>
      <c r="K13" s="72"/>
    </row>
    <row r="14" spans="1:17" ht="23.95" customHeight="1">
      <c r="A14" s="89" t="s">
        <v>39</v>
      </c>
      <c r="B14" s="64"/>
      <c r="D14" s="46">
        <f>SUM(D9:D13)</f>
        <v>621708871</v>
      </c>
      <c r="E14" s="45"/>
      <c r="F14" s="46">
        <f>SUM(F9:F13)</f>
        <v>91567612</v>
      </c>
      <c r="G14" s="45"/>
      <c r="H14" s="46">
        <f>SUM(H9:H13)</f>
        <v>458217177</v>
      </c>
      <c r="I14" s="45"/>
      <c r="J14" s="46">
        <f>SUM(J9:J13)</f>
        <v>225478289</v>
      </c>
      <c r="K14" s="72"/>
    </row>
    <row r="15" spans="1:17" ht="23.95" customHeight="1">
      <c r="A15" s="89" t="s">
        <v>40</v>
      </c>
      <c r="B15" s="64"/>
      <c r="D15" s="45"/>
      <c r="E15" s="45"/>
      <c r="F15" s="45"/>
      <c r="G15" s="45"/>
      <c r="H15" s="45"/>
      <c r="I15" s="45"/>
      <c r="J15" s="45"/>
      <c r="K15" s="72"/>
    </row>
    <row r="16" spans="1:17" ht="23.95" customHeight="1">
      <c r="A16" s="52" t="s">
        <v>41</v>
      </c>
      <c r="B16" s="62"/>
      <c r="D16" s="45">
        <v>273319784</v>
      </c>
      <c r="E16" s="45"/>
      <c r="F16" s="45">
        <v>186053911</v>
      </c>
      <c r="G16" s="45"/>
      <c r="H16" s="45">
        <v>105929210</v>
      </c>
      <c r="I16" s="45"/>
      <c r="J16" s="45">
        <v>83929680</v>
      </c>
      <c r="K16" s="72"/>
    </row>
    <row r="17" spans="1:13" ht="23.95" customHeight="1">
      <c r="A17" s="52" t="s">
        <v>42</v>
      </c>
      <c r="B17" s="58">
        <v>26</v>
      </c>
      <c r="D17" s="45">
        <v>21345387</v>
      </c>
      <c r="E17" s="45"/>
      <c r="F17" s="45">
        <v>7571752</v>
      </c>
      <c r="G17" s="45"/>
      <c r="H17" s="45">
        <v>13181833</v>
      </c>
      <c r="I17" s="45"/>
      <c r="J17" s="45">
        <v>16143835</v>
      </c>
      <c r="K17" s="72"/>
    </row>
    <row r="18" spans="1:13" ht="23.95" customHeight="1">
      <c r="A18" s="52" t="s">
        <v>195</v>
      </c>
      <c r="B18" s="58">
        <v>27</v>
      </c>
      <c r="D18" s="45">
        <v>91630693</v>
      </c>
      <c r="E18" s="45"/>
      <c r="F18" s="45">
        <v>11312834</v>
      </c>
      <c r="G18" s="45"/>
      <c r="H18" s="45">
        <v>29782441</v>
      </c>
      <c r="I18" s="45"/>
      <c r="J18" s="45">
        <v>-6000000</v>
      </c>
      <c r="K18" s="72"/>
    </row>
    <row r="19" spans="1:13" ht="23.95" customHeight="1">
      <c r="A19" s="52" t="s">
        <v>43</v>
      </c>
      <c r="B19" s="58">
        <v>28</v>
      </c>
      <c r="D19" s="46">
        <v>163895607</v>
      </c>
      <c r="E19" s="45"/>
      <c r="F19" s="46">
        <v>130407202</v>
      </c>
      <c r="G19" s="45"/>
      <c r="H19" s="46">
        <v>51253990</v>
      </c>
      <c r="I19" s="45"/>
      <c r="J19" s="46">
        <v>47828205</v>
      </c>
      <c r="K19" s="72"/>
    </row>
    <row r="20" spans="1:13" ht="23.95" customHeight="1">
      <c r="A20" s="89" t="s">
        <v>44</v>
      </c>
      <c r="B20" s="58"/>
      <c r="D20" s="46">
        <f>SUM(D16:D19)</f>
        <v>550191471</v>
      </c>
      <c r="E20" s="45"/>
      <c r="F20" s="46">
        <f>SUM(F16:F19)</f>
        <v>335345699</v>
      </c>
      <c r="G20" s="45"/>
      <c r="H20" s="46">
        <f>SUM(H16:H19)</f>
        <v>200147474</v>
      </c>
      <c r="I20" s="45"/>
      <c r="J20" s="46">
        <f>SUM(J16:J19)</f>
        <v>141901720</v>
      </c>
      <c r="K20" s="72"/>
    </row>
    <row r="21" spans="1:13" ht="23.95" customHeight="1">
      <c r="A21" s="89" t="s">
        <v>148</v>
      </c>
      <c r="B21" s="58"/>
      <c r="D21" s="45">
        <f>SUM(D14-D20)</f>
        <v>71517400</v>
      </c>
      <c r="E21" s="45"/>
      <c r="F21" s="45">
        <f>SUM(F14-F20)</f>
        <v>-243778087</v>
      </c>
      <c r="G21" s="45"/>
      <c r="H21" s="45">
        <f>SUM(H14-H20)</f>
        <v>258069703</v>
      </c>
      <c r="I21" s="45"/>
      <c r="J21" s="45">
        <f>SUM(J14-J20)</f>
        <v>83576569</v>
      </c>
      <c r="K21" s="72"/>
    </row>
    <row r="22" spans="1:13" ht="23.95" customHeight="1">
      <c r="A22" s="92" t="s">
        <v>80</v>
      </c>
      <c r="B22" s="58"/>
      <c r="D22" s="45">
        <v>-3545970</v>
      </c>
      <c r="E22" s="45"/>
      <c r="F22" s="45">
        <v>-6026395</v>
      </c>
      <c r="G22" s="45"/>
      <c r="H22" s="45">
        <v>-2365595</v>
      </c>
      <c r="I22" s="45"/>
      <c r="J22" s="45">
        <v>-2507681</v>
      </c>
      <c r="K22" s="72"/>
    </row>
    <row r="23" spans="1:13" ht="23.95" customHeight="1">
      <c r="A23" s="92" t="s">
        <v>177</v>
      </c>
      <c r="B23" s="58"/>
      <c r="D23" s="45">
        <v>0</v>
      </c>
      <c r="E23" s="45"/>
      <c r="F23" s="45">
        <v>0</v>
      </c>
      <c r="G23" s="45"/>
      <c r="H23" s="45">
        <v>-141711032</v>
      </c>
      <c r="I23" s="45"/>
      <c r="J23" s="45">
        <v>0</v>
      </c>
      <c r="K23" s="72"/>
    </row>
    <row r="24" spans="1:13" ht="23.95" customHeight="1">
      <c r="A24" s="92" t="s">
        <v>220</v>
      </c>
      <c r="B24" s="62"/>
      <c r="D24" s="45">
        <v>0</v>
      </c>
      <c r="E24" s="45"/>
      <c r="F24" s="45">
        <v>782707</v>
      </c>
      <c r="G24" s="45"/>
      <c r="H24" s="45">
        <v>0</v>
      </c>
      <c r="I24" s="45"/>
      <c r="J24" s="45">
        <v>624834</v>
      </c>
      <c r="K24" s="72"/>
    </row>
    <row r="25" spans="1:13" ht="23.95" customHeight="1">
      <c r="A25" s="92" t="s">
        <v>156</v>
      </c>
      <c r="B25" s="62">
        <v>12.2</v>
      </c>
      <c r="D25" s="46">
        <v>59469850</v>
      </c>
      <c r="E25" s="45"/>
      <c r="F25" s="46">
        <v>82948050</v>
      </c>
      <c r="G25" s="45"/>
      <c r="H25" s="46">
        <v>0</v>
      </c>
      <c r="I25" s="45"/>
      <c r="J25" s="46">
        <v>0</v>
      </c>
      <c r="K25" s="72"/>
    </row>
    <row r="26" spans="1:13" ht="23.95" customHeight="1">
      <c r="A26" s="93" t="s">
        <v>45</v>
      </c>
      <c r="B26" s="62"/>
      <c r="D26" s="45">
        <f>SUM(D21:D25)</f>
        <v>127441280</v>
      </c>
      <c r="E26" s="45"/>
      <c r="F26" s="45">
        <f>SUM(F21:F25)</f>
        <v>-166073725</v>
      </c>
      <c r="G26" s="45"/>
      <c r="H26" s="45">
        <f>SUM(H21:H25)</f>
        <v>113993076</v>
      </c>
      <c r="I26" s="45"/>
      <c r="J26" s="45">
        <f>SUM(J21:J25)</f>
        <v>81693722</v>
      </c>
      <c r="K26" s="72"/>
    </row>
    <row r="27" spans="1:13" ht="23.95" customHeight="1">
      <c r="A27" s="92" t="s">
        <v>221</v>
      </c>
      <c r="B27" s="62">
        <v>15.2</v>
      </c>
      <c r="D27" s="46">
        <v>-21346355</v>
      </c>
      <c r="E27" s="45"/>
      <c r="F27" s="46">
        <v>-5049873</v>
      </c>
      <c r="G27" s="45"/>
      <c r="H27" s="46">
        <v>-16349669</v>
      </c>
      <c r="I27" s="45"/>
      <c r="J27" s="46">
        <v>-3647321</v>
      </c>
      <c r="K27" s="72"/>
    </row>
    <row r="28" spans="1:13" ht="23.95" customHeight="1">
      <c r="A28" s="93" t="s">
        <v>134</v>
      </c>
      <c r="B28" s="62"/>
      <c r="D28" s="46">
        <f>SUM(D26:D27)</f>
        <v>106094925</v>
      </c>
      <c r="E28" s="45"/>
      <c r="F28" s="46">
        <f>SUM(F26:F27)</f>
        <v>-171123598</v>
      </c>
      <c r="G28" s="45"/>
      <c r="H28" s="46">
        <f>SUM(H26:H27)</f>
        <v>97643407</v>
      </c>
      <c r="I28" s="45"/>
      <c r="J28" s="46">
        <f>SUM(J26:J27)</f>
        <v>78046401</v>
      </c>
      <c r="K28" s="72"/>
    </row>
    <row r="29" spans="1:13" ht="23.95" customHeight="1">
      <c r="A29" s="94"/>
      <c r="B29" s="62"/>
      <c r="D29" s="45"/>
      <c r="E29" s="45"/>
      <c r="F29" s="45"/>
      <c r="G29" s="45"/>
      <c r="H29" s="45"/>
      <c r="I29" s="45"/>
      <c r="J29" s="45"/>
      <c r="K29" s="72"/>
      <c r="M29" s="79"/>
    </row>
    <row r="30" spans="1:13" ht="23.95" customHeight="1">
      <c r="A30" s="49" t="s">
        <v>2</v>
      </c>
      <c r="B30" s="62"/>
      <c r="D30" s="45"/>
      <c r="E30" s="45"/>
      <c r="F30" s="45"/>
      <c r="G30" s="45"/>
      <c r="H30" s="45"/>
      <c r="I30" s="45"/>
      <c r="J30" s="45"/>
      <c r="K30" s="72"/>
    </row>
    <row r="31" spans="1:13" ht="23.95" customHeight="1">
      <c r="B31" s="62"/>
      <c r="D31" s="45"/>
      <c r="E31" s="45"/>
      <c r="F31" s="45"/>
      <c r="G31" s="45"/>
      <c r="H31" s="45"/>
      <c r="I31" s="45"/>
      <c r="J31" s="45"/>
      <c r="K31" s="72"/>
    </row>
    <row r="32" spans="1:13" ht="23.95" customHeight="1">
      <c r="B32" s="62"/>
      <c r="D32" s="45"/>
      <c r="E32" s="45"/>
      <c r="F32" s="45"/>
      <c r="G32" s="45"/>
      <c r="H32" s="45"/>
      <c r="I32" s="45"/>
      <c r="J32" s="45"/>
      <c r="K32" s="72"/>
    </row>
    <row r="33" spans="1:11" ht="23.95" customHeight="1">
      <c r="A33" s="94"/>
      <c r="B33" s="62"/>
      <c r="D33" s="45"/>
      <c r="E33" s="45"/>
      <c r="F33" s="45"/>
      <c r="G33" s="45"/>
      <c r="H33" s="45"/>
      <c r="I33" s="45"/>
      <c r="J33" s="45"/>
      <c r="K33" s="72"/>
    </row>
    <row r="34" spans="1:11" ht="23.95" customHeight="1">
      <c r="A34" s="47" t="s">
        <v>129</v>
      </c>
      <c r="B34" s="72"/>
      <c r="C34" s="72"/>
      <c r="D34" s="72"/>
      <c r="E34" s="72"/>
      <c r="F34" s="72"/>
      <c r="G34" s="72"/>
      <c r="H34" s="85"/>
      <c r="I34" s="85"/>
      <c r="J34" s="85"/>
      <c r="K34" s="72"/>
    </row>
    <row r="35" spans="1:11" ht="23.95" customHeight="1">
      <c r="A35" s="47" t="s">
        <v>98</v>
      </c>
      <c r="B35" s="72"/>
      <c r="C35" s="72"/>
      <c r="D35" s="86"/>
      <c r="E35" s="72"/>
      <c r="F35" s="72"/>
      <c r="G35" s="72"/>
      <c r="H35" s="85"/>
      <c r="I35" s="85"/>
      <c r="J35" s="85"/>
      <c r="K35" s="72"/>
    </row>
    <row r="36" spans="1:11" ht="23.95" customHeight="1">
      <c r="A36" s="47" t="s">
        <v>201</v>
      </c>
      <c r="B36" s="72"/>
      <c r="C36" s="72"/>
      <c r="D36" s="72"/>
      <c r="E36" s="72"/>
      <c r="F36" s="72"/>
      <c r="G36" s="72"/>
      <c r="H36" s="85"/>
      <c r="I36" s="85"/>
      <c r="J36" s="85"/>
      <c r="K36" s="72"/>
    </row>
    <row r="37" spans="1:11" ht="23.95" customHeight="1">
      <c r="A37" s="142" t="s">
        <v>91</v>
      </c>
      <c r="B37" s="142"/>
      <c r="C37" s="142"/>
      <c r="D37" s="142"/>
      <c r="E37" s="142"/>
      <c r="F37" s="142"/>
      <c r="G37" s="142"/>
      <c r="H37" s="142"/>
      <c r="I37" s="142"/>
      <c r="J37" s="142"/>
      <c r="K37" s="72"/>
    </row>
    <row r="38" spans="1:11" ht="23.95" customHeight="1">
      <c r="A38" s="51"/>
      <c r="B38" s="51"/>
      <c r="C38" s="51"/>
      <c r="D38" s="141" t="s">
        <v>14</v>
      </c>
      <c r="E38" s="141"/>
      <c r="F38" s="141"/>
      <c r="G38" s="51"/>
      <c r="H38" s="141" t="s">
        <v>10</v>
      </c>
      <c r="I38" s="141"/>
      <c r="J38" s="141"/>
      <c r="K38" s="72"/>
    </row>
    <row r="39" spans="1:11" ht="23.95" customHeight="1">
      <c r="B39" s="53" t="s">
        <v>0</v>
      </c>
      <c r="C39" s="54"/>
      <c r="D39" s="55">
        <v>2566</v>
      </c>
      <c r="E39" s="56"/>
      <c r="F39" s="55">
        <v>2565</v>
      </c>
      <c r="G39" s="56"/>
      <c r="H39" s="55">
        <v>2566</v>
      </c>
      <c r="I39" s="56"/>
      <c r="J39" s="55">
        <v>2565</v>
      </c>
      <c r="K39" s="72"/>
    </row>
    <row r="40" spans="1:11" ht="23.95" customHeight="1">
      <c r="A40" s="89" t="s">
        <v>168</v>
      </c>
      <c r="B40" s="62"/>
      <c r="D40" s="45"/>
      <c r="E40" s="45"/>
      <c r="F40" s="45"/>
      <c r="G40" s="45"/>
      <c r="H40" s="45"/>
      <c r="I40" s="45"/>
      <c r="J40" s="45"/>
      <c r="K40" s="72"/>
    </row>
    <row r="41" spans="1:11" ht="23.95" customHeight="1">
      <c r="A41" s="93" t="s">
        <v>81</v>
      </c>
      <c r="B41" s="62"/>
      <c r="D41" s="45"/>
      <c r="E41" s="45"/>
      <c r="F41" s="45"/>
      <c r="G41" s="45"/>
      <c r="H41" s="45"/>
      <c r="I41" s="45"/>
      <c r="J41" s="45"/>
      <c r="K41" s="72"/>
    </row>
    <row r="42" spans="1:11" ht="23.95" customHeight="1">
      <c r="A42" s="93" t="s">
        <v>89</v>
      </c>
      <c r="B42" s="62"/>
      <c r="D42" s="45"/>
      <c r="E42" s="45"/>
      <c r="F42" s="45"/>
      <c r="G42" s="45"/>
      <c r="H42" s="45"/>
      <c r="I42" s="45"/>
      <c r="J42" s="45"/>
      <c r="K42" s="72"/>
    </row>
    <row r="43" spans="1:11" ht="23.95" customHeight="1">
      <c r="A43" s="92" t="s">
        <v>222</v>
      </c>
      <c r="B43" s="62"/>
      <c r="D43" s="45"/>
      <c r="E43" s="45"/>
      <c r="F43" s="45"/>
      <c r="G43" s="45"/>
      <c r="H43" s="45"/>
      <c r="I43" s="45"/>
      <c r="J43" s="45"/>
      <c r="K43" s="72"/>
    </row>
    <row r="44" spans="1:11" ht="23.95" customHeight="1">
      <c r="A44" s="52" t="s">
        <v>140</v>
      </c>
      <c r="B44" s="62"/>
      <c r="D44" s="45">
        <v>32742950</v>
      </c>
      <c r="E44" s="45"/>
      <c r="F44" s="45">
        <v>-141535706</v>
      </c>
      <c r="G44" s="45"/>
      <c r="H44" s="45">
        <v>32742950</v>
      </c>
      <c r="I44" s="45"/>
      <c r="J44" s="45">
        <v>-141535706</v>
      </c>
      <c r="K44" s="72"/>
    </row>
    <row r="45" spans="1:11" ht="23.95" customHeight="1">
      <c r="A45" s="52" t="s">
        <v>157</v>
      </c>
      <c r="B45" s="62"/>
      <c r="D45" s="45">
        <v>5526081</v>
      </c>
      <c r="E45" s="45"/>
      <c r="F45" s="45">
        <v>2946869</v>
      </c>
      <c r="G45" s="45"/>
      <c r="H45" s="45">
        <v>0</v>
      </c>
      <c r="I45" s="45"/>
      <c r="J45" s="45">
        <v>0</v>
      </c>
      <c r="K45" s="72"/>
    </row>
    <row r="46" spans="1:11" ht="23.95" customHeight="1">
      <c r="A46" s="52" t="s">
        <v>164</v>
      </c>
      <c r="B46" s="62"/>
      <c r="D46" s="45">
        <v>0</v>
      </c>
      <c r="E46" s="45"/>
      <c r="F46" s="45">
        <v>3676054</v>
      </c>
      <c r="G46" s="45"/>
      <c r="H46" s="45">
        <v>0</v>
      </c>
      <c r="I46" s="45"/>
      <c r="J46" s="45">
        <v>951428</v>
      </c>
      <c r="K46" s="72"/>
    </row>
    <row r="47" spans="1:11" ht="23.95" customHeight="1">
      <c r="A47" s="52" t="s">
        <v>46</v>
      </c>
      <c r="B47" s="62"/>
      <c r="D47" s="45"/>
      <c r="E47" s="45"/>
      <c r="F47" s="45"/>
      <c r="G47" s="45"/>
      <c r="H47" s="45"/>
      <c r="I47" s="45"/>
      <c r="J47" s="45"/>
      <c r="K47" s="72"/>
    </row>
    <row r="48" spans="1:11" ht="23.95" customHeight="1">
      <c r="A48" s="52" t="s">
        <v>72</v>
      </c>
      <c r="B48" s="62"/>
      <c r="D48" s="45">
        <v>59512466</v>
      </c>
      <c r="E48" s="45"/>
      <c r="F48" s="45">
        <v>-9722188</v>
      </c>
      <c r="G48" s="45"/>
      <c r="H48" s="45">
        <v>59512466</v>
      </c>
      <c r="I48" s="45"/>
      <c r="J48" s="45">
        <v>-9722188</v>
      </c>
      <c r="K48" s="72"/>
    </row>
    <row r="49" spans="1:11" ht="23.95" customHeight="1">
      <c r="A49" s="93" t="s">
        <v>82</v>
      </c>
      <c r="B49" s="62"/>
      <c r="D49" s="45"/>
      <c r="E49" s="45"/>
      <c r="F49" s="45"/>
      <c r="G49" s="45"/>
      <c r="H49" s="45"/>
      <c r="I49" s="45"/>
      <c r="J49" s="45"/>
      <c r="K49" s="72"/>
    </row>
    <row r="50" spans="1:11" ht="23.95" customHeight="1">
      <c r="A50" s="93" t="s">
        <v>89</v>
      </c>
      <c r="B50" s="64"/>
      <c r="D50" s="45"/>
      <c r="E50" s="45"/>
      <c r="F50" s="45"/>
      <c r="G50" s="45"/>
      <c r="H50" s="45"/>
      <c r="I50" s="45"/>
      <c r="J50" s="45"/>
      <c r="K50" s="72"/>
    </row>
    <row r="51" spans="1:11" ht="23.95" customHeight="1">
      <c r="A51" s="92" t="s">
        <v>208</v>
      </c>
      <c r="B51" s="64"/>
      <c r="D51" s="45"/>
      <c r="E51" s="45"/>
      <c r="F51" s="45"/>
      <c r="G51" s="45"/>
      <c r="H51" s="45"/>
      <c r="I51" s="45"/>
      <c r="J51" s="45"/>
      <c r="K51" s="72"/>
    </row>
    <row r="52" spans="1:11" ht="23.95" customHeight="1">
      <c r="A52" s="52" t="s">
        <v>209</v>
      </c>
      <c r="B52" s="64"/>
      <c r="D52" s="45">
        <v>-176070</v>
      </c>
      <c r="E52" s="45"/>
      <c r="F52" s="45">
        <v>0</v>
      </c>
      <c r="G52" s="45"/>
      <c r="H52" s="45">
        <v>-75651</v>
      </c>
      <c r="I52" s="45"/>
      <c r="J52" s="45">
        <v>0</v>
      </c>
      <c r="K52" s="72"/>
    </row>
    <row r="53" spans="1:11" ht="23.95" customHeight="1">
      <c r="A53" s="92" t="s">
        <v>157</v>
      </c>
      <c r="B53" s="64"/>
      <c r="D53" s="45">
        <v>-5315260</v>
      </c>
      <c r="E53" s="45"/>
      <c r="F53" s="45">
        <v>-22058887</v>
      </c>
      <c r="G53" s="45"/>
      <c r="H53" s="45">
        <v>0</v>
      </c>
      <c r="I53" s="45"/>
      <c r="J53" s="45">
        <v>0</v>
      </c>
      <c r="K53" s="72"/>
    </row>
    <row r="54" spans="1:11" ht="23.95" customHeight="1">
      <c r="A54" s="92" t="s">
        <v>219</v>
      </c>
      <c r="B54" s="64"/>
      <c r="D54" s="45"/>
      <c r="E54" s="45"/>
      <c r="F54" s="45"/>
      <c r="G54" s="45"/>
      <c r="H54" s="45"/>
      <c r="I54" s="45"/>
      <c r="J54" s="45"/>
      <c r="K54" s="72"/>
    </row>
    <row r="55" spans="1:11" ht="23.95" customHeight="1">
      <c r="A55" s="52" t="s">
        <v>72</v>
      </c>
      <c r="B55" s="64"/>
      <c r="D55" s="46">
        <v>15130</v>
      </c>
      <c r="E55" s="45"/>
      <c r="F55" s="46">
        <v>0</v>
      </c>
      <c r="G55" s="45"/>
      <c r="H55" s="46">
        <v>15130</v>
      </c>
      <c r="I55" s="45"/>
      <c r="J55" s="46">
        <v>0</v>
      </c>
      <c r="K55" s="72"/>
    </row>
    <row r="56" spans="1:11" ht="23.95" customHeight="1">
      <c r="A56" s="93" t="s">
        <v>149</v>
      </c>
      <c r="B56" s="16"/>
      <c r="D56" s="46">
        <f>SUM(D44:D48,D51:E55)</f>
        <v>92305297</v>
      </c>
      <c r="E56" s="45"/>
      <c r="F56" s="46">
        <f>SUM(F44:F48,F51:G55)</f>
        <v>-166693858</v>
      </c>
      <c r="G56" s="45"/>
      <c r="H56" s="46">
        <f>SUM(H44:H48,H51:I55)</f>
        <v>92194895</v>
      </c>
      <c r="I56" s="45"/>
      <c r="J56" s="46">
        <f>SUM(J44:J48,J51:K55)</f>
        <v>-150306466</v>
      </c>
      <c r="K56" s="72"/>
    </row>
    <row r="57" spans="1:11" ht="23.95" customHeight="1" thickBot="1">
      <c r="A57" s="93" t="s">
        <v>143</v>
      </c>
      <c r="B57" s="16"/>
      <c r="D57" s="95">
        <f>SUM(D28,D56)</f>
        <v>198400222</v>
      </c>
      <c r="E57" s="45"/>
      <c r="F57" s="95">
        <f>SUM(F28,F56)</f>
        <v>-337817456</v>
      </c>
      <c r="G57" s="45"/>
      <c r="H57" s="95">
        <f>SUM(H28,H56)</f>
        <v>189838302</v>
      </c>
      <c r="I57" s="45"/>
      <c r="J57" s="95">
        <f>SUM(J28,J56)</f>
        <v>-72260065</v>
      </c>
      <c r="K57" s="72"/>
    </row>
    <row r="58" spans="1:11" ht="23.95" customHeight="1" thickTop="1">
      <c r="A58" s="89"/>
      <c r="B58" s="16"/>
      <c r="D58" s="45"/>
      <c r="E58" s="45"/>
      <c r="F58" s="45"/>
      <c r="G58" s="45"/>
      <c r="H58" s="45"/>
      <c r="I58" s="45"/>
      <c r="J58" s="45"/>
      <c r="K58" s="72"/>
    </row>
    <row r="59" spans="1:11" ht="23.95" customHeight="1">
      <c r="A59" s="96" t="s">
        <v>90</v>
      </c>
      <c r="B59" s="58">
        <v>29</v>
      </c>
      <c r="D59" s="45"/>
      <c r="E59" s="45"/>
      <c r="F59" s="45"/>
      <c r="G59" s="45"/>
      <c r="H59" s="45"/>
      <c r="I59" s="45"/>
      <c r="J59" s="45"/>
      <c r="K59" s="72"/>
    </row>
    <row r="60" spans="1:11" ht="23.95" customHeight="1">
      <c r="A60" s="94" t="s">
        <v>47</v>
      </c>
      <c r="D60" s="97">
        <f>SUM(D28/9409128318)</f>
        <v>1.1275744300036444E-2</v>
      </c>
      <c r="E60" s="98"/>
      <c r="F60" s="97">
        <f>+F28/9301055170.81</f>
        <v>-1.8398299424891743E-2</v>
      </c>
      <c r="G60" s="98"/>
      <c r="H60" s="97">
        <f>SUM(H28/9409128318)</f>
        <v>1.0377518905040828E-2</v>
      </c>
      <c r="I60" s="98"/>
      <c r="J60" s="97">
        <f>+J28/9301055170.81</f>
        <v>8.39113407744717E-3</v>
      </c>
      <c r="K60" s="72"/>
    </row>
    <row r="61" spans="1:11" ht="23.95" customHeight="1">
      <c r="A61" s="94" t="s">
        <v>178</v>
      </c>
      <c r="D61" s="97">
        <f>SUM(D28/9659712215)</f>
        <v>1.0983238696826953E-2</v>
      </c>
      <c r="E61" s="98"/>
      <c r="F61" s="97">
        <f>+F28/10142508897.6367</f>
        <v>-1.6871919928990491E-2</v>
      </c>
      <c r="G61" s="98"/>
      <c r="H61" s="97">
        <f>SUM(H28/9659712215)</f>
        <v>1.0108314287911733E-2</v>
      </c>
      <c r="I61" s="98"/>
      <c r="J61" s="97">
        <f>+J28/10142508897.6367</f>
        <v>7.6949797912610699E-3</v>
      </c>
      <c r="K61" s="72"/>
    </row>
    <row r="62" spans="1:11" ht="23.95" customHeight="1">
      <c r="A62" s="94"/>
      <c r="D62" s="97"/>
      <c r="E62" s="98"/>
      <c r="F62" s="97"/>
      <c r="G62" s="98"/>
      <c r="H62" s="97"/>
      <c r="I62" s="98"/>
      <c r="J62" s="97"/>
      <c r="K62" s="72"/>
    </row>
    <row r="63" spans="1:11" ht="23.95" customHeight="1">
      <c r="A63" s="49" t="s">
        <v>2</v>
      </c>
      <c r="D63" s="97"/>
      <c r="E63" s="98"/>
      <c r="F63" s="97"/>
      <c r="G63" s="98"/>
      <c r="H63" s="97"/>
      <c r="I63" s="98"/>
      <c r="J63" s="97"/>
      <c r="K63" s="72"/>
    </row>
    <row r="64" spans="1:11" ht="23.95" customHeight="1">
      <c r="A64" s="94"/>
      <c r="D64" s="97"/>
      <c r="E64" s="98"/>
      <c r="F64" s="97"/>
      <c r="G64" s="98"/>
      <c r="H64" s="97"/>
      <c r="I64" s="98"/>
      <c r="J64" s="97"/>
      <c r="K64" s="72"/>
    </row>
    <row r="65" spans="1:13" ht="23.95" customHeight="1">
      <c r="A65" s="94"/>
      <c r="D65" s="97"/>
      <c r="E65" s="98"/>
      <c r="F65" s="97"/>
      <c r="G65" s="98"/>
      <c r="H65" s="97"/>
      <c r="I65" s="98"/>
      <c r="J65" s="97"/>
      <c r="K65" s="72"/>
    </row>
    <row r="66" spans="1:13" ht="23.95" customHeight="1">
      <c r="A66" s="94"/>
      <c r="D66" s="97"/>
      <c r="E66" s="98"/>
      <c r="F66" s="97"/>
      <c r="G66" s="98"/>
      <c r="H66" s="97"/>
      <c r="I66" s="98"/>
      <c r="J66" s="97"/>
      <c r="K66" s="72"/>
    </row>
    <row r="67" spans="1:13" ht="23.95" customHeight="1">
      <c r="A67" s="72"/>
      <c r="G67" s="72"/>
      <c r="H67" s="72"/>
      <c r="I67" s="72"/>
      <c r="J67" s="72"/>
      <c r="K67" s="72"/>
    </row>
    <row r="68" spans="1:13" ht="23.95" customHeight="1">
      <c r="G68" s="72"/>
      <c r="H68" s="72"/>
      <c r="I68" s="72"/>
      <c r="J68" s="72"/>
      <c r="K68" s="72"/>
    </row>
    <row r="69" spans="1:13" ht="23.95" customHeight="1">
      <c r="A69" s="72"/>
      <c r="G69" s="72"/>
      <c r="H69" s="72"/>
      <c r="I69" s="72"/>
      <c r="J69" s="72"/>
      <c r="K69" s="72"/>
    </row>
    <row r="71" spans="1:13" ht="23.95" customHeight="1">
      <c r="M71" s="59"/>
    </row>
    <row r="72" spans="1:13" ht="23.95" customHeight="1">
      <c r="J72" s="99"/>
    </row>
  </sheetData>
  <mergeCells count="6">
    <mergeCell ref="D38:F38"/>
    <mergeCell ref="H38:J38"/>
    <mergeCell ref="A4:J4"/>
    <mergeCell ref="D5:F5"/>
    <mergeCell ref="H5:J5"/>
    <mergeCell ref="A37:J37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1"/>
  <sheetViews>
    <sheetView showGridLines="0" view="pageBreakPreview" topLeftCell="A15" zoomScale="70" zoomScaleNormal="70" zoomScaleSheetLayoutView="70" zoomScalePageLayoutView="80" workbookViewId="0">
      <selection activeCell="F20" sqref="F20"/>
    </sheetView>
  </sheetViews>
  <sheetFormatPr defaultColWidth="9.109375" defaultRowHeight="23.95" customHeight="1"/>
  <cols>
    <col min="1" max="1" width="46" style="8" customWidth="1"/>
    <col min="2" max="2" width="8.88671875" style="8" bestFit="1" customWidth="1"/>
    <col min="3" max="3" width="1" style="8" customWidth="1"/>
    <col min="4" max="4" width="15.6640625" style="8" customWidth="1"/>
    <col min="5" max="5" width="1" style="8" customWidth="1"/>
    <col min="6" max="6" width="15.6640625" style="8" customWidth="1"/>
    <col min="7" max="7" width="1" style="8" customWidth="1"/>
    <col min="8" max="8" width="15.6640625" style="8" customWidth="1"/>
    <col min="9" max="9" width="1" style="8" customWidth="1"/>
    <col min="10" max="10" width="15.6640625" style="8" customWidth="1"/>
    <col min="11" max="11" width="1.44140625" style="8" customWidth="1"/>
    <col min="12" max="12" width="20.21875" style="8" bestFit="1" customWidth="1"/>
    <col min="13" max="13" width="1.44140625" style="8" customWidth="1"/>
    <col min="14" max="14" width="21.88671875" style="8" customWidth="1"/>
    <col min="15" max="15" width="1.44140625" style="8" customWidth="1"/>
    <col min="16" max="16" width="15.6640625" style="8" customWidth="1"/>
    <col min="17" max="17" width="0.88671875" style="8" customWidth="1"/>
    <col min="18" max="18" width="19" style="8" customWidth="1"/>
    <col min="19" max="19" width="1.44140625" style="8" customWidth="1"/>
    <col min="20" max="20" width="15.6640625" style="8" customWidth="1"/>
    <col min="21" max="21" width="0.88671875" style="8" customWidth="1"/>
    <col min="22" max="22" width="16.44140625" style="8" bestFit="1" customWidth="1"/>
    <col min="23" max="16384" width="9.109375" style="8"/>
  </cols>
  <sheetData>
    <row r="1" spans="1:21" ht="23.95" customHeight="1">
      <c r="A1" s="4" t="s">
        <v>129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23.95" customHeight="1">
      <c r="A2" s="14" t="s">
        <v>95</v>
      </c>
      <c r="B2" s="14"/>
      <c r="C2" s="14"/>
      <c r="D2" s="14"/>
      <c r="E2" s="14"/>
      <c r="F2" s="14"/>
      <c r="G2" s="14"/>
      <c r="H2" s="3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23.95" customHeight="1">
      <c r="A3" s="4" t="s">
        <v>201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3.95" customHeight="1">
      <c r="T4" s="21" t="s">
        <v>91</v>
      </c>
    </row>
    <row r="5" spans="1:21" ht="23.95" customHeight="1">
      <c r="A5" s="1"/>
      <c r="B5" s="1"/>
      <c r="C5" s="1"/>
      <c r="D5" s="144" t="s">
        <v>14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1" ht="23.95" customHeight="1">
      <c r="A6" s="1"/>
      <c r="B6" s="23"/>
      <c r="C6" s="22"/>
      <c r="D6" s="23"/>
      <c r="E6" s="23"/>
      <c r="F6" s="23"/>
      <c r="G6" s="22"/>
      <c r="H6" s="23"/>
      <c r="I6" s="24"/>
      <c r="J6" s="145"/>
      <c r="K6" s="145"/>
      <c r="L6" s="146" t="s">
        <v>126</v>
      </c>
      <c r="M6" s="146"/>
      <c r="N6" s="146"/>
      <c r="O6" s="146"/>
      <c r="P6" s="146"/>
      <c r="Q6" s="23"/>
      <c r="R6" s="23"/>
      <c r="S6" s="23"/>
      <c r="T6" s="23"/>
      <c r="U6" s="1"/>
    </row>
    <row r="7" spans="1:21" ht="23.95" customHeight="1">
      <c r="A7" s="1"/>
      <c r="B7" s="22"/>
      <c r="C7" s="22"/>
      <c r="D7" s="22"/>
      <c r="E7" s="23"/>
      <c r="F7" s="22"/>
      <c r="G7" s="22"/>
      <c r="H7" s="23"/>
      <c r="I7" s="23"/>
      <c r="J7" s="22"/>
      <c r="K7" s="23"/>
      <c r="L7" s="43" t="s">
        <v>211</v>
      </c>
      <c r="M7" s="23"/>
      <c r="N7" s="43" t="s">
        <v>194</v>
      </c>
      <c r="O7" s="24"/>
      <c r="U7" s="1"/>
    </row>
    <row r="8" spans="1:21" ht="23.95" customHeight="1">
      <c r="A8" s="1"/>
      <c r="B8" s="22"/>
      <c r="C8" s="22"/>
      <c r="D8" s="23"/>
      <c r="E8" s="23"/>
      <c r="F8" s="22"/>
      <c r="G8" s="22"/>
      <c r="H8" s="147" t="s">
        <v>93</v>
      </c>
      <c r="I8" s="147"/>
      <c r="J8" s="147"/>
      <c r="K8" s="22"/>
      <c r="L8" s="43" t="s">
        <v>212</v>
      </c>
      <c r="M8" s="22"/>
      <c r="N8" s="43" t="s">
        <v>215</v>
      </c>
      <c r="O8" s="24"/>
      <c r="P8" s="23" t="s">
        <v>25</v>
      </c>
      <c r="Q8" s="24"/>
      <c r="R8" s="23" t="s">
        <v>50</v>
      </c>
      <c r="S8" s="22"/>
      <c r="T8" s="22"/>
      <c r="U8" s="1"/>
    </row>
    <row r="9" spans="1:21" ht="23.95" customHeight="1">
      <c r="A9" s="1"/>
      <c r="B9" s="22"/>
      <c r="C9" s="22"/>
      <c r="D9" s="23"/>
      <c r="E9" s="23"/>
      <c r="F9" s="22"/>
      <c r="G9" s="22"/>
      <c r="H9" s="23" t="s">
        <v>97</v>
      </c>
      <c r="I9" s="23"/>
      <c r="J9" s="22"/>
      <c r="K9" s="22"/>
      <c r="L9" s="43" t="s">
        <v>213</v>
      </c>
      <c r="M9" s="22"/>
      <c r="N9" s="43" t="s">
        <v>216</v>
      </c>
      <c r="O9" s="24"/>
      <c r="P9" s="23" t="s">
        <v>54</v>
      </c>
      <c r="Q9" s="24"/>
      <c r="R9" s="22" t="s">
        <v>55</v>
      </c>
      <c r="S9" s="22"/>
      <c r="T9" s="22"/>
      <c r="U9" s="1"/>
    </row>
    <row r="10" spans="1:21" ht="23.95" customHeight="1">
      <c r="A10" s="1"/>
      <c r="B10" s="22"/>
      <c r="C10" s="22"/>
      <c r="D10" s="23" t="s">
        <v>48</v>
      </c>
      <c r="E10" s="23"/>
      <c r="F10" s="23" t="s">
        <v>49</v>
      </c>
      <c r="G10" s="22"/>
      <c r="H10" s="23" t="s">
        <v>53</v>
      </c>
      <c r="I10" s="23"/>
      <c r="J10" s="135" t="s">
        <v>24</v>
      </c>
      <c r="K10" s="22"/>
      <c r="L10" s="41" t="s">
        <v>214</v>
      </c>
      <c r="M10" s="22"/>
      <c r="N10" s="43" t="s">
        <v>217</v>
      </c>
      <c r="O10" s="22"/>
      <c r="P10" s="23" t="s">
        <v>26</v>
      </c>
      <c r="Q10" s="24"/>
      <c r="R10" s="22" t="s">
        <v>22</v>
      </c>
      <c r="S10" s="22"/>
      <c r="T10" s="23" t="s">
        <v>7</v>
      </c>
      <c r="U10" s="1"/>
    </row>
    <row r="11" spans="1:21" ht="23.95" customHeight="1">
      <c r="A11" s="1"/>
      <c r="B11" s="25" t="s">
        <v>0</v>
      </c>
      <c r="C11" s="22"/>
      <c r="D11" s="25" t="s">
        <v>51</v>
      </c>
      <c r="E11" s="23"/>
      <c r="F11" s="25" t="s">
        <v>52</v>
      </c>
      <c r="G11" s="22"/>
      <c r="H11" s="25" t="s">
        <v>56</v>
      </c>
      <c r="I11" s="23"/>
      <c r="J11" s="136" t="s">
        <v>223</v>
      </c>
      <c r="K11" s="22"/>
      <c r="L11" s="42" t="s">
        <v>168</v>
      </c>
      <c r="M11" s="22"/>
      <c r="N11" s="44" t="s">
        <v>168</v>
      </c>
      <c r="O11" s="138"/>
      <c r="P11" s="25" t="s">
        <v>83</v>
      </c>
      <c r="Q11" s="24"/>
      <c r="R11" s="35" t="s">
        <v>36</v>
      </c>
      <c r="S11" s="22"/>
      <c r="T11" s="25" t="s">
        <v>85</v>
      </c>
      <c r="U11" s="1"/>
    </row>
    <row r="12" spans="1:21" ht="23.95" customHeight="1">
      <c r="A12" s="26" t="s">
        <v>172</v>
      </c>
      <c r="B12" s="1"/>
      <c r="C12" s="1"/>
      <c r="D12" s="7">
        <v>4451717832</v>
      </c>
      <c r="E12" s="7"/>
      <c r="F12" s="7">
        <v>5991136245</v>
      </c>
      <c r="G12" s="7"/>
      <c r="H12" s="7">
        <v>109956604</v>
      </c>
      <c r="I12" s="7"/>
      <c r="J12" s="9">
        <v>4092444</v>
      </c>
      <c r="K12" s="9"/>
      <c r="L12" s="9">
        <v>0</v>
      </c>
      <c r="M12" s="9"/>
      <c r="N12" s="9">
        <v>-113973204</v>
      </c>
      <c r="O12" s="9"/>
      <c r="P12" s="9">
        <v>-34324402</v>
      </c>
      <c r="Q12" s="7"/>
      <c r="R12" s="7">
        <v>-4560072</v>
      </c>
      <c r="S12" s="7"/>
      <c r="T12" s="7">
        <f>SUM(D12:R12)</f>
        <v>10404045447</v>
      </c>
      <c r="U12" s="1"/>
    </row>
    <row r="13" spans="1:21" ht="23.95" customHeight="1">
      <c r="A13" s="18" t="s">
        <v>131</v>
      </c>
      <c r="B13" s="5">
        <v>19</v>
      </c>
      <c r="C13" s="1"/>
      <c r="D13" s="7">
        <v>228956460</v>
      </c>
      <c r="E13" s="7"/>
      <c r="F13" s="7">
        <v>144242570</v>
      </c>
      <c r="G13" s="7"/>
      <c r="H13" s="7">
        <v>0</v>
      </c>
      <c r="I13" s="7"/>
      <c r="J13" s="9">
        <v>0</v>
      </c>
      <c r="K13" s="9"/>
      <c r="L13" s="9">
        <v>0</v>
      </c>
      <c r="M13" s="9"/>
      <c r="N13" s="9">
        <v>0</v>
      </c>
      <c r="O13" s="9"/>
      <c r="P13" s="9">
        <v>0</v>
      </c>
      <c r="Q13" s="7"/>
      <c r="R13" s="7">
        <v>0</v>
      </c>
      <c r="S13" s="7"/>
      <c r="T13" s="7">
        <f>SUM(D13:R13)</f>
        <v>373199030</v>
      </c>
      <c r="U13" s="1"/>
    </row>
    <row r="14" spans="1:21" ht="23.95" customHeight="1">
      <c r="A14" s="18" t="s">
        <v>188</v>
      </c>
      <c r="B14" s="5"/>
      <c r="C14" s="1"/>
      <c r="D14" s="7">
        <v>0</v>
      </c>
      <c r="E14" s="7"/>
      <c r="F14" s="7">
        <v>0</v>
      </c>
      <c r="G14" s="7"/>
      <c r="H14" s="7">
        <v>3902320</v>
      </c>
      <c r="I14" s="7"/>
      <c r="J14" s="9">
        <v>-3902320</v>
      </c>
      <c r="K14" s="9"/>
      <c r="L14" s="9">
        <v>0</v>
      </c>
      <c r="M14" s="9"/>
      <c r="N14" s="9">
        <v>0</v>
      </c>
      <c r="O14" s="9"/>
      <c r="P14" s="9">
        <v>0</v>
      </c>
      <c r="Q14" s="7"/>
      <c r="R14" s="7">
        <v>0</v>
      </c>
      <c r="S14" s="7"/>
      <c r="T14" s="7">
        <f>SUM(D14:R14)</f>
        <v>0</v>
      </c>
      <c r="U14" s="1"/>
    </row>
    <row r="15" spans="1:21" ht="23.95" customHeight="1">
      <c r="A15" s="17" t="s">
        <v>154</v>
      </c>
      <c r="B15" s="29"/>
      <c r="C15" s="29"/>
      <c r="D15" s="27">
        <v>0</v>
      </c>
      <c r="E15" s="7"/>
      <c r="F15" s="27">
        <v>0</v>
      </c>
      <c r="G15" s="7"/>
      <c r="H15" s="27">
        <v>0</v>
      </c>
      <c r="I15" s="30"/>
      <c r="J15" s="27">
        <v>-171123598</v>
      </c>
      <c r="K15" s="9"/>
      <c r="L15" s="27">
        <v>0</v>
      </c>
      <c r="M15" s="9"/>
      <c r="N15" s="27">
        <v>0</v>
      </c>
      <c r="O15" s="9"/>
      <c r="P15" s="31">
        <v>0</v>
      </c>
      <c r="Q15" s="30"/>
      <c r="R15" s="31">
        <v>0</v>
      </c>
      <c r="S15" s="6"/>
      <c r="T15" s="27">
        <f>SUM(D15:R15)</f>
        <v>-171123598</v>
      </c>
    </row>
    <row r="16" spans="1:21" ht="23.95" customHeight="1">
      <c r="A16" s="17" t="s">
        <v>149</v>
      </c>
      <c r="B16" s="29"/>
      <c r="C16" s="29"/>
      <c r="D16" s="28">
        <v>0</v>
      </c>
      <c r="E16" s="7"/>
      <c r="F16" s="28">
        <v>0</v>
      </c>
      <c r="G16" s="7"/>
      <c r="H16" s="28">
        <v>0</v>
      </c>
      <c r="I16" s="30"/>
      <c r="J16" s="28">
        <v>1840270</v>
      </c>
      <c r="K16" s="9"/>
      <c r="L16" s="28">
        <v>0</v>
      </c>
      <c r="M16" s="9"/>
      <c r="N16" s="28">
        <v>-151257894</v>
      </c>
      <c r="O16" s="9"/>
      <c r="P16" s="32">
        <v>-17276234</v>
      </c>
      <c r="Q16" s="30"/>
      <c r="R16" s="32">
        <v>0</v>
      </c>
      <c r="S16" s="6"/>
      <c r="T16" s="28">
        <f>SUM(D16:R16)</f>
        <v>-166693858</v>
      </c>
    </row>
    <row r="17" spans="1:256" ht="23.95" customHeight="1">
      <c r="A17" s="17" t="s">
        <v>210</v>
      </c>
      <c r="D17" s="33">
        <f>SUM(D15:D16)</f>
        <v>0</v>
      </c>
      <c r="E17" s="7"/>
      <c r="F17" s="33">
        <f>SUM(F15:F16)</f>
        <v>0</v>
      </c>
      <c r="G17" s="6"/>
      <c r="H17" s="33">
        <f>SUM(H15:H16)</f>
        <v>0</v>
      </c>
      <c r="I17" s="7"/>
      <c r="J17" s="33">
        <f>SUM(J15:J16)</f>
        <v>-169283328</v>
      </c>
      <c r="K17" s="9"/>
      <c r="L17" s="33">
        <f>SUM(L15:L16)</f>
        <v>0</v>
      </c>
      <c r="M17" s="9"/>
      <c r="N17" s="33">
        <f>SUM(N15:N16)</f>
        <v>-151257894</v>
      </c>
      <c r="O17" s="9"/>
      <c r="P17" s="33">
        <f>SUM(P15:P16)</f>
        <v>-17276234</v>
      </c>
      <c r="Q17" s="7"/>
      <c r="R17" s="33">
        <f>SUM(R15:R16)</f>
        <v>0</v>
      </c>
      <c r="S17" s="6"/>
      <c r="T17" s="33">
        <f>SUM(T15:T16)</f>
        <v>-337817456</v>
      </c>
    </row>
    <row r="18" spans="1:256" ht="23.95" customHeight="1">
      <c r="A18" s="17" t="s">
        <v>92</v>
      </c>
      <c r="B18" s="15">
        <v>8.4</v>
      </c>
      <c r="D18" s="33">
        <v>0</v>
      </c>
      <c r="E18" s="7"/>
      <c r="F18" s="33">
        <v>0</v>
      </c>
      <c r="G18" s="6"/>
      <c r="H18" s="33">
        <v>0</v>
      </c>
      <c r="I18" s="7"/>
      <c r="J18" s="33">
        <v>1124932</v>
      </c>
      <c r="K18" s="9"/>
      <c r="L18" s="33">
        <v>0</v>
      </c>
      <c r="M18" s="9"/>
      <c r="N18" s="33">
        <v>-1124932</v>
      </c>
      <c r="O18" s="9"/>
      <c r="P18" s="33">
        <v>0</v>
      </c>
      <c r="Q18" s="7"/>
      <c r="R18" s="33">
        <v>0</v>
      </c>
      <c r="S18" s="6"/>
      <c r="T18" s="7">
        <f>SUM(D18:R18)</f>
        <v>0</v>
      </c>
    </row>
    <row r="19" spans="1:256" ht="23.95" customHeight="1">
      <c r="A19" s="17" t="s">
        <v>179</v>
      </c>
      <c r="B19" s="15"/>
      <c r="C19" s="2"/>
      <c r="D19" s="11">
        <v>0</v>
      </c>
      <c r="E19" s="7"/>
      <c r="F19" s="11">
        <v>0</v>
      </c>
      <c r="G19" s="7"/>
      <c r="H19" s="11">
        <v>0</v>
      </c>
      <c r="I19" s="2"/>
      <c r="J19" s="3">
        <v>-3634122</v>
      </c>
      <c r="K19" s="9"/>
      <c r="L19" s="3">
        <v>0</v>
      </c>
      <c r="M19" s="9"/>
      <c r="N19" s="3">
        <v>0</v>
      </c>
      <c r="O19" s="2"/>
      <c r="P19" s="100">
        <v>3634122</v>
      </c>
      <c r="Q19" s="2"/>
      <c r="R19" s="10">
        <v>0</v>
      </c>
      <c r="S19" s="6"/>
      <c r="T19" s="11">
        <f>SUM(D19:R19)</f>
        <v>0</v>
      </c>
    </row>
    <row r="20" spans="1:256" ht="23.95" customHeight="1" thickBot="1">
      <c r="A20" s="19" t="s">
        <v>173</v>
      </c>
      <c r="B20" s="19"/>
      <c r="C20" s="1"/>
      <c r="D20" s="36">
        <f>SUM(D12:D14,D17:D19)</f>
        <v>4680674292</v>
      </c>
      <c r="E20" s="7"/>
      <c r="F20" s="36">
        <f>SUM(F12:F14,F17:F19)</f>
        <v>6135378815</v>
      </c>
      <c r="G20" s="7"/>
      <c r="H20" s="36">
        <f>SUM(H12:H14,H17:H19)</f>
        <v>113858924</v>
      </c>
      <c r="I20" s="7"/>
      <c r="J20" s="36">
        <f>SUM(J12:J14,J17:J19)</f>
        <v>-171602394</v>
      </c>
      <c r="K20" s="9"/>
      <c r="L20" s="36">
        <f>SUM(L12:L14,L17:L19)</f>
        <v>0</v>
      </c>
      <c r="M20" s="9"/>
      <c r="N20" s="36">
        <f>SUM(N12:N14,N17:N19)</f>
        <v>-266356030</v>
      </c>
      <c r="O20" s="9"/>
      <c r="P20" s="36">
        <f>SUM(P12:P14,P17:P19)</f>
        <v>-47966514</v>
      </c>
      <c r="Q20" s="7"/>
      <c r="R20" s="36">
        <f>SUM(R12:R14,R17:R19)</f>
        <v>-4560072</v>
      </c>
      <c r="S20" s="7"/>
      <c r="T20" s="36">
        <f>SUM(T12:T14,T17:T19)</f>
        <v>10439427021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3.95" customHeight="1" thickTop="1">
      <c r="A21" s="19"/>
      <c r="B21" s="19"/>
      <c r="C21" s="1"/>
      <c r="D21" s="7"/>
      <c r="E21" s="7"/>
      <c r="F21" s="7"/>
      <c r="G21" s="7"/>
      <c r="H21" s="7"/>
      <c r="I21" s="7"/>
      <c r="J21" s="7"/>
      <c r="K21" s="9"/>
      <c r="L21" s="9"/>
      <c r="M21" s="9"/>
      <c r="N21" s="7"/>
      <c r="O21" s="9"/>
      <c r="P21" s="7"/>
      <c r="Q21" s="7"/>
      <c r="R21" s="7"/>
      <c r="S21" s="7"/>
      <c r="T21" s="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23.95" customHeight="1">
      <c r="A22" s="26" t="s">
        <v>202</v>
      </c>
      <c r="B22" s="1"/>
      <c r="C22" s="1"/>
      <c r="D22" s="7">
        <v>4680674292</v>
      </c>
      <c r="E22" s="7"/>
      <c r="F22" s="7">
        <v>6135378815</v>
      </c>
      <c r="G22" s="7"/>
      <c r="H22" s="7">
        <v>113858924</v>
      </c>
      <c r="I22" s="7"/>
      <c r="J22" s="20">
        <v>-171602394</v>
      </c>
      <c r="K22" s="7"/>
      <c r="L22" s="9">
        <v>0</v>
      </c>
      <c r="M22" s="7"/>
      <c r="N22" s="7">
        <v>-266356030</v>
      </c>
      <c r="O22" s="7"/>
      <c r="P22" s="7">
        <v>-47966514</v>
      </c>
      <c r="Q22" s="7"/>
      <c r="R22" s="7">
        <v>-4560072</v>
      </c>
      <c r="S22" s="7"/>
      <c r="T22" s="7">
        <f t="shared" ref="T22:T26" si="0">SUM(D22:R22)</f>
        <v>10439427021</v>
      </c>
      <c r="U22" s="1"/>
    </row>
    <row r="23" spans="1:256" ht="23.95" customHeight="1">
      <c r="A23" s="18" t="s">
        <v>131</v>
      </c>
      <c r="B23" s="5">
        <v>19</v>
      </c>
      <c r="C23" s="1"/>
      <c r="D23" s="7">
        <v>77372377</v>
      </c>
      <c r="E23" s="7"/>
      <c r="F23" s="7">
        <v>48744597</v>
      </c>
      <c r="G23" s="7"/>
      <c r="H23" s="7">
        <v>0</v>
      </c>
      <c r="I23" s="7"/>
      <c r="J23" s="9">
        <v>0</v>
      </c>
      <c r="K23" s="9"/>
      <c r="L23" s="9">
        <v>0</v>
      </c>
      <c r="M23" s="9"/>
      <c r="N23" s="9">
        <v>0</v>
      </c>
      <c r="O23" s="9"/>
      <c r="P23" s="9">
        <v>0</v>
      </c>
      <c r="Q23" s="7"/>
      <c r="R23" s="7">
        <v>0</v>
      </c>
      <c r="S23" s="7"/>
      <c r="T23" s="7">
        <f t="shared" si="0"/>
        <v>126116974</v>
      </c>
      <c r="U23" s="1"/>
    </row>
    <row r="24" spans="1:256" ht="23.95" customHeight="1">
      <c r="A24" s="18" t="s">
        <v>188</v>
      </c>
      <c r="B24" s="5"/>
      <c r="C24" s="1"/>
      <c r="D24" s="7">
        <v>0</v>
      </c>
      <c r="E24" s="7"/>
      <c r="F24" s="7">
        <v>0</v>
      </c>
      <c r="G24" s="7"/>
      <c r="H24" s="7">
        <v>4882170</v>
      </c>
      <c r="I24" s="7"/>
      <c r="J24" s="9">
        <v>-4882170</v>
      </c>
      <c r="K24" s="9"/>
      <c r="L24" s="9">
        <v>0</v>
      </c>
      <c r="M24" s="9"/>
      <c r="N24" s="9">
        <v>0</v>
      </c>
      <c r="O24" s="9"/>
      <c r="P24" s="9">
        <v>0</v>
      </c>
      <c r="Q24" s="7"/>
      <c r="R24" s="7">
        <v>0</v>
      </c>
      <c r="S24" s="7"/>
      <c r="T24" s="7">
        <f t="shared" si="0"/>
        <v>0</v>
      </c>
      <c r="U24" s="1"/>
    </row>
    <row r="25" spans="1:256" ht="23.95" customHeight="1">
      <c r="A25" s="17" t="s">
        <v>141</v>
      </c>
      <c r="B25" s="1"/>
      <c r="C25" s="1"/>
      <c r="D25" s="27">
        <v>0</v>
      </c>
      <c r="E25" s="7"/>
      <c r="F25" s="27">
        <v>0</v>
      </c>
      <c r="G25" s="7"/>
      <c r="H25" s="27">
        <v>0</v>
      </c>
      <c r="I25" s="7"/>
      <c r="J25" s="40">
        <f>+PL!D28</f>
        <v>106094925</v>
      </c>
      <c r="K25" s="7"/>
      <c r="L25" s="27">
        <v>0</v>
      </c>
      <c r="M25" s="7"/>
      <c r="N25" s="27">
        <v>0</v>
      </c>
      <c r="O25" s="7"/>
      <c r="P25" s="27">
        <v>0</v>
      </c>
      <c r="Q25" s="7"/>
      <c r="R25" s="27">
        <v>0</v>
      </c>
      <c r="S25" s="7"/>
      <c r="T25" s="27">
        <f t="shared" si="0"/>
        <v>106094925</v>
      </c>
      <c r="U25" s="1"/>
    </row>
    <row r="26" spans="1:256" ht="23.95" customHeight="1">
      <c r="A26" s="17" t="s">
        <v>149</v>
      </c>
      <c r="B26" s="1"/>
      <c r="C26" s="1"/>
      <c r="D26" s="28">
        <v>0</v>
      </c>
      <c r="E26" s="7"/>
      <c r="F26" s="28">
        <v>0</v>
      </c>
      <c r="G26" s="7"/>
      <c r="H26" s="28">
        <v>0</v>
      </c>
      <c r="I26" s="7"/>
      <c r="J26" s="28">
        <f>SUM(PL!D46)</f>
        <v>0</v>
      </c>
      <c r="K26" s="7"/>
      <c r="L26" s="28">
        <f>SUM(PL!D52+PL!D55)</f>
        <v>-160940</v>
      </c>
      <c r="M26" s="7"/>
      <c r="N26" s="28">
        <f>+PL!D44+PL!D48</f>
        <v>92255416</v>
      </c>
      <c r="O26" s="7"/>
      <c r="P26" s="28">
        <f>+PL!D53+PL!D45</f>
        <v>210821</v>
      </c>
      <c r="Q26" s="7"/>
      <c r="R26" s="28">
        <v>0</v>
      </c>
      <c r="S26" s="7"/>
      <c r="T26" s="28">
        <f t="shared" si="0"/>
        <v>92305297</v>
      </c>
      <c r="U26" s="1"/>
    </row>
    <row r="27" spans="1:256" ht="23.95" customHeight="1">
      <c r="A27" s="17" t="s">
        <v>143</v>
      </c>
      <c r="B27" s="1"/>
      <c r="C27" s="1"/>
      <c r="D27" s="7">
        <f>SUM(D25:D26)</f>
        <v>0</v>
      </c>
      <c r="E27" s="7"/>
      <c r="F27" s="7">
        <f>SUM(F25:F26)</f>
        <v>0</v>
      </c>
      <c r="G27" s="7"/>
      <c r="H27" s="7">
        <f>SUM(H25:H26)</f>
        <v>0</v>
      </c>
      <c r="I27" s="7"/>
      <c r="J27" s="7">
        <f>SUM(J25:J26)</f>
        <v>106094925</v>
      </c>
      <c r="K27" s="7"/>
      <c r="L27" s="7">
        <f>SUM(L25:L26)</f>
        <v>-160940</v>
      </c>
      <c r="M27" s="7"/>
      <c r="N27" s="7">
        <f>SUM(N25:N26)</f>
        <v>92255416</v>
      </c>
      <c r="O27" s="7"/>
      <c r="P27" s="7">
        <f>SUM(P25:P26)</f>
        <v>210821</v>
      </c>
      <c r="Q27" s="7"/>
      <c r="R27" s="7">
        <f>SUM(R25:R26)</f>
        <v>0</v>
      </c>
      <c r="S27" s="7"/>
      <c r="T27" s="7">
        <f>SUM(T25:T26)</f>
        <v>198400222</v>
      </c>
      <c r="U27" s="1"/>
    </row>
    <row r="28" spans="1:256" ht="23.95" customHeight="1" thickBot="1">
      <c r="A28" s="19" t="s">
        <v>203</v>
      </c>
      <c r="B28" s="1"/>
      <c r="C28" s="1"/>
      <c r="D28" s="12">
        <f>SUM(D22:D24,D27)</f>
        <v>4758046669</v>
      </c>
      <c r="E28" s="7"/>
      <c r="F28" s="12">
        <f>SUM(F22:F24,F27)</f>
        <v>6184123412</v>
      </c>
      <c r="G28" s="7"/>
      <c r="H28" s="12">
        <f>SUM(H22:H24,H27)</f>
        <v>118741094</v>
      </c>
      <c r="I28" s="7"/>
      <c r="J28" s="12">
        <f>SUM(J22:J24,J27)</f>
        <v>-70389639</v>
      </c>
      <c r="K28" s="7"/>
      <c r="L28" s="12">
        <f>SUM(L22:L24,L27)</f>
        <v>-160940</v>
      </c>
      <c r="M28" s="7"/>
      <c r="N28" s="12">
        <f>SUM(N22:N24,N27)</f>
        <v>-174100614</v>
      </c>
      <c r="O28" s="7"/>
      <c r="P28" s="12">
        <f>SUM(P22:P24,P27)</f>
        <v>-47755693</v>
      </c>
      <c r="Q28" s="7"/>
      <c r="R28" s="12">
        <f>SUM(R22:R24,R27)</f>
        <v>-4560072</v>
      </c>
      <c r="S28" s="7"/>
      <c r="T28" s="12">
        <f>SUM(D28:R28)</f>
        <v>10763944217</v>
      </c>
      <c r="U28" s="1"/>
    </row>
    <row r="29" spans="1:256" ht="23.95" customHeight="1" thickTop="1">
      <c r="A29" s="19"/>
      <c r="B29" s="1"/>
      <c r="C29" s="1"/>
      <c r="D29" s="7"/>
      <c r="E29" s="7"/>
      <c r="F29" s="7"/>
      <c r="G29" s="7"/>
      <c r="H29" s="7"/>
      <c r="I29" s="7"/>
      <c r="J29" s="6">
        <f>SUM(J28-BS!D68)</f>
        <v>0</v>
      </c>
      <c r="K29" s="6"/>
      <c r="L29" s="6"/>
      <c r="M29" s="6"/>
      <c r="N29" s="6"/>
      <c r="O29" s="6"/>
      <c r="P29" s="6"/>
      <c r="Q29" s="6"/>
      <c r="R29" s="6"/>
      <c r="S29" s="6"/>
      <c r="T29" s="6">
        <f>SUM(T28-BS!D72)</f>
        <v>0</v>
      </c>
      <c r="U29" s="1"/>
    </row>
    <row r="30" spans="1:256" ht="23.95" customHeight="1">
      <c r="A30" s="34" t="s">
        <v>2</v>
      </c>
    </row>
    <row r="31" spans="1:256" ht="23.95" customHeight="1">
      <c r="A31" s="34"/>
    </row>
  </sheetData>
  <mergeCells count="4">
    <mergeCell ref="D5:T5"/>
    <mergeCell ref="J6:K6"/>
    <mergeCell ref="L6:P6"/>
    <mergeCell ref="H8:J8"/>
  </mergeCells>
  <printOptions horizontalCentered="1"/>
  <pageMargins left="0.31496062992125984" right="0.31496062992125984" top="0.78740157480314965" bottom="0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9"/>
  <sheetViews>
    <sheetView showGridLines="0" view="pageBreakPreview" topLeftCell="A15" zoomScale="70" zoomScaleNormal="80" zoomScaleSheetLayoutView="70" workbookViewId="0">
      <selection activeCell="G29" sqref="G29"/>
    </sheetView>
  </sheetViews>
  <sheetFormatPr defaultColWidth="9.109375" defaultRowHeight="23.5" customHeight="1"/>
  <cols>
    <col min="1" max="1" width="47.5546875" style="101" customWidth="1"/>
    <col min="2" max="2" width="1.44140625" style="101" customWidth="1"/>
    <col min="3" max="3" width="8.6640625" style="101" bestFit="1" customWidth="1"/>
    <col min="4" max="4" width="1.5546875" style="101" customWidth="1"/>
    <col min="5" max="5" width="19.5546875" style="101" customWidth="1"/>
    <col min="6" max="6" width="1.44140625" style="101" customWidth="1"/>
    <col min="7" max="7" width="19.5546875" style="101" customWidth="1"/>
    <col min="8" max="8" width="1.5546875" style="101" customWidth="1"/>
    <col min="9" max="9" width="19.5546875" style="101" customWidth="1"/>
    <col min="10" max="10" width="1.5546875" style="101" customWidth="1"/>
    <col min="11" max="11" width="19.5546875" style="101" customWidth="1"/>
    <col min="12" max="12" width="1.5546875" style="101" customWidth="1"/>
    <col min="13" max="13" width="20.21875" style="101" bestFit="1" customWidth="1"/>
    <col min="14" max="14" width="1.5546875" style="101" customWidth="1"/>
    <col min="15" max="15" width="20.88671875" style="101" customWidth="1"/>
    <col min="16" max="16" width="1.5546875" style="101" customWidth="1"/>
    <col min="17" max="17" width="19" style="101" customWidth="1"/>
    <col min="18" max="18" width="1.5546875" style="101" customWidth="1"/>
    <col min="19" max="16384" width="9.109375" style="101"/>
  </cols>
  <sheetData>
    <row r="1" spans="1:24" ht="23.5" customHeight="1">
      <c r="A1" s="47" t="s">
        <v>129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24" ht="23.5" customHeight="1">
      <c r="A2" s="50" t="s">
        <v>96</v>
      </c>
      <c r="B2" s="50"/>
      <c r="C2" s="50"/>
      <c r="D2" s="50"/>
      <c r="E2" s="50"/>
      <c r="F2" s="50"/>
      <c r="G2" s="102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24" ht="23.5" customHeight="1">
      <c r="A3" s="47" t="str">
        <f>'CE-consolidated'!A3</f>
        <v>สำหรับปีสิ้นสุดวันที่ 31 ธันวาคม 2566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103"/>
      <c r="X3" s="103"/>
    </row>
    <row r="4" spans="1:24" ht="23.5" customHeight="1">
      <c r="Q4" s="104" t="s">
        <v>91</v>
      </c>
    </row>
    <row r="5" spans="1:24" ht="23.5" customHeight="1">
      <c r="A5" s="70"/>
      <c r="B5" s="70"/>
      <c r="E5" s="148" t="s">
        <v>10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24" ht="23.5" customHeight="1">
      <c r="A6" s="70"/>
      <c r="B6" s="70"/>
      <c r="C6" s="105"/>
      <c r="D6" s="105"/>
      <c r="F6" s="106"/>
      <c r="J6" s="106"/>
      <c r="L6" s="105"/>
      <c r="M6" s="149" t="s">
        <v>126</v>
      </c>
      <c r="N6" s="149"/>
      <c r="O6" s="149"/>
      <c r="P6" s="105"/>
      <c r="R6" s="70"/>
    </row>
    <row r="7" spans="1:24" ht="23.5" customHeight="1">
      <c r="A7" s="70"/>
      <c r="B7" s="70"/>
      <c r="C7" s="105"/>
      <c r="D7" s="105"/>
      <c r="F7" s="105"/>
      <c r="G7" s="105"/>
      <c r="J7" s="106"/>
      <c r="K7" s="105"/>
      <c r="L7" s="107"/>
      <c r="M7" s="106" t="s">
        <v>211</v>
      </c>
      <c r="N7" s="107"/>
      <c r="O7" s="106" t="s">
        <v>194</v>
      </c>
      <c r="P7" s="107"/>
      <c r="Q7" s="105"/>
      <c r="R7" s="70"/>
    </row>
    <row r="8" spans="1:24" ht="23.5" customHeight="1">
      <c r="A8" s="70"/>
      <c r="B8" s="70"/>
      <c r="C8" s="105"/>
      <c r="D8" s="105"/>
      <c r="E8" s="106"/>
      <c r="F8" s="105"/>
      <c r="G8" s="105"/>
      <c r="H8" s="105"/>
      <c r="I8" s="150" t="s">
        <v>93</v>
      </c>
      <c r="J8" s="150"/>
      <c r="K8" s="150"/>
      <c r="L8" s="107"/>
      <c r="M8" s="106" t="s">
        <v>212</v>
      </c>
      <c r="N8" s="107"/>
      <c r="O8" s="106" t="s">
        <v>215</v>
      </c>
      <c r="P8" s="107"/>
      <c r="Q8" s="105"/>
      <c r="R8" s="70"/>
    </row>
    <row r="9" spans="1:24" ht="23.5" customHeight="1">
      <c r="A9" s="70"/>
      <c r="B9" s="70"/>
      <c r="C9" s="105"/>
      <c r="D9" s="105"/>
      <c r="E9" s="106"/>
      <c r="F9" s="105"/>
      <c r="G9" s="105"/>
      <c r="I9" s="106" t="s">
        <v>97</v>
      </c>
      <c r="J9" s="106"/>
      <c r="K9" s="105"/>
      <c r="L9" s="107"/>
      <c r="M9" s="106" t="s">
        <v>213</v>
      </c>
      <c r="N9" s="107"/>
      <c r="O9" s="106" t="s">
        <v>216</v>
      </c>
      <c r="P9" s="107"/>
      <c r="Q9" s="105"/>
      <c r="R9" s="70"/>
    </row>
    <row r="10" spans="1:24" ht="23.5" customHeight="1">
      <c r="A10" s="70"/>
      <c r="B10" s="70"/>
      <c r="C10" s="105"/>
      <c r="D10" s="105"/>
      <c r="E10" s="106" t="s">
        <v>48</v>
      </c>
      <c r="F10" s="105"/>
      <c r="G10" s="106" t="s">
        <v>49</v>
      </c>
      <c r="H10" s="105"/>
      <c r="I10" s="106" t="s">
        <v>53</v>
      </c>
      <c r="J10" s="106"/>
      <c r="K10" s="106"/>
      <c r="L10" s="108"/>
      <c r="M10" s="105" t="s">
        <v>214</v>
      </c>
      <c r="N10" s="108"/>
      <c r="O10" s="106" t="s">
        <v>217</v>
      </c>
      <c r="P10" s="108"/>
      <c r="Q10" s="106" t="s">
        <v>7</v>
      </c>
      <c r="R10" s="70"/>
    </row>
    <row r="11" spans="1:24" ht="23.5" customHeight="1">
      <c r="A11" s="70"/>
      <c r="B11" s="70"/>
      <c r="C11" s="109" t="s">
        <v>0</v>
      </c>
      <c r="D11" s="110"/>
      <c r="E11" s="109" t="s">
        <v>51</v>
      </c>
      <c r="F11" s="111"/>
      <c r="G11" s="109" t="s">
        <v>52</v>
      </c>
      <c r="H11" s="105"/>
      <c r="I11" s="109" t="s">
        <v>56</v>
      </c>
      <c r="J11" s="107"/>
      <c r="K11" s="109" t="s">
        <v>24</v>
      </c>
      <c r="L11" s="108"/>
      <c r="M11" s="112" t="s">
        <v>168</v>
      </c>
      <c r="N11" s="108"/>
      <c r="O11" s="109" t="s">
        <v>168</v>
      </c>
      <c r="P11" s="108"/>
      <c r="Q11" s="109" t="s">
        <v>85</v>
      </c>
      <c r="R11" s="70"/>
    </row>
    <row r="12" spans="1:24" ht="23.5" customHeight="1">
      <c r="A12" s="113" t="s">
        <v>172</v>
      </c>
      <c r="B12" s="70"/>
      <c r="C12" s="114"/>
      <c r="D12" s="114"/>
      <c r="E12" s="66">
        <v>4451717832</v>
      </c>
      <c r="F12" s="66"/>
      <c r="G12" s="66">
        <v>5991136245</v>
      </c>
      <c r="H12" s="66"/>
      <c r="I12" s="66">
        <v>109956604</v>
      </c>
      <c r="J12" s="115"/>
      <c r="K12" s="45">
        <v>31014935</v>
      </c>
      <c r="L12" s="45"/>
      <c r="M12" s="45">
        <v>0</v>
      </c>
      <c r="N12" s="45"/>
      <c r="O12" s="45">
        <v>-113973204</v>
      </c>
      <c r="P12" s="45"/>
      <c r="Q12" s="45">
        <v>10469852412</v>
      </c>
      <c r="R12" s="114"/>
    </row>
    <row r="13" spans="1:24" ht="23.5" customHeight="1">
      <c r="A13" s="110" t="s">
        <v>131</v>
      </c>
      <c r="B13" s="70"/>
      <c r="C13" s="58">
        <v>19</v>
      </c>
      <c r="D13" s="114"/>
      <c r="E13" s="66">
        <v>228956460</v>
      </c>
      <c r="F13" s="66">
        <v>0</v>
      </c>
      <c r="G13" s="66">
        <v>144242570</v>
      </c>
      <c r="H13" s="66">
        <v>0</v>
      </c>
      <c r="I13" s="66">
        <v>0</v>
      </c>
      <c r="J13" s="115">
        <v>0</v>
      </c>
      <c r="K13" s="45">
        <v>0</v>
      </c>
      <c r="L13" s="45">
        <v>0</v>
      </c>
      <c r="M13" s="45">
        <v>0</v>
      </c>
      <c r="N13" s="45"/>
      <c r="O13" s="45">
        <v>0</v>
      </c>
      <c r="P13" s="45"/>
      <c r="Q13" s="45">
        <v>373199030</v>
      </c>
      <c r="R13" s="114"/>
    </row>
    <row r="14" spans="1:24" ht="23.5" customHeight="1">
      <c r="A14" s="110" t="s">
        <v>188</v>
      </c>
      <c r="B14" s="70"/>
      <c r="C14" s="58"/>
      <c r="D14" s="114"/>
      <c r="E14" s="66">
        <v>0</v>
      </c>
      <c r="F14" s="66">
        <v>0</v>
      </c>
      <c r="G14" s="66">
        <v>0</v>
      </c>
      <c r="H14" s="66">
        <v>0</v>
      </c>
      <c r="I14" s="66">
        <v>3902320</v>
      </c>
      <c r="J14" s="115">
        <v>0</v>
      </c>
      <c r="K14" s="45">
        <v>-3902320</v>
      </c>
      <c r="L14" s="45">
        <v>0</v>
      </c>
      <c r="M14" s="45">
        <v>0</v>
      </c>
      <c r="N14" s="45"/>
      <c r="O14" s="45">
        <v>0</v>
      </c>
      <c r="P14" s="45"/>
      <c r="Q14" s="45">
        <v>0</v>
      </c>
      <c r="R14" s="114"/>
    </row>
    <row r="15" spans="1:24" ht="23.5" customHeight="1">
      <c r="A15" s="116" t="s">
        <v>141</v>
      </c>
      <c r="B15" s="70"/>
      <c r="C15" s="114"/>
      <c r="D15" s="114"/>
      <c r="E15" s="117">
        <v>0</v>
      </c>
      <c r="F15" s="66"/>
      <c r="G15" s="117">
        <v>0</v>
      </c>
      <c r="H15" s="66"/>
      <c r="I15" s="117">
        <v>0</v>
      </c>
      <c r="J15" s="115"/>
      <c r="K15" s="117">
        <v>78046401</v>
      </c>
      <c r="L15" s="45"/>
      <c r="M15" s="117">
        <v>0</v>
      </c>
      <c r="N15" s="45"/>
      <c r="O15" s="117">
        <v>0</v>
      </c>
      <c r="P15" s="45"/>
      <c r="Q15" s="118">
        <v>78046401</v>
      </c>
      <c r="R15" s="114"/>
    </row>
    <row r="16" spans="1:24" ht="23.5" customHeight="1">
      <c r="A16" s="116" t="s">
        <v>149</v>
      </c>
      <c r="B16" s="70"/>
      <c r="C16" s="114"/>
      <c r="D16" s="114"/>
      <c r="E16" s="119">
        <v>0</v>
      </c>
      <c r="F16" s="66"/>
      <c r="G16" s="119">
        <v>0</v>
      </c>
      <c r="H16" s="66"/>
      <c r="I16" s="120">
        <v>0</v>
      </c>
      <c r="J16" s="115"/>
      <c r="K16" s="119">
        <v>951428</v>
      </c>
      <c r="L16" s="45"/>
      <c r="M16" s="119">
        <v>0</v>
      </c>
      <c r="N16" s="45"/>
      <c r="O16" s="119">
        <v>-151257894</v>
      </c>
      <c r="P16" s="45"/>
      <c r="Q16" s="121">
        <v>-150306466</v>
      </c>
      <c r="R16" s="114"/>
    </row>
    <row r="17" spans="1:18" ht="23.5" customHeight="1">
      <c r="A17" s="116" t="s">
        <v>143</v>
      </c>
      <c r="B17" s="70"/>
      <c r="E17" s="122">
        <v>0</v>
      </c>
      <c r="F17" s="66"/>
      <c r="G17" s="122">
        <v>0</v>
      </c>
      <c r="H17" s="67"/>
      <c r="I17" s="122">
        <v>0</v>
      </c>
      <c r="J17" s="66"/>
      <c r="K17" s="122">
        <v>78997829</v>
      </c>
      <c r="L17" s="45"/>
      <c r="M17" s="122">
        <v>0</v>
      </c>
      <c r="N17" s="45"/>
      <c r="O17" s="122">
        <v>-151257894</v>
      </c>
      <c r="P17" s="45"/>
      <c r="Q17" s="122">
        <v>-72260065</v>
      </c>
      <c r="R17" s="70"/>
    </row>
    <row r="18" spans="1:18" ht="23.5" customHeight="1">
      <c r="A18" s="116" t="s">
        <v>92</v>
      </c>
      <c r="B18" s="123"/>
      <c r="C18" s="62">
        <v>8.4</v>
      </c>
      <c r="D18" s="60"/>
      <c r="E18" s="124">
        <v>0</v>
      </c>
      <c r="F18" s="66"/>
      <c r="G18" s="124">
        <v>0</v>
      </c>
      <c r="H18" s="60"/>
      <c r="I18" s="74">
        <v>0</v>
      </c>
      <c r="J18" s="60"/>
      <c r="K18" s="74">
        <v>1124932</v>
      </c>
      <c r="L18" s="45">
        <v>0</v>
      </c>
      <c r="M18" s="74">
        <v>0</v>
      </c>
      <c r="N18" s="45"/>
      <c r="O18" s="74">
        <v>-1124932</v>
      </c>
      <c r="P18" s="60"/>
      <c r="Q18" s="46">
        <v>0</v>
      </c>
      <c r="R18" s="60"/>
    </row>
    <row r="19" spans="1:18" ht="23.5" customHeight="1" thickBot="1">
      <c r="A19" s="125" t="s">
        <v>173</v>
      </c>
      <c r="B19" s="123"/>
      <c r="C19" s="60"/>
      <c r="D19" s="60"/>
      <c r="E19" s="77">
        <v>4680674292</v>
      </c>
      <c r="F19" s="60"/>
      <c r="G19" s="77">
        <v>6135378815</v>
      </c>
      <c r="H19" s="60"/>
      <c r="I19" s="77">
        <v>113858924</v>
      </c>
      <c r="J19" s="60"/>
      <c r="K19" s="77">
        <v>107235376</v>
      </c>
      <c r="L19" s="60"/>
      <c r="M19" s="77">
        <v>0</v>
      </c>
      <c r="N19" s="60"/>
      <c r="O19" s="77">
        <v>-266356030</v>
      </c>
      <c r="P19" s="60"/>
      <c r="Q19" s="77">
        <v>10770791377</v>
      </c>
      <c r="R19" s="60"/>
    </row>
    <row r="20" spans="1:18" ht="15.05" customHeight="1" thickTop="1">
      <c r="A20" s="125"/>
      <c r="B20" s="123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ht="23.5" customHeight="1">
      <c r="A21" s="113" t="s">
        <v>202</v>
      </c>
      <c r="B21" s="70"/>
      <c r="C21" s="70"/>
      <c r="D21" s="70"/>
      <c r="E21" s="66">
        <v>4680674292</v>
      </c>
      <c r="F21" s="66"/>
      <c r="G21" s="66">
        <v>6135378815</v>
      </c>
      <c r="H21" s="66"/>
      <c r="I21" s="66">
        <v>113858924</v>
      </c>
      <c r="J21" s="66"/>
      <c r="K21" s="66">
        <v>107235376</v>
      </c>
      <c r="L21" s="66"/>
      <c r="M21" s="45">
        <v>0</v>
      </c>
      <c r="N21" s="66"/>
      <c r="O21" s="66">
        <v>-266356030</v>
      </c>
      <c r="P21" s="66"/>
      <c r="Q21" s="66">
        <v>10770791377</v>
      </c>
      <c r="R21" s="70"/>
    </row>
    <row r="22" spans="1:18" ht="23.5" customHeight="1">
      <c r="A22" s="110" t="s">
        <v>131</v>
      </c>
      <c r="B22" s="70"/>
      <c r="C22" s="58">
        <v>19</v>
      </c>
      <c r="D22" s="70"/>
      <c r="E22" s="66">
        <v>77372377</v>
      </c>
      <c r="F22" s="66"/>
      <c r="G22" s="66">
        <v>48744597</v>
      </c>
      <c r="H22" s="66"/>
      <c r="I22" s="66">
        <v>0</v>
      </c>
      <c r="J22" s="66"/>
      <c r="K22" s="66">
        <v>0</v>
      </c>
      <c r="L22" s="66"/>
      <c r="M22" s="66">
        <v>0</v>
      </c>
      <c r="N22" s="66"/>
      <c r="O22" s="66">
        <v>0</v>
      </c>
      <c r="P22" s="66"/>
      <c r="Q22" s="66">
        <f>SUM(E22:O22)</f>
        <v>126116974</v>
      </c>
      <c r="R22" s="70"/>
    </row>
    <row r="23" spans="1:18" ht="23.5" customHeight="1">
      <c r="A23" s="110" t="s">
        <v>188</v>
      </c>
      <c r="B23" s="70"/>
      <c r="C23" s="58"/>
      <c r="D23" s="70"/>
      <c r="E23" s="66">
        <v>0</v>
      </c>
      <c r="F23" s="66"/>
      <c r="G23" s="66">
        <v>0</v>
      </c>
      <c r="H23" s="66"/>
      <c r="I23" s="66">
        <v>4882170</v>
      </c>
      <c r="J23" s="66"/>
      <c r="K23" s="66">
        <v>-4882170</v>
      </c>
      <c r="L23" s="66"/>
      <c r="M23" s="66">
        <v>0</v>
      </c>
      <c r="N23" s="66"/>
      <c r="O23" s="66">
        <v>0</v>
      </c>
      <c r="P23" s="66"/>
      <c r="Q23" s="66">
        <f>SUM(E23:O23)</f>
        <v>0</v>
      </c>
      <c r="R23" s="70"/>
    </row>
    <row r="24" spans="1:18" ht="23.5" customHeight="1">
      <c r="A24" s="116" t="s">
        <v>141</v>
      </c>
      <c r="B24" s="70"/>
      <c r="C24" s="70"/>
      <c r="D24" s="70"/>
      <c r="E24" s="117">
        <v>0</v>
      </c>
      <c r="F24" s="66"/>
      <c r="G24" s="117">
        <v>0</v>
      </c>
      <c r="H24" s="66"/>
      <c r="I24" s="117">
        <v>0</v>
      </c>
      <c r="J24" s="66"/>
      <c r="K24" s="117">
        <f>+PL!H28</f>
        <v>97643407</v>
      </c>
      <c r="L24" s="66"/>
      <c r="M24" s="117">
        <v>0</v>
      </c>
      <c r="N24" s="66"/>
      <c r="O24" s="117">
        <v>0</v>
      </c>
      <c r="P24" s="66"/>
      <c r="Q24" s="117">
        <f>SUM(E24:O24)</f>
        <v>97643407</v>
      </c>
      <c r="R24" s="70"/>
    </row>
    <row r="25" spans="1:18" ht="23.5" customHeight="1">
      <c r="A25" s="116" t="s">
        <v>149</v>
      </c>
      <c r="B25" s="70"/>
      <c r="C25" s="70"/>
      <c r="D25" s="70"/>
      <c r="E25" s="119">
        <v>0</v>
      </c>
      <c r="F25" s="66"/>
      <c r="G25" s="119">
        <v>0</v>
      </c>
      <c r="H25" s="66"/>
      <c r="I25" s="119">
        <v>0</v>
      </c>
      <c r="J25" s="66"/>
      <c r="K25" s="119">
        <f>+PL!H46</f>
        <v>0</v>
      </c>
      <c r="L25" s="66"/>
      <c r="M25" s="119">
        <f>SUM(PL!H52:H55)</f>
        <v>-60521</v>
      </c>
      <c r="N25" s="66"/>
      <c r="O25" s="119">
        <f>SUM(PL!H44:H48)</f>
        <v>92255416</v>
      </c>
      <c r="P25" s="66"/>
      <c r="Q25" s="119">
        <f>SUM(E25:O25)</f>
        <v>92194895</v>
      </c>
      <c r="R25" s="70"/>
    </row>
    <row r="26" spans="1:18" ht="23.5" customHeight="1">
      <c r="A26" s="116" t="s">
        <v>143</v>
      </c>
      <c r="B26" s="70"/>
      <c r="C26" s="70"/>
      <c r="D26" s="70"/>
      <c r="E26" s="66">
        <f>SUM(E24:E25)</f>
        <v>0</v>
      </c>
      <c r="F26" s="66"/>
      <c r="G26" s="66">
        <f>SUM(G24:G25)</f>
        <v>0</v>
      </c>
      <c r="H26" s="66"/>
      <c r="I26" s="66">
        <f>SUM(I24:I25)</f>
        <v>0</v>
      </c>
      <c r="J26" s="66"/>
      <c r="K26" s="66">
        <f>SUM(K24:K25)</f>
        <v>97643407</v>
      </c>
      <c r="L26" s="66"/>
      <c r="M26" s="66">
        <f>SUM(M24:M25)</f>
        <v>-60521</v>
      </c>
      <c r="N26" s="66"/>
      <c r="O26" s="66">
        <f>SUM(O24:O25)</f>
        <v>92255416</v>
      </c>
      <c r="P26" s="66"/>
      <c r="Q26" s="66">
        <f>SUM(Q24:Q25)</f>
        <v>189838302</v>
      </c>
      <c r="R26" s="70"/>
    </row>
    <row r="27" spans="1:18" ht="23.5" customHeight="1" thickBot="1">
      <c r="A27" s="125" t="s">
        <v>203</v>
      </c>
      <c r="B27" s="70"/>
      <c r="C27" s="114"/>
      <c r="D27" s="114"/>
      <c r="E27" s="69">
        <f>SUM(E21:E23,E26)</f>
        <v>4758046669</v>
      </c>
      <c r="F27" s="66"/>
      <c r="G27" s="69">
        <f>SUM(G21:G23,G26)</f>
        <v>6184123412</v>
      </c>
      <c r="H27" s="66"/>
      <c r="I27" s="69">
        <f>SUM(I21:I23,I26)</f>
        <v>118741094</v>
      </c>
      <c r="J27" s="66"/>
      <c r="K27" s="69">
        <f>SUM(K21:K23,K26)</f>
        <v>199996613</v>
      </c>
      <c r="L27" s="45"/>
      <c r="M27" s="69">
        <f>SUM(M21:M23,M26)</f>
        <v>-60521</v>
      </c>
      <c r="N27" s="45"/>
      <c r="O27" s="69">
        <f>SUM(O21:O23,O26)</f>
        <v>-174100614</v>
      </c>
      <c r="P27" s="45"/>
      <c r="Q27" s="69">
        <f>SUM(Q21:Q23,Q26)</f>
        <v>11086746653</v>
      </c>
      <c r="R27" s="114"/>
    </row>
    <row r="28" spans="1:18" ht="15.05" customHeight="1" thickTop="1">
      <c r="A28" s="126"/>
      <c r="B28" s="123"/>
      <c r="C28" s="60"/>
      <c r="D28" s="60"/>
      <c r="E28" s="60"/>
      <c r="F28" s="60"/>
      <c r="G28" s="60"/>
      <c r="H28" s="60"/>
      <c r="I28" s="60"/>
      <c r="J28" s="60"/>
      <c r="K28" s="60">
        <f>BS!H68-K27</f>
        <v>0</v>
      </c>
      <c r="L28" s="60"/>
      <c r="M28" s="60"/>
      <c r="N28" s="60"/>
      <c r="O28" s="60">
        <f>+O27+M27-BS!H71</f>
        <v>0</v>
      </c>
      <c r="P28" s="60"/>
      <c r="Q28" s="101">
        <f>SUM(Q27-BS!H72)</f>
        <v>0</v>
      </c>
      <c r="R28" s="60"/>
    </row>
    <row r="29" spans="1:18" ht="23.5" customHeight="1">
      <c r="A29" s="123" t="s">
        <v>2</v>
      </c>
    </row>
  </sheetData>
  <mergeCells count="3">
    <mergeCell ref="E5:Q5"/>
    <mergeCell ref="M6:O6"/>
    <mergeCell ref="I8:K8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9"/>
  <sheetViews>
    <sheetView showGridLines="0" tabSelected="1" topLeftCell="A112" zoomScale="70" zoomScaleNormal="70" zoomScaleSheetLayoutView="70" workbookViewId="0">
      <selection activeCell="M128" sqref="M128"/>
    </sheetView>
  </sheetViews>
  <sheetFormatPr defaultColWidth="9.109375" defaultRowHeight="23.95" customHeight="1"/>
  <cols>
    <col min="1" max="1" width="48.109375" style="49" customWidth="1"/>
    <col min="2" max="2" width="8" style="49" customWidth="1"/>
    <col min="3" max="3" width="0.88671875" style="49" customWidth="1"/>
    <col min="4" max="4" width="15.33203125" style="49" customWidth="1"/>
    <col min="5" max="5" width="0.88671875" style="49" customWidth="1"/>
    <col min="6" max="6" width="16.44140625" style="49" customWidth="1"/>
    <col min="7" max="7" width="0.88671875" style="49" customWidth="1"/>
    <col min="8" max="8" width="14.44140625" style="59" customWidth="1"/>
    <col min="9" max="9" width="0.88671875" style="59" customWidth="1"/>
    <col min="10" max="10" width="16" style="59" customWidth="1"/>
    <col min="11" max="11" width="0.5546875" style="59" customWidth="1"/>
    <col min="12" max="12" width="1.44140625" style="49" customWidth="1"/>
    <col min="13" max="13" width="16.6640625" style="79" bestFit="1" customWidth="1"/>
    <col min="14" max="14" width="9.109375" style="49"/>
    <col min="15" max="15" width="11.109375" style="49" bestFit="1" customWidth="1"/>
    <col min="16" max="20" width="9.109375" style="49"/>
    <col min="21" max="21" width="12.5546875" style="49" bestFit="1" customWidth="1"/>
    <col min="22" max="22" width="9.109375" style="49" bestFit="1" customWidth="1"/>
    <col min="23" max="23" width="13.88671875" style="49" bestFit="1" customWidth="1"/>
    <col min="24" max="26" width="9.109375" style="49" bestFit="1" customWidth="1"/>
    <col min="27" max="27" width="11.109375" style="49" bestFit="1" customWidth="1"/>
    <col min="28" max="28" width="9.109375" style="49"/>
    <col min="29" max="29" width="11.109375" style="49" bestFit="1" customWidth="1"/>
    <col min="30" max="35" width="9.109375" style="49" bestFit="1" customWidth="1"/>
    <col min="36" max="16384" width="9.109375" style="49"/>
  </cols>
  <sheetData>
    <row r="1" spans="1:11" ht="23.95" customHeight="1">
      <c r="A1" s="47" t="s">
        <v>129</v>
      </c>
      <c r="B1" s="72"/>
      <c r="C1" s="72"/>
      <c r="D1" s="72"/>
      <c r="E1" s="72"/>
      <c r="F1" s="72"/>
      <c r="G1" s="72"/>
      <c r="H1" s="85"/>
      <c r="I1" s="85"/>
      <c r="J1" s="85"/>
      <c r="K1" s="85"/>
    </row>
    <row r="2" spans="1:11" ht="23.95" customHeight="1">
      <c r="A2" s="47" t="s">
        <v>4</v>
      </c>
      <c r="B2" s="72"/>
      <c r="C2" s="72"/>
      <c r="D2" s="127"/>
      <c r="E2" s="72"/>
      <c r="F2" s="72"/>
      <c r="G2" s="72"/>
      <c r="H2" s="85"/>
      <c r="I2" s="85"/>
      <c r="J2" s="85"/>
      <c r="K2" s="85"/>
    </row>
    <row r="3" spans="1:11" ht="23.95" customHeight="1">
      <c r="A3" s="47" t="s">
        <v>201</v>
      </c>
      <c r="B3" s="72"/>
      <c r="C3" s="72"/>
      <c r="E3" s="72"/>
      <c r="F3" s="72"/>
      <c r="G3" s="72"/>
      <c r="H3" s="85"/>
      <c r="I3" s="85"/>
      <c r="J3" s="85"/>
      <c r="K3" s="49"/>
    </row>
    <row r="4" spans="1:11" ht="23.95" customHeight="1">
      <c r="A4" s="142" t="s">
        <v>91</v>
      </c>
      <c r="B4" s="142"/>
      <c r="C4" s="142"/>
      <c r="D4" s="142"/>
      <c r="E4" s="142"/>
      <c r="F4" s="142"/>
      <c r="G4" s="142"/>
      <c r="H4" s="142"/>
      <c r="I4" s="142"/>
      <c r="J4" s="142"/>
      <c r="K4" s="51"/>
    </row>
    <row r="5" spans="1:11" ht="23.95" customHeight="1">
      <c r="A5" s="51"/>
      <c r="B5" s="72"/>
      <c r="C5" s="51"/>
      <c r="D5" s="141" t="s">
        <v>14</v>
      </c>
      <c r="E5" s="141"/>
      <c r="F5" s="141"/>
      <c r="G5" s="51"/>
      <c r="H5" s="141" t="s">
        <v>10</v>
      </c>
      <c r="I5" s="141"/>
      <c r="J5" s="141"/>
      <c r="K5" s="56"/>
    </row>
    <row r="6" spans="1:11" ht="23.95" customHeight="1">
      <c r="B6" s="72"/>
      <c r="C6" s="54"/>
      <c r="D6" s="87">
        <v>2566</v>
      </c>
      <c r="E6" s="56"/>
      <c r="F6" s="87">
        <v>2565</v>
      </c>
      <c r="G6" s="56"/>
      <c r="H6" s="87">
        <v>2566</v>
      </c>
      <c r="I6" s="56"/>
      <c r="J6" s="87">
        <v>2565</v>
      </c>
      <c r="K6" s="56"/>
    </row>
    <row r="7" spans="1:11" ht="23.95" customHeight="1">
      <c r="A7" s="93" t="s">
        <v>27</v>
      </c>
      <c r="B7" s="72"/>
      <c r="C7" s="54"/>
      <c r="D7" s="56"/>
      <c r="E7" s="56"/>
      <c r="F7" s="56"/>
      <c r="G7" s="56"/>
      <c r="H7" s="56"/>
      <c r="I7" s="56"/>
      <c r="J7" s="56"/>
      <c r="K7" s="56"/>
    </row>
    <row r="8" spans="1:11" ht="23.95" customHeight="1">
      <c r="A8" s="52" t="s">
        <v>125</v>
      </c>
      <c r="B8" s="72"/>
      <c r="D8" s="60">
        <f>SUM(PL!D26)</f>
        <v>127441280</v>
      </c>
      <c r="E8" s="60"/>
      <c r="F8" s="60">
        <f>SUM(PL!F26)</f>
        <v>-166073725</v>
      </c>
      <c r="G8" s="60"/>
      <c r="H8" s="60">
        <f>SUM(PL!H26)</f>
        <v>113993076</v>
      </c>
      <c r="I8" s="60"/>
      <c r="J8" s="60">
        <f>SUM(PL!J26)</f>
        <v>81693722</v>
      </c>
      <c r="K8" s="128"/>
    </row>
    <row r="9" spans="1:11" ht="23.95" customHeight="1">
      <c r="A9" s="129" t="s">
        <v>57</v>
      </c>
      <c r="B9" s="72"/>
      <c r="D9" s="60"/>
      <c r="E9" s="60"/>
      <c r="F9" s="60"/>
      <c r="G9" s="60"/>
      <c r="H9" s="60"/>
      <c r="I9" s="60"/>
      <c r="J9" s="60"/>
      <c r="K9" s="128"/>
    </row>
    <row r="10" spans="1:11" ht="23.95" customHeight="1">
      <c r="A10" s="129" t="s">
        <v>111</v>
      </c>
      <c r="B10" s="72"/>
      <c r="D10" s="67"/>
      <c r="E10" s="60"/>
      <c r="F10" s="67"/>
      <c r="G10" s="60"/>
      <c r="H10" s="60"/>
      <c r="I10" s="60"/>
      <c r="J10" s="60"/>
      <c r="K10" s="128"/>
    </row>
    <row r="11" spans="1:11" ht="23.95" customHeight="1">
      <c r="A11" s="129" t="s">
        <v>112</v>
      </c>
      <c r="B11" s="72"/>
      <c r="D11" s="60">
        <v>51063998</v>
      </c>
      <c r="E11" s="60"/>
      <c r="F11" s="60">
        <v>28169896</v>
      </c>
      <c r="G11" s="60"/>
      <c r="H11" s="60">
        <v>11771527</v>
      </c>
      <c r="I11" s="60"/>
      <c r="J11" s="60">
        <v>6698039</v>
      </c>
      <c r="K11" s="128"/>
    </row>
    <row r="12" spans="1:11" ht="23.95" customHeight="1">
      <c r="A12" s="129" t="s">
        <v>199</v>
      </c>
      <c r="B12" s="72"/>
      <c r="D12" s="60">
        <v>91630693</v>
      </c>
      <c r="E12" s="60"/>
      <c r="F12" s="60">
        <v>11312834</v>
      </c>
      <c r="G12" s="60"/>
      <c r="H12" s="60">
        <v>29782441</v>
      </c>
      <c r="I12" s="60"/>
      <c r="J12" s="60">
        <v>-6000000</v>
      </c>
      <c r="K12" s="128"/>
    </row>
    <row r="13" spans="1:11" ht="23.95" customHeight="1">
      <c r="A13" s="129" t="s">
        <v>225</v>
      </c>
      <c r="B13" s="72"/>
      <c r="D13" s="60"/>
      <c r="E13" s="60"/>
      <c r="F13" s="60"/>
      <c r="G13" s="60"/>
      <c r="H13" s="60"/>
      <c r="I13" s="60"/>
      <c r="J13" s="60"/>
      <c r="K13" s="128"/>
    </row>
    <row r="14" spans="1:11" ht="23.95" customHeight="1">
      <c r="A14" s="129" t="s">
        <v>158</v>
      </c>
      <c r="B14" s="72"/>
      <c r="D14" s="60">
        <v>33095329</v>
      </c>
      <c r="E14" s="60"/>
      <c r="F14" s="60">
        <v>14551899</v>
      </c>
      <c r="G14" s="60"/>
      <c r="H14" s="60">
        <v>33095329</v>
      </c>
      <c r="I14" s="60"/>
      <c r="J14" s="60">
        <v>14551899</v>
      </c>
      <c r="K14" s="128"/>
    </row>
    <row r="15" spans="1:11" ht="23.95" customHeight="1">
      <c r="A15" s="129" t="s">
        <v>232</v>
      </c>
      <c r="B15" s="72"/>
      <c r="D15" s="60"/>
      <c r="E15" s="60"/>
      <c r="F15" s="60"/>
      <c r="G15" s="60"/>
      <c r="H15" s="60"/>
      <c r="I15" s="60"/>
      <c r="J15" s="60"/>
      <c r="K15" s="128"/>
    </row>
    <row r="16" spans="1:11" ht="23.95" customHeight="1">
      <c r="A16" s="129" t="s">
        <v>180</v>
      </c>
      <c r="B16" s="72"/>
      <c r="D16" s="60">
        <v>-6554774</v>
      </c>
      <c r="E16" s="60"/>
      <c r="F16" s="60">
        <v>8331880</v>
      </c>
      <c r="G16" s="60"/>
      <c r="H16" s="60">
        <v>0</v>
      </c>
      <c r="I16" s="60"/>
      <c r="J16" s="60">
        <v>0</v>
      </c>
      <c r="K16" s="128"/>
    </row>
    <row r="17" spans="1:11" ht="23.95" customHeight="1">
      <c r="A17" s="129" t="s">
        <v>226</v>
      </c>
      <c r="B17" s="72"/>
      <c r="D17" s="60">
        <v>-609671</v>
      </c>
      <c r="E17" s="60"/>
      <c r="F17" s="60">
        <v>609671</v>
      </c>
      <c r="G17" s="60"/>
      <c r="H17" s="60">
        <v>-609671</v>
      </c>
      <c r="I17" s="60"/>
      <c r="J17" s="60">
        <v>609671</v>
      </c>
      <c r="K17" s="128"/>
    </row>
    <row r="18" spans="1:11" ht="23.95" customHeight="1">
      <c r="A18" s="129" t="s">
        <v>191</v>
      </c>
      <c r="B18" s="72"/>
      <c r="D18" s="60">
        <v>0</v>
      </c>
      <c r="E18" s="60"/>
      <c r="F18" s="60">
        <v>-4610450</v>
      </c>
      <c r="G18" s="60"/>
      <c r="H18" s="60">
        <v>0</v>
      </c>
      <c r="I18" s="60"/>
      <c r="J18" s="60">
        <v>0</v>
      </c>
      <c r="K18" s="128"/>
    </row>
    <row r="19" spans="1:11" ht="23.95" customHeight="1">
      <c r="A19" s="129" t="s">
        <v>159</v>
      </c>
      <c r="B19" s="72"/>
      <c r="D19" s="60">
        <v>0</v>
      </c>
      <c r="E19" s="60"/>
      <c r="F19" s="60">
        <v>4999240</v>
      </c>
      <c r="G19" s="60"/>
      <c r="H19" s="60">
        <v>-28199</v>
      </c>
      <c r="I19" s="60"/>
      <c r="J19" s="60">
        <v>560419</v>
      </c>
      <c r="K19" s="128"/>
    </row>
    <row r="20" spans="1:11" ht="23.95" customHeight="1">
      <c r="A20" s="129" t="s">
        <v>181</v>
      </c>
      <c r="B20" s="72"/>
      <c r="D20" s="60">
        <v>0</v>
      </c>
      <c r="E20" s="60"/>
      <c r="F20" s="60">
        <v>-460178</v>
      </c>
      <c r="G20" s="60"/>
      <c r="H20" s="60">
        <v>0</v>
      </c>
      <c r="I20" s="60"/>
      <c r="J20" s="60">
        <v>-232865</v>
      </c>
      <c r="K20" s="128"/>
    </row>
    <row r="21" spans="1:11" ht="23.95" customHeight="1">
      <c r="A21" s="129" t="s">
        <v>160</v>
      </c>
      <c r="B21" s="72"/>
      <c r="D21" s="137">
        <v>-59469850</v>
      </c>
      <c r="E21" s="67"/>
      <c r="F21" s="137">
        <v>-82948050</v>
      </c>
      <c r="G21" s="60"/>
      <c r="H21" s="60">
        <v>0</v>
      </c>
      <c r="I21" s="60"/>
      <c r="J21" s="60">
        <v>0</v>
      </c>
      <c r="K21" s="128"/>
    </row>
    <row r="22" spans="1:11" ht="23.95" customHeight="1">
      <c r="A22" s="129" t="s">
        <v>227</v>
      </c>
      <c r="B22" s="72"/>
      <c r="D22" s="60">
        <v>0</v>
      </c>
      <c r="E22" s="60"/>
      <c r="F22" s="60">
        <v>0</v>
      </c>
      <c r="G22" s="60"/>
      <c r="H22" s="60">
        <v>141711032</v>
      </c>
      <c r="I22" s="60"/>
      <c r="J22" s="60">
        <v>0</v>
      </c>
      <c r="K22" s="128"/>
    </row>
    <row r="23" spans="1:11" ht="23.95" customHeight="1">
      <c r="A23" s="129" t="s">
        <v>228</v>
      </c>
      <c r="B23" s="72"/>
      <c r="D23" s="60">
        <v>0</v>
      </c>
      <c r="E23" s="60"/>
      <c r="F23" s="60">
        <v>-782707</v>
      </c>
      <c r="G23" s="60"/>
      <c r="H23" s="60">
        <v>0</v>
      </c>
      <c r="I23" s="60"/>
      <c r="J23" s="60">
        <v>-624834</v>
      </c>
      <c r="K23" s="128"/>
    </row>
    <row r="24" spans="1:11" ht="23.95" customHeight="1">
      <c r="A24" s="129" t="s">
        <v>113</v>
      </c>
      <c r="B24" s="72"/>
      <c r="D24" s="60">
        <v>3545970</v>
      </c>
      <c r="E24" s="60"/>
      <c r="F24" s="60">
        <v>6026395</v>
      </c>
      <c r="G24" s="60"/>
      <c r="H24" s="60">
        <v>2365595</v>
      </c>
      <c r="I24" s="60"/>
      <c r="J24" s="60">
        <v>2507681</v>
      </c>
      <c r="K24" s="128"/>
    </row>
    <row r="25" spans="1:11" ht="23.95" customHeight="1">
      <c r="A25" s="129" t="s">
        <v>114</v>
      </c>
      <c r="B25" s="72"/>
      <c r="D25" s="60">
        <v>-466883060</v>
      </c>
      <c r="E25" s="60"/>
      <c r="F25" s="60">
        <v>-132276671</v>
      </c>
      <c r="G25" s="60"/>
      <c r="H25" s="60">
        <v>-393532523</v>
      </c>
      <c r="I25" s="60"/>
      <c r="J25" s="60">
        <v>-96271832</v>
      </c>
      <c r="K25" s="128"/>
    </row>
    <row r="26" spans="1:11" ht="23.95" customHeight="1">
      <c r="A26" s="129" t="s">
        <v>115</v>
      </c>
      <c r="B26" s="72"/>
      <c r="D26" s="60">
        <v>-38775136</v>
      </c>
      <c r="E26" s="60"/>
      <c r="F26" s="60">
        <v>-21301716</v>
      </c>
      <c r="G26" s="60"/>
      <c r="H26" s="60">
        <v>-38775136</v>
      </c>
      <c r="I26" s="60"/>
      <c r="J26" s="60">
        <v>-213216100</v>
      </c>
      <c r="K26" s="128"/>
    </row>
    <row r="27" spans="1:11" ht="23.95" customHeight="1">
      <c r="A27" s="129" t="s">
        <v>116</v>
      </c>
      <c r="B27" s="72"/>
      <c r="D27" s="74">
        <v>4837193</v>
      </c>
      <c r="E27" s="60"/>
      <c r="F27" s="74">
        <v>3476125</v>
      </c>
      <c r="G27" s="60"/>
      <c r="H27" s="74">
        <v>1410375</v>
      </c>
      <c r="I27" s="60"/>
      <c r="J27" s="74">
        <v>1129616</v>
      </c>
      <c r="K27" s="128"/>
    </row>
    <row r="28" spans="1:11" ht="23.95" customHeight="1">
      <c r="A28" s="92" t="s">
        <v>161</v>
      </c>
      <c r="B28" s="72"/>
      <c r="D28" s="60"/>
      <c r="E28" s="60"/>
      <c r="F28" s="60"/>
      <c r="G28" s="60"/>
      <c r="H28" s="60"/>
      <c r="I28" s="60"/>
      <c r="J28" s="60"/>
      <c r="K28" s="128"/>
    </row>
    <row r="29" spans="1:11" ht="23.95" customHeight="1">
      <c r="A29" s="129" t="s">
        <v>84</v>
      </c>
      <c r="B29" s="72"/>
      <c r="D29" s="60">
        <f>SUM(D8:D27)</f>
        <v>-260678028</v>
      </c>
      <c r="E29" s="60"/>
      <c r="F29" s="60">
        <f>SUM(F8:F27)</f>
        <v>-330975557</v>
      </c>
      <c r="G29" s="60"/>
      <c r="H29" s="60">
        <f>SUM(H8:H27)</f>
        <v>-98816154</v>
      </c>
      <c r="I29" s="60"/>
      <c r="J29" s="60">
        <f>SUM(J8:J27)</f>
        <v>-208594584</v>
      </c>
      <c r="K29" s="128"/>
    </row>
    <row r="30" spans="1:11" ht="23.95" customHeight="1">
      <c r="A30" s="129"/>
      <c r="B30" s="72"/>
      <c r="D30" s="60"/>
      <c r="E30" s="60"/>
      <c r="F30" s="60"/>
      <c r="G30" s="60"/>
      <c r="H30" s="60"/>
      <c r="I30" s="60"/>
      <c r="J30" s="60"/>
      <c r="K30" s="128"/>
    </row>
    <row r="31" spans="1:11" ht="23.95" customHeight="1">
      <c r="A31" s="49" t="s">
        <v>2</v>
      </c>
      <c r="B31" s="72"/>
      <c r="D31" s="60"/>
      <c r="E31" s="60"/>
      <c r="F31" s="60"/>
      <c r="G31" s="60"/>
      <c r="H31" s="60"/>
      <c r="I31" s="60"/>
      <c r="J31" s="60"/>
      <c r="K31" s="128"/>
    </row>
    <row r="32" spans="1:11" ht="23.95" customHeight="1">
      <c r="A32" s="129"/>
      <c r="B32" s="72"/>
      <c r="D32" s="60"/>
      <c r="E32" s="60"/>
      <c r="F32" s="60"/>
      <c r="G32" s="60"/>
      <c r="H32" s="60"/>
      <c r="I32" s="60"/>
      <c r="J32" s="60"/>
      <c r="K32" s="128"/>
    </row>
    <row r="33" spans="1:11" ht="23.95" customHeight="1">
      <c r="A33" s="129"/>
      <c r="B33" s="72"/>
      <c r="D33" s="60"/>
      <c r="E33" s="60"/>
      <c r="F33" s="60"/>
      <c r="G33" s="60"/>
      <c r="H33" s="60"/>
      <c r="I33" s="60"/>
      <c r="J33" s="60"/>
      <c r="K33" s="128"/>
    </row>
    <row r="34" spans="1:11" ht="23.95" customHeight="1">
      <c r="A34" s="129"/>
      <c r="B34" s="72"/>
      <c r="D34" s="60"/>
      <c r="E34" s="60"/>
      <c r="F34" s="60"/>
      <c r="G34" s="60"/>
      <c r="H34" s="60"/>
      <c r="I34" s="60"/>
      <c r="J34" s="60"/>
      <c r="K34" s="128"/>
    </row>
    <row r="35" spans="1:11" ht="23.95" customHeight="1">
      <c r="A35" s="129"/>
      <c r="B35" s="72"/>
      <c r="D35" s="60"/>
      <c r="E35" s="60"/>
      <c r="F35" s="60"/>
      <c r="G35" s="60"/>
      <c r="H35" s="60"/>
      <c r="I35" s="60"/>
      <c r="J35" s="60"/>
      <c r="K35" s="128"/>
    </row>
    <row r="36" spans="1:11" ht="23.95" customHeight="1">
      <c r="B36" s="72"/>
      <c r="D36" s="60"/>
      <c r="E36" s="60"/>
      <c r="F36" s="60"/>
      <c r="G36" s="60"/>
      <c r="H36" s="60"/>
      <c r="I36" s="60"/>
      <c r="J36" s="60"/>
      <c r="K36" s="128"/>
    </row>
    <row r="37" spans="1:11" ht="23.95" customHeight="1">
      <c r="A37" s="47" t="s">
        <v>129</v>
      </c>
      <c r="B37" s="72"/>
      <c r="C37" s="72"/>
      <c r="D37" s="72"/>
      <c r="E37" s="72"/>
      <c r="F37" s="72"/>
      <c r="G37" s="72"/>
      <c r="H37" s="85"/>
      <c r="I37" s="85"/>
      <c r="J37" s="85"/>
      <c r="K37" s="85"/>
    </row>
    <row r="38" spans="1:11" ht="23.95" customHeight="1">
      <c r="A38" s="47" t="s">
        <v>8</v>
      </c>
      <c r="B38" s="72"/>
      <c r="C38" s="72"/>
      <c r="D38" s="127"/>
      <c r="E38" s="72"/>
      <c r="F38" s="72"/>
      <c r="G38" s="72"/>
      <c r="H38" s="85"/>
      <c r="I38" s="85"/>
      <c r="J38" s="85"/>
      <c r="K38" s="85"/>
    </row>
    <row r="39" spans="1:11" ht="23.95" customHeight="1">
      <c r="A39" s="47" t="s">
        <v>201</v>
      </c>
      <c r="B39" s="72"/>
      <c r="C39" s="72"/>
      <c r="E39" s="72"/>
      <c r="F39" s="72"/>
      <c r="G39" s="72"/>
      <c r="H39" s="85"/>
      <c r="I39" s="85"/>
      <c r="J39" s="85"/>
      <c r="K39" s="49"/>
    </row>
    <row r="40" spans="1:11" ht="23.95" customHeight="1">
      <c r="A40" s="142" t="s">
        <v>91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51"/>
    </row>
    <row r="41" spans="1:11" ht="23.95" customHeight="1">
      <c r="A41" s="51"/>
      <c r="B41" s="72"/>
      <c r="C41" s="51"/>
      <c r="D41" s="141" t="s">
        <v>14</v>
      </c>
      <c r="E41" s="141"/>
      <c r="F41" s="141"/>
      <c r="G41" s="51"/>
      <c r="H41" s="141" t="s">
        <v>10</v>
      </c>
      <c r="I41" s="141"/>
      <c r="J41" s="141"/>
      <c r="K41" s="56"/>
    </row>
    <row r="42" spans="1:11" ht="23.95" customHeight="1">
      <c r="B42" s="72"/>
      <c r="C42" s="54"/>
      <c r="D42" s="87">
        <v>2566</v>
      </c>
      <c r="E42" s="56"/>
      <c r="F42" s="87">
        <v>2565</v>
      </c>
      <c r="G42" s="56"/>
      <c r="H42" s="87">
        <v>2566</v>
      </c>
      <c r="I42" s="56"/>
      <c r="J42" s="87">
        <v>2565</v>
      </c>
      <c r="K42" s="56"/>
    </row>
    <row r="43" spans="1:11" ht="23.95" customHeight="1">
      <c r="A43" s="92" t="s">
        <v>18</v>
      </c>
      <c r="B43" s="72"/>
      <c r="D43" s="60"/>
      <c r="E43" s="60"/>
      <c r="F43" s="60"/>
      <c r="G43" s="60"/>
      <c r="H43" s="60"/>
      <c r="I43" s="60"/>
      <c r="J43" s="60"/>
      <c r="K43" s="128"/>
    </row>
    <row r="44" spans="1:11" ht="23.95" customHeight="1">
      <c r="A44" s="129" t="s">
        <v>108</v>
      </c>
      <c r="B44" s="72"/>
      <c r="D44" s="60">
        <v>-17412270</v>
      </c>
      <c r="E44" s="60"/>
      <c r="F44" s="60">
        <v>-2424638</v>
      </c>
      <c r="G44" s="60"/>
      <c r="H44" s="60">
        <v>-130332</v>
      </c>
      <c r="I44" s="60"/>
      <c r="J44" s="60">
        <v>0</v>
      </c>
      <c r="K44" s="128"/>
    </row>
    <row r="45" spans="1:11" ht="23.95" customHeight="1">
      <c r="A45" s="129" t="s">
        <v>109</v>
      </c>
      <c r="B45" s="72"/>
      <c r="D45" s="60">
        <v>2053358228</v>
      </c>
      <c r="E45" s="60"/>
      <c r="F45" s="60">
        <v>626390582</v>
      </c>
      <c r="G45" s="60"/>
      <c r="H45" s="60">
        <v>2053358228</v>
      </c>
      <c r="I45" s="60"/>
      <c r="J45" s="60">
        <v>626390582</v>
      </c>
      <c r="K45" s="128"/>
    </row>
    <row r="46" spans="1:11" ht="23.95" customHeight="1">
      <c r="A46" s="52" t="s">
        <v>192</v>
      </c>
      <c r="B46" s="72"/>
      <c r="D46" s="60">
        <v>-3500000</v>
      </c>
      <c r="E46" s="60"/>
      <c r="F46" s="60">
        <v>0</v>
      </c>
      <c r="G46" s="60"/>
      <c r="H46" s="60">
        <v>0</v>
      </c>
      <c r="I46" s="60"/>
      <c r="J46" s="60">
        <v>0</v>
      </c>
      <c r="K46" s="128"/>
    </row>
    <row r="47" spans="1:11" ht="23.95" customHeight="1">
      <c r="A47" s="129" t="s">
        <v>182</v>
      </c>
      <c r="B47" s="72"/>
      <c r="D47" s="60">
        <v>-14502720</v>
      </c>
      <c r="E47" s="60"/>
      <c r="F47" s="60">
        <v>-8720599</v>
      </c>
      <c r="G47" s="60"/>
      <c r="H47" s="60">
        <v>0</v>
      </c>
      <c r="I47" s="60"/>
      <c r="J47" s="60">
        <v>0</v>
      </c>
      <c r="K47" s="128"/>
    </row>
    <row r="48" spans="1:11" ht="23.95" customHeight="1">
      <c r="A48" s="129" t="s">
        <v>107</v>
      </c>
      <c r="B48" s="72"/>
      <c r="D48" s="60">
        <v>5889140</v>
      </c>
      <c r="E48" s="60"/>
      <c r="F48" s="60">
        <v>-39956645</v>
      </c>
      <c r="G48" s="67"/>
      <c r="H48" s="60">
        <v>47322819</v>
      </c>
      <c r="I48" s="67"/>
      <c r="J48" s="60">
        <v>-338621</v>
      </c>
      <c r="K48" s="128"/>
    </row>
    <row r="49" spans="1:11" ht="23.95" customHeight="1">
      <c r="A49" s="129" t="s">
        <v>183</v>
      </c>
      <c r="B49" s="72"/>
      <c r="D49" s="60">
        <v>0</v>
      </c>
      <c r="E49" s="60"/>
      <c r="F49" s="60">
        <v>-30238553</v>
      </c>
      <c r="G49" s="67"/>
      <c r="H49" s="60">
        <v>0</v>
      </c>
      <c r="I49" s="67"/>
      <c r="J49" s="60">
        <v>-200000</v>
      </c>
      <c r="K49" s="128"/>
    </row>
    <row r="50" spans="1:11" ht="23.95" customHeight="1">
      <c r="A50" s="129" t="s">
        <v>106</v>
      </c>
      <c r="B50" s="72"/>
      <c r="D50" s="60">
        <v>0</v>
      </c>
      <c r="E50" s="60"/>
      <c r="F50" s="60">
        <v>6000000</v>
      </c>
      <c r="G50" s="60"/>
      <c r="H50" s="60">
        <v>0</v>
      </c>
      <c r="I50" s="60"/>
      <c r="J50" s="60">
        <v>6000000</v>
      </c>
      <c r="K50" s="128"/>
    </row>
    <row r="51" spans="1:11" ht="23.95" customHeight="1">
      <c r="A51" s="129" t="s">
        <v>165</v>
      </c>
      <c r="B51" s="72"/>
      <c r="D51" s="60">
        <v>-1015409629</v>
      </c>
      <c r="E51" s="60"/>
      <c r="F51" s="60">
        <v>-166418222</v>
      </c>
      <c r="G51" s="60"/>
      <c r="H51" s="60">
        <v>0</v>
      </c>
      <c r="I51" s="60"/>
      <c r="J51" s="60">
        <v>0</v>
      </c>
      <c r="K51" s="128"/>
    </row>
    <row r="52" spans="1:11" ht="23.95" customHeight="1">
      <c r="A52" s="129" t="s">
        <v>105</v>
      </c>
      <c r="B52" s="72"/>
      <c r="D52" s="60">
        <v>-8671287</v>
      </c>
      <c r="E52" s="67"/>
      <c r="F52" s="60">
        <v>17898855</v>
      </c>
      <c r="G52" s="67"/>
      <c r="H52" s="60">
        <v>-1101017</v>
      </c>
      <c r="I52" s="67"/>
      <c r="J52" s="60">
        <v>9296972</v>
      </c>
      <c r="K52" s="128"/>
    </row>
    <row r="53" spans="1:11" ht="23.95" customHeight="1">
      <c r="A53" s="92" t="s">
        <v>13</v>
      </c>
      <c r="B53" s="72"/>
      <c r="D53" s="60"/>
      <c r="E53" s="67"/>
      <c r="F53" s="60"/>
      <c r="G53" s="67"/>
      <c r="H53" s="60"/>
      <c r="I53" s="67"/>
      <c r="J53" s="60"/>
      <c r="K53" s="128"/>
    </row>
    <row r="54" spans="1:11" ht="23.95" customHeight="1">
      <c r="A54" s="129" t="s">
        <v>104</v>
      </c>
      <c r="B54" s="72"/>
      <c r="D54" s="60">
        <v>0</v>
      </c>
      <c r="E54" s="67"/>
      <c r="F54" s="60">
        <v>-15752</v>
      </c>
      <c r="G54" s="67"/>
      <c r="H54" s="60">
        <v>0</v>
      </c>
      <c r="I54" s="67"/>
      <c r="J54" s="60">
        <v>0</v>
      </c>
      <c r="K54" s="128"/>
    </row>
    <row r="55" spans="1:11" ht="23.95" customHeight="1">
      <c r="A55" s="129" t="s">
        <v>103</v>
      </c>
      <c r="B55" s="72"/>
      <c r="D55" s="60">
        <v>18170912</v>
      </c>
      <c r="E55" s="67"/>
      <c r="F55" s="60">
        <v>-208638230</v>
      </c>
      <c r="G55" s="67"/>
      <c r="H55" s="60">
        <v>10433327</v>
      </c>
      <c r="I55" s="67"/>
      <c r="J55" s="60">
        <v>-180171038</v>
      </c>
      <c r="K55" s="128"/>
    </row>
    <row r="56" spans="1:11" ht="23.95" customHeight="1">
      <c r="A56" s="129" t="s">
        <v>135</v>
      </c>
      <c r="B56" s="72"/>
      <c r="D56" s="60">
        <v>0</v>
      </c>
      <c r="E56" s="67"/>
      <c r="F56" s="60">
        <v>-350000</v>
      </c>
      <c r="G56" s="67"/>
      <c r="H56" s="60">
        <v>0</v>
      </c>
      <c r="I56" s="67"/>
      <c r="J56" s="60">
        <v>0</v>
      </c>
      <c r="K56" s="128"/>
    </row>
    <row r="57" spans="1:11" ht="23.95" customHeight="1">
      <c r="A57" s="129" t="s">
        <v>102</v>
      </c>
      <c r="B57" s="72"/>
      <c r="D57" s="74">
        <v>-4928456</v>
      </c>
      <c r="E57" s="60"/>
      <c r="F57" s="74">
        <v>-3734961</v>
      </c>
      <c r="G57" s="60"/>
      <c r="H57" s="130">
        <v>536570</v>
      </c>
      <c r="I57" s="60"/>
      <c r="J57" s="130">
        <v>-3325</v>
      </c>
      <c r="K57" s="128"/>
    </row>
    <row r="58" spans="1:11" ht="23.95" customHeight="1">
      <c r="A58" s="129" t="s">
        <v>99</v>
      </c>
      <c r="B58" s="72"/>
      <c r="D58" s="67">
        <f>SUM(D29,D44:D57)</f>
        <v>752315890</v>
      </c>
      <c r="E58" s="60"/>
      <c r="F58" s="67">
        <f>SUM(F29,F44:F57)</f>
        <v>-141183720</v>
      </c>
      <c r="G58" s="60"/>
      <c r="H58" s="67">
        <f>SUM(H29,H44:H57)</f>
        <v>2011603441</v>
      </c>
      <c r="I58" s="60"/>
      <c r="J58" s="67">
        <f>SUM(J29,J44:J57)</f>
        <v>252379986</v>
      </c>
      <c r="K58" s="128"/>
    </row>
    <row r="59" spans="1:11" ht="23.95" customHeight="1">
      <c r="A59" s="92" t="s">
        <v>100</v>
      </c>
      <c r="B59" s="72"/>
      <c r="D59" s="60">
        <v>24554076</v>
      </c>
      <c r="E59" s="60"/>
      <c r="F59" s="60">
        <v>13524427</v>
      </c>
      <c r="G59" s="60"/>
      <c r="H59" s="67">
        <v>10139998</v>
      </c>
      <c r="I59" s="60"/>
      <c r="J59" s="67">
        <v>8518382</v>
      </c>
      <c r="K59" s="128"/>
    </row>
    <row r="60" spans="1:11" ht="23.95" customHeight="1">
      <c r="A60" s="92" t="s">
        <v>101</v>
      </c>
      <c r="B60" s="72"/>
      <c r="D60" s="60">
        <v>-5964727</v>
      </c>
      <c r="E60" s="60"/>
      <c r="F60" s="60">
        <v>-3019682</v>
      </c>
      <c r="G60" s="60"/>
      <c r="H60" s="60">
        <v>-3633955</v>
      </c>
      <c r="I60" s="60"/>
      <c r="J60" s="60">
        <v>-1716812</v>
      </c>
    </row>
    <row r="61" spans="1:11" ht="23.95" customHeight="1">
      <c r="A61" s="92" t="s">
        <v>184</v>
      </c>
      <c r="B61" s="72"/>
      <c r="D61" s="74">
        <v>3441134</v>
      </c>
      <c r="E61" s="60"/>
      <c r="F61" s="74">
        <v>570793</v>
      </c>
      <c r="G61" s="60"/>
      <c r="H61" s="74">
        <v>2599595</v>
      </c>
      <c r="I61" s="60"/>
      <c r="J61" s="74">
        <v>558533</v>
      </c>
    </row>
    <row r="62" spans="1:11" ht="23.95" customHeight="1">
      <c r="A62" s="93" t="s">
        <v>196</v>
      </c>
      <c r="B62" s="72"/>
      <c r="D62" s="74">
        <f>SUM(D58:D61)</f>
        <v>774346373</v>
      </c>
      <c r="E62" s="60"/>
      <c r="F62" s="74">
        <f>SUM(F58:F61)</f>
        <v>-130108182</v>
      </c>
      <c r="G62" s="60"/>
      <c r="H62" s="74">
        <f>SUM(H58:H61)</f>
        <v>2020709079</v>
      </c>
      <c r="I62" s="60"/>
      <c r="J62" s="74">
        <f>SUM(J58:J61)</f>
        <v>259740089</v>
      </c>
    </row>
    <row r="63" spans="1:11" ht="23.95" customHeight="1">
      <c r="A63" s="93"/>
      <c r="B63" s="72"/>
      <c r="D63" s="60"/>
      <c r="E63" s="60"/>
      <c r="F63" s="60"/>
      <c r="G63" s="60"/>
      <c r="H63" s="60"/>
      <c r="I63" s="60"/>
      <c r="J63" s="60"/>
    </row>
    <row r="64" spans="1:11" ht="23.95" customHeight="1">
      <c r="A64" s="49" t="s">
        <v>2</v>
      </c>
      <c r="B64" s="72"/>
      <c r="D64" s="60"/>
      <c r="E64" s="60"/>
      <c r="F64" s="60"/>
      <c r="G64" s="60"/>
      <c r="H64" s="60"/>
      <c r="I64" s="60"/>
      <c r="J64" s="60"/>
    </row>
    <row r="65" spans="1:11" ht="23.95" customHeight="1">
      <c r="A65" s="93"/>
      <c r="B65" s="72"/>
      <c r="D65" s="60"/>
      <c r="E65" s="60"/>
      <c r="F65" s="60"/>
      <c r="G65" s="60"/>
      <c r="H65" s="60"/>
      <c r="I65" s="60"/>
      <c r="J65" s="60"/>
    </row>
    <row r="66" spans="1:11" ht="23.95" customHeight="1">
      <c r="A66" s="93"/>
      <c r="B66" s="72"/>
      <c r="D66" s="60"/>
      <c r="E66" s="60"/>
      <c r="F66" s="60"/>
      <c r="G66" s="60"/>
      <c r="H66" s="60"/>
      <c r="I66" s="60"/>
      <c r="J66" s="60"/>
    </row>
    <row r="67" spans="1:11" ht="23.95" customHeight="1">
      <c r="A67" s="93"/>
      <c r="B67" s="72"/>
      <c r="D67" s="60"/>
      <c r="E67" s="60"/>
      <c r="F67" s="60"/>
      <c r="G67" s="60"/>
      <c r="H67" s="60"/>
      <c r="I67" s="60"/>
      <c r="J67" s="60"/>
    </row>
    <row r="68" spans="1:11" ht="23.95" customHeight="1">
      <c r="A68" s="93"/>
      <c r="B68" s="72"/>
      <c r="D68" s="60"/>
      <c r="E68" s="60"/>
      <c r="F68" s="60"/>
      <c r="G68" s="60"/>
      <c r="H68" s="60"/>
      <c r="I68" s="60"/>
      <c r="J68" s="60"/>
    </row>
    <row r="69" spans="1:11" ht="23.95" customHeight="1">
      <c r="A69" s="47" t="s">
        <v>129</v>
      </c>
      <c r="B69" s="72"/>
      <c r="C69" s="72"/>
      <c r="D69" s="72"/>
      <c r="E69" s="72"/>
      <c r="F69" s="72"/>
      <c r="G69" s="72"/>
      <c r="H69" s="85"/>
      <c r="I69" s="85"/>
      <c r="J69" s="85"/>
      <c r="K69" s="85"/>
    </row>
    <row r="70" spans="1:11" ht="23.95" customHeight="1">
      <c r="A70" s="47" t="s">
        <v>8</v>
      </c>
      <c r="B70" s="72"/>
      <c r="C70" s="72"/>
      <c r="D70" s="127"/>
      <c r="E70" s="72"/>
      <c r="F70" s="72"/>
      <c r="G70" s="72"/>
      <c r="H70" s="85"/>
      <c r="I70" s="85"/>
      <c r="J70" s="85"/>
      <c r="K70" s="85"/>
    </row>
    <row r="71" spans="1:11" ht="23.95" customHeight="1">
      <c r="A71" s="47" t="s">
        <v>201</v>
      </c>
      <c r="B71" s="72"/>
      <c r="C71" s="72"/>
      <c r="E71" s="72"/>
      <c r="F71" s="72"/>
      <c r="G71" s="72"/>
      <c r="H71" s="85"/>
      <c r="I71" s="85"/>
      <c r="J71" s="85"/>
      <c r="K71" s="49"/>
    </row>
    <row r="72" spans="1:11" ht="23.95" customHeight="1">
      <c r="A72" s="142" t="s">
        <v>91</v>
      </c>
      <c r="B72" s="142"/>
      <c r="C72" s="142"/>
      <c r="D72" s="142"/>
      <c r="E72" s="142"/>
      <c r="F72" s="142"/>
      <c r="G72" s="142"/>
      <c r="H72" s="142"/>
      <c r="I72" s="142"/>
      <c r="J72" s="142"/>
      <c r="K72" s="51"/>
    </row>
    <row r="73" spans="1:11" ht="23.95" customHeight="1">
      <c r="A73" s="51"/>
      <c r="B73" s="72"/>
      <c r="C73" s="51"/>
      <c r="D73" s="141" t="s">
        <v>14</v>
      </c>
      <c r="E73" s="141"/>
      <c r="F73" s="141"/>
      <c r="G73" s="51"/>
      <c r="H73" s="141" t="s">
        <v>10</v>
      </c>
      <c r="I73" s="141"/>
      <c r="J73" s="141"/>
      <c r="K73" s="56"/>
    </row>
    <row r="74" spans="1:11" ht="23.95" customHeight="1">
      <c r="B74" s="72"/>
      <c r="C74" s="54"/>
      <c r="D74" s="87">
        <v>2566</v>
      </c>
      <c r="E74" s="56"/>
      <c r="F74" s="87">
        <v>2565</v>
      </c>
      <c r="G74" s="56"/>
      <c r="H74" s="87">
        <v>2566</v>
      </c>
      <c r="I74" s="56"/>
      <c r="J74" s="87">
        <v>2565</v>
      </c>
      <c r="K74" s="56"/>
    </row>
    <row r="75" spans="1:11" ht="23.95" customHeight="1">
      <c r="A75" s="93" t="s">
        <v>5</v>
      </c>
      <c r="B75" s="72"/>
      <c r="D75" s="67"/>
      <c r="E75" s="67"/>
      <c r="F75" s="67"/>
      <c r="G75" s="66"/>
      <c r="H75" s="67"/>
      <c r="I75" s="66"/>
      <c r="J75" s="67"/>
      <c r="K75" s="128"/>
    </row>
    <row r="76" spans="1:11" ht="23.95" customHeight="1">
      <c r="A76" s="129" t="s">
        <v>150</v>
      </c>
      <c r="B76" s="72"/>
      <c r="D76" s="67"/>
      <c r="E76" s="67"/>
      <c r="F76" s="67"/>
      <c r="G76" s="66"/>
      <c r="H76" s="67"/>
      <c r="I76" s="66"/>
      <c r="J76" s="67"/>
      <c r="K76" s="128"/>
    </row>
    <row r="77" spans="1:11" ht="23.95" customHeight="1">
      <c r="A77" s="129" t="s">
        <v>151</v>
      </c>
      <c r="B77" s="72"/>
      <c r="D77" s="131">
        <v>-1040229857</v>
      </c>
      <c r="E77" s="67"/>
      <c r="F77" s="131">
        <v>-463059113</v>
      </c>
      <c r="G77" s="66"/>
      <c r="H77" s="131">
        <v>-1004226465</v>
      </c>
      <c r="I77" s="66"/>
      <c r="J77" s="131">
        <v>-463059113</v>
      </c>
      <c r="K77" s="128"/>
    </row>
    <row r="78" spans="1:11" ht="23.95" customHeight="1">
      <c r="A78" s="129" t="s">
        <v>152</v>
      </c>
      <c r="B78" s="72"/>
      <c r="D78" s="67"/>
      <c r="E78" s="67"/>
      <c r="F78" s="67"/>
      <c r="G78" s="66"/>
      <c r="H78" s="67"/>
      <c r="I78" s="66"/>
      <c r="J78" s="67"/>
      <c r="K78" s="128"/>
    </row>
    <row r="79" spans="1:11" ht="23.95" customHeight="1">
      <c r="A79" s="129" t="s">
        <v>151</v>
      </c>
      <c r="B79" s="72"/>
      <c r="D79" s="67">
        <v>1506651745</v>
      </c>
      <c r="E79" s="67"/>
      <c r="F79" s="67">
        <v>39967840</v>
      </c>
      <c r="G79" s="66"/>
      <c r="H79" s="67">
        <v>1576651745</v>
      </c>
      <c r="I79" s="66"/>
      <c r="J79" s="67">
        <v>39967840</v>
      </c>
      <c r="K79" s="128"/>
    </row>
    <row r="80" spans="1:11" ht="23.95" customHeight="1">
      <c r="A80" s="129" t="s">
        <v>118</v>
      </c>
      <c r="B80" s="132"/>
      <c r="D80" s="60">
        <v>-12370975</v>
      </c>
      <c r="E80" s="60"/>
      <c r="F80" s="60">
        <v>-297771939</v>
      </c>
      <c r="G80" s="60"/>
      <c r="H80" s="60">
        <v>-12370975</v>
      </c>
      <c r="I80" s="60"/>
      <c r="J80" s="60">
        <v>-297771939</v>
      </c>
      <c r="K80" s="128"/>
    </row>
    <row r="81" spans="1:11" ht="23.95" customHeight="1">
      <c r="A81" s="129" t="s">
        <v>119</v>
      </c>
      <c r="B81" s="132"/>
      <c r="D81" s="60">
        <v>0</v>
      </c>
      <c r="E81" s="60"/>
      <c r="F81" s="60">
        <v>20000000</v>
      </c>
      <c r="G81" s="60"/>
      <c r="H81" s="60">
        <v>0</v>
      </c>
      <c r="I81" s="60"/>
      <c r="J81" s="60">
        <v>20000000</v>
      </c>
      <c r="K81" s="128"/>
    </row>
    <row r="82" spans="1:11" ht="23.95" customHeight="1">
      <c r="A82" s="129" t="s">
        <v>136</v>
      </c>
      <c r="B82" s="132"/>
      <c r="D82" s="60">
        <v>0</v>
      </c>
      <c r="E82" s="60"/>
      <c r="F82" s="60">
        <v>0</v>
      </c>
      <c r="G82" s="60"/>
      <c r="H82" s="60">
        <v>-100000000</v>
      </c>
      <c r="I82" s="60"/>
      <c r="J82" s="60">
        <v>-10000000</v>
      </c>
      <c r="K82" s="128"/>
    </row>
    <row r="83" spans="1:11" ht="23.95" customHeight="1">
      <c r="A83" s="129" t="s">
        <v>193</v>
      </c>
      <c r="B83" s="132"/>
      <c r="D83" s="60">
        <v>0</v>
      </c>
      <c r="E83" s="60"/>
      <c r="F83" s="60">
        <v>415905</v>
      </c>
      <c r="G83" s="60"/>
      <c r="H83" s="60">
        <v>0</v>
      </c>
      <c r="I83" s="60"/>
      <c r="J83" s="60">
        <v>415905</v>
      </c>
      <c r="K83" s="128"/>
    </row>
    <row r="84" spans="1:11" ht="23.95" customHeight="1">
      <c r="A84" s="129" t="s">
        <v>185</v>
      </c>
      <c r="B84" s="132"/>
      <c r="D84" s="60">
        <v>0</v>
      </c>
      <c r="E84" s="60"/>
      <c r="F84" s="60">
        <v>-1264905</v>
      </c>
      <c r="G84" s="60"/>
      <c r="H84" s="60">
        <v>0</v>
      </c>
      <c r="I84" s="60"/>
      <c r="J84" s="60">
        <v>-1264905</v>
      </c>
      <c r="K84" s="128"/>
    </row>
    <row r="85" spans="1:11" ht="23.95" customHeight="1">
      <c r="A85" s="129" t="s">
        <v>120</v>
      </c>
      <c r="B85" s="72"/>
      <c r="D85" s="60">
        <v>0</v>
      </c>
      <c r="E85" s="60"/>
      <c r="F85" s="60">
        <v>32000</v>
      </c>
      <c r="G85" s="60"/>
      <c r="H85" s="60">
        <v>7597154</v>
      </c>
      <c r="I85" s="60"/>
      <c r="J85" s="60">
        <v>12000</v>
      </c>
      <c r="K85" s="128"/>
    </row>
    <row r="86" spans="1:11" ht="23.95" customHeight="1">
      <c r="A86" s="129" t="s">
        <v>121</v>
      </c>
      <c r="B86" s="132"/>
      <c r="D86" s="60">
        <v>-2800135</v>
      </c>
      <c r="E86" s="60"/>
      <c r="F86" s="60">
        <v>-17735515</v>
      </c>
      <c r="G86" s="60"/>
      <c r="H86" s="60">
        <v>-434163</v>
      </c>
      <c r="I86" s="60"/>
      <c r="J86" s="60">
        <v>-9319245</v>
      </c>
      <c r="K86" s="128"/>
    </row>
    <row r="87" spans="1:11" ht="23.95" customHeight="1">
      <c r="A87" s="129" t="s">
        <v>122</v>
      </c>
      <c r="B87" s="132"/>
      <c r="D87" s="60">
        <v>-34618136</v>
      </c>
      <c r="E87" s="60"/>
      <c r="F87" s="60">
        <v>-155112980</v>
      </c>
      <c r="G87" s="60"/>
      <c r="H87" s="60">
        <v>-9524385</v>
      </c>
      <c r="I87" s="60"/>
      <c r="J87" s="60">
        <v>-1781166</v>
      </c>
      <c r="K87" s="128"/>
    </row>
    <row r="88" spans="1:11" ht="23.95" customHeight="1">
      <c r="A88" s="129" t="s">
        <v>155</v>
      </c>
      <c r="B88" s="72"/>
      <c r="D88" s="60">
        <v>-1942099440</v>
      </c>
      <c r="E88" s="60"/>
      <c r="F88" s="60">
        <v>45585883</v>
      </c>
      <c r="G88" s="60"/>
      <c r="H88" s="60">
        <v>-2019939440</v>
      </c>
      <c r="I88" s="60"/>
      <c r="J88" s="60">
        <v>44440910</v>
      </c>
      <c r="K88" s="128"/>
    </row>
    <row r="89" spans="1:11" ht="23.95" customHeight="1">
      <c r="A89" s="129" t="s">
        <v>110</v>
      </c>
      <c r="B89" s="72"/>
      <c r="D89" s="60">
        <v>11050000</v>
      </c>
      <c r="E89" s="60"/>
      <c r="F89" s="60">
        <v>-68850000</v>
      </c>
      <c r="G89" s="60"/>
      <c r="H89" s="60">
        <v>-1351950000</v>
      </c>
      <c r="I89" s="60"/>
      <c r="J89" s="60">
        <v>-238850000</v>
      </c>
      <c r="K89" s="128"/>
    </row>
    <row r="90" spans="1:11" ht="23.95" customHeight="1">
      <c r="A90" s="129" t="s">
        <v>189</v>
      </c>
      <c r="B90" s="72"/>
      <c r="D90" s="60">
        <v>0</v>
      </c>
      <c r="E90" s="60"/>
      <c r="F90" s="60">
        <v>0</v>
      </c>
      <c r="G90" s="60"/>
      <c r="H90" s="60">
        <v>235000000</v>
      </c>
      <c r="I90" s="60"/>
      <c r="J90" s="60">
        <v>-235000000</v>
      </c>
      <c r="K90" s="128"/>
    </row>
    <row r="91" spans="1:11" ht="23.95" customHeight="1">
      <c r="A91" s="129" t="s">
        <v>123</v>
      </c>
      <c r="B91" s="132"/>
      <c r="D91" s="60">
        <v>304585376</v>
      </c>
      <c r="E91" s="60"/>
      <c r="F91" s="60">
        <v>115770254</v>
      </c>
      <c r="G91" s="60"/>
      <c r="H91" s="60">
        <v>304585376</v>
      </c>
      <c r="I91" s="60"/>
      <c r="J91" s="60">
        <v>94691750</v>
      </c>
      <c r="K91" s="128"/>
    </row>
    <row r="92" spans="1:11" ht="23.95" customHeight="1">
      <c r="A92" s="129" t="s">
        <v>153</v>
      </c>
      <c r="B92" s="132"/>
      <c r="D92" s="74">
        <v>0</v>
      </c>
      <c r="E92" s="60"/>
      <c r="F92" s="74">
        <v>191914384</v>
      </c>
      <c r="G92" s="60"/>
      <c r="H92" s="74">
        <v>0</v>
      </c>
      <c r="I92" s="60"/>
      <c r="J92" s="74">
        <v>191914384</v>
      </c>
      <c r="K92" s="128"/>
    </row>
    <row r="93" spans="1:11" ht="23.95" customHeight="1">
      <c r="A93" s="93" t="s">
        <v>197</v>
      </c>
      <c r="B93" s="132"/>
      <c r="D93" s="74">
        <f>SUM(D77:D92)</f>
        <v>-1209831422</v>
      </c>
      <c r="E93" s="60"/>
      <c r="F93" s="74">
        <f>SUM(F77:F92)</f>
        <v>-590108186</v>
      </c>
      <c r="G93" s="60"/>
      <c r="H93" s="74">
        <f>SUM(H77:H92)</f>
        <v>-2374611153</v>
      </c>
      <c r="I93" s="60"/>
      <c r="J93" s="74">
        <f>SUM(J77:J92)</f>
        <v>-865603579</v>
      </c>
      <c r="K93" s="128"/>
    </row>
    <row r="94" spans="1:11" ht="23.95" customHeight="1">
      <c r="A94" s="93"/>
      <c r="B94" s="132"/>
      <c r="D94" s="139"/>
      <c r="E94" s="60"/>
      <c r="F94" s="139"/>
      <c r="G94" s="60"/>
      <c r="H94" s="139"/>
      <c r="I94" s="60"/>
      <c r="J94" s="139"/>
      <c r="K94" s="128"/>
    </row>
    <row r="95" spans="1:11" ht="23.95" customHeight="1">
      <c r="A95" s="49" t="s">
        <v>2</v>
      </c>
      <c r="B95" s="132"/>
      <c r="D95" s="139"/>
      <c r="E95" s="60"/>
      <c r="F95" s="139"/>
      <c r="G95" s="60"/>
      <c r="H95" s="139"/>
      <c r="I95" s="60"/>
      <c r="J95" s="139"/>
      <c r="K95" s="128"/>
    </row>
    <row r="96" spans="1:11" ht="23.95" customHeight="1">
      <c r="A96" s="93"/>
      <c r="B96" s="132"/>
      <c r="D96" s="139"/>
      <c r="E96" s="60"/>
      <c r="F96" s="139"/>
      <c r="G96" s="60"/>
      <c r="H96" s="139"/>
      <c r="I96" s="60"/>
      <c r="J96" s="139"/>
      <c r="K96" s="128"/>
    </row>
    <row r="97" spans="1:11" ht="23.95" customHeight="1">
      <c r="A97" s="93"/>
      <c r="B97" s="132"/>
      <c r="D97" s="139"/>
      <c r="E97" s="60"/>
      <c r="F97" s="139"/>
      <c r="G97" s="60"/>
      <c r="H97" s="139"/>
      <c r="I97" s="60"/>
      <c r="J97" s="139"/>
      <c r="K97" s="128"/>
    </row>
    <row r="98" spans="1:11" ht="23.95" customHeight="1">
      <c r="A98" s="93"/>
      <c r="B98" s="132"/>
      <c r="D98" s="60"/>
      <c r="E98" s="60"/>
      <c r="F98" s="60"/>
      <c r="G98" s="60"/>
      <c r="H98" s="60"/>
      <c r="I98" s="60"/>
      <c r="J98" s="60"/>
      <c r="K98" s="128"/>
    </row>
    <row r="99" spans="1:11" ht="23.95" customHeight="1">
      <c r="A99" s="93"/>
      <c r="B99" s="132"/>
      <c r="D99" s="60"/>
      <c r="E99" s="60"/>
      <c r="F99" s="60"/>
      <c r="G99" s="60"/>
      <c r="H99" s="60"/>
      <c r="I99" s="60"/>
      <c r="J99" s="60"/>
      <c r="K99" s="128"/>
    </row>
    <row r="100" spans="1:11" ht="23.95" customHeight="1">
      <c r="B100" s="132"/>
      <c r="D100" s="60"/>
      <c r="E100" s="60"/>
      <c r="F100" s="60"/>
      <c r="G100" s="60"/>
      <c r="H100" s="60"/>
      <c r="I100" s="60"/>
      <c r="J100" s="60"/>
      <c r="K100" s="128"/>
    </row>
    <row r="101" spans="1:11" ht="23.95" customHeight="1">
      <c r="A101" s="47" t="s">
        <v>129</v>
      </c>
      <c r="B101" s="72"/>
      <c r="C101" s="72"/>
      <c r="D101" s="72"/>
      <c r="E101" s="72"/>
      <c r="F101" s="72"/>
      <c r="G101" s="72"/>
      <c r="H101" s="85"/>
      <c r="I101" s="85"/>
      <c r="J101" s="85"/>
      <c r="K101" s="85"/>
    </row>
    <row r="102" spans="1:11" ht="23.95" customHeight="1">
      <c r="A102" s="47" t="s">
        <v>8</v>
      </c>
      <c r="B102" s="72"/>
      <c r="C102" s="72"/>
      <c r="D102" s="127"/>
      <c r="E102" s="72"/>
      <c r="F102" s="72"/>
      <c r="G102" s="72"/>
      <c r="H102" s="85"/>
      <c r="I102" s="85"/>
      <c r="J102" s="85"/>
      <c r="K102" s="85"/>
    </row>
    <row r="103" spans="1:11" ht="23.95" customHeight="1">
      <c r="A103" s="47" t="s">
        <v>201</v>
      </c>
      <c r="B103" s="72"/>
      <c r="C103" s="72"/>
      <c r="E103" s="72"/>
      <c r="F103" s="72"/>
      <c r="G103" s="72"/>
      <c r="H103" s="85"/>
      <c r="I103" s="85"/>
      <c r="J103" s="85"/>
      <c r="K103" s="49"/>
    </row>
    <row r="104" spans="1:11" ht="23.95" customHeight="1">
      <c r="A104" s="142" t="s">
        <v>91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51"/>
    </row>
    <row r="105" spans="1:11" ht="23.95" customHeight="1">
      <c r="A105" s="51"/>
      <c r="B105" s="72"/>
      <c r="C105" s="51"/>
      <c r="D105" s="141" t="s">
        <v>14</v>
      </c>
      <c r="E105" s="141"/>
      <c r="F105" s="141"/>
      <c r="G105" s="51"/>
      <c r="H105" s="141" t="s">
        <v>10</v>
      </c>
      <c r="I105" s="141"/>
      <c r="J105" s="141"/>
      <c r="K105" s="56"/>
    </row>
    <row r="106" spans="1:11" ht="23.95" customHeight="1">
      <c r="B106" s="72"/>
      <c r="C106" s="54"/>
      <c r="D106" s="87">
        <v>2566</v>
      </c>
      <c r="E106" s="56"/>
      <c r="F106" s="87">
        <v>2565</v>
      </c>
      <c r="G106" s="56"/>
      <c r="H106" s="87">
        <v>2566</v>
      </c>
      <c r="I106" s="56"/>
      <c r="J106" s="87">
        <v>2565</v>
      </c>
      <c r="K106" s="56"/>
    </row>
    <row r="107" spans="1:11" ht="23.95" customHeight="1">
      <c r="A107" s="93" t="s">
        <v>6</v>
      </c>
      <c r="B107" s="72"/>
      <c r="D107" s="60"/>
      <c r="E107" s="60"/>
      <c r="F107" s="60"/>
      <c r="G107" s="60"/>
      <c r="H107" s="60"/>
      <c r="I107" s="60"/>
      <c r="J107" s="60"/>
      <c r="K107" s="128"/>
    </row>
    <row r="108" spans="1:11" ht="23.95" customHeight="1">
      <c r="A108" s="92" t="s">
        <v>137</v>
      </c>
      <c r="B108" s="72"/>
      <c r="D108" s="60">
        <v>126116974</v>
      </c>
      <c r="E108" s="60"/>
      <c r="F108" s="60">
        <v>373199030</v>
      </c>
      <c r="G108" s="60"/>
      <c r="H108" s="60">
        <v>126116974</v>
      </c>
      <c r="I108" s="60"/>
      <c r="J108" s="60">
        <v>373199030</v>
      </c>
      <c r="K108" s="128"/>
    </row>
    <row r="109" spans="1:11" ht="23.95" customHeight="1">
      <c r="A109" s="92" t="s">
        <v>124</v>
      </c>
      <c r="B109" s="72"/>
      <c r="D109" s="74">
        <v>-16275396</v>
      </c>
      <c r="E109" s="60"/>
      <c r="F109" s="74">
        <v>-15476137</v>
      </c>
      <c r="G109" s="60"/>
      <c r="H109" s="74">
        <v>-15945660</v>
      </c>
      <c r="I109" s="60"/>
      <c r="J109" s="74">
        <v>-13985340</v>
      </c>
      <c r="K109" s="128"/>
    </row>
    <row r="110" spans="1:11" ht="23.95" customHeight="1">
      <c r="A110" s="93" t="s">
        <v>198</v>
      </c>
      <c r="B110" s="72"/>
      <c r="D110" s="74">
        <f>SUM(D108:D109)</f>
        <v>109841578</v>
      </c>
      <c r="E110" s="60"/>
      <c r="F110" s="74">
        <f>SUM(F108:F109)</f>
        <v>357722893</v>
      </c>
      <c r="G110" s="60"/>
      <c r="H110" s="74">
        <f>SUM(H108:H109)</f>
        <v>110171314</v>
      </c>
      <c r="I110" s="60"/>
      <c r="J110" s="74">
        <f>SUM(J108:J109)</f>
        <v>359213690</v>
      </c>
      <c r="K110" s="128"/>
    </row>
    <row r="111" spans="1:11" ht="23.95" customHeight="1">
      <c r="A111" s="92" t="s">
        <v>229</v>
      </c>
      <c r="B111" s="72"/>
      <c r="D111" s="60">
        <f>SUM(D62+D93+D110)</f>
        <v>-325643471</v>
      </c>
      <c r="E111" s="60"/>
      <c r="F111" s="60">
        <f>SUM(F62+F93+F110)</f>
        <v>-362493475</v>
      </c>
      <c r="G111" s="60"/>
      <c r="H111" s="60">
        <f>SUM(H62+H93+H110)</f>
        <v>-243730760</v>
      </c>
      <c r="I111" s="60"/>
      <c r="J111" s="60">
        <f>SUM(J62+J93+J110)</f>
        <v>-246649800</v>
      </c>
      <c r="K111" s="128"/>
    </row>
    <row r="112" spans="1:11" ht="23.95" customHeight="1">
      <c r="A112" s="92" t="s">
        <v>142</v>
      </c>
      <c r="B112" s="72"/>
      <c r="D112" s="74">
        <v>763159080</v>
      </c>
      <c r="E112" s="60"/>
      <c r="F112" s="74">
        <v>1125652555</v>
      </c>
      <c r="G112" s="60"/>
      <c r="H112" s="74">
        <v>436053472</v>
      </c>
      <c r="I112" s="60"/>
      <c r="J112" s="74">
        <v>682703272</v>
      </c>
      <c r="K112" s="128"/>
    </row>
    <row r="113" spans="1:13" ht="23.95" customHeight="1" thickBot="1">
      <c r="A113" s="93" t="s">
        <v>166</v>
      </c>
      <c r="B113" s="58"/>
      <c r="D113" s="80">
        <f>SUM(D111:D112)</f>
        <v>437515609</v>
      </c>
      <c r="E113" s="60"/>
      <c r="F113" s="80">
        <f>SUM(F111:F112)</f>
        <v>763159080</v>
      </c>
      <c r="G113" s="60"/>
      <c r="H113" s="80">
        <f>SUM(H111:H112)</f>
        <v>192322712</v>
      </c>
      <c r="I113" s="60"/>
      <c r="J113" s="80">
        <f>SUM(J111:J112)</f>
        <v>436053472</v>
      </c>
      <c r="K113" s="128"/>
    </row>
    <row r="114" spans="1:13" ht="23.95" customHeight="1" thickTop="1">
      <c r="A114" s="133"/>
      <c r="B114" s="72"/>
      <c r="D114" s="60">
        <f>+ROUND(D113-BS!D9,0)</f>
        <v>0</v>
      </c>
      <c r="E114" s="60"/>
      <c r="F114" s="60">
        <f>+ROUND(F113-BS!F9,0)</f>
        <v>0</v>
      </c>
      <c r="G114" s="60"/>
      <c r="H114" s="60">
        <f>+H113-BS!H9</f>
        <v>0</v>
      </c>
      <c r="I114" s="60"/>
      <c r="J114" s="60">
        <f>+J113-BS!J9</f>
        <v>0</v>
      </c>
      <c r="K114" s="128"/>
    </row>
    <row r="115" spans="1:13" ht="23.95" customHeight="1">
      <c r="A115" s="134" t="s">
        <v>117</v>
      </c>
      <c r="B115" s="72"/>
      <c r="D115" s="60"/>
      <c r="E115" s="60"/>
      <c r="F115" s="60"/>
      <c r="G115" s="60"/>
      <c r="H115" s="60"/>
      <c r="I115" s="60"/>
      <c r="J115" s="60"/>
      <c r="K115" s="128"/>
    </row>
    <row r="116" spans="1:13" ht="23.95" customHeight="1">
      <c r="A116" s="93" t="s">
        <v>59</v>
      </c>
      <c r="B116" s="72"/>
      <c r="D116" s="67"/>
      <c r="E116" s="67"/>
      <c r="F116" s="67"/>
      <c r="G116" s="67"/>
      <c r="H116" s="67"/>
      <c r="I116" s="67"/>
      <c r="J116" s="67"/>
    </row>
    <row r="117" spans="1:13" ht="23.95" customHeight="1">
      <c r="A117" s="129" t="s">
        <v>138</v>
      </c>
      <c r="D117" s="67"/>
      <c r="E117" s="67"/>
      <c r="F117" s="67"/>
      <c r="G117" s="67"/>
      <c r="H117" s="67"/>
      <c r="I117" s="67"/>
      <c r="J117" s="67"/>
    </row>
    <row r="118" spans="1:13" ht="23.95" customHeight="1">
      <c r="A118" s="129" t="s">
        <v>139</v>
      </c>
      <c r="D118" s="60">
        <v>92305297</v>
      </c>
      <c r="E118" s="67"/>
      <c r="F118" s="60">
        <v>-152382825</v>
      </c>
      <c r="G118" s="67"/>
      <c r="H118" s="60">
        <v>92194895</v>
      </c>
      <c r="I118" s="60"/>
      <c r="J118" s="60">
        <v>-152382825</v>
      </c>
    </row>
    <row r="119" spans="1:13" ht="23.95" customHeight="1">
      <c r="A119" s="129" t="s">
        <v>231</v>
      </c>
      <c r="D119" s="60">
        <v>95400000</v>
      </c>
      <c r="E119" s="67"/>
      <c r="F119" s="60">
        <v>900000</v>
      </c>
      <c r="G119" s="67"/>
      <c r="H119" s="37">
        <v>0</v>
      </c>
      <c r="I119" s="60"/>
      <c r="J119" s="37">
        <v>0</v>
      </c>
    </row>
    <row r="120" spans="1:13" ht="23.95" customHeight="1">
      <c r="A120" s="129" t="s">
        <v>186</v>
      </c>
      <c r="D120" s="60">
        <v>0</v>
      </c>
      <c r="E120" s="67"/>
      <c r="F120" s="60">
        <v>6596042</v>
      </c>
      <c r="G120" s="67"/>
      <c r="H120" s="37">
        <v>0</v>
      </c>
      <c r="I120" s="60"/>
      <c r="J120" s="37">
        <v>0</v>
      </c>
      <c r="M120" s="49"/>
    </row>
    <row r="121" spans="1:13" ht="23.95" customHeight="1">
      <c r="A121" s="129" t="s">
        <v>187</v>
      </c>
      <c r="D121" s="137">
        <v>0</v>
      </c>
      <c r="E121" s="67"/>
      <c r="F121" s="137">
        <v>73625516</v>
      </c>
      <c r="G121" s="67"/>
      <c r="H121" s="60">
        <v>19293026</v>
      </c>
      <c r="I121" s="60"/>
      <c r="J121" s="60">
        <v>59455260</v>
      </c>
      <c r="M121" s="49"/>
    </row>
    <row r="122" spans="1:13" ht="23.95" customHeight="1">
      <c r="A122" s="129" t="s">
        <v>190</v>
      </c>
      <c r="D122" s="60">
        <v>-60979023</v>
      </c>
      <c r="E122" s="67"/>
      <c r="F122" s="60">
        <v>61881966</v>
      </c>
      <c r="G122" s="67"/>
      <c r="H122" s="60">
        <v>-60979023</v>
      </c>
      <c r="I122" s="60"/>
      <c r="J122" s="60">
        <v>61881966</v>
      </c>
      <c r="M122" s="49"/>
    </row>
    <row r="123" spans="1:13" ht="23.95" customHeight="1">
      <c r="A123" s="49" t="s">
        <v>230</v>
      </c>
      <c r="D123" s="60">
        <v>19578</v>
      </c>
      <c r="E123" s="60"/>
      <c r="F123" s="60">
        <v>0</v>
      </c>
      <c r="G123" s="60"/>
      <c r="H123" s="60">
        <v>19578</v>
      </c>
      <c r="I123" s="60"/>
      <c r="J123" s="60">
        <v>0</v>
      </c>
    </row>
    <row r="124" spans="1:13" ht="23.95" customHeight="1">
      <c r="D124" s="60"/>
      <c r="E124" s="60"/>
      <c r="F124" s="60"/>
      <c r="G124" s="60"/>
      <c r="H124" s="60"/>
      <c r="I124" s="60"/>
      <c r="J124" s="60"/>
    </row>
    <row r="125" spans="1:13" ht="23.95" customHeight="1">
      <c r="A125" s="49" t="s">
        <v>2</v>
      </c>
      <c r="D125" s="60"/>
      <c r="E125" s="60"/>
      <c r="F125" s="60"/>
      <c r="G125" s="60"/>
      <c r="H125" s="60"/>
      <c r="I125" s="60"/>
      <c r="J125" s="60"/>
    </row>
    <row r="126" spans="1:13" ht="23.95" customHeight="1">
      <c r="D126" s="60"/>
      <c r="E126" s="60"/>
      <c r="F126" s="60"/>
      <c r="G126" s="60"/>
      <c r="H126" s="60"/>
      <c r="I126" s="60"/>
      <c r="J126" s="60"/>
    </row>
    <row r="127" spans="1:13" ht="23.95" customHeight="1">
      <c r="D127" s="60"/>
      <c r="E127" s="60"/>
      <c r="F127" s="60"/>
      <c r="G127" s="60"/>
      <c r="H127" s="60"/>
      <c r="I127" s="60"/>
      <c r="J127" s="60"/>
    </row>
    <row r="128" spans="1:13" ht="23.95" customHeight="1">
      <c r="D128" s="60"/>
      <c r="E128" s="60"/>
      <c r="F128" s="60"/>
      <c r="G128" s="60"/>
      <c r="H128" s="60"/>
      <c r="I128" s="60"/>
      <c r="J128" s="60"/>
    </row>
    <row r="129" spans="4:10" ht="23.95" customHeight="1">
      <c r="D129" s="60"/>
      <c r="E129" s="60"/>
      <c r="F129" s="60"/>
      <c r="G129" s="60"/>
      <c r="H129" s="60"/>
      <c r="I129" s="60"/>
      <c r="J129" s="60"/>
    </row>
  </sheetData>
  <mergeCells count="12">
    <mergeCell ref="A4:J4"/>
    <mergeCell ref="D5:F5"/>
    <mergeCell ref="H5:J5"/>
    <mergeCell ref="A40:J40"/>
    <mergeCell ref="D41:F41"/>
    <mergeCell ref="H41:J41"/>
    <mergeCell ref="A72:J72"/>
    <mergeCell ref="D73:F73"/>
    <mergeCell ref="H73:J73"/>
    <mergeCell ref="A104:J104"/>
    <mergeCell ref="D105:F105"/>
    <mergeCell ref="H105:J105"/>
  </mergeCells>
  <printOptions gridLinesSet="0"/>
  <pageMargins left="0.86614173228346458" right="0.47244094488188981" top="0.86614173228346458" bottom="0" header="0.19685039370078741" footer="0.19685039370078741"/>
  <pageSetup paperSize="9" scale="74" orientation="portrait" r:id="rId1"/>
  <headerFooter alignWithMargins="0"/>
  <rowBreaks count="3" manualBreakCount="3">
    <brk id="36" max="16383" man="1"/>
    <brk id="68" max="16383" man="1"/>
    <brk id="1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afa45bbfe19c370be953388583d93c8f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d14979c713d7fb0b379bd155c1a8b26e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25F09-C29B-48A4-AB81-011B7222DACD}">
  <ds:schemaRefs>
    <ds:schemaRef ds:uri="http://purl.org/dc/elements/1.1/"/>
    <ds:schemaRef ds:uri="http://www.w3.org/XML/1998/namespace"/>
    <ds:schemaRef ds:uri="787381c6-a71a-47e1-995e-85b855b62e99"/>
    <ds:schemaRef ds:uri="http://schemas.microsoft.com/office/2006/documentManagement/types"/>
    <ds:schemaRef ds:uri="44b69b72-6ab1-414f-9bf9-b857d97eb7b8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891FD-AEBA-4980-8F42-EC91A156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2024-02-23T07:39:02Z</cp:lastPrinted>
  <dcterms:created xsi:type="dcterms:W3CDTF">1999-07-15T07:59:22Z</dcterms:created>
  <dcterms:modified xsi:type="dcterms:W3CDTF">2024-02-23T07:43:03Z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0x010100B7FBF0B9CEACA34A981A7F46EA19F3F9</vt:lpwstr>
  </property>
</Properties>
</file>