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XSpring Capital\2023\Ye12'2023\Convert\"/>
    </mc:Choice>
  </mc:AlternateContent>
  <xr:revisionPtr revIDLastSave="0" documentId="13_ncr:1_{C8FFFC04-B40F-40CA-9703-5F02DCEE0A55}" xr6:coauthVersionLast="47" xr6:coauthVersionMax="47" xr10:uidLastSave="{00000000-0000-0000-0000-000000000000}"/>
  <bookViews>
    <workbookView xWindow="-113" yWindow="-113" windowWidth="24267" windowHeight="13148" tabRatio="591" activeTab="4" xr2:uid="{00000000-000D-0000-FFFF-FFFF00000000}"/>
  </bookViews>
  <sheets>
    <sheet name="BS" sheetId="1" r:id="rId1"/>
    <sheet name="PL" sheetId="11" r:id="rId2"/>
    <sheet name="CE-consolidated" sheetId="9" r:id="rId3"/>
    <sheet name="CE-seperate" sheetId="10" r:id="rId4"/>
    <sheet name="CF" sheetId="12" r:id="rId5"/>
    <sheet name="000" sheetId="2" state="veryHidden" r:id="rId6"/>
  </sheets>
  <externalReferences>
    <externalReference r:id="rId7"/>
  </externalReferences>
  <definedNames>
    <definedName name="_xlnm.Print_Area" localSheetId="0">BS!$A$1:$J$82</definedName>
    <definedName name="_xlnm.Print_Area" localSheetId="2">'CE-consolidated'!$A$1:$U$34</definedName>
    <definedName name="_xlnm.Print_Area" localSheetId="3">'CE-seperate'!$A$1:$Q$32</definedName>
    <definedName name="_xlnm.Print_Area" localSheetId="4">CF!$A$1:$J$142</definedName>
    <definedName name="_xlnm.Print_Area" localSheetId="1">PL!$A$1:$J$71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2" i="12" l="1"/>
  <c r="G122" i="12"/>
  <c r="E122" i="12"/>
  <c r="H120" i="12"/>
  <c r="D120" i="12"/>
  <c r="J118" i="12"/>
  <c r="H118" i="12"/>
  <c r="F118" i="12"/>
  <c r="D118" i="12"/>
  <c r="J98" i="12"/>
  <c r="H98" i="12"/>
  <c r="F98" i="12"/>
  <c r="D98" i="12"/>
  <c r="L27" i="9" l="1"/>
  <c r="Q23" i="10" l="1"/>
  <c r="Q22" i="10"/>
  <c r="U25" i="9"/>
  <c r="U24" i="9"/>
  <c r="U23" i="9"/>
  <c r="D59" i="11" l="1"/>
  <c r="F59" i="11"/>
  <c r="J59" i="11"/>
  <c r="H59" i="11"/>
  <c r="M26" i="10" l="1"/>
  <c r="M27" i="10" s="1"/>
  <c r="D28" i="9"/>
  <c r="D29" i="9" s="1"/>
  <c r="L28" i="9"/>
  <c r="L29" i="9" s="1"/>
  <c r="J20" i="11"/>
  <c r="J14" i="11"/>
  <c r="F20" i="11"/>
  <c r="F14" i="11"/>
  <c r="J74" i="1"/>
  <c r="J54" i="1"/>
  <c r="J46" i="1"/>
  <c r="F74" i="1"/>
  <c r="F54" i="1"/>
  <c r="F55" i="1" s="1"/>
  <c r="F46" i="1"/>
  <c r="J30" i="1"/>
  <c r="J31" i="1"/>
  <c r="J17" i="1"/>
  <c r="F30" i="1"/>
  <c r="F17" i="1"/>
  <c r="F31" i="1" s="1"/>
  <c r="Q25" i="10"/>
  <c r="O26" i="10"/>
  <c r="O27" i="10" s="1"/>
  <c r="Q24" i="10"/>
  <c r="Q28" i="9"/>
  <c r="Q29" i="9" s="1"/>
  <c r="N28" i="9"/>
  <c r="N29" i="9" s="1"/>
  <c r="H20" i="11"/>
  <c r="D20" i="11"/>
  <c r="H14" i="11"/>
  <c r="D14" i="11"/>
  <c r="H54" i="1"/>
  <c r="H74" i="1"/>
  <c r="D74" i="1"/>
  <c r="D54" i="1"/>
  <c r="H46" i="1"/>
  <c r="D46" i="1"/>
  <c r="H30" i="1"/>
  <c r="D30" i="1"/>
  <c r="H17" i="1"/>
  <c r="D17" i="1"/>
  <c r="I26" i="10"/>
  <c r="I27" i="10" s="1"/>
  <c r="G26" i="10"/>
  <c r="G27" i="10" s="1"/>
  <c r="E26" i="10"/>
  <c r="E27" i="10" s="1"/>
  <c r="S28" i="9"/>
  <c r="S29" i="9" s="1"/>
  <c r="H28" i="9"/>
  <c r="H29" i="9" s="1"/>
  <c r="F28" i="9"/>
  <c r="F29" i="9" s="1"/>
  <c r="K26" i="10"/>
  <c r="K27" i="10" s="1"/>
  <c r="U27" i="9"/>
  <c r="J28" i="9"/>
  <c r="J29" i="9" s="1"/>
  <c r="U26" i="9"/>
  <c r="Q29" i="10" l="1"/>
  <c r="F75" i="1"/>
  <c r="F76" i="1" s="1"/>
  <c r="J55" i="1"/>
  <c r="D55" i="1"/>
  <c r="Q26" i="10"/>
  <c r="Q27" i="10" s="1"/>
  <c r="Q28" i="10" s="1"/>
  <c r="U28" i="9"/>
  <c r="F21" i="11"/>
  <c r="J21" i="11"/>
  <c r="D21" i="11"/>
  <c r="H21" i="11"/>
  <c r="D75" i="1"/>
  <c r="U31" i="9"/>
  <c r="H55" i="1"/>
  <c r="D31" i="1"/>
  <c r="H31" i="1"/>
  <c r="U29" i="9" l="1"/>
  <c r="U30" i="9" s="1"/>
  <c r="F26" i="11"/>
  <c r="F8" i="12" s="1"/>
  <c r="F27" i="12" s="1"/>
  <c r="F57" i="12" s="1"/>
  <c r="F61" i="12" s="1"/>
  <c r="F119" i="12" s="1"/>
  <c r="F121" i="12" s="1"/>
  <c r="F122" i="12" s="1"/>
  <c r="H26" i="11"/>
  <c r="H8" i="12" s="1"/>
  <c r="H27" i="12" s="1"/>
  <c r="H57" i="12" s="1"/>
  <c r="H61" i="12" s="1"/>
  <c r="H119" i="12" s="1"/>
  <c r="H121" i="12" s="1"/>
  <c r="H122" i="12" s="1"/>
  <c r="D26" i="11"/>
  <c r="D8" i="12" s="1"/>
  <c r="D27" i="12" s="1"/>
  <c r="D57" i="12" s="1"/>
  <c r="D61" i="12" s="1"/>
  <c r="D119" i="12" s="1"/>
  <c r="D121" i="12" s="1"/>
  <c r="D122" i="12" s="1"/>
  <c r="J26" i="11"/>
  <c r="J8" i="12" s="1"/>
  <c r="J27" i="12" s="1"/>
  <c r="J57" i="12" s="1"/>
  <c r="J61" i="12" s="1"/>
  <c r="J119" i="12" s="1"/>
  <c r="J121" i="12" s="1"/>
  <c r="J122" i="12" s="1"/>
  <c r="J75" i="1"/>
  <c r="H75" i="1"/>
  <c r="D76" i="1"/>
  <c r="D28" i="11" l="1"/>
  <c r="H28" i="11"/>
  <c r="J28" i="11"/>
  <c r="F28" i="11"/>
  <c r="J76" i="1"/>
  <c r="H76" i="1"/>
  <c r="J60" i="11" l="1"/>
  <c r="H60" i="11"/>
  <c r="F60" i="11"/>
  <c r="D60" i="11"/>
</calcChain>
</file>

<file path=xl/sharedStrings.xml><?xml version="1.0" encoding="utf-8"?>
<sst xmlns="http://schemas.openxmlformats.org/spreadsheetml/2006/main" count="363" uniqueCount="250">
  <si>
    <t>Cash and cash equivalents</t>
  </si>
  <si>
    <t>Trade and other current receivables</t>
  </si>
  <si>
    <t>Assets classified as held for sale</t>
  </si>
  <si>
    <t>Other current assets</t>
  </si>
  <si>
    <t>Assets</t>
  </si>
  <si>
    <t xml:space="preserve">Current assets </t>
  </si>
  <si>
    <t>Total current assets</t>
  </si>
  <si>
    <t>Non-current assets</t>
  </si>
  <si>
    <t>Deferred tax assets</t>
  </si>
  <si>
    <t>Total non-current assets</t>
  </si>
  <si>
    <t>Total assets</t>
  </si>
  <si>
    <t>Statement of financial position</t>
  </si>
  <si>
    <t>Consolidated financial statements</t>
  </si>
  <si>
    <t>Separate financial statements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</si>
  <si>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</si>
  <si>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</si>
  <si>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</si>
  <si>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</si>
  <si>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and other-current payables</t>
  </si>
  <si>
    <t>Other current liabilities</t>
  </si>
  <si>
    <t>Total current liabilities</t>
  </si>
  <si>
    <t>Non-current liabilities</t>
  </si>
  <si>
    <t xml:space="preserve">   an associated company</t>
  </si>
  <si>
    <t>Total non-current liabilities</t>
  </si>
  <si>
    <t>Total liabilities</t>
  </si>
  <si>
    <t>Shareholders' equity</t>
  </si>
  <si>
    <t>Share capital</t>
  </si>
  <si>
    <t>(Unit: Baht)</t>
  </si>
  <si>
    <t xml:space="preserve">   Issued and paid-up share capital</t>
  </si>
  <si>
    <t xml:space="preserve">      Statutory reserve </t>
  </si>
  <si>
    <t xml:space="preserve">   Appropriated </t>
  </si>
  <si>
    <t>Other components of shareholders' equity</t>
  </si>
  <si>
    <t xml:space="preserve">Total shareholders' equity </t>
  </si>
  <si>
    <t xml:space="preserve">Total liabilities and shareholders' equity </t>
  </si>
  <si>
    <t>Other income</t>
  </si>
  <si>
    <t>Revenues</t>
  </si>
  <si>
    <t>Statement of comprehensive income</t>
  </si>
  <si>
    <t>Total revenues</t>
  </si>
  <si>
    <t xml:space="preserve">Expenses </t>
  </si>
  <si>
    <t>Employee benefits expenses</t>
  </si>
  <si>
    <t>Other expenses</t>
  </si>
  <si>
    <t xml:space="preserve">Total expenses </t>
  </si>
  <si>
    <t>Profit (loss) from operation activities</t>
  </si>
  <si>
    <t>Finance cost</t>
  </si>
  <si>
    <t>Profit (loss) before income tax</t>
  </si>
  <si>
    <t>Statement of comprehensive income (continued)</t>
  </si>
  <si>
    <t>Items that will not be reclassified subsequently</t>
  </si>
  <si>
    <t xml:space="preserve">   to profit or loss:</t>
  </si>
  <si>
    <t xml:space="preserve">   at fair value through other comprehensive income  </t>
  </si>
  <si>
    <t xml:space="preserve">Income tax relating to items that will not be reclassified </t>
  </si>
  <si>
    <t xml:space="preserve">Items that will be reclassified subsequently </t>
  </si>
  <si>
    <t>Earnings per share</t>
  </si>
  <si>
    <t>Basic earnings (loss) per share</t>
  </si>
  <si>
    <t>Statements of cash flows</t>
  </si>
  <si>
    <t>Cash flows from operating activities</t>
  </si>
  <si>
    <t xml:space="preserve">   Depreciation and amortisation</t>
  </si>
  <si>
    <t>Premium on share capital</t>
  </si>
  <si>
    <t>Retained earnings (deficit)</t>
  </si>
  <si>
    <t xml:space="preserve">   Finance cost</t>
  </si>
  <si>
    <t xml:space="preserve">   Employee benefit expenses</t>
  </si>
  <si>
    <t>(Increase) decrease in operating assets</t>
  </si>
  <si>
    <t xml:space="preserve">   and liabilities</t>
  </si>
  <si>
    <t xml:space="preserve">   Investments designated at fair value through profit or loss</t>
  </si>
  <si>
    <t xml:space="preserve">   Trade and other current receivables</t>
  </si>
  <si>
    <t xml:space="preserve">   Other current assets</t>
  </si>
  <si>
    <t xml:space="preserve">   Securities business receivables</t>
  </si>
  <si>
    <t xml:space="preserve">   Other non-current assets</t>
  </si>
  <si>
    <t>Increase (decrease) in operating liabilities</t>
  </si>
  <si>
    <t xml:space="preserve">   Trade and other current payables</t>
  </si>
  <si>
    <t xml:space="preserve">   Other current liabilities</t>
  </si>
  <si>
    <t xml:space="preserve">   Other non-current liabilities</t>
  </si>
  <si>
    <t>Statements of cash flows (continued)</t>
  </si>
  <si>
    <t>Cash flows from investing activities</t>
  </si>
  <si>
    <t>Cash flows from financing activities</t>
  </si>
  <si>
    <t>Non-cash items</t>
  </si>
  <si>
    <t xml:space="preserve">Statement of changes in shareholders' equity </t>
  </si>
  <si>
    <t>Issued and</t>
  </si>
  <si>
    <t>Premium</t>
  </si>
  <si>
    <t>paid-up</t>
  </si>
  <si>
    <t>on share</t>
  </si>
  <si>
    <t>share capital</t>
  </si>
  <si>
    <t>capital</t>
  </si>
  <si>
    <t>Unappropriated</t>
  </si>
  <si>
    <t>other comprehensive</t>
  </si>
  <si>
    <t xml:space="preserve"> income</t>
  </si>
  <si>
    <t xml:space="preserve">investments in equity </t>
  </si>
  <si>
    <t xml:space="preserve">instruments designated </t>
  </si>
  <si>
    <t>at fair value through</t>
  </si>
  <si>
    <t xml:space="preserve">Share of other </t>
  </si>
  <si>
    <t>comprehensive</t>
  </si>
  <si>
    <t xml:space="preserve">Difference arising </t>
  </si>
  <si>
    <t xml:space="preserve">on change of </t>
  </si>
  <si>
    <t xml:space="preserve">partial interest </t>
  </si>
  <si>
    <t>in a subsidiary</t>
  </si>
  <si>
    <t>Total</t>
  </si>
  <si>
    <t>equity</t>
  </si>
  <si>
    <t xml:space="preserve">shareholders’ </t>
  </si>
  <si>
    <t xml:space="preserve"> investments in equity</t>
  </si>
  <si>
    <t>comprehensive income</t>
  </si>
  <si>
    <t>Transfer gain from investment to retained earnings</t>
  </si>
  <si>
    <t>Notes</t>
  </si>
  <si>
    <t>Unrealised gain on transfer of business to</t>
  </si>
  <si>
    <t>Other non-current liabilities</t>
  </si>
  <si>
    <t xml:space="preserve">   Registered share capital</t>
  </si>
  <si>
    <t xml:space="preserve">   Cash received from dividend from investments in associates</t>
  </si>
  <si>
    <t xml:space="preserve">   Cash paid for purchase other non-current financial assets</t>
  </si>
  <si>
    <t xml:space="preserve">   Cash received from disposal other non-current financial assets</t>
  </si>
  <si>
    <t xml:space="preserve">   Cash received from disposal of equipment</t>
  </si>
  <si>
    <t xml:space="preserve">   Cash paid for purchase of equipment</t>
  </si>
  <si>
    <t xml:space="preserve">   Cash paid for purchase of intangible assets</t>
  </si>
  <si>
    <t>Retained earnings</t>
  </si>
  <si>
    <t>statutory reserve</t>
  </si>
  <si>
    <t>Appropriated -</t>
  </si>
  <si>
    <t xml:space="preserve">   Appropriated -  </t>
  </si>
  <si>
    <t xml:space="preserve">   Cash received from interest</t>
  </si>
  <si>
    <t xml:space="preserve">   Cash paid for income tax</t>
  </si>
  <si>
    <t xml:space="preserve">      at fair value through other comprehensive income</t>
  </si>
  <si>
    <t xml:space="preserve">   Cash received from interest and dividend from investments</t>
  </si>
  <si>
    <t xml:space="preserve">      in securities</t>
  </si>
  <si>
    <t xml:space="preserve"> </t>
  </si>
  <si>
    <t>XSpring Capital Public Company Limited and its subsidiaries</t>
  </si>
  <si>
    <t>Short-term loans to related parties</t>
  </si>
  <si>
    <t xml:space="preserve">Loss from operating before changes in operating assets </t>
  </si>
  <si>
    <t xml:space="preserve">   Cash received from investments designated </t>
  </si>
  <si>
    <t>Securities business receivables - net</t>
  </si>
  <si>
    <t>Short-term loans</t>
  </si>
  <si>
    <t>Current portion of lease liabilities</t>
  </si>
  <si>
    <t>Lease liabilities, net of current portion</t>
  </si>
  <si>
    <t xml:space="preserve">Difference arising on change of partial interest </t>
  </si>
  <si>
    <t xml:space="preserve">   in a subsidiary</t>
  </si>
  <si>
    <t>Expected credit loss (reversal)</t>
  </si>
  <si>
    <t xml:space="preserve">   income tax to net cash provided by (paid from) operating activities</t>
  </si>
  <si>
    <t xml:space="preserve">   Loans to customers and accrued interest receivables - net</t>
  </si>
  <si>
    <t xml:space="preserve">   Cash paid for investments designated </t>
  </si>
  <si>
    <t xml:space="preserve">   Short-term loans</t>
  </si>
  <si>
    <t>Other non-current assets</t>
  </si>
  <si>
    <t>Long-term borrowings</t>
  </si>
  <si>
    <t xml:space="preserve">   Short-term loans to related parties</t>
  </si>
  <si>
    <t xml:space="preserve">   Cash paid for lease liabilities</t>
  </si>
  <si>
    <t>Cash and cash equivalents at beginning of year</t>
  </si>
  <si>
    <t>Cash and cash equivalents at end of year (Note 6)</t>
  </si>
  <si>
    <t>Supplementary cash flows information</t>
  </si>
  <si>
    <t>Dividend income</t>
  </si>
  <si>
    <t>Share of profit from investments in associates</t>
  </si>
  <si>
    <t>Total comprehensive income (loss) for the year</t>
  </si>
  <si>
    <t>Loss for the year</t>
  </si>
  <si>
    <t>Profit for the year</t>
  </si>
  <si>
    <t>Other comprehensive income (loss) for the year</t>
  </si>
  <si>
    <t>Leasehold improvements and equipment</t>
  </si>
  <si>
    <t xml:space="preserve">Intangible assets </t>
  </si>
  <si>
    <t>Profit or loss</t>
  </si>
  <si>
    <t>Profit (loss) for the year</t>
  </si>
  <si>
    <t>Other comprehensive income</t>
  </si>
  <si>
    <t>Director</t>
  </si>
  <si>
    <t xml:space="preserve">   Interest income</t>
  </si>
  <si>
    <t xml:space="preserve">   Dividend income</t>
  </si>
  <si>
    <t xml:space="preserve">   Employee benefit paid</t>
  </si>
  <si>
    <t>Cash received (paid) for operating activities</t>
  </si>
  <si>
    <t xml:space="preserve">   Cash received from increase in share capital</t>
  </si>
  <si>
    <t>(Mr. Pinit Puapan)</t>
  </si>
  <si>
    <t>(Ms. Varangkana Artkarasatapon)</t>
  </si>
  <si>
    <t>2022</t>
  </si>
  <si>
    <t>Balance as at 1 January 2022</t>
  </si>
  <si>
    <t>Balance as at 31 December 2022</t>
  </si>
  <si>
    <t>Digital assets</t>
  </si>
  <si>
    <t>Restricted bank deposits</t>
  </si>
  <si>
    <t>Long-term loans to related parties</t>
  </si>
  <si>
    <t xml:space="preserve">         of Baht 0.50 each)</t>
  </si>
  <si>
    <t>Impairment loss on investments in subsidiaries</t>
  </si>
  <si>
    <t>Diluted earnings (loss) per share</t>
  </si>
  <si>
    <t xml:space="preserve">Transfer of classified on investment </t>
  </si>
  <si>
    <t xml:space="preserve">   Digital assets</t>
  </si>
  <si>
    <t xml:space="preserve">   Restricted bank deposits</t>
  </si>
  <si>
    <t xml:space="preserve">   Cash received from income tax</t>
  </si>
  <si>
    <t xml:space="preserve">   Cash paid for investments in associates</t>
  </si>
  <si>
    <t>Legal reserve</t>
  </si>
  <si>
    <t xml:space="preserve">   Assets classified as held for sale</t>
  </si>
  <si>
    <t xml:space="preserve">   Cash received from investments in associates</t>
  </si>
  <si>
    <t xml:space="preserve">   Long-term loans to related parties</t>
  </si>
  <si>
    <t xml:space="preserve">   Expected credit loss (reversal)</t>
  </si>
  <si>
    <t xml:space="preserve">   Share of profit from investments in associates</t>
  </si>
  <si>
    <t>Other current financial assets</t>
  </si>
  <si>
    <t>Actuarial gain on defined benefit plan</t>
  </si>
  <si>
    <t>Net cash provided by (used in) operating activities</t>
  </si>
  <si>
    <t>Net cash used in investing activities</t>
  </si>
  <si>
    <t>Net cash provided by financing activities</t>
  </si>
  <si>
    <t>Gain (loss) on investments</t>
  </si>
  <si>
    <t>Increase in share capital</t>
  </si>
  <si>
    <t xml:space="preserve">   Loss (gain) on disposal and written-off equipment</t>
  </si>
  <si>
    <t>Balance as at 1 January 2023</t>
  </si>
  <si>
    <t>Balance as at 31 December 2023</t>
  </si>
  <si>
    <t>As at 31 December 2023</t>
  </si>
  <si>
    <t>2023</t>
  </si>
  <si>
    <t>For the year ended 31 December 2023</t>
  </si>
  <si>
    <t xml:space="preserve">      (31 December 2022: 10,258,346,806 ordinary shares </t>
  </si>
  <si>
    <t xml:space="preserve">      10,747,074,720 ordinary shares of Baht 0.50 each</t>
  </si>
  <si>
    <t xml:space="preserve">      (31 December 2022: 9,361,348,583 ordinary shares </t>
  </si>
  <si>
    <t>Fees and services income</t>
  </si>
  <si>
    <t>Fees and services expenses</t>
  </si>
  <si>
    <t>Reversal of impairment loss on assets</t>
  </si>
  <si>
    <t xml:space="preserve">   investments in associates</t>
  </si>
  <si>
    <t>(deficit)</t>
  </si>
  <si>
    <t>Gains (losses) on</t>
  </si>
  <si>
    <t>Losses on</t>
  </si>
  <si>
    <t xml:space="preserve">investments in debt </t>
  </si>
  <si>
    <t>Total comprehensive loss for the year</t>
  </si>
  <si>
    <t xml:space="preserve"> investments in debt</t>
  </si>
  <si>
    <t>instruments designated</t>
  </si>
  <si>
    <t xml:space="preserve">  at fair value through other</t>
  </si>
  <si>
    <t xml:space="preserve">Other components of shareholders' equity </t>
  </si>
  <si>
    <t>Non-current provisions for employee benefits</t>
  </si>
  <si>
    <t xml:space="preserve">      9,516,093,337 ordinary shares of Baht 0.50 each</t>
  </si>
  <si>
    <t xml:space="preserve">Income tax relating to items that will be reclassified </t>
  </si>
  <si>
    <t>Corporate income tax payable</t>
  </si>
  <si>
    <t>Income tax expense</t>
  </si>
  <si>
    <t xml:space="preserve">Gain (loss) on investments in equity instruments designated </t>
  </si>
  <si>
    <t xml:space="preserve">   Unrealised loss on revaluation of financial assets</t>
  </si>
  <si>
    <t xml:space="preserve">   Loss (gain) on exchange rate</t>
  </si>
  <si>
    <t xml:space="preserve">   Reversal of impairment loss on assets</t>
  </si>
  <si>
    <t>Net decrease in cash and cash equivalents</t>
  </si>
  <si>
    <t xml:space="preserve">   Unrealised loss (gain) on revaluation of digital assets</t>
  </si>
  <si>
    <t>Gain (loss) on revaluation of investments in</t>
  </si>
  <si>
    <t>Transfer intangible assets</t>
  </si>
  <si>
    <t>Increase in assets from leases</t>
  </si>
  <si>
    <t>Trade payables from investments</t>
  </si>
  <si>
    <t xml:space="preserve">   Impairment loss on investments in subsidiaries </t>
  </si>
  <si>
    <t xml:space="preserve">Loans to the purchase of debtors and </t>
  </si>
  <si>
    <t xml:space="preserve">   accrued interest receivables - net</t>
  </si>
  <si>
    <t>Other non-current financial assets</t>
  </si>
  <si>
    <t xml:space="preserve">Investments in subsidiaries and associates </t>
  </si>
  <si>
    <t xml:space="preserve">   Unappropriated (deficit)</t>
  </si>
  <si>
    <t>Interest income</t>
  </si>
  <si>
    <t>Share of other comprehensive income from</t>
  </si>
  <si>
    <t xml:space="preserve">   to profit or loss in subsequent periods</t>
  </si>
  <si>
    <t xml:space="preserve"> income (loss) from</t>
  </si>
  <si>
    <t>associates</t>
  </si>
  <si>
    <t>Statement of changes in shareholders' equity (continued)</t>
  </si>
  <si>
    <t>Premium on</t>
  </si>
  <si>
    <t>Profit (loss) from operating before income tax</t>
  </si>
  <si>
    <t xml:space="preserve">Adjustments to reconcile profit (loss) from operating before </t>
  </si>
  <si>
    <t xml:space="preserve">   Gain on sale from investment in an associate</t>
  </si>
  <si>
    <t xml:space="preserve">   other comprehensive income - net of tax</t>
  </si>
  <si>
    <t>Dividend receivables</t>
  </si>
  <si>
    <t xml:space="preserve">   Cash paid for investments in a subsidiary</t>
  </si>
  <si>
    <t xml:space="preserve">Loss on investments in debt instruments measured </t>
  </si>
  <si>
    <t xml:space="preserve">instruments measured </t>
  </si>
  <si>
    <t>instruments measured</t>
  </si>
  <si>
    <t xml:space="preserve">   Gain on written-off right-of-use assets</t>
  </si>
  <si>
    <t xml:space="preserve">   equity instruments designated at fair value through </t>
  </si>
  <si>
    <t>Receipt of asset held for sale for loan repayment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</si>
</sst>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[Red]\(#,##0.0\)"/>
    <numFmt numFmtId="166" formatCode="0.0%"/>
    <numFmt numFmtId="167" formatCode="_(* #,##0_);_(* \(#,##0\);_(* &quot;-&quot;??_);_(@_)"/>
    <numFmt numFmtId="168" formatCode="_(* #,##0.00_);_(* \(#,##0.00\);_(* &quot;-&quot;_);_(@_)"/>
    <numFmt numFmtId="169" formatCode="_-* #,##0.00\ _D_M_-;\-* #,##0.00\ _D_M_-;_-* &quot;-&quot;??\ _D_M_-;_-@_-"/>
    <numFmt numFmtId="170" formatCode="_(* #,##0_);_(* \(#,##0\);_(* &quot;-&quot;????_);_(@_)"/>
    <numFmt numFmtId="171" formatCode="#,##0;\(#,##0\)"/>
    <numFmt numFmtId="172" formatCode="_(* #,##0.000_);_(* \(#,##0.000\);_(* &quot;-&quot;_);_(@_)"/>
    <numFmt numFmtId="173" formatCode="#,##0.0;[Red]\-#,##0.0"/>
    <numFmt numFmtId="174" formatCode="_(* #,##0.0000_);_(* \(#,##0.0000\);_(* &quot;-&quot;_);_(@_)"/>
  </numFmts>
  <fonts count="46">
    <font>
      <sz val="10"/>
      <name val="ApFont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pFont"/>
    </font>
    <font>
      <sz val="12"/>
      <name val="Times New Roman"/>
      <family val="1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name val="ApFont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pFont"/>
      <family val="2"/>
    </font>
    <font>
      <sz val="14"/>
      <name val="Angsana New"/>
      <family val="1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color theme="1"/>
      <name val="Arial"/>
      <family val="2"/>
    </font>
    <font>
      <sz val="11"/>
      <color theme="0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6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4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16" borderId="0" applyNumberFormat="0" applyBorder="0" applyAlignment="0" applyProtection="0"/>
    <xf numFmtId="0" fontId="10" fillId="10" borderId="0" applyNumberFormat="0" applyBorder="0" applyAlignment="0" applyProtection="0"/>
    <xf numFmtId="0" fontId="10" fillId="17" borderId="0" applyNumberFormat="0" applyBorder="0" applyAlignment="0" applyProtection="0"/>
    <xf numFmtId="0" fontId="10" fillId="4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10" fillId="21" borderId="0" applyNumberFormat="0" applyBorder="0" applyAlignment="0" applyProtection="0"/>
    <xf numFmtId="0" fontId="10" fillId="13" borderId="0" applyNumberFormat="0" applyBorder="0" applyAlignment="0" applyProtection="0"/>
    <xf numFmtId="0" fontId="10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23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2" fillId="24" borderId="1" applyNumberFormat="0" applyAlignment="0" applyProtection="0"/>
    <xf numFmtId="0" fontId="22" fillId="25" borderId="1" applyNumberFormat="0" applyAlignment="0" applyProtection="0"/>
    <xf numFmtId="0" fontId="13" fillId="26" borderId="2" applyNumberFormat="0" applyAlignment="0" applyProtection="0"/>
    <xf numFmtId="164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164" fontId="2" fillId="0" borderId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10" borderId="0" applyNumberFormat="0" applyBorder="0" applyAlignment="0" applyProtection="0"/>
    <xf numFmtId="0" fontId="15" fillId="7" borderId="0" applyNumberFormat="0" applyBorder="0" applyAlignment="0" applyProtection="0"/>
    <xf numFmtId="38" fontId="4" fillId="27" borderId="0" applyNumberFormat="0" applyBorder="0" applyAlignment="0" applyProtection="0"/>
    <xf numFmtId="0" fontId="24" fillId="0" borderId="4" applyNumberFormat="0" applyFill="0" applyAlignment="0" applyProtection="0"/>
    <xf numFmtId="0" fontId="31" fillId="0" borderId="3" applyNumberFormat="0" applyFill="0" applyAlignment="0" applyProtection="0"/>
    <xf numFmtId="0" fontId="25" fillId="0" borderId="6" applyNumberFormat="0" applyFill="0" applyAlignment="0" applyProtection="0"/>
    <xf numFmtId="0" fontId="32" fillId="0" borderId="5" applyNumberFormat="0" applyFill="0" applyAlignment="0" applyProtection="0"/>
    <xf numFmtId="0" fontId="26" fillId="0" borderId="8" applyNumberFormat="0" applyFill="0" applyAlignment="0" applyProtection="0"/>
    <xf numFmtId="0" fontId="33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0" fontId="4" fillId="28" borderId="9" applyNumberFormat="0" applyBorder="0" applyAlignment="0" applyProtection="0"/>
    <xf numFmtId="0" fontId="20" fillId="8" borderId="1" applyNumberFormat="0" applyAlignment="0" applyProtection="0"/>
    <xf numFmtId="0" fontId="20" fillId="11" borderId="1" applyNumberFormat="0" applyAlignment="0" applyProtection="0"/>
    <xf numFmtId="0" fontId="16" fillId="0" borderId="10" applyNumberFormat="0" applyFill="0" applyAlignment="0" applyProtection="0"/>
    <xf numFmtId="0" fontId="27" fillId="0" borderId="11" applyNumberFormat="0" applyFill="0" applyAlignment="0" applyProtection="0"/>
    <xf numFmtId="0" fontId="28" fillId="11" borderId="0" applyNumberFormat="0" applyBorder="0" applyAlignment="0" applyProtection="0"/>
    <xf numFmtId="0" fontId="17" fillId="11" borderId="0" applyNumberFormat="0" applyBorder="0" applyAlignment="0" applyProtection="0"/>
    <xf numFmtId="37" fontId="5" fillId="0" borderId="0"/>
    <xf numFmtId="0" fontId="6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44" fillId="0" borderId="0"/>
    <xf numFmtId="0" fontId="1" fillId="0" borderId="0"/>
    <xf numFmtId="0" fontId="39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7" fillId="0" borderId="0"/>
    <xf numFmtId="0" fontId="2" fillId="6" borderId="12" applyNumberFormat="0" applyFont="0" applyAlignment="0" applyProtection="0"/>
    <xf numFmtId="0" fontId="7" fillId="6" borderId="12" applyNumberFormat="0" applyFont="0" applyAlignment="0" applyProtection="0"/>
    <xf numFmtId="0" fontId="21" fillId="25" borderId="13" applyNumberFormat="0" applyAlignment="0" applyProtection="0"/>
    <xf numFmtId="0" fontId="21" fillId="24" borderId="13" applyNumberFormat="0" applyAlignment="0" applyProtection="0"/>
    <xf numFmtId="10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" fillId="0" borderId="0" applyFill="0" applyBorder="0" applyAlignment="0" applyProtection="0"/>
    <xf numFmtId="37" fontId="8" fillId="0" borderId="0"/>
    <xf numFmtId="1" fontId="2" fillId="0" borderId="14" applyNumberFormat="0" applyFill="0" applyAlignment="0" applyProtection="0">
      <alignment horizontal="center" vertical="center"/>
    </xf>
    <xf numFmtId="0" fontId="3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8" fillId="0" borderId="16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44" fillId="0" borderId="0"/>
    <xf numFmtId="0" fontId="44" fillId="0" borderId="0"/>
  </cellStyleXfs>
  <cellXfs count="121">
    <xf numFmtId="0" fontId="0" fillId="0" borderId="0" xfId="0"/>
    <xf numFmtId="38" fontId="40" fillId="0" borderId="0" xfId="0" applyNumberFormat="1" applyFont="1" applyAlignment="1">
      <alignment horizontal="left" vertical="center"/>
    </xf>
    <xf numFmtId="37" fontId="40" fillId="0" borderId="0" xfId="0" applyNumberFormat="1" applyFont="1" applyAlignment="1">
      <alignment horizontal="left" vertical="center"/>
    </xf>
    <xf numFmtId="0" fontId="41" fillId="0" borderId="0" xfId="0" applyFont="1" applyAlignment="1">
      <alignment vertical="center"/>
    </xf>
    <xf numFmtId="38" fontId="41" fillId="0" borderId="0" xfId="0" applyNumberFormat="1" applyFont="1" applyAlignment="1">
      <alignment horizontal="right" vertical="center"/>
    </xf>
    <xf numFmtId="38" fontId="42" fillId="0" borderId="0" xfId="0" applyNumberFormat="1" applyFont="1" applyAlignment="1">
      <alignment horizontal="center" vertical="center"/>
    </xf>
    <xf numFmtId="38" fontId="41" fillId="0" borderId="0" xfId="0" applyNumberFormat="1" applyFont="1" applyAlignment="1">
      <alignment horizontal="center" vertical="center"/>
    </xf>
    <xf numFmtId="38" fontId="43" fillId="0" borderId="0" xfId="0" applyNumberFormat="1" applyFont="1" applyAlignment="1">
      <alignment horizontal="center" vertical="center"/>
    </xf>
    <xf numFmtId="38" fontId="41" fillId="0" borderId="0" xfId="0" applyNumberFormat="1" applyFont="1" applyAlignment="1">
      <alignment vertical="center"/>
    </xf>
    <xf numFmtId="37" fontId="41" fillId="0" borderId="0" xfId="0" applyNumberFormat="1" applyFont="1" applyAlignment="1">
      <alignment vertical="center"/>
    </xf>
    <xf numFmtId="41" fontId="41" fillId="0" borderId="0" xfId="0" applyNumberFormat="1" applyFont="1" applyAlignment="1">
      <alignment horizontal="right" vertical="center"/>
    </xf>
    <xf numFmtId="41" fontId="41" fillId="0" borderId="0" xfId="55" applyNumberFormat="1" applyFont="1" applyFill="1" applyAlignment="1">
      <alignment horizontal="right" vertical="center"/>
    </xf>
    <xf numFmtId="38" fontId="43" fillId="0" borderId="0" xfId="0" applyNumberFormat="1" applyFont="1" applyAlignment="1">
      <alignment vertical="center"/>
    </xf>
    <xf numFmtId="40" fontId="43" fillId="0" borderId="0" xfId="0" applyNumberFormat="1" applyFont="1" applyAlignment="1">
      <alignment horizontal="center" vertical="center"/>
    </xf>
    <xf numFmtId="41" fontId="41" fillId="0" borderId="17" xfId="0" applyNumberFormat="1" applyFont="1" applyBorder="1" applyAlignment="1">
      <alignment horizontal="right" vertical="center"/>
    </xf>
    <xf numFmtId="41" fontId="41" fillId="0" borderId="0" xfId="0" applyNumberFormat="1" applyFont="1" applyAlignment="1">
      <alignment horizontal="center" vertical="center"/>
    </xf>
    <xf numFmtId="41" fontId="41" fillId="0" borderId="0" xfId="0" applyNumberFormat="1" applyFont="1" applyAlignment="1">
      <alignment vertical="center"/>
    </xf>
    <xf numFmtId="41" fontId="41" fillId="0" borderId="17" xfId="0" applyNumberFormat="1" applyFont="1" applyBorder="1" applyAlignment="1">
      <alignment horizontal="center" vertical="center"/>
    </xf>
    <xf numFmtId="41" fontId="41" fillId="0" borderId="18" xfId="0" applyNumberFormat="1" applyFont="1" applyBorder="1" applyAlignment="1">
      <alignment horizontal="center" vertical="center"/>
    </xf>
    <xf numFmtId="167" fontId="41" fillId="0" borderId="0" xfId="0" applyNumberFormat="1" applyFont="1" applyAlignment="1">
      <alignment horizontal="center" vertical="center"/>
    </xf>
    <xf numFmtId="41" fontId="41" fillId="0" borderId="19" xfId="0" applyNumberFormat="1" applyFont="1" applyBorder="1" applyAlignment="1">
      <alignment horizontal="right" vertical="center"/>
    </xf>
    <xf numFmtId="41" fontId="41" fillId="0" borderId="18" xfId="0" applyNumberFormat="1" applyFont="1" applyBorder="1" applyAlignment="1">
      <alignment horizontal="right" vertical="center"/>
    </xf>
    <xf numFmtId="165" fontId="43" fillId="0" borderId="0" xfId="0" applyNumberFormat="1" applyFont="1" applyAlignment="1">
      <alignment horizontal="center" vertical="center"/>
    </xf>
    <xf numFmtId="41" fontId="43" fillId="0" borderId="0" xfId="0" applyNumberFormat="1" applyFont="1" applyAlignment="1">
      <alignment horizontal="right" vertical="center"/>
    </xf>
    <xf numFmtId="41" fontId="41" fillId="0" borderId="20" xfId="0" applyNumberFormat="1" applyFont="1" applyBorder="1" applyAlignment="1">
      <alignment horizontal="right" vertical="center"/>
    </xf>
    <xf numFmtId="40" fontId="41" fillId="0" borderId="0" xfId="0" applyNumberFormat="1" applyFont="1" applyAlignment="1">
      <alignment horizontal="center" vertical="center"/>
    </xf>
    <xf numFmtId="40" fontId="41" fillId="0" borderId="0" xfId="0" applyNumberFormat="1" applyFont="1" applyAlignment="1">
      <alignment vertical="center"/>
    </xf>
    <xf numFmtId="164" fontId="41" fillId="0" borderId="0" xfId="53" applyFont="1" applyFill="1" applyBorder="1" applyAlignment="1">
      <alignment vertical="center"/>
    </xf>
    <xf numFmtId="0" fontId="40" fillId="0" borderId="0" xfId="0" applyFont="1" applyAlignment="1">
      <alignment vertical="center"/>
    </xf>
    <xf numFmtId="37" fontId="41" fillId="0" borderId="0" xfId="0" applyNumberFormat="1" applyFont="1" applyAlignment="1">
      <alignment horizontal="center" vertical="center"/>
    </xf>
    <xf numFmtId="0" fontId="41" fillId="0" borderId="17" xfId="0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41" fontId="41" fillId="0" borderId="0" xfId="137" applyNumberFormat="1" applyFont="1" applyAlignment="1">
      <alignment vertical="center"/>
    </xf>
    <xf numFmtId="41" fontId="41" fillId="0" borderId="0" xfId="137" applyNumberFormat="1" applyFont="1" applyAlignment="1">
      <alignment horizontal="center" vertical="center"/>
    </xf>
    <xf numFmtId="41" fontId="41" fillId="0" borderId="19" xfId="137" applyNumberFormat="1" applyFont="1" applyBorder="1" applyAlignment="1">
      <alignment horizontal="center" vertical="center"/>
    </xf>
    <xf numFmtId="164" fontId="43" fillId="0" borderId="0" xfId="53" applyFont="1" applyFill="1" applyBorder="1" applyAlignment="1">
      <alignment vertical="center"/>
    </xf>
    <xf numFmtId="168" fontId="41" fillId="0" borderId="0" xfId="137" applyNumberFormat="1" applyFont="1" applyAlignment="1">
      <alignment horizontal="center" vertical="center"/>
    </xf>
    <xf numFmtId="37" fontId="41" fillId="0" borderId="0" xfId="0" applyNumberFormat="1" applyFont="1" applyAlignment="1">
      <alignment horizontal="right" vertical="center"/>
    </xf>
    <xf numFmtId="0" fontId="41" fillId="0" borderId="0" xfId="105" applyFont="1" applyAlignment="1">
      <alignment horizontal="left" vertical="center"/>
    </xf>
    <xf numFmtId="167" fontId="41" fillId="0" borderId="0" xfId="0" applyNumberFormat="1" applyFont="1" applyAlignment="1">
      <alignment vertical="center"/>
    </xf>
    <xf numFmtId="0" fontId="41" fillId="0" borderId="0" xfId="0" applyFont="1" applyAlignment="1">
      <alignment horizontal="center" vertical="center" wrapText="1"/>
    </xf>
    <xf numFmtId="168" fontId="41" fillId="0" borderId="0" xfId="0" applyNumberFormat="1" applyFont="1" applyAlignment="1">
      <alignment horizontal="center" vertical="center"/>
    </xf>
    <xf numFmtId="171" fontId="41" fillId="0" borderId="0" xfId="136" applyNumberFormat="1" applyFont="1" applyAlignment="1">
      <alignment horizontal="center" vertical="center"/>
    </xf>
    <xf numFmtId="0" fontId="41" fillId="0" borderId="0" xfId="136" applyFont="1" applyAlignment="1">
      <alignment horizontal="center" vertical="center"/>
    </xf>
    <xf numFmtId="167" fontId="40" fillId="0" borderId="0" xfId="0" applyNumberFormat="1" applyFont="1" applyAlignment="1">
      <alignment horizontal="center" vertical="center"/>
    </xf>
    <xf numFmtId="41" fontId="40" fillId="0" borderId="0" xfId="0" applyNumberFormat="1" applyFont="1" applyAlignment="1">
      <alignment horizontal="center" vertical="center"/>
    </xf>
    <xf numFmtId="41" fontId="41" fillId="0" borderId="19" xfId="137" applyNumberFormat="1" applyFont="1" applyBorder="1" applyAlignment="1">
      <alignment vertical="center"/>
    </xf>
    <xf numFmtId="0" fontId="41" fillId="0" borderId="0" xfId="0" applyFont="1" applyAlignment="1">
      <alignment horizontal="left" vertical="center"/>
    </xf>
    <xf numFmtId="41" fontId="41" fillId="0" borderId="20" xfId="137" applyNumberFormat="1" applyFont="1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41" fontId="41" fillId="0" borderId="0" xfId="53" applyNumberFormat="1" applyFont="1" applyFill="1" applyAlignment="1">
      <alignment vertical="center"/>
    </xf>
    <xf numFmtId="164" fontId="41" fillId="0" borderId="0" xfId="53" applyFont="1" applyFill="1" applyAlignment="1">
      <alignment vertical="center"/>
    </xf>
    <xf numFmtId="0" fontId="41" fillId="0" borderId="19" xfId="0" applyFont="1" applyBorder="1" applyAlignment="1">
      <alignment horizontal="center" vertical="center"/>
    </xf>
    <xf numFmtId="49" fontId="41" fillId="0" borderId="19" xfId="0" applyNumberFormat="1" applyFont="1" applyBorder="1" applyAlignment="1">
      <alignment horizontal="center" vertical="center"/>
    </xf>
    <xf numFmtId="49" fontId="42" fillId="0" borderId="0" xfId="0" applyNumberFormat="1" applyFont="1" applyAlignment="1">
      <alignment horizontal="center" vertical="center"/>
    </xf>
    <xf numFmtId="0" fontId="40" fillId="0" borderId="0" xfId="0" applyFont="1" applyAlignment="1">
      <alignment horizontal="left" vertical="center"/>
    </xf>
    <xf numFmtId="38" fontId="41" fillId="0" borderId="0" xfId="0" applyNumberFormat="1" applyFont="1" applyAlignment="1">
      <alignment horizontal="left" vertical="center"/>
    </xf>
    <xf numFmtId="167" fontId="45" fillId="0" borderId="0" xfId="0" applyNumberFormat="1" applyFont="1" applyAlignment="1">
      <alignment vertical="center"/>
    </xf>
    <xf numFmtId="0" fontId="41" fillId="0" borderId="0" xfId="0" applyFont="1" applyAlignment="1">
      <alignment horizontal="right" vertical="center"/>
    </xf>
    <xf numFmtId="0" fontId="40" fillId="0" borderId="0" xfId="104" applyFont="1" applyAlignment="1">
      <alignment vertical="center"/>
    </xf>
    <xf numFmtId="0" fontId="40" fillId="0" borderId="0" xfId="105" applyFont="1" applyAlignment="1">
      <alignment vertical="center"/>
    </xf>
    <xf numFmtId="0" fontId="41" fillId="0" borderId="0" xfId="105" applyFont="1" applyAlignment="1">
      <alignment vertical="center"/>
    </xf>
    <xf numFmtId="0" fontId="41" fillId="0" borderId="0" xfId="104" applyFont="1" applyAlignment="1">
      <alignment vertical="center"/>
    </xf>
    <xf numFmtId="0" fontId="40" fillId="0" borderId="0" xfId="104" applyFont="1" applyAlignment="1">
      <alignment horizontal="left" vertical="center" wrapText="1"/>
    </xf>
    <xf numFmtId="172" fontId="41" fillId="0" borderId="0" xfId="137" applyNumberFormat="1" applyFont="1" applyAlignment="1">
      <alignment horizontal="center" vertical="center"/>
    </xf>
    <xf numFmtId="171" fontId="41" fillId="0" borderId="0" xfId="136" applyNumberFormat="1" applyFont="1" applyAlignment="1">
      <alignment vertical="center"/>
    </xf>
    <xf numFmtId="171" fontId="41" fillId="0" borderId="19" xfId="136" applyNumberFormat="1" applyFont="1" applyBorder="1" applyAlignment="1">
      <alignment horizontal="center" vertical="center"/>
    </xf>
    <xf numFmtId="171" fontId="41" fillId="0" borderId="21" xfId="136" applyNumberFormat="1" applyFont="1" applyBorder="1" applyAlignment="1">
      <alignment horizontal="left" vertical="center"/>
    </xf>
    <xf numFmtId="0" fontId="41" fillId="0" borderId="19" xfId="136" applyFont="1" applyBorder="1" applyAlignment="1">
      <alignment horizontal="center" vertical="center"/>
    </xf>
    <xf numFmtId="0" fontId="40" fillId="0" borderId="0" xfId="136" applyFont="1" applyAlignment="1">
      <alignment horizontal="left" vertical="center"/>
    </xf>
    <xf numFmtId="0" fontId="41" fillId="0" borderId="0" xfId="136" applyFont="1" applyAlignment="1">
      <alignment horizontal="left" vertical="center"/>
    </xf>
    <xf numFmtId="0" fontId="41" fillId="0" borderId="0" xfId="125" applyFont="1" applyAlignment="1">
      <alignment horizontal="left" vertical="center"/>
    </xf>
    <xf numFmtId="41" fontId="41" fillId="0" borderId="22" xfId="0" applyNumberFormat="1" applyFont="1" applyBorder="1" applyAlignment="1">
      <alignment horizontal="center" vertical="center"/>
    </xf>
    <xf numFmtId="41" fontId="41" fillId="0" borderId="22" xfId="137" applyNumberFormat="1" applyFont="1" applyBorder="1" applyAlignment="1">
      <alignment horizontal="center" vertical="center"/>
    </xf>
    <xf numFmtId="41" fontId="41" fillId="0" borderId="23" xfId="0" applyNumberFormat="1" applyFont="1" applyBorder="1" applyAlignment="1">
      <alignment horizontal="center" vertical="center"/>
    </xf>
    <xf numFmtId="41" fontId="41" fillId="0" borderId="23" xfId="137" applyNumberFormat="1" applyFont="1" applyBorder="1" applyAlignment="1">
      <alignment horizontal="center" vertical="center"/>
    </xf>
    <xf numFmtId="41" fontId="41" fillId="0" borderId="0" xfId="105" applyNumberFormat="1" applyFont="1" applyAlignment="1">
      <alignment horizontal="center" vertical="center"/>
    </xf>
    <xf numFmtId="0" fontId="40" fillId="0" borderId="0" xfId="136" applyFont="1" applyAlignment="1">
      <alignment vertical="center"/>
    </xf>
    <xf numFmtId="41" fontId="41" fillId="0" borderId="20" xfId="0" applyNumberFormat="1" applyFont="1" applyBorder="1" applyAlignment="1">
      <alignment horizontal="center" vertical="center"/>
    </xf>
    <xf numFmtId="41" fontId="41" fillId="0" borderId="0" xfId="56" applyNumberFormat="1" applyFont="1" applyFill="1" applyAlignment="1">
      <alignment horizontal="right" vertical="center"/>
    </xf>
    <xf numFmtId="0" fontId="40" fillId="0" borderId="0" xfId="0" applyFont="1"/>
    <xf numFmtId="0" fontId="41" fillId="0" borderId="0" xfId="136" applyFont="1" applyAlignment="1">
      <alignment vertical="center"/>
    </xf>
    <xf numFmtId="0" fontId="41" fillId="0" borderId="0" xfId="0" applyFont="1"/>
    <xf numFmtId="0" fontId="41" fillId="0" borderId="0" xfId="128" applyFont="1" applyAlignment="1">
      <alignment vertical="center"/>
    </xf>
    <xf numFmtId="41" fontId="41" fillId="0" borderId="19" xfId="0" applyNumberFormat="1" applyFont="1" applyBorder="1" applyAlignment="1">
      <alignment vertical="center"/>
    </xf>
    <xf numFmtId="0" fontId="40" fillId="0" borderId="0" xfId="105" applyFont="1" applyAlignment="1">
      <alignment horizontal="center" vertical="center"/>
    </xf>
    <xf numFmtId="164" fontId="41" fillId="0" borderId="0" xfId="53" applyFont="1" applyFill="1" applyBorder="1" applyAlignment="1">
      <alignment horizontal="right" vertical="center"/>
    </xf>
    <xf numFmtId="173" fontId="43" fillId="0" borderId="0" xfId="0" applyNumberFormat="1" applyFont="1" applyAlignment="1">
      <alignment horizontal="center" vertical="center"/>
    </xf>
    <xf numFmtId="41" fontId="41" fillId="0" borderId="14" xfId="0" applyNumberFormat="1" applyFont="1" applyBorder="1" applyAlignment="1">
      <alignment horizontal="center" vertical="center"/>
    </xf>
    <xf numFmtId="41" fontId="41" fillId="0" borderId="14" xfId="137" applyNumberFormat="1" applyFont="1" applyBorder="1" applyAlignment="1">
      <alignment horizontal="center" vertical="center"/>
    </xf>
    <xf numFmtId="174" fontId="41" fillId="0" borderId="0" xfId="137" applyNumberFormat="1" applyFont="1" applyAlignment="1">
      <alignment horizontal="center" vertical="center"/>
    </xf>
    <xf numFmtId="0" fontId="41" fillId="29" borderId="0" xfId="0" applyFont="1" applyFill="1" applyAlignment="1">
      <alignment horizontal="left" vertical="center"/>
    </xf>
    <xf numFmtId="0" fontId="41" fillId="29" borderId="0" xfId="136" applyFont="1" applyFill="1" applyAlignment="1">
      <alignment horizontal="center" vertical="center"/>
    </xf>
    <xf numFmtId="171" fontId="41" fillId="29" borderId="19" xfId="136" applyNumberFormat="1" applyFont="1" applyFill="1" applyBorder="1" applyAlignment="1">
      <alignment horizontal="center" vertical="center"/>
    </xf>
    <xf numFmtId="171" fontId="41" fillId="29" borderId="0" xfId="136" applyNumberFormat="1" applyFont="1" applyFill="1" applyAlignment="1">
      <alignment horizontal="center" vertical="center"/>
    </xf>
    <xf numFmtId="41" fontId="41" fillId="29" borderId="0" xfId="0" applyNumberFormat="1" applyFont="1" applyFill="1" applyAlignment="1">
      <alignment horizontal="center" vertical="center"/>
    </xf>
    <xf numFmtId="41" fontId="41" fillId="0" borderId="17" xfId="105" applyNumberFormat="1" applyFont="1" applyBorder="1" applyAlignment="1">
      <alignment horizontal="center" vertical="center"/>
    </xf>
    <xf numFmtId="41" fontId="41" fillId="0" borderId="19" xfId="0" applyNumberFormat="1" applyFont="1" applyBorder="1" applyAlignment="1">
      <alignment horizontal="center" vertical="center"/>
    </xf>
    <xf numFmtId="0" fontId="41" fillId="0" borderId="0" xfId="104" applyFont="1" applyFill="1" applyAlignment="1">
      <alignment vertical="center"/>
    </xf>
    <xf numFmtId="40" fontId="43" fillId="0" borderId="0" xfId="0" applyNumberFormat="1" applyFont="1" applyFill="1" applyAlignment="1">
      <alignment horizontal="center" vertical="center"/>
    </xf>
    <xf numFmtId="38" fontId="41" fillId="0" borderId="0" xfId="0" applyNumberFormat="1" applyFont="1" applyFill="1" applyAlignment="1">
      <alignment vertical="center"/>
    </xf>
    <xf numFmtId="41" fontId="41" fillId="0" borderId="0" xfId="137" applyNumberFormat="1" applyFont="1" applyFill="1" applyAlignment="1">
      <alignment horizontal="center" vertical="center"/>
    </xf>
    <xf numFmtId="38" fontId="41" fillId="0" borderId="0" xfId="0" applyNumberFormat="1" applyFont="1" applyFill="1" applyAlignment="1">
      <alignment horizontal="center" vertical="center"/>
    </xf>
    <xf numFmtId="41" fontId="41" fillId="0" borderId="23" xfId="0" applyNumberFormat="1" applyFont="1" applyFill="1" applyBorder="1" applyAlignment="1">
      <alignment horizontal="center" vertical="center"/>
    </xf>
    <xf numFmtId="38" fontId="41" fillId="0" borderId="0" xfId="0" applyNumberFormat="1" applyFont="1" applyAlignment="1">
      <alignment horizontal="center" vertical="center"/>
    </xf>
    <xf numFmtId="38" fontId="41" fillId="0" borderId="0" xfId="0" applyNumberFormat="1" applyFont="1" applyAlignment="1">
      <alignment horizontal="center" vertical="center"/>
    </xf>
    <xf numFmtId="41" fontId="41" fillId="0" borderId="0" xfId="0" applyNumberFormat="1" applyFont="1" applyBorder="1" applyAlignment="1">
      <alignment horizontal="right" vertical="center"/>
    </xf>
    <xf numFmtId="41" fontId="41" fillId="0" borderId="0" xfId="53" applyNumberFormat="1" applyFont="1" applyFill="1" applyBorder="1" applyAlignment="1">
      <alignment vertical="center"/>
    </xf>
    <xf numFmtId="38" fontId="41" fillId="0" borderId="0" xfId="0" applyNumberFormat="1" applyFont="1" applyAlignment="1">
      <alignment horizontal="center" vertical="center"/>
    </xf>
    <xf numFmtId="41" fontId="41" fillId="0" borderId="0" xfId="137" applyNumberFormat="1" applyFont="1" applyBorder="1" applyAlignment="1">
      <alignment horizontal="center" vertical="center"/>
    </xf>
    <xf numFmtId="38" fontId="41" fillId="0" borderId="0" xfId="0" applyNumberFormat="1" applyFont="1" applyAlignment="1">
      <alignment horizontal="center" vertical="center"/>
    </xf>
    <xf numFmtId="38" fontId="41" fillId="0" borderId="24" xfId="0" applyNumberFormat="1" applyFont="1" applyBorder="1" applyAlignment="1">
      <alignment horizontal="center" vertical="center"/>
    </xf>
    <xf numFmtId="38" fontId="41" fillId="0" borderId="0" xfId="0" applyNumberFormat="1" applyFont="1" applyAlignment="1">
      <alignment horizontal="center" vertical="center"/>
    </xf>
    <xf numFmtId="38" fontId="41" fillId="0" borderId="25" xfId="0" applyNumberFormat="1" applyFont="1" applyBorder="1" applyAlignment="1">
      <alignment horizontal="center" vertical="center"/>
    </xf>
    <xf numFmtId="37" fontId="41" fillId="0" borderId="19" xfId="0" applyNumberFormat="1" applyFont="1" applyBorder="1" applyAlignment="1">
      <alignment horizontal="center" vertical="center"/>
    </xf>
    <xf numFmtId="0" fontId="41" fillId="0" borderId="0" xfId="0" applyFont="1" applyAlignment="1">
      <alignment horizontal="right" vertical="center"/>
    </xf>
    <xf numFmtId="171" fontId="41" fillId="0" borderId="0" xfId="136" applyNumberFormat="1" applyFont="1" applyAlignment="1">
      <alignment horizontal="center" vertical="center"/>
    </xf>
    <xf numFmtId="167" fontId="41" fillId="0" borderId="19" xfId="0" applyNumberFormat="1" applyFont="1" applyBorder="1" applyAlignment="1">
      <alignment horizontal="center" vertical="center"/>
    </xf>
    <xf numFmtId="171" fontId="41" fillId="0" borderId="19" xfId="136" applyNumberFormat="1" applyFont="1" applyBorder="1" applyAlignment="1">
      <alignment horizontal="center" vertical="center"/>
    </xf>
    <xf numFmtId="171" fontId="41" fillId="0" borderId="17" xfId="136" applyNumberFormat="1" applyFont="1" applyBorder="1" applyAlignment="1">
      <alignment horizontal="center" vertical="center"/>
    </xf>
    <xf numFmtId="0" fontId="41" fillId="29" borderId="17" xfId="136" applyFont="1" applyFill="1" applyBorder="1" applyAlignment="1">
      <alignment horizontal="center" vertical="center"/>
    </xf>
  </cellXfs>
  <cellStyles count="163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 2" xfId="43" xr:uid="{00000000-0005-0000-0000-00002A000000}"/>
    <cellStyle name="Accent4 3" xfId="44" xr:uid="{00000000-0005-0000-0000-00002B000000}"/>
    <cellStyle name="Accent5 2" xfId="45" xr:uid="{00000000-0005-0000-0000-00002C000000}"/>
    <cellStyle name="Accent6" xfId="46" builtinId="49" customBuiltin="1"/>
    <cellStyle name="Accent6 2" xfId="47" xr:uid="{00000000-0005-0000-0000-00002E000000}"/>
    <cellStyle name="Bad" xfId="48" builtinId="27" customBuiltin="1"/>
    <cellStyle name="Bad 2" xfId="49" xr:uid="{00000000-0005-0000-0000-000030000000}"/>
    <cellStyle name="Calculation" xfId="50" builtinId="22" customBuiltin="1"/>
    <cellStyle name="Calculation 2" xfId="51" xr:uid="{00000000-0005-0000-0000-000032000000}"/>
    <cellStyle name="Check Cell 2" xfId="52" xr:uid="{00000000-0005-0000-0000-000033000000}"/>
    <cellStyle name="Comma" xfId="53" builtinId="3"/>
    <cellStyle name="Comma 10" xfId="54" xr:uid="{00000000-0005-0000-0000-000035000000}"/>
    <cellStyle name="Comma 2" xfId="55" xr:uid="{00000000-0005-0000-0000-000036000000}"/>
    <cellStyle name="Comma 2 2" xfId="56" xr:uid="{00000000-0005-0000-0000-000037000000}"/>
    <cellStyle name="Comma 2 2 2" xfId="57" xr:uid="{00000000-0005-0000-0000-000038000000}"/>
    <cellStyle name="Comma 2 3" xfId="58" xr:uid="{00000000-0005-0000-0000-000039000000}"/>
    <cellStyle name="Comma 2 3 2" xfId="59" xr:uid="{00000000-0005-0000-0000-00003A000000}"/>
    <cellStyle name="Comma 2 4" xfId="60" xr:uid="{00000000-0005-0000-0000-00003B000000}"/>
    <cellStyle name="Comma 2 5" xfId="61" xr:uid="{00000000-0005-0000-0000-00003C000000}"/>
    <cellStyle name="Comma 2 6" xfId="160" xr:uid="{F35A83BF-2E51-4D02-8BD5-5B60057EBD18}"/>
    <cellStyle name="Comma 3" xfId="62" xr:uid="{00000000-0005-0000-0000-00003D000000}"/>
    <cellStyle name="Comma 4" xfId="63" xr:uid="{00000000-0005-0000-0000-00003E000000}"/>
    <cellStyle name="Comma 5" xfId="64" xr:uid="{00000000-0005-0000-0000-00003F000000}"/>
    <cellStyle name="Comma 6" xfId="65" xr:uid="{00000000-0005-0000-0000-000040000000}"/>
    <cellStyle name="Comma 7" xfId="159" xr:uid="{5D7E931A-4E5B-463B-B709-401C4F7FFC7D}"/>
    <cellStyle name="comma zerodec" xfId="66" xr:uid="{00000000-0005-0000-0000-000041000000}"/>
    <cellStyle name="comma zerodec 2" xfId="67" xr:uid="{00000000-0005-0000-0000-000042000000}"/>
    <cellStyle name="Currency1" xfId="68" xr:uid="{00000000-0005-0000-0000-000043000000}"/>
    <cellStyle name="Currency1 2" xfId="69" xr:uid="{00000000-0005-0000-0000-000044000000}"/>
    <cellStyle name="Dollar (zero dec)" xfId="70" xr:uid="{00000000-0005-0000-0000-000045000000}"/>
    <cellStyle name="Explanatory Text" xfId="71" builtinId="53" customBuiltin="1"/>
    <cellStyle name="Explanatory Text 2" xfId="72" xr:uid="{00000000-0005-0000-0000-000047000000}"/>
    <cellStyle name="Good" xfId="73" builtinId="26" customBuiltin="1"/>
    <cellStyle name="Good 2" xfId="74" xr:uid="{00000000-0005-0000-0000-000049000000}"/>
    <cellStyle name="Grey" xfId="75" xr:uid="{00000000-0005-0000-0000-00004A000000}"/>
    <cellStyle name="Heading 1 2" xfId="76" xr:uid="{00000000-0005-0000-0000-00004B000000}"/>
    <cellStyle name="Heading 1 3" xfId="77" xr:uid="{00000000-0005-0000-0000-00004C000000}"/>
    <cellStyle name="Heading 2 2" xfId="78" xr:uid="{00000000-0005-0000-0000-00004D000000}"/>
    <cellStyle name="Heading 2 3" xfId="79" xr:uid="{00000000-0005-0000-0000-00004E000000}"/>
    <cellStyle name="Heading 3 2" xfId="80" xr:uid="{00000000-0005-0000-0000-00004F000000}"/>
    <cellStyle name="Heading 3 3" xfId="81" xr:uid="{00000000-0005-0000-0000-000050000000}"/>
    <cellStyle name="Heading 4 2" xfId="82" xr:uid="{00000000-0005-0000-0000-000051000000}"/>
    <cellStyle name="Heading 4 3" xfId="83" xr:uid="{00000000-0005-0000-0000-000052000000}"/>
    <cellStyle name="Input [yellow]" xfId="84" xr:uid="{00000000-0005-0000-0000-000053000000}"/>
    <cellStyle name="Input 2" xfId="85" xr:uid="{00000000-0005-0000-0000-000054000000}"/>
    <cellStyle name="Input 3" xfId="86" xr:uid="{00000000-0005-0000-0000-000055000000}"/>
    <cellStyle name="Linked Cell" xfId="87" builtinId="24" customBuiltin="1"/>
    <cellStyle name="Linked Cell 2" xfId="88" xr:uid="{00000000-0005-0000-0000-000057000000}"/>
    <cellStyle name="Neutral 2" xfId="89" xr:uid="{00000000-0005-0000-0000-000058000000}"/>
    <cellStyle name="Neutral 3" xfId="90" xr:uid="{00000000-0005-0000-0000-000059000000}"/>
    <cellStyle name="no dec" xfId="91" xr:uid="{00000000-0005-0000-0000-00005A000000}"/>
    <cellStyle name="Normal" xfId="0" builtinId="0"/>
    <cellStyle name="Normal - Style1" xfId="92" xr:uid="{00000000-0005-0000-0000-00005C000000}"/>
    <cellStyle name="Normal - Style1 2" xfId="93" xr:uid="{00000000-0005-0000-0000-00005D000000}"/>
    <cellStyle name="Normal 10" xfId="94" xr:uid="{00000000-0005-0000-0000-00005E000000}"/>
    <cellStyle name="Normal 11" xfId="95" xr:uid="{00000000-0005-0000-0000-00005F000000}"/>
    <cellStyle name="Normal 12" xfId="96" xr:uid="{00000000-0005-0000-0000-000060000000}"/>
    <cellStyle name="Normal 13" xfId="97" xr:uid="{00000000-0005-0000-0000-000061000000}"/>
    <cellStyle name="Normal 14" xfId="98" xr:uid="{00000000-0005-0000-0000-000062000000}"/>
    <cellStyle name="Normal 15" xfId="99" xr:uid="{00000000-0005-0000-0000-000063000000}"/>
    <cellStyle name="Normal 16" xfId="100" xr:uid="{00000000-0005-0000-0000-000064000000}"/>
    <cellStyle name="Normal 17" xfId="101" xr:uid="{00000000-0005-0000-0000-000065000000}"/>
    <cellStyle name="Normal 18" xfId="102" xr:uid="{00000000-0005-0000-0000-000066000000}"/>
    <cellStyle name="Normal 19" xfId="103" xr:uid="{00000000-0005-0000-0000-000067000000}"/>
    <cellStyle name="Normal 2" xfId="104" xr:uid="{00000000-0005-0000-0000-000068000000}"/>
    <cellStyle name="Normal 2 3" xfId="105" xr:uid="{00000000-0005-0000-0000-000069000000}"/>
    <cellStyle name="Normal 20" xfId="106" xr:uid="{00000000-0005-0000-0000-00006A000000}"/>
    <cellStyle name="Normal 21" xfId="107" xr:uid="{00000000-0005-0000-0000-00006B000000}"/>
    <cellStyle name="Normal 22" xfId="108" xr:uid="{00000000-0005-0000-0000-00006C000000}"/>
    <cellStyle name="Normal 23" xfId="109" xr:uid="{00000000-0005-0000-0000-00006D000000}"/>
    <cellStyle name="Normal 24" xfId="110" xr:uid="{00000000-0005-0000-0000-00006E000000}"/>
    <cellStyle name="Normal 25" xfId="111" xr:uid="{00000000-0005-0000-0000-00006F000000}"/>
    <cellStyle name="Normal 26" xfId="112" xr:uid="{00000000-0005-0000-0000-000070000000}"/>
    <cellStyle name="Normal 27" xfId="113" xr:uid="{00000000-0005-0000-0000-000071000000}"/>
    <cellStyle name="Normal 28" xfId="114" xr:uid="{00000000-0005-0000-0000-000072000000}"/>
    <cellStyle name="Normal 29" xfId="115" xr:uid="{00000000-0005-0000-0000-000073000000}"/>
    <cellStyle name="Normal 3" xfId="116" xr:uid="{00000000-0005-0000-0000-000074000000}"/>
    <cellStyle name="Normal 30" xfId="117" xr:uid="{00000000-0005-0000-0000-000075000000}"/>
    <cellStyle name="Normal 31" xfId="118" xr:uid="{00000000-0005-0000-0000-000076000000}"/>
    <cellStyle name="Normal 32" xfId="119" xr:uid="{00000000-0005-0000-0000-000077000000}"/>
    <cellStyle name="Normal 33" xfId="120" xr:uid="{00000000-0005-0000-0000-000078000000}"/>
    <cellStyle name="Normal 34" xfId="121" xr:uid="{00000000-0005-0000-0000-000079000000}"/>
    <cellStyle name="Normal 35" xfId="122" xr:uid="{00000000-0005-0000-0000-00007A000000}"/>
    <cellStyle name="Normal 36" xfId="123" xr:uid="{00000000-0005-0000-0000-00007B000000}"/>
    <cellStyle name="Normal 36 2" xfId="161" xr:uid="{04E407A3-2C11-49C7-B9DB-5BA3DD8F9318}"/>
    <cellStyle name="Normal 37" xfId="158" xr:uid="{CD59BC3E-D9BC-461C-91E0-705E621A1AA7}"/>
    <cellStyle name="Normal 37 2" xfId="124" xr:uid="{00000000-0005-0000-0000-00007C000000}"/>
    <cellStyle name="Normal 4" xfId="125" xr:uid="{00000000-0005-0000-0000-00007D000000}"/>
    <cellStyle name="Normal 4 3" xfId="126" xr:uid="{00000000-0005-0000-0000-00007E000000}"/>
    <cellStyle name="Normal 46" xfId="127" xr:uid="{00000000-0005-0000-0000-00007F000000}"/>
    <cellStyle name="Normal 47" xfId="128" xr:uid="{00000000-0005-0000-0000-000080000000}"/>
    <cellStyle name="Normal 48" xfId="129" xr:uid="{00000000-0005-0000-0000-000081000000}"/>
    <cellStyle name="Normal 49" xfId="130" xr:uid="{00000000-0005-0000-0000-000082000000}"/>
    <cellStyle name="Normal 5" xfId="131" xr:uid="{00000000-0005-0000-0000-000083000000}"/>
    <cellStyle name="Normal 5 2" xfId="162" xr:uid="{4EC1C703-590C-418B-9009-95B65BF3912E}"/>
    <cellStyle name="Normal 6" xfId="132" xr:uid="{00000000-0005-0000-0000-000084000000}"/>
    <cellStyle name="Normal 7" xfId="133" xr:uid="{00000000-0005-0000-0000-000085000000}"/>
    <cellStyle name="Normal 8" xfId="134" xr:uid="{00000000-0005-0000-0000-000086000000}"/>
    <cellStyle name="Normal 9" xfId="135" xr:uid="{00000000-0005-0000-0000-000087000000}"/>
    <cellStyle name="Normal_Ace Insurance thai" xfId="136" xr:uid="{00000000-0005-0000-0000-000088000000}"/>
    <cellStyle name="Normal_S593-Bs&amp;plT-Q3'08" xfId="137" xr:uid="{00000000-0005-0000-0000-000089000000}"/>
    <cellStyle name="Note 2" xfId="138" xr:uid="{00000000-0005-0000-0000-00008A000000}"/>
    <cellStyle name="Note 3" xfId="139" xr:uid="{00000000-0005-0000-0000-00008B000000}"/>
    <cellStyle name="Output 2" xfId="140" xr:uid="{00000000-0005-0000-0000-00008C000000}"/>
    <cellStyle name="Output 3" xfId="141" xr:uid="{00000000-0005-0000-0000-00008D000000}"/>
    <cellStyle name="Percent [2]" xfId="142" xr:uid="{00000000-0005-0000-0000-00008E000000}"/>
    <cellStyle name="Percent 2" xfId="143" xr:uid="{00000000-0005-0000-0000-00008F000000}"/>
    <cellStyle name="Percent 2 2" xfId="144" xr:uid="{00000000-0005-0000-0000-000090000000}"/>
    <cellStyle name="Percent 2 2 2" xfId="145" xr:uid="{00000000-0005-0000-0000-000091000000}"/>
    <cellStyle name="Percent 2 3" xfId="146" xr:uid="{00000000-0005-0000-0000-000092000000}"/>
    <cellStyle name="Percent 2 4" xfId="147" xr:uid="{00000000-0005-0000-0000-000093000000}"/>
    <cellStyle name="Percent 3" xfId="148" xr:uid="{00000000-0005-0000-0000-000094000000}"/>
    <cellStyle name="pwstyle" xfId="149" xr:uid="{00000000-0005-0000-0000-000095000000}"/>
    <cellStyle name="Quantity" xfId="150" xr:uid="{00000000-0005-0000-0000-000096000000}"/>
    <cellStyle name="Title 2" xfId="151" xr:uid="{00000000-0005-0000-0000-000097000000}"/>
    <cellStyle name="Title 3" xfId="152" xr:uid="{00000000-0005-0000-0000-000098000000}"/>
    <cellStyle name="Total" xfId="153" builtinId="25" customBuiltin="1"/>
    <cellStyle name="Total 2" xfId="154" xr:uid="{00000000-0005-0000-0000-00009A000000}"/>
    <cellStyle name="Warning Text" xfId="155" builtinId="11" customBuiltin="1"/>
    <cellStyle name="Warning Text 2" xfId="156" xr:uid="{00000000-0005-0000-0000-00009C000000}"/>
    <cellStyle name="ปกติ_NOTEQ300" xfId="157" xr:uid="{00000000-0005-0000-0000-00009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AE9D7"/>
      <rgbColor rgb="00AEE5FB"/>
      <rgbColor rgb="00EEF0FD"/>
      <rgbColor rgb="00FEFEB8"/>
      <rgbColor rgb="00CDE8FB"/>
      <rgbColor rgb="00CEF8AE"/>
      <rgbColor rgb="00FDBCBC"/>
      <rgbColor rgb="00FCDEC0"/>
      <rgbColor rgb="00EAE9D7"/>
      <rgbColor rgb="005DCBFD"/>
      <rgbColor rgb="00D7ECF4"/>
      <rgbColor rgb="00F9ED5B"/>
      <rgbColor rgb="009ACCEE"/>
      <rgbColor rgb="0079C666"/>
      <rgbColor rgb="00FA6A6A"/>
      <rgbColor rgb="00FBC36E"/>
      <rgbColor rgb="00BFBFB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B635DS\AppData\Local\Microsoft\Windows\INetCache\Content.Outlook\RXOJY229\XPG%20BS-PLT%20-%20Ye'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-consolidated"/>
      <sheetName val="CE-seperate"/>
      <sheetName val="CF"/>
      <sheetName val="000"/>
    </sheetNames>
    <sheetDataSet>
      <sheetData sheetId="0"/>
      <sheetData sheetId="1">
        <row r="50">
          <cell r="D50">
            <v>-176070</v>
          </cell>
        </row>
        <row r="53">
          <cell r="D53">
            <v>15130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4"/>
  <sheetViews>
    <sheetView showGridLines="0" view="pageBreakPreview" topLeftCell="A18" zoomScale="85" zoomScaleNormal="70" zoomScaleSheetLayoutView="85" workbookViewId="0">
      <selection activeCell="D28" sqref="D28"/>
    </sheetView>
  </sheetViews>
  <sheetFormatPr defaultColWidth="9.109375" defaultRowHeight="23.5" customHeight="1"/>
  <cols>
    <col min="1" max="1" width="53" style="8" customWidth="1"/>
    <col min="2" max="2" width="6.44140625" style="8" customWidth="1"/>
    <col min="3" max="3" width="0.77734375" style="8" customWidth="1"/>
    <col min="4" max="4" width="17.33203125" style="8" customWidth="1"/>
    <col min="5" max="5" width="0.77734375" style="8" customWidth="1"/>
    <col min="6" max="6" width="17.33203125" style="8" customWidth="1"/>
    <col min="7" max="7" width="0.77734375" style="8" customWidth="1"/>
    <col min="8" max="8" width="17.33203125" style="9" customWidth="1"/>
    <col min="9" max="9" width="0.77734375" style="9" customWidth="1"/>
    <col min="10" max="10" width="17.33203125" style="9" customWidth="1"/>
    <col min="11" max="11" width="14" style="8" customWidth="1"/>
    <col min="12" max="16384" width="9.109375" style="8"/>
  </cols>
  <sheetData>
    <row r="1" spans="1:10" ht="23.5" customHeight="1">
      <c r="A1" s="28" t="s">
        <v>120</v>
      </c>
      <c r="B1" s="1"/>
      <c r="C1" s="1"/>
      <c r="D1" s="1"/>
      <c r="E1" s="1"/>
      <c r="F1" s="1"/>
      <c r="G1" s="1"/>
      <c r="H1" s="2"/>
      <c r="I1" s="2"/>
      <c r="J1" s="2"/>
    </row>
    <row r="2" spans="1:10" ht="23.5" customHeight="1">
      <c r="A2" s="28" t="s">
        <v>11</v>
      </c>
      <c r="B2" s="1"/>
      <c r="C2" s="1"/>
      <c r="D2" s="1"/>
      <c r="E2" s="1"/>
      <c r="F2" s="1"/>
      <c r="G2" s="1"/>
      <c r="H2" s="2"/>
      <c r="I2" s="2"/>
      <c r="J2" s="2"/>
    </row>
    <row r="3" spans="1:10" ht="23.5" customHeight="1">
      <c r="A3" s="28" t="s">
        <v>191</v>
      </c>
      <c r="B3" s="1"/>
      <c r="C3" s="1"/>
      <c r="D3" s="1"/>
      <c r="E3" s="1"/>
      <c r="F3" s="1"/>
      <c r="G3" s="1"/>
      <c r="H3" s="2"/>
      <c r="I3" s="2"/>
      <c r="J3" s="2"/>
    </row>
    <row r="4" spans="1:10" ht="23.5" customHeight="1">
      <c r="A4" s="115" t="s">
        <v>27</v>
      </c>
      <c r="B4" s="115"/>
      <c r="C4" s="115"/>
      <c r="D4" s="115"/>
      <c r="E4" s="115"/>
      <c r="F4" s="115"/>
      <c r="G4" s="115"/>
      <c r="H4" s="115"/>
      <c r="I4" s="115"/>
      <c r="J4" s="115"/>
    </row>
    <row r="5" spans="1:10" ht="23.5" customHeight="1">
      <c r="A5" s="4"/>
      <c r="B5" s="3"/>
      <c r="C5" s="4"/>
      <c r="D5" s="114" t="s">
        <v>12</v>
      </c>
      <c r="E5" s="114"/>
      <c r="F5" s="114"/>
      <c r="H5" s="114" t="s">
        <v>13</v>
      </c>
      <c r="I5" s="114"/>
      <c r="J5" s="114"/>
    </row>
    <row r="6" spans="1:10" ht="23.5" customHeight="1">
      <c r="B6" s="52" t="s">
        <v>100</v>
      </c>
      <c r="C6" s="5"/>
      <c r="D6" s="53" t="s">
        <v>192</v>
      </c>
      <c r="E6" s="54"/>
      <c r="F6" s="53" t="s">
        <v>161</v>
      </c>
      <c r="G6" s="31"/>
      <c r="H6" s="53" t="s">
        <v>192</v>
      </c>
      <c r="I6" s="54"/>
      <c r="J6" s="53" t="s">
        <v>161</v>
      </c>
    </row>
    <row r="7" spans="1:10" ht="23.5" customHeight="1">
      <c r="A7" s="28" t="s">
        <v>4</v>
      </c>
      <c r="B7" s="7"/>
    </row>
    <row r="8" spans="1:10" ht="23.5" customHeight="1">
      <c r="A8" s="28" t="s">
        <v>5</v>
      </c>
      <c r="B8" s="7"/>
    </row>
    <row r="9" spans="1:10" ht="23.5" customHeight="1">
      <c r="A9" s="3" t="s">
        <v>0</v>
      </c>
      <c r="B9" s="7">
        <v>6</v>
      </c>
      <c r="C9" s="7"/>
      <c r="D9" s="10">
        <v>437515609</v>
      </c>
      <c r="E9" s="10"/>
      <c r="F9" s="10">
        <v>763159080</v>
      </c>
      <c r="G9" s="10"/>
      <c r="H9" s="10">
        <v>192322712</v>
      </c>
      <c r="I9" s="10"/>
      <c r="J9" s="10">
        <v>436053472</v>
      </c>
    </row>
    <row r="10" spans="1:10" ht="23.5" customHeight="1">
      <c r="A10" s="3" t="s">
        <v>1</v>
      </c>
      <c r="B10" s="7"/>
      <c r="C10" s="7"/>
      <c r="D10" s="10">
        <v>19978009</v>
      </c>
      <c r="E10" s="10"/>
      <c r="F10" s="10">
        <v>2565739</v>
      </c>
      <c r="G10" s="10"/>
      <c r="H10" s="10">
        <v>130332</v>
      </c>
      <c r="I10" s="10"/>
      <c r="J10" s="10">
        <v>0</v>
      </c>
    </row>
    <row r="11" spans="1:10" ht="23.5" customHeight="1">
      <c r="A11" s="3" t="s">
        <v>125</v>
      </c>
      <c r="B11" s="7">
        <v>7</v>
      </c>
      <c r="C11" s="7"/>
      <c r="D11" s="10">
        <v>2030000000</v>
      </c>
      <c r="E11" s="10"/>
      <c r="F11" s="10">
        <v>117424090</v>
      </c>
      <c r="G11" s="10"/>
      <c r="H11" s="10">
        <v>2030000000</v>
      </c>
      <c r="I11" s="10"/>
      <c r="J11" s="10">
        <v>39584090</v>
      </c>
    </row>
    <row r="12" spans="1:10" ht="23.5" customHeight="1">
      <c r="A12" s="3" t="s">
        <v>121</v>
      </c>
      <c r="B12" s="87">
        <v>31.1</v>
      </c>
      <c r="C12" s="7"/>
      <c r="D12" s="10">
        <v>57800000</v>
      </c>
      <c r="E12" s="10"/>
      <c r="F12" s="10">
        <v>68850000</v>
      </c>
      <c r="G12" s="10"/>
      <c r="H12" s="10">
        <v>1720800000</v>
      </c>
      <c r="I12" s="10"/>
      <c r="J12" s="10">
        <v>368850000</v>
      </c>
    </row>
    <row r="13" spans="1:10" ht="23.5" customHeight="1">
      <c r="A13" s="3" t="s">
        <v>181</v>
      </c>
      <c r="B13" s="22">
        <v>8.1</v>
      </c>
      <c r="C13" s="7"/>
      <c r="D13" s="10">
        <v>2687761632</v>
      </c>
      <c r="E13" s="10"/>
      <c r="F13" s="10">
        <v>6170239463</v>
      </c>
      <c r="G13" s="10"/>
      <c r="H13" s="10">
        <v>2580943699</v>
      </c>
      <c r="I13" s="10"/>
      <c r="J13" s="10">
        <v>6170239463</v>
      </c>
    </row>
    <row r="14" spans="1:10" ht="23.5" customHeight="1">
      <c r="A14" s="3" t="s">
        <v>2</v>
      </c>
      <c r="B14" s="7"/>
      <c r="C14" s="12"/>
      <c r="D14" s="10">
        <v>100488014</v>
      </c>
      <c r="E14" s="10"/>
      <c r="F14" s="10">
        <v>1588014</v>
      </c>
      <c r="G14" s="10"/>
      <c r="H14" s="10">
        <v>688014</v>
      </c>
      <c r="I14" s="10"/>
      <c r="J14" s="10">
        <v>688014</v>
      </c>
    </row>
    <row r="15" spans="1:10" ht="23.5" customHeight="1">
      <c r="A15" s="3" t="s">
        <v>164</v>
      </c>
      <c r="B15" s="7"/>
      <c r="C15" s="12"/>
      <c r="D15" s="10">
        <v>30425755</v>
      </c>
      <c r="E15" s="10"/>
      <c r="F15" s="10">
        <v>9368261</v>
      </c>
      <c r="G15" s="10"/>
      <c r="H15" s="10">
        <v>0</v>
      </c>
      <c r="I15" s="10"/>
      <c r="J15" s="10">
        <v>0</v>
      </c>
    </row>
    <row r="16" spans="1:10" ht="23.5" customHeight="1">
      <c r="A16" s="3" t="s">
        <v>3</v>
      </c>
      <c r="B16" s="7"/>
      <c r="C16" s="12"/>
      <c r="D16" s="10">
        <v>184701004</v>
      </c>
      <c r="E16" s="10"/>
      <c r="F16" s="10">
        <v>66157246</v>
      </c>
      <c r="G16" s="10"/>
      <c r="H16" s="10">
        <v>91316383</v>
      </c>
      <c r="I16" s="10"/>
      <c r="J16" s="10">
        <v>19908158</v>
      </c>
    </row>
    <row r="17" spans="1:10" ht="23.5" customHeight="1">
      <c r="A17" s="28" t="s">
        <v>6</v>
      </c>
      <c r="B17" s="13"/>
      <c r="D17" s="14">
        <f>SUM(D9:D16)</f>
        <v>5548670023</v>
      </c>
      <c r="E17" s="10"/>
      <c r="F17" s="14">
        <f>SUM(F9:F16)</f>
        <v>7199351893</v>
      </c>
      <c r="G17" s="10"/>
      <c r="H17" s="14">
        <f>SUM(H9:H16)</f>
        <v>6616201140</v>
      </c>
      <c r="I17" s="10"/>
      <c r="J17" s="14">
        <f>SUM(J9:J16)</f>
        <v>7035323197</v>
      </c>
    </row>
    <row r="18" spans="1:10" ht="23.5" customHeight="1">
      <c r="A18" s="28" t="s">
        <v>7</v>
      </c>
      <c r="B18" s="7"/>
      <c r="D18" s="15"/>
      <c r="E18" s="16"/>
      <c r="F18" s="15"/>
      <c r="G18" s="15"/>
      <c r="H18" s="15"/>
      <c r="I18" s="16"/>
      <c r="J18" s="15"/>
    </row>
    <row r="19" spans="1:10" ht="23.5" customHeight="1">
      <c r="A19" s="3" t="s">
        <v>165</v>
      </c>
      <c r="B19" s="22">
        <v>32.200000000000003</v>
      </c>
      <c r="D19" s="15">
        <v>30452490</v>
      </c>
      <c r="E19" s="16"/>
      <c r="F19" s="15">
        <v>30238553</v>
      </c>
      <c r="G19" s="15"/>
      <c r="H19" s="15">
        <v>200000</v>
      </c>
      <c r="I19" s="16"/>
      <c r="J19" s="15">
        <v>200000</v>
      </c>
    </row>
    <row r="20" spans="1:10" ht="23.5" customHeight="1">
      <c r="A20" s="3" t="s">
        <v>124</v>
      </c>
      <c r="B20" s="7">
        <v>9</v>
      </c>
      <c r="D20" s="15">
        <v>0</v>
      </c>
      <c r="E20" s="16"/>
      <c r="F20" s="15">
        <v>0</v>
      </c>
      <c r="G20" s="15"/>
      <c r="H20" s="15">
        <v>0</v>
      </c>
      <c r="I20" s="16"/>
      <c r="J20" s="15">
        <v>0</v>
      </c>
    </row>
    <row r="21" spans="1:10" ht="23.5" customHeight="1">
      <c r="A21" s="3" t="s">
        <v>226</v>
      </c>
      <c r="B21" s="7"/>
      <c r="D21" s="15"/>
      <c r="E21" s="16"/>
      <c r="F21" s="15"/>
      <c r="G21" s="15"/>
      <c r="H21" s="15"/>
      <c r="I21" s="16"/>
      <c r="J21" s="15"/>
    </row>
    <row r="22" spans="1:10" ht="23.5" customHeight="1">
      <c r="A22" s="3" t="s">
        <v>227</v>
      </c>
      <c r="B22" s="7">
        <v>10</v>
      </c>
      <c r="D22" s="15">
        <v>1198309216</v>
      </c>
      <c r="E22" s="16"/>
      <c r="F22" s="15">
        <v>287129331</v>
      </c>
      <c r="G22" s="15"/>
      <c r="H22" s="15">
        <v>0</v>
      </c>
      <c r="I22" s="16"/>
      <c r="J22" s="15">
        <v>0</v>
      </c>
    </row>
    <row r="23" spans="1:10" ht="23.5" customHeight="1">
      <c r="A23" s="3" t="s">
        <v>228</v>
      </c>
      <c r="B23" s="22">
        <v>8.1999999999999993</v>
      </c>
      <c r="D23" s="15">
        <v>2234939616</v>
      </c>
      <c r="E23" s="16"/>
      <c r="F23" s="15">
        <v>1319853765</v>
      </c>
      <c r="G23" s="15"/>
      <c r="H23" s="15">
        <v>2234939524</v>
      </c>
      <c r="I23" s="16"/>
      <c r="J23" s="15">
        <v>1319853673</v>
      </c>
    </row>
    <row r="24" spans="1:10" ht="23.5" customHeight="1">
      <c r="A24" s="3" t="s">
        <v>229</v>
      </c>
      <c r="B24" s="22">
        <v>12.1</v>
      </c>
      <c r="D24" s="15">
        <v>1663316345</v>
      </c>
      <c r="E24" s="16"/>
      <c r="F24" s="15">
        <v>1603937588</v>
      </c>
      <c r="G24" s="15"/>
      <c r="H24" s="15">
        <v>2191955132</v>
      </c>
      <c r="I24" s="16"/>
      <c r="J24" s="15">
        <v>2233666164</v>
      </c>
    </row>
    <row r="25" spans="1:10" ht="23.5" customHeight="1">
      <c r="A25" s="3" t="s">
        <v>166</v>
      </c>
      <c r="B25" s="22">
        <v>31.1</v>
      </c>
      <c r="D25" s="15">
        <v>0</v>
      </c>
      <c r="E25" s="16"/>
      <c r="F25" s="15">
        <v>0</v>
      </c>
      <c r="G25" s="15"/>
      <c r="H25" s="15">
        <v>0</v>
      </c>
      <c r="I25" s="16"/>
      <c r="J25" s="15">
        <v>235000000</v>
      </c>
    </row>
    <row r="26" spans="1:10" ht="23.5" customHeight="1">
      <c r="A26" s="3" t="s">
        <v>148</v>
      </c>
      <c r="B26" s="7">
        <v>13</v>
      </c>
      <c r="D26" s="15">
        <v>73904389</v>
      </c>
      <c r="E26" s="16"/>
      <c r="F26" s="15">
        <v>85638472</v>
      </c>
      <c r="G26" s="15"/>
      <c r="H26" s="15">
        <v>38009686</v>
      </c>
      <c r="I26" s="16"/>
      <c r="J26" s="15">
        <v>28886950</v>
      </c>
    </row>
    <row r="27" spans="1:10" ht="23.5" customHeight="1">
      <c r="A27" s="3" t="s">
        <v>149</v>
      </c>
      <c r="B27" s="7">
        <v>14</v>
      </c>
      <c r="D27" s="15">
        <v>273212530</v>
      </c>
      <c r="E27" s="16"/>
      <c r="F27" s="15">
        <v>268088736</v>
      </c>
      <c r="G27" s="15"/>
      <c r="H27" s="15">
        <v>3667737</v>
      </c>
      <c r="I27" s="16"/>
      <c r="J27" s="15">
        <v>2879381</v>
      </c>
    </row>
    <row r="28" spans="1:10" ht="23.5" customHeight="1">
      <c r="A28" s="3" t="s">
        <v>8</v>
      </c>
      <c r="B28" s="22">
        <v>15.1</v>
      </c>
      <c r="D28" s="15">
        <v>126965109</v>
      </c>
      <c r="E28" s="16"/>
      <c r="F28" s="15">
        <v>52858080</v>
      </c>
      <c r="G28" s="15"/>
      <c r="H28" s="15">
        <v>109031912</v>
      </c>
      <c r="I28" s="16"/>
      <c r="J28" s="15">
        <v>30139917</v>
      </c>
    </row>
    <row r="29" spans="1:10" ht="23.5" customHeight="1">
      <c r="A29" s="3" t="s">
        <v>135</v>
      </c>
      <c r="B29" s="7"/>
      <c r="D29" s="15">
        <v>15907702</v>
      </c>
      <c r="E29" s="16"/>
      <c r="F29" s="15">
        <v>15960674</v>
      </c>
      <c r="G29" s="15"/>
      <c r="H29" s="15">
        <v>27900824</v>
      </c>
      <c r="I29" s="16"/>
      <c r="J29" s="15">
        <v>50100099</v>
      </c>
    </row>
    <row r="30" spans="1:10" ht="23.5" customHeight="1">
      <c r="A30" s="28" t="s">
        <v>9</v>
      </c>
      <c r="B30" s="7"/>
      <c r="D30" s="17">
        <f>SUM(D19:D29)</f>
        <v>5617007397</v>
      </c>
      <c r="E30" s="16"/>
      <c r="F30" s="17">
        <f>SUM(F19:F29)</f>
        <v>3663705199</v>
      </c>
      <c r="G30" s="15"/>
      <c r="H30" s="17">
        <f>SUM(H19:H29)</f>
        <v>4605704815</v>
      </c>
      <c r="I30" s="16"/>
      <c r="J30" s="17">
        <f>SUM(J19:J29)</f>
        <v>3900726184</v>
      </c>
    </row>
    <row r="31" spans="1:10" ht="23.5" customHeight="1" thickBot="1">
      <c r="A31" s="28" t="s">
        <v>10</v>
      </c>
      <c r="B31" s="7"/>
      <c r="D31" s="18">
        <f>SUM(D17,D30)</f>
        <v>11165677420</v>
      </c>
      <c r="E31" s="16"/>
      <c r="F31" s="18">
        <f>SUM(F17,F30)</f>
        <v>10863057092</v>
      </c>
      <c r="G31" s="15"/>
      <c r="H31" s="18">
        <f>SUM(H17,H30)</f>
        <v>11221905955</v>
      </c>
      <c r="I31" s="16"/>
      <c r="J31" s="18">
        <f>SUM(J17,J30)</f>
        <v>10936049381</v>
      </c>
    </row>
    <row r="32" spans="1:10" ht="23.5" customHeight="1" thickTop="1">
      <c r="B32" s="7"/>
      <c r="D32" s="19"/>
      <c r="F32" s="19"/>
      <c r="G32" s="19"/>
      <c r="H32" s="19"/>
      <c r="J32" s="19"/>
    </row>
    <row r="33" spans="1:10" ht="23.5" customHeight="1">
      <c r="A33" s="8" t="s">
        <v>14</v>
      </c>
      <c r="B33" s="7"/>
    </row>
    <row r="34" spans="1:10" ht="23.5" customHeight="1">
      <c r="A34" s="28" t="s">
        <v>120</v>
      </c>
      <c r="B34" s="1"/>
      <c r="C34" s="1"/>
      <c r="D34" s="1"/>
      <c r="E34" s="1"/>
      <c r="F34" s="1"/>
      <c r="G34" s="1"/>
      <c r="H34" s="2"/>
      <c r="I34" s="2"/>
      <c r="J34" s="2"/>
    </row>
    <row r="35" spans="1:10" ht="23.5" customHeight="1">
      <c r="A35" s="1" t="s">
        <v>15</v>
      </c>
      <c r="B35" s="1"/>
      <c r="C35" s="1"/>
      <c r="D35" s="1"/>
      <c r="E35" s="1"/>
      <c r="F35" s="1"/>
      <c r="G35" s="1"/>
      <c r="H35" s="2"/>
      <c r="I35" s="2"/>
      <c r="J35" s="2"/>
    </row>
    <row r="36" spans="1:10" ht="23.5" customHeight="1">
      <c r="A36" s="28" t="s">
        <v>191</v>
      </c>
      <c r="B36" s="1"/>
      <c r="C36" s="1"/>
      <c r="D36" s="1"/>
      <c r="E36" s="1"/>
      <c r="F36" s="1"/>
      <c r="G36" s="1"/>
      <c r="H36" s="2"/>
      <c r="I36" s="2"/>
      <c r="J36" s="2"/>
    </row>
    <row r="37" spans="1:10" ht="23.5" customHeight="1">
      <c r="A37" s="115" t="s">
        <v>27</v>
      </c>
      <c r="B37" s="115"/>
      <c r="C37" s="115"/>
      <c r="D37" s="115"/>
      <c r="E37" s="115"/>
      <c r="F37" s="115"/>
      <c r="G37" s="115"/>
      <c r="H37" s="115"/>
      <c r="I37" s="115"/>
      <c r="J37" s="115"/>
    </row>
    <row r="38" spans="1:10" ht="23.5" customHeight="1">
      <c r="A38" s="4"/>
      <c r="B38" s="3"/>
      <c r="C38" s="4"/>
      <c r="D38" s="114" t="s">
        <v>12</v>
      </c>
      <c r="E38" s="114"/>
      <c r="F38" s="114"/>
      <c r="H38" s="114" t="s">
        <v>13</v>
      </c>
      <c r="I38" s="114"/>
      <c r="J38" s="114"/>
    </row>
    <row r="39" spans="1:10" ht="23.5" customHeight="1">
      <c r="B39" s="52" t="s">
        <v>100</v>
      </c>
      <c r="C39" s="5"/>
      <c r="D39" s="53" t="s">
        <v>192</v>
      </c>
      <c r="E39" s="54"/>
      <c r="F39" s="53" t="s">
        <v>161</v>
      </c>
      <c r="G39" s="31"/>
      <c r="H39" s="53" t="s">
        <v>192</v>
      </c>
      <c r="I39" s="54"/>
      <c r="J39" s="53" t="s">
        <v>161</v>
      </c>
    </row>
    <row r="40" spans="1:10" ht="23.5" customHeight="1">
      <c r="A40" s="28" t="s">
        <v>16</v>
      </c>
      <c r="B40" s="6"/>
      <c r="C40" s="6"/>
      <c r="D40" s="19"/>
      <c r="E40" s="19"/>
      <c r="F40" s="19"/>
      <c r="G40" s="19"/>
      <c r="H40" s="19"/>
      <c r="I40" s="19"/>
      <c r="J40" s="19"/>
    </row>
    <row r="41" spans="1:10" ht="23.5" customHeight="1">
      <c r="A41" s="28" t="s">
        <v>17</v>
      </c>
      <c r="B41" s="7"/>
      <c r="C41" s="6"/>
      <c r="D41" s="15"/>
      <c r="E41" s="15"/>
      <c r="F41" s="15"/>
      <c r="G41" s="15"/>
      <c r="H41" s="15"/>
      <c r="I41" s="19"/>
      <c r="J41" s="15"/>
    </row>
    <row r="42" spans="1:10" ht="23.5" customHeight="1">
      <c r="A42" s="3" t="s">
        <v>18</v>
      </c>
      <c r="C42" s="7"/>
      <c r="D42" s="10">
        <v>914959</v>
      </c>
      <c r="E42" s="10"/>
      <c r="F42" s="10">
        <v>61895057</v>
      </c>
      <c r="G42" s="10"/>
      <c r="H42" s="10">
        <v>902943</v>
      </c>
      <c r="I42" s="10"/>
      <c r="J42" s="10">
        <v>61881966</v>
      </c>
    </row>
    <row r="43" spans="1:10" ht="23.5" customHeight="1">
      <c r="A43" s="3" t="s">
        <v>126</v>
      </c>
      <c r="B43" s="7">
        <v>17</v>
      </c>
      <c r="C43" s="7"/>
      <c r="D43" s="10">
        <v>15059319</v>
      </c>
      <c r="E43" s="10"/>
      <c r="F43" s="10">
        <v>13041720</v>
      </c>
      <c r="G43" s="10"/>
      <c r="H43" s="10">
        <v>14751167</v>
      </c>
      <c r="I43" s="10"/>
      <c r="J43" s="10">
        <v>13356986</v>
      </c>
    </row>
    <row r="44" spans="1:10" ht="23.5" customHeight="1">
      <c r="A44" s="3" t="s">
        <v>213</v>
      </c>
      <c r="B44" s="7"/>
      <c r="C44" s="7"/>
      <c r="D44" s="10">
        <v>32183746</v>
      </c>
      <c r="E44" s="10"/>
      <c r="F44" s="10">
        <v>0</v>
      </c>
      <c r="G44" s="10"/>
      <c r="H44" s="10">
        <v>32080114</v>
      </c>
      <c r="I44" s="10"/>
      <c r="J44" s="10">
        <v>0</v>
      </c>
    </row>
    <row r="45" spans="1:10" ht="23.5" customHeight="1">
      <c r="A45" s="3" t="s">
        <v>19</v>
      </c>
      <c r="B45" s="7">
        <v>16</v>
      </c>
      <c r="C45" s="7"/>
      <c r="D45" s="10">
        <v>59705859</v>
      </c>
      <c r="E45" s="10"/>
      <c r="F45" s="10">
        <v>43830052</v>
      </c>
      <c r="G45" s="10"/>
      <c r="H45" s="10">
        <v>29944088</v>
      </c>
      <c r="I45" s="10"/>
      <c r="J45" s="10">
        <v>24263779</v>
      </c>
    </row>
    <row r="46" spans="1:10" ht="23.5" customHeight="1">
      <c r="A46" s="28" t="s">
        <v>20</v>
      </c>
      <c r="B46" s="7"/>
      <c r="C46" s="7"/>
      <c r="D46" s="14">
        <f>SUM(D42:D45)</f>
        <v>107863883</v>
      </c>
      <c r="E46" s="10"/>
      <c r="F46" s="14">
        <f>SUM(F42:F45)</f>
        <v>118766829</v>
      </c>
      <c r="G46" s="10"/>
      <c r="H46" s="14">
        <f>SUM(H42:H45)</f>
        <v>77678312</v>
      </c>
      <c r="I46" s="10"/>
      <c r="J46" s="14">
        <f>SUM(J42:J45)</f>
        <v>99502731</v>
      </c>
    </row>
    <row r="47" spans="1:10" ht="23.5" customHeight="1">
      <c r="A47" s="28" t="s">
        <v>21</v>
      </c>
      <c r="B47" s="7"/>
      <c r="C47" s="7"/>
      <c r="D47" s="10"/>
      <c r="E47" s="10"/>
      <c r="F47" s="10"/>
      <c r="G47" s="10"/>
      <c r="H47" s="10"/>
      <c r="I47" s="10"/>
      <c r="J47" s="10"/>
    </row>
    <row r="48" spans="1:10" ht="23.5" customHeight="1">
      <c r="A48" s="3" t="s">
        <v>136</v>
      </c>
      <c r="B48" s="22">
        <v>31.2</v>
      </c>
      <c r="C48" s="7"/>
      <c r="D48" s="10">
        <v>75000000</v>
      </c>
      <c r="E48" s="10"/>
      <c r="F48" s="10">
        <v>75000000</v>
      </c>
      <c r="G48" s="10"/>
      <c r="H48" s="10">
        <v>0</v>
      </c>
      <c r="I48" s="10"/>
      <c r="J48" s="10">
        <v>0</v>
      </c>
    </row>
    <row r="49" spans="1:10" ht="23.5" customHeight="1">
      <c r="A49" s="3" t="s">
        <v>127</v>
      </c>
      <c r="B49" s="7">
        <v>17</v>
      </c>
      <c r="C49" s="7"/>
      <c r="D49" s="10">
        <v>44705231</v>
      </c>
      <c r="E49" s="10"/>
      <c r="F49" s="10">
        <v>55608965</v>
      </c>
      <c r="G49" s="10"/>
      <c r="H49" s="10">
        <v>43947373</v>
      </c>
      <c r="I49" s="10"/>
      <c r="J49" s="10">
        <v>54168601</v>
      </c>
    </row>
    <row r="50" spans="1:10" ht="23.5" customHeight="1">
      <c r="A50" s="3" t="s">
        <v>210</v>
      </c>
      <c r="B50" s="7">
        <v>18</v>
      </c>
      <c r="C50" s="7"/>
      <c r="D50" s="10">
        <v>12384943</v>
      </c>
      <c r="E50" s="10"/>
      <c r="F50" s="10">
        <v>7547750</v>
      </c>
      <c r="G50" s="10"/>
      <c r="H50" s="10">
        <v>6311227</v>
      </c>
      <c r="I50" s="10"/>
      <c r="J50" s="10">
        <v>4900852</v>
      </c>
    </row>
    <row r="51" spans="1:10" ht="23.5" customHeight="1">
      <c r="A51" s="3" t="s">
        <v>101</v>
      </c>
      <c r="B51" s="7"/>
      <c r="C51" s="7"/>
      <c r="D51" s="16"/>
      <c r="E51" s="10"/>
      <c r="F51" s="16"/>
      <c r="G51" s="10"/>
      <c r="H51" s="16"/>
      <c r="I51" s="10"/>
      <c r="J51" s="16"/>
    </row>
    <row r="52" spans="1:10" ht="23.5" customHeight="1">
      <c r="A52" s="3" t="s">
        <v>22</v>
      </c>
      <c r="B52" s="7">
        <v>35</v>
      </c>
      <c r="C52" s="7"/>
      <c r="D52" s="10">
        <v>148205819</v>
      </c>
      <c r="E52" s="10"/>
      <c r="F52" s="10">
        <v>148205819</v>
      </c>
      <c r="G52" s="10"/>
      <c r="H52" s="10">
        <v>0</v>
      </c>
      <c r="I52" s="10"/>
      <c r="J52" s="10">
        <v>0</v>
      </c>
    </row>
    <row r="53" spans="1:10" ht="23.5" customHeight="1">
      <c r="A53" s="3" t="s">
        <v>102</v>
      </c>
      <c r="B53" s="7"/>
      <c r="C53" s="7"/>
      <c r="D53" s="20">
        <v>13573327</v>
      </c>
      <c r="E53" s="10"/>
      <c r="F53" s="20">
        <v>18500708</v>
      </c>
      <c r="G53" s="10"/>
      <c r="H53" s="20">
        <v>7222390</v>
      </c>
      <c r="I53" s="10"/>
      <c r="J53" s="20">
        <v>6685820</v>
      </c>
    </row>
    <row r="54" spans="1:10" ht="23.5" customHeight="1">
      <c r="A54" s="28" t="s">
        <v>23</v>
      </c>
      <c r="B54" s="7"/>
      <c r="C54" s="7"/>
      <c r="D54" s="20">
        <f>SUM(D48:D53)</f>
        <v>293869320</v>
      </c>
      <c r="E54" s="10"/>
      <c r="F54" s="20">
        <f>SUM(F48:F53)</f>
        <v>304863242</v>
      </c>
      <c r="G54" s="10"/>
      <c r="H54" s="20">
        <f>SUM(H48:H53)</f>
        <v>57480990</v>
      </c>
      <c r="I54" s="10"/>
      <c r="J54" s="20">
        <f>SUM(J48:J53)</f>
        <v>65755273</v>
      </c>
    </row>
    <row r="55" spans="1:10" ht="23.5" customHeight="1">
      <c r="A55" s="28" t="s">
        <v>24</v>
      </c>
      <c r="C55" s="7"/>
      <c r="D55" s="14">
        <f>SUM(D46,D54)</f>
        <v>401733203</v>
      </c>
      <c r="E55" s="10"/>
      <c r="F55" s="14">
        <f>SUM(F46,F54)</f>
        <v>423630071</v>
      </c>
      <c r="G55" s="10"/>
      <c r="H55" s="14">
        <f>SUM(H46,H54)</f>
        <v>135159302</v>
      </c>
      <c r="I55" s="10"/>
      <c r="J55" s="14">
        <f>SUM(J46,J54)</f>
        <v>165258004</v>
      </c>
    </row>
    <row r="56" spans="1:10" ht="23.5" customHeight="1">
      <c r="A56" s="55" t="s">
        <v>25</v>
      </c>
      <c r="B56" s="22"/>
      <c r="C56" s="7"/>
      <c r="D56" s="10"/>
      <c r="E56" s="23"/>
      <c r="F56" s="10"/>
      <c r="G56" s="23"/>
      <c r="H56" s="10"/>
      <c r="I56" s="10"/>
      <c r="J56" s="10"/>
    </row>
    <row r="57" spans="1:10" ht="23.5" customHeight="1">
      <c r="A57" s="3" t="s">
        <v>26</v>
      </c>
      <c r="B57" s="7">
        <v>19</v>
      </c>
      <c r="C57" s="7"/>
      <c r="D57" s="10"/>
      <c r="E57" s="10"/>
      <c r="F57" s="10"/>
      <c r="G57" s="10"/>
      <c r="H57" s="10"/>
      <c r="I57" s="10"/>
      <c r="J57" s="10"/>
    </row>
    <row r="58" spans="1:10" ht="23.5" customHeight="1">
      <c r="A58" s="47" t="s">
        <v>103</v>
      </c>
      <c r="B58" s="7"/>
      <c r="C58" s="6"/>
      <c r="D58" s="10"/>
      <c r="E58" s="10"/>
      <c r="F58" s="10"/>
      <c r="G58" s="10"/>
      <c r="H58" s="10"/>
      <c r="I58" s="10"/>
      <c r="J58" s="10"/>
    </row>
    <row r="59" spans="1:10" ht="23.5" customHeight="1">
      <c r="A59" s="91" t="s">
        <v>195</v>
      </c>
      <c r="B59" s="7"/>
      <c r="C59" s="6"/>
      <c r="D59" s="10"/>
      <c r="E59" s="10"/>
      <c r="F59" s="10"/>
      <c r="G59" s="10"/>
      <c r="H59" s="10"/>
      <c r="I59" s="10"/>
      <c r="J59" s="10"/>
    </row>
    <row r="60" spans="1:10" ht="23.5" customHeight="1">
      <c r="A60" s="91" t="s">
        <v>194</v>
      </c>
      <c r="B60" s="7"/>
      <c r="C60" s="6"/>
      <c r="D60" s="10"/>
      <c r="E60" s="10"/>
      <c r="F60" s="10"/>
      <c r="G60" s="10"/>
      <c r="H60" s="10"/>
      <c r="I60" s="10"/>
      <c r="J60" s="10"/>
    </row>
    <row r="61" spans="1:10" ht="23.5" customHeight="1" thickBot="1">
      <c r="A61" s="91" t="s">
        <v>167</v>
      </c>
      <c r="B61" s="7"/>
      <c r="C61" s="6"/>
      <c r="D61" s="24">
        <v>5373537360</v>
      </c>
      <c r="E61" s="10"/>
      <c r="F61" s="24">
        <v>5129173403</v>
      </c>
      <c r="G61" s="10"/>
      <c r="H61" s="24">
        <v>5373537360</v>
      </c>
      <c r="I61" s="10"/>
      <c r="J61" s="24">
        <v>5129173403</v>
      </c>
    </row>
    <row r="62" spans="1:10" ht="23.5" customHeight="1" thickTop="1">
      <c r="A62" s="47" t="s">
        <v>28</v>
      </c>
      <c r="B62" s="25"/>
      <c r="C62" s="6"/>
      <c r="D62" s="10"/>
      <c r="E62" s="10"/>
      <c r="F62" s="10"/>
      <c r="G62" s="10"/>
      <c r="H62" s="10"/>
      <c r="I62" s="10"/>
      <c r="J62" s="10"/>
    </row>
    <row r="63" spans="1:10" ht="23.5" customHeight="1">
      <c r="A63" s="91" t="s">
        <v>211</v>
      </c>
      <c r="B63" s="25"/>
      <c r="C63" s="6"/>
      <c r="D63" s="16"/>
      <c r="E63" s="16"/>
      <c r="F63" s="16"/>
      <c r="G63" s="16"/>
      <c r="H63" s="16"/>
      <c r="I63" s="16"/>
      <c r="J63" s="16"/>
    </row>
    <row r="64" spans="1:10" ht="23.5" customHeight="1">
      <c r="A64" s="91" t="s">
        <v>196</v>
      </c>
      <c r="B64" s="25"/>
      <c r="C64" s="6"/>
      <c r="D64" s="10"/>
      <c r="E64" s="10"/>
      <c r="F64" s="10"/>
      <c r="G64" s="10"/>
      <c r="H64" s="10"/>
      <c r="I64" s="10"/>
      <c r="J64" s="10"/>
    </row>
    <row r="65" spans="1:10" ht="23.5" customHeight="1">
      <c r="A65" s="91" t="s">
        <v>167</v>
      </c>
      <c r="B65" s="25"/>
      <c r="C65" s="6"/>
      <c r="D65" s="10">
        <v>4758046669</v>
      </c>
      <c r="E65" s="10"/>
      <c r="F65" s="10">
        <v>4680674292</v>
      </c>
      <c r="G65" s="10"/>
      <c r="H65" s="10">
        <v>4758046669</v>
      </c>
      <c r="I65" s="10"/>
      <c r="J65" s="10">
        <v>4680674292</v>
      </c>
    </row>
    <row r="66" spans="1:10" ht="23.5" customHeight="1">
      <c r="A66" s="3" t="s">
        <v>56</v>
      </c>
      <c r="B66" s="7">
        <v>21</v>
      </c>
      <c r="C66" s="6"/>
      <c r="D66" s="10">
        <v>6184123412</v>
      </c>
      <c r="E66" s="10"/>
      <c r="F66" s="10">
        <v>6135378815</v>
      </c>
      <c r="G66" s="10"/>
      <c r="H66" s="10">
        <v>6184123412</v>
      </c>
      <c r="I66" s="10"/>
      <c r="J66" s="10">
        <v>6135378815</v>
      </c>
    </row>
    <row r="67" spans="1:10" ht="23.5" customHeight="1">
      <c r="A67" s="3" t="s">
        <v>57</v>
      </c>
      <c r="B67" s="13"/>
      <c r="C67" s="6"/>
      <c r="D67" s="10"/>
      <c r="E67" s="10"/>
      <c r="F67" s="10"/>
      <c r="G67" s="10"/>
      <c r="H67" s="10"/>
      <c r="I67" s="10"/>
      <c r="J67" s="10"/>
    </row>
    <row r="68" spans="1:10" ht="23.5" customHeight="1">
      <c r="A68" s="47" t="s">
        <v>30</v>
      </c>
      <c r="B68" s="13"/>
      <c r="C68" s="6"/>
      <c r="D68" s="10"/>
      <c r="E68" s="10"/>
      <c r="F68" s="10"/>
      <c r="G68" s="10"/>
      <c r="H68" s="10"/>
      <c r="I68" s="10"/>
      <c r="J68" s="10"/>
    </row>
    <row r="69" spans="1:10" ht="23.5" customHeight="1">
      <c r="A69" s="47" t="s">
        <v>29</v>
      </c>
      <c r="B69" s="7">
        <v>22</v>
      </c>
      <c r="C69" s="6"/>
      <c r="D69" s="10">
        <v>118741094</v>
      </c>
      <c r="E69" s="10"/>
      <c r="F69" s="10">
        <v>113858924</v>
      </c>
      <c r="G69" s="10"/>
      <c r="H69" s="10">
        <v>118741094</v>
      </c>
      <c r="I69" s="10"/>
      <c r="J69" s="10">
        <v>113858924</v>
      </c>
    </row>
    <row r="70" spans="1:10" ht="23.5" customHeight="1">
      <c r="A70" s="47" t="s">
        <v>230</v>
      </c>
      <c r="B70" s="22"/>
      <c r="C70" s="7"/>
      <c r="D70" s="10">
        <v>-70389639</v>
      </c>
      <c r="E70" s="23"/>
      <c r="F70" s="10">
        <v>-171602394</v>
      </c>
      <c r="G70" s="23"/>
      <c r="H70" s="10">
        <v>199996613</v>
      </c>
      <c r="I70" s="10"/>
      <c r="J70" s="10">
        <v>107235376</v>
      </c>
    </row>
    <row r="71" spans="1:10" ht="23.5" customHeight="1">
      <c r="A71" s="47" t="s">
        <v>128</v>
      </c>
      <c r="B71" s="25"/>
      <c r="C71" s="6"/>
      <c r="D71" s="16"/>
      <c r="E71" s="16"/>
      <c r="F71" s="16"/>
      <c r="G71" s="16"/>
      <c r="H71" s="16"/>
      <c r="I71" s="16"/>
      <c r="J71" s="16"/>
    </row>
    <row r="72" spans="1:10" ht="23.5" customHeight="1">
      <c r="A72" s="47" t="s">
        <v>129</v>
      </c>
      <c r="B72" s="25"/>
      <c r="C72" s="6"/>
      <c r="D72" s="10">
        <v>-4560072</v>
      </c>
      <c r="E72" s="10"/>
      <c r="F72" s="10">
        <v>-4560072</v>
      </c>
      <c r="G72" s="23"/>
      <c r="H72" s="10">
        <v>0</v>
      </c>
      <c r="I72" s="10"/>
      <c r="J72" s="10">
        <v>0</v>
      </c>
    </row>
    <row r="73" spans="1:10" ht="23.5" customHeight="1">
      <c r="A73" s="47" t="s">
        <v>31</v>
      </c>
      <c r="B73" s="26"/>
      <c r="C73" s="7"/>
      <c r="D73" s="20">
        <v>-222017247</v>
      </c>
      <c r="E73" s="23"/>
      <c r="F73" s="20">
        <v>-314322544</v>
      </c>
      <c r="G73" s="23"/>
      <c r="H73" s="20">
        <v>-174161135</v>
      </c>
      <c r="I73" s="10"/>
      <c r="J73" s="20">
        <v>-266356030</v>
      </c>
    </row>
    <row r="74" spans="1:10" ht="23.5" customHeight="1">
      <c r="A74" s="28" t="s">
        <v>32</v>
      </c>
      <c r="B74" s="26"/>
      <c r="D74" s="14">
        <f>SUM(D65:D73)</f>
        <v>10763944217</v>
      </c>
      <c r="E74" s="10"/>
      <c r="F74" s="14">
        <f>SUM(F65:F73)</f>
        <v>10439427021</v>
      </c>
      <c r="G74" s="10"/>
      <c r="H74" s="14">
        <f>SUM(H65:H73)</f>
        <v>11086746653</v>
      </c>
      <c r="I74" s="10"/>
      <c r="J74" s="14">
        <f>SUM(J65:J73)</f>
        <v>10770791377</v>
      </c>
    </row>
    <row r="75" spans="1:10" ht="23.5" customHeight="1" thickBot="1">
      <c r="A75" s="28" t="s">
        <v>33</v>
      </c>
      <c r="B75" s="25"/>
      <c r="C75" s="6"/>
      <c r="D75" s="21">
        <f>SUM(D55,D74)</f>
        <v>11165677420</v>
      </c>
      <c r="E75" s="10"/>
      <c r="F75" s="21">
        <f>SUM(F55,F74)</f>
        <v>10863057092</v>
      </c>
      <c r="G75" s="10"/>
      <c r="H75" s="21">
        <f>SUM(H55,H74)</f>
        <v>11221905955</v>
      </c>
      <c r="I75" s="10"/>
      <c r="J75" s="21">
        <f>SUM(J55,J74)</f>
        <v>10936049381</v>
      </c>
    </row>
    <row r="76" spans="1:10" ht="13.8" customHeight="1" thickTop="1">
      <c r="D76" s="50">
        <f>+D31-D75</f>
        <v>0</v>
      </c>
      <c r="E76" s="16"/>
      <c r="F76" s="50">
        <f>+F31-F75</f>
        <v>0</v>
      </c>
      <c r="G76" s="16"/>
      <c r="H76" s="50">
        <f>+H31-H75</f>
        <v>0</v>
      </c>
      <c r="I76" s="16"/>
      <c r="J76" s="50">
        <f>+J31-J75</f>
        <v>0</v>
      </c>
    </row>
    <row r="77" spans="1:10" ht="23.5" customHeight="1">
      <c r="A77" s="8" t="s">
        <v>14</v>
      </c>
      <c r="E77" s="51"/>
    </row>
    <row r="78" spans="1:10" ht="9.5500000000000007" customHeight="1">
      <c r="D78" s="51"/>
      <c r="F78" s="51"/>
      <c r="G78" s="27"/>
      <c r="H78" s="51"/>
      <c r="I78" s="27"/>
      <c r="J78" s="51"/>
    </row>
    <row r="79" spans="1:10" ht="9.5500000000000007" customHeight="1"/>
    <row r="80" spans="1:10" ht="9.5500000000000007" customHeight="1">
      <c r="A80" s="113" t="s">
        <v>119</v>
      </c>
      <c r="B80" s="113"/>
      <c r="F80" s="113" t="s">
        <v>119</v>
      </c>
      <c r="G80" s="113"/>
      <c r="H80" s="113"/>
      <c r="I80" s="113"/>
      <c r="J80" s="113"/>
    </row>
    <row r="81" spans="1:10" ht="23.5" customHeight="1">
      <c r="A81" s="111" t="s">
        <v>160</v>
      </c>
      <c r="B81" s="111"/>
      <c r="F81" s="111" t="s">
        <v>159</v>
      </c>
      <c r="G81" s="111"/>
      <c r="H81" s="111"/>
      <c r="I81" s="111"/>
      <c r="J81" s="111"/>
    </row>
    <row r="82" spans="1:10" ht="23.5" customHeight="1">
      <c r="A82" s="112" t="s">
        <v>153</v>
      </c>
      <c r="B82" s="112"/>
      <c r="F82" s="112" t="s">
        <v>153</v>
      </c>
      <c r="G82" s="112"/>
      <c r="H82" s="112"/>
      <c r="I82" s="112"/>
      <c r="J82" s="112"/>
    </row>
    <row r="83" spans="1:10" ht="23.5" customHeight="1">
      <c r="B83" s="56"/>
    </row>
    <row r="84" spans="1:10" ht="23.5" customHeight="1">
      <c r="A84" s="8" t="s">
        <v>119</v>
      </c>
      <c r="B84" s="8" t="s">
        <v>119</v>
      </c>
    </row>
  </sheetData>
  <mergeCells count="12">
    <mergeCell ref="D38:F38"/>
    <mergeCell ref="A4:J4"/>
    <mergeCell ref="H5:J5"/>
    <mergeCell ref="H38:J38"/>
    <mergeCell ref="A37:J37"/>
    <mergeCell ref="D5:F5"/>
    <mergeCell ref="A81:B81"/>
    <mergeCell ref="F81:J81"/>
    <mergeCell ref="A82:B82"/>
    <mergeCell ref="F80:J80"/>
    <mergeCell ref="F82:J82"/>
    <mergeCell ref="A80:B80"/>
  </mergeCells>
  <phoneticPr fontId="0" type="noConversion"/>
  <printOptions gridLinesSet="0"/>
  <pageMargins left="0.86614173228346458" right="0.47244094488188981" top="0.9055118110236221" bottom="0" header="0.19685039370078741" footer="0.19685039370078741"/>
  <pageSetup paperSize="9" scale="67" orientation="portrait" r:id="rId1"/>
  <headerFooter alignWithMargins="0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1"/>
  <sheetViews>
    <sheetView showGridLines="0" view="pageBreakPreview" topLeftCell="A59" zoomScale="70" zoomScaleNormal="85" zoomScaleSheetLayoutView="70" workbookViewId="0">
      <selection activeCell="A71" sqref="A71"/>
    </sheetView>
  </sheetViews>
  <sheetFormatPr defaultColWidth="9.109375" defaultRowHeight="23.95" customHeight="1"/>
  <cols>
    <col min="1" max="1" width="55.5546875" style="8" customWidth="1"/>
    <col min="2" max="2" width="7.5546875" style="8" customWidth="1"/>
    <col min="3" max="3" width="0.88671875" style="8" customWidth="1"/>
    <col min="4" max="4" width="15.33203125" style="8" customWidth="1"/>
    <col min="5" max="5" width="0.88671875" style="8" customWidth="1"/>
    <col min="6" max="6" width="15.33203125" style="8" customWidth="1"/>
    <col min="7" max="7" width="0.88671875" style="8" customWidth="1"/>
    <col min="8" max="8" width="15.33203125" style="9" customWidth="1"/>
    <col min="9" max="9" width="0.88671875" style="9" customWidth="1"/>
    <col min="10" max="10" width="15.33203125" style="9" customWidth="1"/>
    <col min="11" max="11" width="0.5546875" style="9" customWidth="1"/>
    <col min="12" max="12" width="1.44140625" style="8" customWidth="1"/>
    <col min="13" max="16384" width="9.109375" style="8"/>
  </cols>
  <sheetData>
    <row r="1" spans="1:11" ht="23.95" customHeight="1">
      <c r="A1" s="28" t="s">
        <v>120</v>
      </c>
      <c r="B1" s="6"/>
      <c r="C1" s="6"/>
      <c r="D1" s="6"/>
      <c r="E1" s="6"/>
      <c r="F1" s="6"/>
      <c r="G1" s="6"/>
      <c r="H1" s="29"/>
      <c r="I1" s="29"/>
      <c r="J1" s="29"/>
      <c r="K1" s="6"/>
    </row>
    <row r="2" spans="1:11" ht="23.95" customHeight="1">
      <c r="A2" s="1" t="s">
        <v>36</v>
      </c>
      <c r="B2" s="6"/>
      <c r="C2" s="6"/>
      <c r="D2" s="3"/>
      <c r="E2" s="6"/>
      <c r="F2" s="6"/>
      <c r="G2" s="6"/>
      <c r="H2" s="29"/>
      <c r="I2" s="29"/>
      <c r="J2" s="29"/>
      <c r="K2" s="6"/>
    </row>
    <row r="3" spans="1:11" ht="23.95" customHeight="1">
      <c r="A3" s="1" t="s">
        <v>193</v>
      </c>
      <c r="B3" s="6"/>
      <c r="C3" s="6"/>
      <c r="D3" s="6"/>
      <c r="E3" s="6"/>
      <c r="F3" s="6"/>
      <c r="G3" s="6"/>
      <c r="H3" s="29"/>
      <c r="I3" s="29"/>
      <c r="J3" s="29"/>
      <c r="K3" s="6"/>
    </row>
    <row r="4" spans="1:11" ht="23.95" customHeight="1">
      <c r="A4" s="115" t="s">
        <v>27</v>
      </c>
      <c r="B4" s="115"/>
      <c r="C4" s="115"/>
      <c r="D4" s="115"/>
      <c r="E4" s="115"/>
      <c r="F4" s="115"/>
      <c r="G4" s="115"/>
      <c r="H4" s="115"/>
      <c r="I4" s="115"/>
      <c r="J4" s="115"/>
      <c r="K4" s="6"/>
    </row>
    <row r="5" spans="1:11" ht="23.95" customHeight="1">
      <c r="A5" s="4"/>
      <c r="B5" s="3"/>
      <c r="C5" s="4"/>
      <c r="D5" s="114" t="s">
        <v>12</v>
      </c>
      <c r="E5" s="114"/>
      <c r="F5" s="114"/>
      <c r="H5" s="114" t="s">
        <v>13</v>
      </c>
      <c r="I5" s="114"/>
      <c r="J5" s="114"/>
      <c r="K5" s="6"/>
    </row>
    <row r="6" spans="1:11" ht="23.95" customHeight="1">
      <c r="B6" s="52" t="s">
        <v>100</v>
      </c>
      <c r="C6" s="5"/>
      <c r="D6" s="30">
        <v>2023</v>
      </c>
      <c r="E6" s="31"/>
      <c r="F6" s="30">
        <v>2022</v>
      </c>
      <c r="G6" s="31"/>
      <c r="H6" s="30">
        <v>2023</v>
      </c>
      <c r="I6" s="31"/>
      <c r="J6" s="30">
        <v>2022</v>
      </c>
      <c r="K6" s="6"/>
    </row>
    <row r="7" spans="1:11" ht="23.95" customHeight="1">
      <c r="A7" s="59" t="s">
        <v>150</v>
      </c>
      <c r="B7" s="31"/>
      <c r="C7" s="5"/>
      <c r="D7" s="31"/>
      <c r="E7" s="31"/>
      <c r="F7" s="31"/>
      <c r="G7" s="31"/>
      <c r="H7" s="31"/>
      <c r="I7" s="31"/>
      <c r="J7" s="31"/>
      <c r="K7" s="6"/>
    </row>
    <row r="8" spans="1:11" ht="23.95" customHeight="1">
      <c r="A8" s="59" t="s">
        <v>35</v>
      </c>
      <c r="B8" s="6"/>
      <c r="C8" s="5"/>
      <c r="D8" s="31"/>
      <c r="E8" s="31"/>
      <c r="F8" s="31"/>
      <c r="G8" s="31"/>
      <c r="H8" s="31"/>
      <c r="I8" s="31"/>
      <c r="J8" s="31"/>
      <c r="K8" s="6"/>
    </row>
    <row r="9" spans="1:11" ht="23.95" customHeight="1">
      <c r="A9" s="3" t="s">
        <v>197</v>
      </c>
      <c r="B9" s="7">
        <v>23</v>
      </c>
      <c r="D9" s="32">
        <v>87166530</v>
      </c>
      <c r="E9" s="33"/>
      <c r="F9" s="32">
        <v>36673723</v>
      </c>
      <c r="G9" s="32"/>
      <c r="H9" s="33">
        <v>1657500</v>
      </c>
      <c r="I9" s="33"/>
      <c r="J9" s="33">
        <v>0</v>
      </c>
      <c r="K9" s="6"/>
    </row>
    <row r="10" spans="1:11" ht="23.95" customHeight="1">
      <c r="A10" s="3" t="s">
        <v>231</v>
      </c>
      <c r="B10" s="7">
        <v>24</v>
      </c>
      <c r="D10" s="32">
        <v>466883060</v>
      </c>
      <c r="E10" s="32"/>
      <c r="F10" s="32">
        <v>132276671</v>
      </c>
      <c r="G10" s="32"/>
      <c r="H10" s="33">
        <v>393532523</v>
      </c>
      <c r="I10" s="32"/>
      <c r="J10" s="33">
        <v>96271832</v>
      </c>
      <c r="K10" s="6"/>
    </row>
    <row r="11" spans="1:11" ht="23.95" customHeight="1">
      <c r="A11" s="3" t="s">
        <v>186</v>
      </c>
      <c r="B11" s="7">
        <v>25</v>
      </c>
      <c r="D11" s="32">
        <v>16360457</v>
      </c>
      <c r="E11" s="33"/>
      <c r="F11" s="32">
        <v>-105879977</v>
      </c>
      <c r="G11" s="33"/>
      <c r="H11" s="33">
        <v>-5056061</v>
      </c>
      <c r="I11" s="33"/>
      <c r="J11" s="33">
        <v>-107067528</v>
      </c>
      <c r="K11" s="6"/>
    </row>
    <row r="12" spans="1:11" ht="23.95" customHeight="1">
      <c r="A12" s="3" t="s">
        <v>142</v>
      </c>
      <c r="B12" s="13"/>
      <c r="D12" s="32">
        <v>38775136</v>
      </c>
      <c r="E12" s="32"/>
      <c r="F12" s="32">
        <v>21301716</v>
      </c>
      <c r="G12" s="32"/>
      <c r="H12" s="33">
        <v>38775136</v>
      </c>
      <c r="I12" s="32"/>
      <c r="J12" s="33">
        <v>213216100</v>
      </c>
      <c r="K12" s="6"/>
    </row>
    <row r="13" spans="1:11" ht="23.95" customHeight="1">
      <c r="A13" s="3" t="s">
        <v>34</v>
      </c>
      <c r="B13" s="13"/>
      <c r="D13" s="46">
        <v>12523688</v>
      </c>
      <c r="E13" s="33"/>
      <c r="F13" s="46">
        <v>7195479</v>
      </c>
      <c r="G13" s="33"/>
      <c r="H13" s="34">
        <v>29308079</v>
      </c>
      <c r="I13" s="33"/>
      <c r="J13" s="34">
        <v>23057885</v>
      </c>
      <c r="K13" s="6"/>
    </row>
    <row r="14" spans="1:11" ht="23.95" customHeight="1">
      <c r="A14" s="59" t="s">
        <v>37</v>
      </c>
      <c r="B14" s="13"/>
      <c r="D14" s="34">
        <f>SUM(D9:D13)</f>
        <v>621708871</v>
      </c>
      <c r="E14" s="33"/>
      <c r="F14" s="34">
        <f>SUM(F9:F13)</f>
        <v>91567612</v>
      </c>
      <c r="G14" s="33"/>
      <c r="H14" s="34">
        <f>SUM(H9:H13)</f>
        <v>458217177</v>
      </c>
      <c r="I14" s="33"/>
      <c r="J14" s="34">
        <f>SUM(J9:J13)</f>
        <v>225478289</v>
      </c>
      <c r="K14" s="6"/>
    </row>
    <row r="15" spans="1:11" ht="23.95" customHeight="1">
      <c r="A15" s="59" t="s">
        <v>38</v>
      </c>
      <c r="B15" s="13"/>
      <c r="D15" s="33"/>
      <c r="E15" s="33"/>
      <c r="F15" s="33"/>
      <c r="G15" s="33"/>
      <c r="H15" s="33"/>
      <c r="I15" s="33"/>
      <c r="J15" s="33"/>
      <c r="K15" s="6"/>
    </row>
    <row r="16" spans="1:11" ht="23.95" customHeight="1">
      <c r="A16" s="3" t="s">
        <v>39</v>
      </c>
      <c r="B16" s="22"/>
      <c r="D16" s="33">
        <v>273319784</v>
      </c>
      <c r="E16" s="33"/>
      <c r="F16" s="33">
        <v>186053911</v>
      </c>
      <c r="G16" s="33"/>
      <c r="H16" s="33">
        <v>105929210</v>
      </c>
      <c r="I16" s="33"/>
      <c r="J16" s="33">
        <v>83929680</v>
      </c>
      <c r="K16" s="6"/>
    </row>
    <row r="17" spans="1:11" ht="23.95" customHeight="1">
      <c r="A17" s="3" t="s">
        <v>198</v>
      </c>
      <c r="B17" s="7">
        <v>26</v>
      </c>
      <c r="D17" s="33">
        <v>21345387</v>
      </c>
      <c r="E17" s="33"/>
      <c r="F17" s="33">
        <v>7571752</v>
      </c>
      <c r="G17" s="33"/>
      <c r="H17" s="33">
        <v>13181833</v>
      </c>
      <c r="I17" s="33"/>
      <c r="J17" s="33">
        <v>16143835</v>
      </c>
      <c r="K17" s="6"/>
    </row>
    <row r="18" spans="1:11" ht="23.95" customHeight="1">
      <c r="A18" s="3" t="s">
        <v>130</v>
      </c>
      <c r="B18" s="7">
        <v>27</v>
      </c>
      <c r="D18" s="33">
        <v>91630693</v>
      </c>
      <c r="E18" s="33"/>
      <c r="F18" s="33">
        <v>11312834</v>
      </c>
      <c r="G18" s="33"/>
      <c r="H18" s="33">
        <v>29782441</v>
      </c>
      <c r="I18" s="33"/>
      <c r="J18" s="33">
        <v>-6000000</v>
      </c>
      <c r="K18" s="6"/>
    </row>
    <row r="19" spans="1:11" ht="23.95" customHeight="1">
      <c r="A19" s="3" t="s">
        <v>40</v>
      </c>
      <c r="B19" s="7">
        <v>28</v>
      </c>
      <c r="D19" s="34">
        <v>163895607</v>
      </c>
      <c r="E19" s="33"/>
      <c r="F19" s="34">
        <v>130407202</v>
      </c>
      <c r="G19" s="33"/>
      <c r="H19" s="34">
        <v>51253990</v>
      </c>
      <c r="I19" s="33"/>
      <c r="J19" s="34">
        <v>47828205</v>
      </c>
      <c r="K19" s="6"/>
    </row>
    <row r="20" spans="1:11" ht="23.95" customHeight="1">
      <c r="A20" s="59" t="s">
        <v>41</v>
      </c>
      <c r="B20" s="7"/>
      <c r="D20" s="34">
        <f>SUM(D16:D19)</f>
        <v>550191471</v>
      </c>
      <c r="E20" s="33"/>
      <c r="F20" s="34">
        <f>SUM(F16:F19)</f>
        <v>335345699</v>
      </c>
      <c r="G20" s="33"/>
      <c r="H20" s="34">
        <f>SUM(H16:H19)</f>
        <v>200147474</v>
      </c>
      <c r="I20" s="33"/>
      <c r="J20" s="34">
        <f>SUM(J16:J19)</f>
        <v>141901720</v>
      </c>
      <c r="K20" s="6"/>
    </row>
    <row r="21" spans="1:11" ht="23.95" customHeight="1">
      <c r="A21" s="60" t="s">
        <v>42</v>
      </c>
      <c r="B21" s="7"/>
      <c r="D21" s="33">
        <f>SUM(D14-D20)</f>
        <v>71517400</v>
      </c>
      <c r="E21" s="33"/>
      <c r="F21" s="33">
        <f>SUM(F14-F20)</f>
        <v>-243778087</v>
      </c>
      <c r="G21" s="33"/>
      <c r="H21" s="33">
        <f>SUM(H14-H20)</f>
        <v>258069703</v>
      </c>
      <c r="I21" s="33"/>
      <c r="J21" s="33">
        <f>SUM(J14-J20)</f>
        <v>83576569</v>
      </c>
      <c r="K21" s="6"/>
    </row>
    <row r="22" spans="1:11" ht="23.95" customHeight="1">
      <c r="A22" s="61" t="s">
        <v>43</v>
      </c>
      <c r="B22" s="7"/>
      <c r="D22" s="33">
        <v>-3545970</v>
      </c>
      <c r="E22" s="33"/>
      <c r="F22" s="33">
        <v>-6026395</v>
      </c>
      <c r="G22" s="33"/>
      <c r="H22" s="33">
        <v>-2365595</v>
      </c>
      <c r="I22" s="33"/>
      <c r="J22" s="33">
        <v>-2507681</v>
      </c>
      <c r="K22" s="6"/>
    </row>
    <row r="23" spans="1:11" ht="23.95" customHeight="1">
      <c r="A23" s="61" t="s">
        <v>168</v>
      </c>
      <c r="B23" s="7"/>
      <c r="D23" s="33">
        <v>0</v>
      </c>
      <c r="E23" s="33"/>
      <c r="F23" s="33">
        <v>0</v>
      </c>
      <c r="G23" s="33"/>
      <c r="H23" s="33">
        <v>-141711032</v>
      </c>
      <c r="I23" s="33"/>
      <c r="J23" s="33">
        <v>0</v>
      </c>
      <c r="K23" s="6"/>
    </row>
    <row r="24" spans="1:11" ht="23.95" customHeight="1">
      <c r="A24" s="61" t="s">
        <v>199</v>
      </c>
      <c r="B24" s="22"/>
      <c r="D24" s="33">
        <v>0</v>
      </c>
      <c r="E24" s="33"/>
      <c r="F24" s="33">
        <v>782707</v>
      </c>
      <c r="G24" s="33"/>
      <c r="H24" s="33">
        <v>0</v>
      </c>
      <c r="I24" s="33"/>
      <c r="J24" s="33">
        <v>624834</v>
      </c>
      <c r="K24" s="6"/>
    </row>
    <row r="25" spans="1:11" ht="23.95" customHeight="1">
      <c r="A25" s="61" t="s">
        <v>143</v>
      </c>
      <c r="B25" s="22">
        <v>12.2</v>
      </c>
      <c r="D25" s="34">
        <v>59469850</v>
      </c>
      <c r="E25" s="33"/>
      <c r="F25" s="34">
        <v>82948050</v>
      </c>
      <c r="G25" s="33"/>
      <c r="H25" s="34">
        <v>0</v>
      </c>
      <c r="I25" s="33"/>
      <c r="J25" s="34">
        <v>0</v>
      </c>
      <c r="K25" s="6"/>
    </row>
    <row r="26" spans="1:11" ht="23.95" customHeight="1">
      <c r="A26" s="60" t="s">
        <v>44</v>
      </c>
      <c r="D26" s="33">
        <f>SUM(D21:D25)</f>
        <v>127441280</v>
      </c>
      <c r="E26" s="33"/>
      <c r="F26" s="33">
        <f>SUM(F21:F25)</f>
        <v>-166073725</v>
      </c>
      <c r="G26" s="33"/>
      <c r="H26" s="33">
        <f>SUM(H21:H25)</f>
        <v>113993076</v>
      </c>
      <c r="I26" s="33"/>
      <c r="J26" s="33">
        <f>SUM(J21:J25)</f>
        <v>81693722</v>
      </c>
      <c r="K26" s="6"/>
    </row>
    <row r="27" spans="1:11" ht="23.95" customHeight="1">
      <c r="A27" s="61" t="s">
        <v>214</v>
      </c>
      <c r="B27" s="22">
        <v>15.2</v>
      </c>
      <c r="D27" s="34">
        <v>-21346355</v>
      </c>
      <c r="E27" s="33"/>
      <c r="F27" s="34">
        <v>-5049873</v>
      </c>
      <c r="G27" s="33"/>
      <c r="H27" s="34">
        <v>-16349669</v>
      </c>
      <c r="I27" s="33"/>
      <c r="J27" s="34">
        <v>-3647321</v>
      </c>
      <c r="K27" s="6"/>
    </row>
    <row r="28" spans="1:11" ht="23.95" customHeight="1">
      <c r="A28" s="60" t="s">
        <v>151</v>
      </c>
      <c r="B28" s="22"/>
      <c r="D28" s="34">
        <f>SUM(D26:D27)</f>
        <v>106094925</v>
      </c>
      <c r="E28" s="33"/>
      <c r="F28" s="34">
        <f>SUM(F26:F27)</f>
        <v>-171123598</v>
      </c>
      <c r="G28" s="33"/>
      <c r="H28" s="34">
        <f>SUM(H26:H27)</f>
        <v>97643407</v>
      </c>
      <c r="I28" s="33"/>
      <c r="J28" s="34">
        <f>SUM(J26:J27)</f>
        <v>78046401</v>
      </c>
      <c r="K28" s="6"/>
    </row>
    <row r="29" spans="1:11" ht="23.95" customHeight="1">
      <c r="A29" s="60"/>
      <c r="B29" s="22"/>
      <c r="D29" s="109"/>
      <c r="E29" s="33"/>
      <c r="F29" s="109"/>
      <c r="G29" s="33"/>
      <c r="H29" s="109"/>
      <c r="I29" s="33"/>
      <c r="J29" s="109"/>
      <c r="K29" s="108"/>
    </row>
    <row r="30" spans="1:11" ht="23.95" customHeight="1">
      <c r="A30" s="62" t="s">
        <v>14</v>
      </c>
      <c r="B30" s="22"/>
      <c r="D30" s="109"/>
      <c r="E30" s="33"/>
      <c r="F30" s="109"/>
      <c r="G30" s="33"/>
      <c r="H30" s="109"/>
      <c r="I30" s="33"/>
      <c r="J30" s="109"/>
      <c r="K30" s="108"/>
    </row>
    <row r="31" spans="1:11" ht="23.95" customHeight="1">
      <c r="A31" s="62"/>
      <c r="B31" s="22"/>
      <c r="D31" s="109"/>
      <c r="E31" s="33"/>
      <c r="F31" s="109"/>
      <c r="G31" s="33"/>
      <c r="H31" s="109"/>
      <c r="I31" s="33"/>
      <c r="J31" s="109"/>
      <c r="K31" s="108"/>
    </row>
    <row r="32" spans="1:11" ht="23.95" customHeight="1">
      <c r="A32" s="62"/>
      <c r="B32" s="22"/>
      <c r="D32" s="33"/>
      <c r="E32" s="33"/>
      <c r="F32" s="33"/>
      <c r="G32" s="33"/>
      <c r="H32" s="33"/>
      <c r="I32" s="33"/>
      <c r="J32" s="33"/>
      <c r="K32" s="6"/>
    </row>
    <row r="33" spans="1:11" ht="23.95" customHeight="1">
      <c r="B33" s="22"/>
      <c r="D33" s="33"/>
      <c r="E33" s="33"/>
      <c r="F33" s="33"/>
      <c r="G33" s="33"/>
      <c r="H33" s="33"/>
      <c r="I33" s="33"/>
      <c r="J33" s="33"/>
      <c r="K33" s="6"/>
    </row>
    <row r="34" spans="1:11" ht="23.95" customHeight="1">
      <c r="A34" s="62"/>
      <c r="B34" s="22"/>
      <c r="D34" s="33"/>
      <c r="E34" s="33"/>
      <c r="F34" s="33"/>
      <c r="G34" s="33"/>
      <c r="H34" s="33"/>
      <c r="I34" s="33"/>
      <c r="J34" s="33"/>
      <c r="K34" s="6"/>
    </row>
    <row r="35" spans="1:11" ht="23.95" customHeight="1">
      <c r="A35" s="28" t="s">
        <v>120</v>
      </c>
      <c r="B35" s="6"/>
      <c r="C35" s="6"/>
      <c r="D35" s="6"/>
      <c r="E35" s="6"/>
      <c r="F35" s="6"/>
      <c r="G35" s="6"/>
      <c r="H35" s="29"/>
      <c r="I35" s="29"/>
      <c r="J35" s="29"/>
      <c r="K35" s="6"/>
    </row>
    <row r="36" spans="1:11" ht="23.95" customHeight="1">
      <c r="A36" s="1" t="s">
        <v>45</v>
      </c>
      <c r="B36" s="6"/>
      <c r="C36" s="6"/>
      <c r="D36" s="3"/>
      <c r="E36" s="6"/>
      <c r="F36" s="6"/>
      <c r="G36" s="6"/>
      <c r="H36" s="29"/>
      <c r="I36" s="29"/>
      <c r="J36" s="29"/>
      <c r="K36" s="6"/>
    </row>
    <row r="37" spans="1:11" ht="23.95" customHeight="1">
      <c r="A37" s="1" t="s">
        <v>193</v>
      </c>
      <c r="B37" s="6"/>
      <c r="C37" s="6"/>
      <c r="D37" s="6"/>
      <c r="E37" s="6"/>
      <c r="F37" s="6"/>
      <c r="G37" s="6"/>
      <c r="H37" s="29"/>
      <c r="I37" s="29"/>
      <c r="J37" s="29"/>
      <c r="K37" s="6"/>
    </row>
    <row r="38" spans="1:11" ht="23.95" customHeight="1">
      <c r="A38" s="115" t="s">
        <v>27</v>
      </c>
      <c r="B38" s="115"/>
      <c r="C38" s="115"/>
      <c r="D38" s="115"/>
      <c r="E38" s="115"/>
      <c r="F38" s="115"/>
      <c r="G38" s="115"/>
      <c r="H38" s="115"/>
      <c r="I38" s="115"/>
      <c r="J38" s="115"/>
      <c r="K38" s="6"/>
    </row>
    <row r="39" spans="1:11" ht="23.95" customHeight="1">
      <c r="A39" s="4"/>
      <c r="B39" s="3"/>
      <c r="C39" s="4"/>
      <c r="D39" s="114" t="s">
        <v>12</v>
      </c>
      <c r="E39" s="114"/>
      <c r="F39" s="114"/>
      <c r="H39" s="114" t="s">
        <v>13</v>
      </c>
      <c r="I39" s="114"/>
      <c r="J39" s="114"/>
      <c r="K39" s="6"/>
    </row>
    <row r="40" spans="1:11" ht="23.95" customHeight="1">
      <c r="B40" s="52" t="s">
        <v>100</v>
      </c>
      <c r="C40" s="5"/>
      <c r="D40" s="30">
        <v>2023</v>
      </c>
      <c r="E40" s="31"/>
      <c r="F40" s="30">
        <v>2022</v>
      </c>
      <c r="G40" s="31"/>
      <c r="H40" s="30">
        <v>2023</v>
      </c>
      <c r="I40" s="31"/>
      <c r="J40" s="30">
        <v>2022</v>
      </c>
      <c r="K40" s="6"/>
    </row>
    <row r="41" spans="1:11" ht="23.95" customHeight="1">
      <c r="A41" s="59" t="s">
        <v>152</v>
      </c>
      <c r="B41" s="22"/>
      <c r="D41" s="33"/>
      <c r="E41" s="33"/>
      <c r="F41" s="33"/>
      <c r="G41" s="33"/>
      <c r="H41" s="33"/>
      <c r="I41" s="33"/>
      <c r="J41" s="33"/>
      <c r="K41" s="6"/>
    </row>
    <row r="42" spans="1:11" ht="23.95" customHeight="1">
      <c r="A42" s="59" t="s">
        <v>46</v>
      </c>
      <c r="B42" s="22"/>
      <c r="D42" s="33"/>
      <c r="E42" s="33"/>
      <c r="F42" s="33"/>
      <c r="G42" s="33"/>
      <c r="H42" s="33"/>
      <c r="I42" s="33"/>
      <c r="J42" s="33"/>
      <c r="K42" s="6"/>
    </row>
    <row r="43" spans="1:11" ht="23.95" customHeight="1">
      <c r="A43" s="59" t="s">
        <v>47</v>
      </c>
      <c r="B43" s="22"/>
      <c r="D43" s="33"/>
      <c r="E43" s="33"/>
      <c r="F43" s="33"/>
      <c r="G43" s="33"/>
      <c r="H43" s="33"/>
      <c r="I43" s="33"/>
      <c r="J43" s="33"/>
      <c r="K43" s="6"/>
    </row>
    <row r="44" spans="1:11" ht="23.95" customHeight="1">
      <c r="A44" s="61" t="s">
        <v>215</v>
      </c>
      <c r="B44" s="22"/>
      <c r="D44" s="33"/>
      <c r="E44" s="33"/>
      <c r="F44" s="33"/>
      <c r="G44" s="33"/>
      <c r="H44" s="33"/>
      <c r="I44" s="33"/>
      <c r="J44" s="33"/>
      <c r="K44" s="6"/>
    </row>
    <row r="45" spans="1:11" ht="23.95" customHeight="1">
      <c r="A45" s="3" t="s">
        <v>48</v>
      </c>
      <c r="B45" s="22"/>
      <c r="D45" s="33">
        <v>32742950</v>
      </c>
      <c r="E45" s="33"/>
      <c r="F45" s="33">
        <v>-141535706</v>
      </c>
      <c r="G45" s="33"/>
      <c r="H45" s="33">
        <v>32742950</v>
      </c>
      <c r="I45" s="33"/>
      <c r="J45" s="33">
        <v>-141535706</v>
      </c>
      <c r="K45" s="6"/>
    </row>
    <row r="46" spans="1:11" ht="23.95" customHeight="1">
      <c r="A46" s="3" t="s">
        <v>232</v>
      </c>
      <c r="B46" s="22"/>
      <c r="D46" s="33"/>
      <c r="E46" s="33"/>
      <c r="F46" s="33"/>
      <c r="G46" s="33"/>
      <c r="H46" s="33"/>
      <c r="I46" s="33"/>
      <c r="J46" s="33"/>
      <c r="K46" s="6"/>
    </row>
    <row r="47" spans="1:11" ht="23.95" customHeight="1">
      <c r="A47" s="3" t="s">
        <v>200</v>
      </c>
      <c r="B47" s="22"/>
      <c r="D47" s="33">
        <v>5526081</v>
      </c>
      <c r="E47" s="33"/>
      <c r="F47" s="33">
        <v>2946869</v>
      </c>
      <c r="G47" s="33"/>
      <c r="H47" s="33">
        <v>0</v>
      </c>
      <c r="I47" s="33"/>
      <c r="J47" s="33">
        <v>0</v>
      </c>
      <c r="K47" s="6"/>
    </row>
    <row r="48" spans="1:11" ht="23.95" customHeight="1">
      <c r="A48" s="8" t="s">
        <v>182</v>
      </c>
      <c r="B48" s="22"/>
      <c r="D48" s="33">
        <v>0</v>
      </c>
      <c r="E48" s="33"/>
      <c r="F48" s="33">
        <v>3676054</v>
      </c>
      <c r="G48" s="33"/>
      <c r="H48" s="33">
        <v>0</v>
      </c>
      <c r="I48" s="33"/>
      <c r="J48" s="33">
        <v>951428</v>
      </c>
      <c r="K48" s="6"/>
    </row>
    <row r="49" spans="1:11" ht="23.95" customHeight="1">
      <c r="A49" s="3" t="s">
        <v>49</v>
      </c>
      <c r="B49" s="22"/>
      <c r="D49" s="33"/>
      <c r="E49" s="33"/>
      <c r="F49" s="33"/>
      <c r="G49" s="33"/>
      <c r="H49" s="33"/>
      <c r="I49" s="33"/>
      <c r="J49" s="33"/>
      <c r="K49" s="6"/>
    </row>
    <row r="50" spans="1:11" ht="23.95" customHeight="1">
      <c r="A50" s="3" t="s">
        <v>233</v>
      </c>
      <c r="B50" s="22"/>
      <c r="D50" s="33">
        <v>59512466</v>
      </c>
      <c r="E50" s="33"/>
      <c r="F50" s="33">
        <v>-9722188</v>
      </c>
      <c r="G50" s="33"/>
      <c r="H50" s="33">
        <v>59512466</v>
      </c>
      <c r="I50" s="33"/>
      <c r="J50" s="33">
        <v>-9722188</v>
      </c>
      <c r="K50" s="6"/>
    </row>
    <row r="51" spans="1:11" ht="23.95" customHeight="1">
      <c r="A51" s="59" t="s">
        <v>50</v>
      </c>
      <c r="B51" s="22"/>
      <c r="D51" s="33"/>
      <c r="E51" s="33"/>
      <c r="F51" s="33"/>
      <c r="G51" s="33"/>
      <c r="H51" s="33"/>
      <c r="I51" s="33"/>
      <c r="J51" s="33"/>
      <c r="K51" s="6"/>
    </row>
    <row r="52" spans="1:11" ht="23.95" customHeight="1">
      <c r="A52" s="59" t="s">
        <v>47</v>
      </c>
      <c r="B52" s="13"/>
      <c r="D52" s="33"/>
      <c r="E52" s="33"/>
      <c r="F52" s="33"/>
      <c r="G52" s="33"/>
      <c r="H52" s="33"/>
      <c r="I52" s="33"/>
      <c r="J52" s="33"/>
      <c r="K52" s="6"/>
    </row>
    <row r="53" spans="1:11" s="100" customFormat="1" ht="23.95" customHeight="1">
      <c r="A53" s="98" t="s">
        <v>244</v>
      </c>
      <c r="B53" s="99"/>
      <c r="D53" s="101"/>
      <c r="E53" s="101"/>
      <c r="F53" s="101"/>
      <c r="G53" s="101"/>
      <c r="H53" s="101"/>
      <c r="I53" s="101"/>
      <c r="J53" s="101"/>
      <c r="K53" s="102"/>
    </row>
    <row r="54" spans="1:11" s="100" customFormat="1" ht="23.95" customHeight="1">
      <c r="A54" s="98" t="s">
        <v>48</v>
      </c>
      <c r="B54" s="99"/>
      <c r="D54" s="101">
        <v>-176070</v>
      </c>
      <c r="E54" s="101"/>
      <c r="F54" s="101">
        <v>0</v>
      </c>
      <c r="G54" s="101"/>
      <c r="H54" s="101">
        <v>-75651</v>
      </c>
      <c r="I54" s="101"/>
      <c r="J54" s="101">
        <v>0</v>
      </c>
      <c r="K54" s="102"/>
    </row>
    <row r="55" spans="1:11" ht="23.95" customHeight="1">
      <c r="A55" s="3" t="s">
        <v>232</v>
      </c>
      <c r="B55" s="13"/>
      <c r="D55" s="33"/>
      <c r="E55" s="33"/>
      <c r="F55" s="33"/>
      <c r="G55" s="33"/>
      <c r="H55" s="33"/>
      <c r="I55" s="33"/>
      <c r="J55" s="33"/>
      <c r="K55" s="6"/>
    </row>
    <row r="56" spans="1:11" ht="23.95" customHeight="1">
      <c r="A56" s="3" t="s">
        <v>200</v>
      </c>
      <c r="B56" s="13"/>
      <c r="D56" s="33">
        <v>-5315260</v>
      </c>
      <c r="E56" s="33"/>
      <c r="F56" s="33">
        <v>-22058887</v>
      </c>
      <c r="G56" s="33"/>
      <c r="H56" s="33">
        <v>0</v>
      </c>
      <c r="I56" s="33"/>
      <c r="J56" s="33">
        <v>0</v>
      </c>
      <c r="K56" s="6"/>
    </row>
    <row r="57" spans="1:11" ht="23.95" customHeight="1">
      <c r="A57" s="3" t="s">
        <v>212</v>
      </c>
      <c r="B57" s="13"/>
      <c r="D57" s="33"/>
      <c r="E57" s="33"/>
      <c r="F57" s="33"/>
      <c r="G57" s="33"/>
      <c r="H57" s="33"/>
      <c r="I57" s="33"/>
      <c r="J57" s="33"/>
      <c r="K57" s="6"/>
    </row>
    <row r="58" spans="1:11" ht="23.95" customHeight="1">
      <c r="A58" s="3" t="s">
        <v>233</v>
      </c>
      <c r="B58" s="13"/>
      <c r="D58" s="34">
        <v>15130</v>
      </c>
      <c r="E58" s="33"/>
      <c r="F58" s="34">
        <v>0</v>
      </c>
      <c r="G58" s="33"/>
      <c r="H58" s="34">
        <v>15130</v>
      </c>
      <c r="I58" s="33"/>
      <c r="J58" s="34">
        <v>0</v>
      </c>
      <c r="K58" s="6"/>
    </row>
    <row r="59" spans="1:11" ht="23.95" customHeight="1">
      <c r="A59" s="60" t="s">
        <v>147</v>
      </c>
      <c r="B59" s="35"/>
      <c r="D59" s="34">
        <f>SUM(D45:D58)</f>
        <v>92305297</v>
      </c>
      <c r="E59" s="33"/>
      <c r="F59" s="34">
        <f>SUM(F45:F58)</f>
        <v>-166693858</v>
      </c>
      <c r="G59" s="33"/>
      <c r="H59" s="34">
        <f>SUM(H45:H58)</f>
        <v>92194895</v>
      </c>
      <c r="I59" s="33"/>
      <c r="J59" s="34">
        <f>SUM(J45:J58)</f>
        <v>-150306466</v>
      </c>
      <c r="K59" s="6"/>
    </row>
    <row r="60" spans="1:11" ht="23.95" customHeight="1" thickBot="1">
      <c r="A60" s="60" t="s">
        <v>144</v>
      </c>
      <c r="B60" s="35"/>
      <c r="D60" s="48">
        <f>SUM(D28,D59)</f>
        <v>198400222</v>
      </c>
      <c r="E60" s="33"/>
      <c r="F60" s="48">
        <f>SUM(F28,F59)</f>
        <v>-337817456</v>
      </c>
      <c r="G60" s="33"/>
      <c r="H60" s="48">
        <f>SUM(H28,H59)</f>
        <v>189838302</v>
      </c>
      <c r="I60" s="33"/>
      <c r="J60" s="48">
        <f>SUM(J28,J59)</f>
        <v>-72260065</v>
      </c>
      <c r="K60" s="6"/>
    </row>
    <row r="61" spans="1:11" ht="23.95" customHeight="1" thickTop="1">
      <c r="A61" s="59"/>
      <c r="B61" s="35"/>
      <c r="D61" s="33"/>
      <c r="E61" s="33"/>
      <c r="F61" s="33"/>
      <c r="G61" s="33"/>
      <c r="H61" s="33"/>
      <c r="I61" s="33"/>
      <c r="J61" s="33"/>
      <c r="K61" s="6"/>
    </row>
    <row r="62" spans="1:11" ht="23.95" customHeight="1">
      <c r="A62" s="63" t="s">
        <v>51</v>
      </c>
      <c r="B62" s="7">
        <v>29</v>
      </c>
      <c r="D62" s="36"/>
      <c r="E62" s="36"/>
      <c r="F62" s="36"/>
      <c r="H62" s="8"/>
      <c r="I62" s="8"/>
      <c r="J62" s="8"/>
      <c r="K62" s="6"/>
    </row>
    <row r="63" spans="1:11" ht="23.95" customHeight="1">
      <c r="A63" s="62" t="s">
        <v>52</v>
      </c>
      <c r="D63" s="90">
        <v>1.1275744300036444E-2</v>
      </c>
      <c r="E63" s="64"/>
      <c r="F63" s="90">
        <v>-1.8398299424891743E-2</v>
      </c>
      <c r="G63" s="36"/>
      <c r="H63" s="90">
        <v>1.0377518905040828E-2</v>
      </c>
      <c r="I63" s="36"/>
      <c r="J63" s="90">
        <v>8.39113407744717E-3</v>
      </c>
      <c r="K63" s="6"/>
    </row>
    <row r="64" spans="1:11" ht="23.95" customHeight="1">
      <c r="A64" s="62" t="s">
        <v>169</v>
      </c>
      <c r="D64" s="90">
        <v>1.0983238696826953E-2</v>
      </c>
      <c r="E64" s="64"/>
      <c r="F64" s="90">
        <v>-1.6871919928990491E-2</v>
      </c>
      <c r="G64" s="36"/>
      <c r="H64" s="90">
        <v>1.0108314287911733E-2</v>
      </c>
      <c r="I64" s="36"/>
      <c r="J64" s="90">
        <v>7.6949797912610699E-3</v>
      </c>
      <c r="K64" s="6"/>
    </row>
    <row r="65" spans="1:11" ht="23.95" customHeight="1">
      <c r="A65" s="62"/>
      <c r="D65" s="90"/>
      <c r="E65" s="64"/>
      <c r="F65" s="90"/>
      <c r="G65" s="36"/>
      <c r="H65" s="90"/>
      <c r="I65" s="36"/>
      <c r="J65" s="90"/>
      <c r="K65" s="110"/>
    </row>
    <row r="66" spans="1:11" ht="23.95" customHeight="1">
      <c r="A66" s="8" t="s">
        <v>14</v>
      </c>
      <c r="D66" s="90"/>
      <c r="E66" s="64"/>
      <c r="F66" s="90"/>
      <c r="G66" s="36"/>
      <c r="H66" s="90"/>
      <c r="I66" s="36"/>
      <c r="J66" s="90"/>
      <c r="K66" s="110"/>
    </row>
    <row r="67" spans="1:11" ht="23.95" customHeight="1">
      <c r="A67" s="62"/>
      <c r="D67" s="90"/>
      <c r="E67" s="64"/>
      <c r="F67" s="90"/>
      <c r="G67" s="36"/>
      <c r="H67" s="90"/>
      <c r="I67" s="36"/>
      <c r="J67" s="90"/>
      <c r="K67" s="110"/>
    </row>
    <row r="68" spans="1:11" ht="23.95" customHeight="1">
      <c r="A68" s="62"/>
      <c r="D68" s="90"/>
      <c r="E68" s="64"/>
      <c r="F68" s="90"/>
      <c r="G68" s="36"/>
      <c r="H68" s="90"/>
      <c r="I68" s="36"/>
      <c r="J68" s="90"/>
      <c r="K68" s="110"/>
    </row>
    <row r="69" spans="1:11" ht="23.95" customHeight="1">
      <c r="A69" s="6"/>
      <c r="G69" s="6"/>
      <c r="H69" s="6"/>
      <c r="I69" s="6"/>
      <c r="J69" s="6"/>
      <c r="K69" s="6"/>
    </row>
    <row r="70" spans="1:11" ht="23.95" customHeight="1">
      <c r="A70" s="110"/>
      <c r="G70" s="110"/>
      <c r="H70" s="110"/>
      <c r="I70" s="110"/>
      <c r="J70" s="110"/>
      <c r="K70" s="110"/>
    </row>
    <row r="71" spans="1:11" ht="23.95" customHeight="1">
      <c r="G71" s="6"/>
      <c r="H71" s="6"/>
      <c r="I71" s="6"/>
      <c r="J71" s="6"/>
      <c r="K71" s="6"/>
    </row>
  </sheetData>
  <mergeCells count="6">
    <mergeCell ref="A4:J4"/>
    <mergeCell ref="D5:F5"/>
    <mergeCell ref="H5:J5"/>
    <mergeCell ref="A38:J38"/>
    <mergeCell ref="D39:F39"/>
    <mergeCell ref="H39:J39"/>
  </mergeCells>
  <phoneticPr fontId="19" type="noConversion"/>
  <printOptions gridLinesSet="0"/>
  <pageMargins left="0.86614173228346458" right="0.55118110236220474" top="0.9055118110236221" bottom="0.19685039370078741" header="0.19685039370078741" footer="0.19685039370078741"/>
  <pageSetup paperSize="9" scale="69" orientation="portrait" r:id="rId1"/>
  <headerFooter alignWithMargins="0"/>
  <rowBreaks count="1" manualBreakCount="1">
    <brk id="3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B31"/>
  <sheetViews>
    <sheetView showGridLines="0" view="pageBreakPreview" topLeftCell="A25" zoomScaleNormal="70" zoomScaleSheetLayoutView="100" zoomScalePageLayoutView="80" workbookViewId="0">
      <selection activeCell="H32" sqref="H32"/>
    </sheetView>
  </sheetViews>
  <sheetFormatPr defaultColWidth="9.109375" defaultRowHeight="23.95" customHeight="1"/>
  <cols>
    <col min="1" max="1" width="46.44140625" style="39" customWidth="1"/>
    <col min="2" max="2" width="6.88671875" style="39" customWidth="1"/>
    <col min="3" max="3" width="1" style="39" customWidth="1"/>
    <col min="4" max="4" width="16" style="39" customWidth="1"/>
    <col min="5" max="5" width="1" style="39" customWidth="1"/>
    <col min="6" max="6" width="16.88671875" style="39" customWidth="1"/>
    <col min="7" max="7" width="1" style="39" customWidth="1"/>
    <col min="8" max="8" width="16" style="39" customWidth="1"/>
    <col min="9" max="9" width="1" style="39" customWidth="1"/>
    <col min="10" max="10" width="16" style="39" customWidth="1"/>
    <col min="11" max="11" width="1.44140625" style="39" customWidth="1"/>
    <col min="12" max="12" width="21.6640625" style="39" bestFit="1" customWidth="1"/>
    <col min="13" max="13" width="1.44140625" style="39" customWidth="1"/>
    <col min="14" max="14" width="21.44140625" style="39" customWidth="1"/>
    <col min="15" max="16" width="1.44140625" style="39" customWidth="1"/>
    <col min="17" max="17" width="19.44140625" style="39" customWidth="1"/>
    <col min="18" max="18" width="0.88671875" style="39" customWidth="1"/>
    <col min="19" max="19" width="17.5546875" style="39" customWidth="1"/>
    <col min="20" max="20" width="1.44140625" style="39" customWidth="1"/>
    <col min="21" max="21" width="16.5546875" style="39" customWidth="1"/>
    <col min="22" max="22" width="0.88671875" style="39" customWidth="1"/>
    <col min="23" max="23" width="16.44140625" style="39" bestFit="1" customWidth="1"/>
    <col min="24" max="16384" width="9.109375" style="39"/>
  </cols>
  <sheetData>
    <row r="1" spans="1:236" ht="23.95" customHeight="1">
      <c r="A1" s="28" t="s">
        <v>120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</row>
    <row r="2" spans="1:236" ht="23.95" customHeight="1">
      <c r="A2" s="1" t="s">
        <v>75</v>
      </c>
      <c r="B2" s="1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</row>
    <row r="3" spans="1:236" ht="23.95" customHeight="1">
      <c r="A3" s="1" t="s">
        <v>193</v>
      </c>
      <c r="B3" s="1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</row>
    <row r="4" spans="1:236" ht="23.95" customHeight="1">
      <c r="A4" s="3"/>
      <c r="B4" s="3"/>
      <c r="C4" s="3"/>
      <c r="D4" s="3"/>
      <c r="E4" s="3"/>
      <c r="F4" s="3"/>
      <c r="G4" s="3"/>
      <c r="H4" s="3"/>
      <c r="I4" s="3"/>
      <c r="J4" s="3"/>
      <c r="U4" s="58" t="s">
        <v>27</v>
      </c>
    </row>
    <row r="5" spans="1:236" ht="23.95" customHeight="1">
      <c r="A5" s="19"/>
      <c r="B5" s="19"/>
      <c r="C5" s="19"/>
      <c r="D5" s="117" t="s">
        <v>12</v>
      </c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</row>
    <row r="6" spans="1:236" ht="23.95" customHeight="1">
      <c r="A6" s="19"/>
      <c r="B6" s="42"/>
      <c r="C6" s="43"/>
      <c r="D6" s="42"/>
      <c r="E6" s="42"/>
      <c r="F6" s="42"/>
      <c r="G6" s="43"/>
      <c r="H6" s="42"/>
      <c r="I6" s="65"/>
      <c r="J6" s="116"/>
      <c r="K6" s="116"/>
      <c r="L6" s="119" t="s">
        <v>31</v>
      </c>
      <c r="M6" s="119"/>
      <c r="N6" s="119"/>
      <c r="O6" s="119"/>
      <c r="P6" s="119"/>
      <c r="Q6" s="119"/>
      <c r="R6" s="42"/>
      <c r="S6" s="42"/>
      <c r="T6" s="42"/>
      <c r="U6" s="42"/>
      <c r="V6" s="19"/>
    </row>
    <row r="7" spans="1:236" ht="23.95" customHeight="1">
      <c r="A7" s="19"/>
      <c r="B7" s="43"/>
      <c r="C7" s="43"/>
      <c r="D7" s="42"/>
      <c r="E7" s="42"/>
      <c r="F7" s="42"/>
      <c r="G7" s="43"/>
      <c r="H7" s="42"/>
      <c r="I7" s="43"/>
      <c r="J7" s="42"/>
      <c r="K7" s="42"/>
      <c r="L7" s="94" t="s">
        <v>203</v>
      </c>
      <c r="M7" s="42"/>
      <c r="N7" s="42" t="s">
        <v>202</v>
      </c>
      <c r="O7" s="42"/>
      <c r="P7" s="116"/>
      <c r="Q7" s="116"/>
      <c r="R7" s="42"/>
      <c r="S7" s="43"/>
      <c r="T7" s="42"/>
      <c r="U7" s="42"/>
      <c r="V7" s="19"/>
    </row>
    <row r="8" spans="1:236" ht="23.95" customHeight="1">
      <c r="A8" s="19"/>
      <c r="B8" s="43"/>
      <c r="C8" s="43"/>
      <c r="D8" s="43"/>
      <c r="E8" s="42"/>
      <c r="F8" s="43"/>
      <c r="G8" s="43"/>
      <c r="H8" s="42"/>
      <c r="I8" s="42"/>
      <c r="J8" s="43"/>
      <c r="K8" s="43"/>
      <c r="L8" s="94" t="s">
        <v>204</v>
      </c>
      <c r="M8" s="43"/>
      <c r="N8" s="42" t="s">
        <v>85</v>
      </c>
      <c r="O8" s="42"/>
      <c r="P8" s="116"/>
      <c r="Q8" s="116"/>
      <c r="R8" s="42"/>
      <c r="T8" s="43"/>
      <c r="U8" s="43"/>
      <c r="V8" s="19"/>
    </row>
    <row r="9" spans="1:236" ht="23.95" customHeight="1">
      <c r="A9" s="19"/>
      <c r="B9" s="43"/>
      <c r="C9" s="43"/>
      <c r="D9" s="42"/>
      <c r="E9" s="42"/>
      <c r="F9" s="43"/>
      <c r="G9" s="43"/>
      <c r="K9" s="43"/>
      <c r="L9" s="94" t="s">
        <v>245</v>
      </c>
      <c r="M9" s="43"/>
      <c r="N9" s="42" t="s">
        <v>86</v>
      </c>
      <c r="O9" s="42"/>
      <c r="P9" s="65"/>
      <c r="Q9" s="42" t="s">
        <v>88</v>
      </c>
      <c r="R9" s="65"/>
      <c r="S9" s="42" t="s">
        <v>90</v>
      </c>
      <c r="T9" s="43"/>
      <c r="U9" s="43"/>
      <c r="V9" s="19"/>
    </row>
    <row r="10" spans="1:236" ht="23.95" customHeight="1">
      <c r="A10" s="19"/>
      <c r="B10" s="43"/>
      <c r="C10" s="43"/>
      <c r="D10" s="42" t="s">
        <v>76</v>
      </c>
      <c r="E10" s="42"/>
      <c r="F10" s="43" t="s">
        <v>77</v>
      </c>
      <c r="G10" s="43"/>
      <c r="H10" s="118" t="s">
        <v>110</v>
      </c>
      <c r="I10" s="118"/>
      <c r="J10" s="118"/>
      <c r="K10" s="43"/>
      <c r="L10" s="94" t="s">
        <v>87</v>
      </c>
      <c r="M10" s="43"/>
      <c r="N10" s="42" t="s">
        <v>87</v>
      </c>
      <c r="O10" s="42"/>
      <c r="P10" s="43"/>
      <c r="Q10" s="42" t="s">
        <v>89</v>
      </c>
      <c r="R10" s="65"/>
      <c r="S10" s="43" t="s">
        <v>91</v>
      </c>
      <c r="T10" s="43"/>
      <c r="U10" s="43" t="s">
        <v>94</v>
      </c>
      <c r="V10" s="19"/>
    </row>
    <row r="11" spans="1:236" ht="23.95" customHeight="1">
      <c r="A11" s="19"/>
      <c r="B11" s="43"/>
      <c r="C11" s="43"/>
      <c r="D11" s="42" t="s">
        <v>78</v>
      </c>
      <c r="E11" s="42"/>
      <c r="F11" s="42" t="s">
        <v>79</v>
      </c>
      <c r="G11" s="43"/>
      <c r="H11" s="67" t="s">
        <v>113</v>
      </c>
      <c r="I11" s="42"/>
      <c r="J11" s="92" t="s">
        <v>82</v>
      </c>
      <c r="K11" s="43"/>
      <c r="L11" s="94" t="s">
        <v>83</v>
      </c>
      <c r="M11" s="43"/>
      <c r="N11" s="42" t="s">
        <v>83</v>
      </c>
      <c r="O11" s="42"/>
      <c r="P11" s="42"/>
      <c r="Q11" s="42" t="s">
        <v>234</v>
      </c>
      <c r="R11" s="65"/>
      <c r="S11" s="43" t="s">
        <v>92</v>
      </c>
      <c r="T11" s="43"/>
      <c r="U11" s="42" t="s">
        <v>96</v>
      </c>
      <c r="V11" s="19"/>
    </row>
    <row r="12" spans="1:236" ht="23.95" customHeight="1">
      <c r="A12" s="19"/>
      <c r="B12" s="52" t="s">
        <v>100</v>
      </c>
      <c r="C12" s="43"/>
      <c r="D12" s="66" t="s">
        <v>80</v>
      </c>
      <c r="E12" s="42"/>
      <c r="F12" s="66" t="s">
        <v>81</v>
      </c>
      <c r="G12" s="43"/>
      <c r="H12" s="66" t="s">
        <v>111</v>
      </c>
      <c r="I12" s="42"/>
      <c r="J12" s="93" t="s">
        <v>201</v>
      </c>
      <c r="K12" s="43"/>
      <c r="L12" s="66" t="s">
        <v>84</v>
      </c>
      <c r="M12" s="43"/>
      <c r="N12" s="66" t="s">
        <v>84</v>
      </c>
      <c r="O12" s="42"/>
      <c r="P12" s="42"/>
      <c r="Q12" s="66" t="s">
        <v>235</v>
      </c>
      <c r="R12" s="65"/>
      <c r="S12" s="68" t="s">
        <v>93</v>
      </c>
      <c r="T12" s="43"/>
      <c r="U12" s="66" t="s">
        <v>95</v>
      </c>
      <c r="V12" s="19"/>
    </row>
    <row r="13" spans="1:236" ht="23.95" customHeight="1">
      <c r="A13" s="69" t="s">
        <v>162</v>
      </c>
      <c r="B13" s="19"/>
      <c r="C13" s="19"/>
      <c r="D13" s="15">
        <v>4451717832</v>
      </c>
      <c r="E13" s="15"/>
      <c r="F13" s="15">
        <v>5991136245</v>
      </c>
      <c r="G13" s="15"/>
      <c r="H13" s="15">
        <v>109956604</v>
      </c>
      <c r="I13" s="15"/>
      <c r="J13" s="11">
        <v>4092444</v>
      </c>
      <c r="K13" s="15"/>
      <c r="L13" s="11">
        <v>0</v>
      </c>
      <c r="M13" s="15"/>
      <c r="N13" s="15">
        <v>-113973204</v>
      </c>
      <c r="O13" s="15"/>
      <c r="P13" s="15"/>
      <c r="Q13" s="15">
        <v>-34324402</v>
      </c>
      <c r="R13" s="15"/>
      <c r="S13" s="15">
        <v>-4560072</v>
      </c>
      <c r="T13" s="15"/>
      <c r="U13" s="15">
        <v>10404045447</v>
      </c>
      <c r="V13" s="19"/>
      <c r="W13" s="15"/>
    </row>
    <row r="14" spans="1:236" ht="23.95" customHeight="1">
      <c r="A14" s="71" t="s">
        <v>187</v>
      </c>
      <c r="B14" s="49">
        <v>19</v>
      </c>
      <c r="C14" s="19"/>
      <c r="D14" s="15">
        <v>228956460</v>
      </c>
      <c r="E14" s="15"/>
      <c r="F14" s="15">
        <v>144242570</v>
      </c>
      <c r="G14" s="15"/>
      <c r="H14" s="10">
        <v>0</v>
      </c>
      <c r="I14" s="15"/>
      <c r="J14" s="10">
        <v>0</v>
      </c>
      <c r="K14" s="15"/>
      <c r="L14" s="10">
        <v>0</v>
      </c>
      <c r="M14" s="15"/>
      <c r="N14" s="10">
        <v>0</v>
      </c>
      <c r="O14" s="10"/>
      <c r="P14" s="15"/>
      <c r="Q14" s="10">
        <v>0</v>
      </c>
      <c r="R14" s="15"/>
      <c r="S14" s="10">
        <v>0</v>
      </c>
      <c r="T14" s="15"/>
      <c r="U14" s="15">
        <v>373199030</v>
      </c>
      <c r="V14" s="19"/>
      <c r="W14" s="15"/>
    </row>
    <row r="15" spans="1:236" ht="23.95" customHeight="1">
      <c r="A15" s="71" t="s">
        <v>175</v>
      </c>
      <c r="B15" s="49"/>
      <c r="C15" s="19"/>
      <c r="D15" s="15">
        <v>0</v>
      </c>
      <c r="E15" s="15"/>
      <c r="F15" s="15">
        <v>0</v>
      </c>
      <c r="G15" s="15"/>
      <c r="H15" s="10">
        <v>3902320</v>
      </c>
      <c r="I15" s="15"/>
      <c r="J15" s="10">
        <v>-3902320</v>
      </c>
      <c r="K15" s="15"/>
      <c r="L15" s="10">
        <v>0</v>
      </c>
      <c r="M15" s="15"/>
      <c r="N15" s="10">
        <v>0</v>
      </c>
      <c r="O15" s="10"/>
      <c r="P15" s="15"/>
      <c r="Q15" s="10">
        <v>0</v>
      </c>
      <c r="R15" s="15"/>
      <c r="S15" s="10">
        <v>0</v>
      </c>
      <c r="T15" s="15"/>
      <c r="U15" s="15">
        <v>0</v>
      </c>
      <c r="V15" s="19"/>
      <c r="W15" s="15"/>
    </row>
    <row r="16" spans="1:236" s="19" customFormat="1" ht="23.95" customHeight="1">
      <c r="A16" s="71" t="s">
        <v>145</v>
      </c>
      <c r="B16" s="44"/>
      <c r="C16" s="44"/>
      <c r="D16" s="72">
        <v>0</v>
      </c>
      <c r="E16" s="15"/>
      <c r="F16" s="72">
        <v>0</v>
      </c>
      <c r="G16" s="15"/>
      <c r="H16" s="72">
        <v>0</v>
      </c>
      <c r="I16" s="45"/>
      <c r="J16" s="72">
        <v>-171123598</v>
      </c>
      <c r="K16" s="33"/>
      <c r="L16" s="72">
        <v>0</v>
      </c>
      <c r="M16" s="33"/>
      <c r="N16" s="72">
        <v>0</v>
      </c>
      <c r="O16" s="15"/>
      <c r="P16" s="33"/>
      <c r="Q16" s="73">
        <v>0</v>
      </c>
      <c r="R16" s="45"/>
      <c r="S16" s="73">
        <v>0</v>
      </c>
      <c r="T16" s="16"/>
      <c r="U16" s="73">
        <v>-171123598</v>
      </c>
      <c r="V16" s="39"/>
      <c r="W16" s="15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  <c r="HI16" s="39"/>
      <c r="HJ16" s="39"/>
      <c r="HK16" s="39"/>
      <c r="HL16" s="39"/>
      <c r="HM16" s="39"/>
      <c r="HN16" s="39"/>
      <c r="HO16" s="39"/>
      <c r="HP16" s="39"/>
      <c r="HQ16" s="39"/>
      <c r="HR16" s="39"/>
      <c r="HS16" s="39"/>
      <c r="HT16" s="39"/>
      <c r="HU16" s="39"/>
      <c r="HV16" s="39"/>
      <c r="HW16" s="39"/>
      <c r="HX16" s="39"/>
      <c r="HY16" s="39"/>
      <c r="HZ16" s="39"/>
      <c r="IA16" s="39"/>
      <c r="IB16" s="39"/>
    </row>
    <row r="17" spans="1:236" s="19" customFormat="1" ht="23.95" customHeight="1">
      <c r="A17" s="71" t="s">
        <v>147</v>
      </c>
      <c r="B17" s="44"/>
      <c r="C17" s="44"/>
      <c r="D17" s="74">
        <v>0</v>
      </c>
      <c r="E17" s="15"/>
      <c r="F17" s="74">
        <v>0</v>
      </c>
      <c r="G17" s="16"/>
      <c r="H17" s="74">
        <v>0</v>
      </c>
      <c r="I17" s="45"/>
      <c r="J17" s="74">
        <v>1840270</v>
      </c>
      <c r="K17" s="33"/>
      <c r="L17" s="74">
        <v>0</v>
      </c>
      <c r="M17" s="33"/>
      <c r="N17" s="74">
        <v>-151257894</v>
      </c>
      <c r="O17" s="15"/>
      <c r="P17" s="33"/>
      <c r="Q17" s="75">
        <v>-17276234</v>
      </c>
      <c r="R17" s="45"/>
      <c r="S17" s="75">
        <v>0</v>
      </c>
      <c r="T17" s="16"/>
      <c r="U17" s="75">
        <v>-166693858</v>
      </c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  <c r="FH17" s="39"/>
      <c r="FI17" s="39"/>
      <c r="FJ17" s="39"/>
      <c r="FK17" s="39"/>
      <c r="FL17" s="39"/>
      <c r="FM17" s="39"/>
      <c r="FN17" s="39"/>
      <c r="FO17" s="39"/>
      <c r="FP17" s="39"/>
      <c r="FQ17" s="39"/>
      <c r="FR17" s="39"/>
      <c r="FS17" s="39"/>
      <c r="FT17" s="39"/>
      <c r="FU17" s="39"/>
      <c r="FV17" s="39"/>
      <c r="FW17" s="39"/>
      <c r="FX17" s="39"/>
      <c r="FY17" s="39"/>
      <c r="FZ17" s="39"/>
      <c r="GA17" s="39"/>
      <c r="GB17" s="39"/>
      <c r="GC17" s="39"/>
      <c r="GD17" s="39"/>
      <c r="GE17" s="39"/>
      <c r="GF17" s="39"/>
      <c r="GG17" s="39"/>
      <c r="GH17" s="39"/>
      <c r="GI17" s="39"/>
      <c r="GJ17" s="39"/>
      <c r="GK17" s="39"/>
      <c r="GL17" s="39"/>
      <c r="GM17" s="39"/>
      <c r="GN17" s="39"/>
      <c r="GO17" s="39"/>
      <c r="GP17" s="39"/>
      <c r="GQ17" s="39"/>
      <c r="GR17" s="39"/>
      <c r="GS17" s="39"/>
      <c r="GT17" s="39"/>
      <c r="GU17" s="39"/>
      <c r="GV17" s="39"/>
      <c r="GW17" s="39"/>
      <c r="GX17" s="39"/>
      <c r="GY17" s="39"/>
      <c r="GZ17" s="39"/>
      <c r="HA17" s="39"/>
      <c r="HB17" s="39"/>
      <c r="HC17" s="39"/>
      <c r="HD17" s="39"/>
      <c r="HE17" s="39"/>
      <c r="HF17" s="39"/>
      <c r="HG17" s="39"/>
      <c r="HH17" s="39"/>
      <c r="HI17" s="39"/>
      <c r="HJ17" s="39"/>
      <c r="HK17" s="39"/>
      <c r="HL17" s="39"/>
      <c r="HM17" s="39"/>
      <c r="HN17" s="39"/>
      <c r="HO17" s="39"/>
      <c r="HP17" s="39"/>
      <c r="HQ17" s="39"/>
      <c r="HR17" s="39"/>
      <c r="HS17" s="39"/>
      <c r="HT17" s="39"/>
      <c r="HU17" s="39"/>
      <c r="HV17" s="39"/>
      <c r="HW17" s="39"/>
      <c r="HX17" s="39"/>
      <c r="HY17" s="39"/>
      <c r="HZ17" s="39"/>
      <c r="IA17" s="39"/>
      <c r="IB17" s="39"/>
    </row>
    <row r="18" spans="1:236" s="19" customFormat="1" ht="23.95" customHeight="1">
      <c r="A18" s="71" t="s">
        <v>205</v>
      </c>
      <c r="B18" s="39"/>
      <c r="C18" s="39"/>
      <c r="D18" s="76">
        <v>0</v>
      </c>
      <c r="E18" s="15"/>
      <c r="F18" s="76">
        <v>0</v>
      </c>
      <c r="G18" s="16"/>
      <c r="H18" s="76">
        <v>0</v>
      </c>
      <c r="I18" s="15"/>
      <c r="J18" s="76">
        <v>-169283328</v>
      </c>
      <c r="K18" s="33"/>
      <c r="L18" s="76">
        <v>0</v>
      </c>
      <c r="M18" s="33"/>
      <c r="N18" s="76">
        <v>-151257894</v>
      </c>
      <c r="O18" s="76"/>
      <c r="P18" s="33"/>
      <c r="Q18" s="76">
        <v>-17276234</v>
      </c>
      <c r="R18" s="15"/>
      <c r="S18" s="76">
        <v>0</v>
      </c>
      <c r="T18" s="16"/>
      <c r="U18" s="76">
        <v>-337817456</v>
      </c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  <c r="FH18" s="39"/>
      <c r="FI18" s="39"/>
      <c r="FJ18" s="39"/>
      <c r="FK18" s="39"/>
      <c r="FL18" s="39"/>
      <c r="FM18" s="39"/>
      <c r="FN18" s="39"/>
      <c r="FO18" s="39"/>
      <c r="FP18" s="39"/>
      <c r="FQ18" s="39"/>
      <c r="FR18" s="39"/>
      <c r="FS18" s="39"/>
      <c r="FT18" s="39"/>
      <c r="FU18" s="39"/>
      <c r="FV18" s="39"/>
      <c r="FW18" s="39"/>
      <c r="FX18" s="39"/>
      <c r="FY18" s="39"/>
      <c r="FZ18" s="39"/>
      <c r="GA18" s="39"/>
      <c r="GB18" s="39"/>
      <c r="GC18" s="39"/>
      <c r="GD18" s="39"/>
      <c r="GE18" s="39"/>
      <c r="GF18" s="39"/>
      <c r="GG18" s="39"/>
      <c r="GH18" s="39"/>
      <c r="GI18" s="39"/>
      <c r="GJ18" s="39"/>
      <c r="GK18" s="39"/>
      <c r="GL18" s="39"/>
      <c r="GM18" s="39"/>
      <c r="GN18" s="39"/>
      <c r="GO18" s="39"/>
      <c r="GP18" s="39"/>
      <c r="GQ18" s="39"/>
      <c r="GR18" s="39"/>
      <c r="GS18" s="39"/>
      <c r="GT18" s="39"/>
      <c r="GU18" s="39"/>
      <c r="GV18" s="39"/>
      <c r="GW18" s="39"/>
      <c r="GX18" s="39"/>
      <c r="GY18" s="39"/>
      <c r="GZ18" s="39"/>
      <c r="HA18" s="39"/>
      <c r="HB18" s="39"/>
      <c r="HC18" s="39"/>
      <c r="HD18" s="39"/>
      <c r="HE18" s="39"/>
      <c r="HF18" s="39"/>
      <c r="HG18" s="39"/>
      <c r="HH18" s="39"/>
      <c r="HI18" s="39"/>
      <c r="HJ18" s="39"/>
      <c r="HK18" s="39"/>
      <c r="HL18" s="39"/>
      <c r="HM18" s="39"/>
      <c r="HN18" s="39"/>
      <c r="HO18" s="39"/>
      <c r="HP18" s="39"/>
      <c r="HQ18" s="39"/>
      <c r="HR18" s="39"/>
      <c r="HS18" s="39"/>
      <c r="HT18" s="39"/>
      <c r="HU18" s="39"/>
      <c r="HV18" s="39"/>
      <c r="HW18" s="39"/>
      <c r="HX18" s="39"/>
      <c r="HY18" s="39"/>
      <c r="HZ18" s="39"/>
      <c r="IA18" s="39"/>
      <c r="IB18" s="39"/>
    </row>
    <row r="19" spans="1:236" s="19" customFormat="1" ht="23.95" customHeight="1">
      <c r="A19" s="70" t="s">
        <v>99</v>
      </c>
      <c r="B19" s="49">
        <v>8.4</v>
      </c>
      <c r="C19" s="10"/>
      <c r="D19" s="10">
        <v>0</v>
      </c>
      <c r="E19" s="10"/>
      <c r="F19" s="10">
        <v>0</v>
      </c>
      <c r="G19" s="10"/>
      <c r="H19" s="10">
        <v>0</v>
      </c>
      <c r="I19" s="10"/>
      <c r="J19" s="10">
        <v>1124932</v>
      </c>
      <c r="K19" s="33"/>
      <c r="L19" s="10">
        <v>0</v>
      </c>
      <c r="M19" s="33"/>
      <c r="N19" s="10">
        <v>-1124932</v>
      </c>
      <c r="O19" s="10"/>
      <c r="P19" s="10"/>
      <c r="Q19" s="33">
        <v>0</v>
      </c>
      <c r="R19" s="10"/>
      <c r="S19" s="33">
        <v>0</v>
      </c>
      <c r="T19" s="16"/>
      <c r="U19" s="33">
        <v>0</v>
      </c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  <c r="FH19" s="39"/>
      <c r="FI19" s="39"/>
      <c r="FJ19" s="39"/>
      <c r="FK19" s="39"/>
      <c r="FL19" s="39"/>
      <c r="FM19" s="39"/>
      <c r="FN19" s="39"/>
      <c r="FO19" s="39"/>
      <c r="FP19" s="39"/>
      <c r="FQ19" s="39"/>
      <c r="FR19" s="39"/>
      <c r="FS19" s="39"/>
      <c r="FT19" s="39"/>
      <c r="FU19" s="39"/>
      <c r="FV19" s="39"/>
      <c r="FW19" s="39"/>
      <c r="FX19" s="39"/>
      <c r="FY19" s="39"/>
      <c r="FZ19" s="39"/>
      <c r="GA19" s="39"/>
      <c r="GB19" s="39"/>
      <c r="GC19" s="39"/>
      <c r="GD19" s="39"/>
      <c r="GE19" s="39"/>
      <c r="GF19" s="39"/>
      <c r="GG19" s="39"/>
      <c r="GH19" s="39"/>
      <c r="GI19" s="39"/>
      <c r="GJ19" s="39"/>
      <c r="GK19" s="39"/>
      <c r="GL19" s="39"/>
      <c r="GM19" s="39"/>
      <c r="GN19" s="39"/>
      <c r="GO19" s="39"/>
      <c r="GP19" s="39"/>
      <c r="GQ19" s="39"/>
      <c r="GR19" s="39"/>
      <c r="GS19" s="39"/>
      <c r="GT19" s="39"/>
      <c r="GU19" s="39"/>
      <c r="GV19" s="39"/>
      <c r="GW19" s="39"/>
      <c r="GX19" s="39"/>
      <c r="GY19" s="39"/>
      <c r="GZ19" s="39"/>
      <c r="HA19" s="39"/>
      <c r="HB19" s="39"/>
      <c r="HC19" s="39"/>
      <c r="HD19" s="39"/>
      <c r="HE19" s="39"/>
      <c r="HF19" s="39"/>
      <c r="HG19" s="39"/>
      <c r="HH19" s="39"/>
      <c r="HI19" s="39"/>
      <c r="HJ19" s="39"/>
      <c r="HK19" s="39"/>
      <c r="HL19" s="39"/>
      <c r="HM19" s="39"/>
      <c r="HN19" s="39"/>
      <c r="HO19" s="39"/>
      <c r="HP19" s="39"/>
      <c r="HQ19" s="39"/>
      <c r="HR19" s="39"/>
      <c r="HS19" s="39"/>
      <c r="HT19" s="39"/>
      <c r="HU19" s="39"/>
      <c r="HV19" s="39"/>
      <c r="HW19" s="39"/>
      <c r="HX19" s="39"/>
      <c r="HY19" s="39"/>
      <c r="HZ19" s="39"/>
      <c r="IA19" s="39"/>
      <c r="IB19" s="39"/>
    </row>
    <row r="20" spans="1:236" s="19" customFormat="1" ht="23.95" customHeight="1">
      <c r="A20" s="71" t="s">
        <v>170</v>
      </c>
      <c r="B20" s="49"/>
      <c r="C20" s="10"/>
      <c r="D20" s="20">
        <v>0</v>
      </c>
      <c r="E20" s="10"/>
      <c r="F20" s="20">
        <v>0</v>
      </c>
      <c r="G20" s="10"/>
      <c r="H20" s="20">
        <v>0</v>
      </c>
      <c r="I20" s="10"/>
      <c r="J20" s="20">
        <v>-3634122</v>
      </c>
      <c r="K20" s="33"/>
      <c r="L20" s="20">
        <v>0</v>
      </c>
      <c r="M20" s="33"/>
      <c r="N20" s="20">
        <v>0</v>
      </c>
      <c r="O20" s="10"/>
      <c r="P20" s="10"/>
      <c r="Q20" s="34">
        <v>3634122</v>
      </c>
      <c r="R20" s="10"/>
      <c r="S20" s="34">
        <v>0</v>
      </c>
      <c r="T20" s="16"/>
      <c r="U20" s="34">
        <v>0</v>
      </c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  <c r="FH20" s="39"/>
      <c r="FI20" s="39"/>
      <c r="FJ20" s="39"/>
      <c r="FK20" s="39"/>
      <c r="FL20" s="39"/>
      <c r="FM20" s="39"/>
      <c r="FN20" s="39"/>
      <c r="FO20" s="39"/>
      <c r="FP20" s="39"/>
      <c r="FQ20" s="39"/>
      <c r="FR20" s="39"/>
      <c r="FS20" s="39"/>
      <c r="FT20" s="39"/>
      <c r="FU20" s="39"/>
      <c r="FV20" s="39"/>
      <c r="FW20" s="39"/>
      <c r="FX20" s="39"/>
      <c r="FY20" s="39"/>
      <c r="FZ20" s="39"/>
      <c r="GA20" s="39"/>
      <c r="GB20" s="39"/>
      <c r="GC20" s="39"/>
      <c r="GD20" s="39"/>
      <c r="GE20" s="39"/>
      <c r="GF20" s="39"/>
      <c r="GG20" s="39"/>
      <c r="GH20" s="39"/>
      <c r="GI20" s="39"/>
      <c r="GJ20" s="39"/>
      <c r="GK20" s="39"/>
      <c r="GL20" s="39"/>
      <c r="GM20" s="39"/>
      <c r="GN20" s="39"/>
      <c r="GO20" s="39"/>
      <c r="GP20" s="39"/>
      <c r="GQ20" s="39"/>
      <c r="GR20" s="39"/>
      <c r="GS20" s="39"/>
      <c r="GT20" s="39"/>
      <c r="GU20" s="39"/>
      <c r="GV20" s="39"/>
      <c r="GW20" s="39"/>
      <c r="GX20" s="39"/>
      <c r="GY20" s="39"/>
      <c r="GZ20" s="39"/>
      <c r="HA20" s="39"/>
      <c r="HB20" s="39"/>
      <c r="HC20" s="39"/>
      <c r="HD20" s="39"/>
      <c r="HE20" s="39"/>
      <c r="HF20" s="39"/>
      <c r="HG20" s="39"/>
      <c r="HH20" s="39"/>
      <c r="HI20" s="39"/>
      <c r="HJ20" s="39"/>
      <c r="HK20" s="39"/>
      <c r="HL20" s="39"/>
      <c r="HM20" s="39"/>
      <c r="HN20" s="39"/>
      <c r="HO20" s="39"/>
      <c r="HP20" s="39"/>
      <c r="HQ20" s="39"/>
      <c r="HR20" s="39"/>
      <c r="HS20" s="39"/>
      <c r="HT20" s="39"/>
      <c r="HU20" s="39"/>
      <c r="HV20" s="39"/>
      <c r="HW20" s="39"/>
      <c r="HX20" s="39"/>
      <c r="HY20" s="39"/>
      <c r="HZ20" s="39"/>
      <c r="IA20" s="39"/>
      <c r="IB20" s="39"/>
    </row>
    <row r="21" spans="1:236" ht="23.95" customHeight="1" thickBot="1">
      <c r="A21" s="77" t="s">
        <v>163</v>
      </c>
      <c r="B21" s="77"/>
      <c r="C21" s="19"/>
      <c r="D21" s="78">
        <v>4680674292</v>
      </c>
      <c r="E21" s="15"/>
      <c r="F21" s="78">
        <v>6135378815</v>
      </c>
      <c r="G21" s="15"/>
      <c r="H21" s="78">
        <v>113858924</v>
      </c>
      <c r="I21" s="15"/>
      <c r="J21" s="78">
        <v>-171602394</v>
      </c>
      <c r="K21" s="33"/>
      <c r="L21" s="78">
        <v>0</v>
      </c>
      <c r="M21" s="33"/>
      <c r="N21" s="78">
        <v>-266356030</v>
      </c>
      <c r="O21" s="15"/>
      <c r="P21" s="33"/>
      <c r="Q21" s="78">
        <v>-47966514</v>
      </c>
      <c r="R21" s="15"/>
      <c r="S21" s="78">
        <v>-4560072</v>
      </c>
      <c r="T21" s="15"/>
      <c r="U21" s="78">
        <v>10439427021</v>
      </c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19"/>
      <c r="GO21" s="19"/>
      <c r="GP21" s="19"/>
      <c r="GQ21" s="19"/>
      <c r="GR21" s="19"/>
      <c r="GS21" s="19"/>
      <c r="GT21" s="19"/>
      <c r="GU21" s="19"/>
      <c r="GV21" s="19"/>
      <c r="GW21" s="19"/>
      <c r="GX21" s="19"/>
      <c r="GY21" s="19"/>
      <c r="GZ21" s="19"/>
      <c r="HA21" s="19"/>
      <c r="HB21" s="19"/>
      <c r="HC21" s="19"/>
      <c r="HD21" s="19"/>
      <c r="HE21" s="19"/>
      <c r="HF21" s="19"/>
      <c r="HG21" s="19"/>
      <c r="HH21" s="19"/>
      <c r="HI21" s="19"/>
      <c r="HJ21" s="19"/>
      <c r="HK21" s="19"/>
      <c r="HL21" s="19"/>
      <c r="HM21" s="19"/>
      <c r="HN21" s="19"/>
      <c r="HO21" s="19"/>
      <c r="HP21" s="19"/>
      <c r="HQ21" s="19"/>
      <c r="HR21" s="19"/>
      <c r="HS21" s="19"/>
      <c r="HT21" s="19"/>
      <c r="HU21" s="19"/>
      <c r="HV21" s="19"/>
      <c r="HW21" s="19"/>
      <c r="HX21" s="19"/>
      <c r="HY21" s="19"/>
      <c r="HZ21" s="19"/>
      <c r="IA21" s="19"/>
      <c r="IB21" s="19"/>
    </row>
    <row r="22" spans="1:236" ht="23.95" customHeight="1" thickTop="1">
      <c r="A22" s="77"/>
      <c r="B22" s="77"/>
      <c r="C22" s="19"/>
      <c r="D22" s="15"/>
      <c r="E22" s="15"/>
      <c r="F22" s="15"/>
      <c r="G22" s="15"/>
      <c r="H22" s="15"/>
      <c r="I22" s="15"/>
      <c r="J22" s="15"/>
      <c r="K22" s="33"/>
      <c r="L22" s="95"/>
      <c r="M22" s="33"/>
      <c r="N22" s="15"/>
      <c r="O22" s="15"/>
      <c r="P22" s="33"/>
      <c r="Q22" s="15"/>
      <c r="R22" s="15"/>
      <c r="S22" s="15"/>
      <c r="T22" s="15"/>
      <c r="U22" s="15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G22" s="19"/>
      <c r="FH22" s="19"/>
      <c r="FI22" s="19"/>
      <c r="FJ22" s="19"/>
      <c r="FK22" s="19"/>
      <c r="FL22" s="19"/>
      <c r="FM22" s="19"/>
      <c r="FN22" s="19"/>
      <c r="FO22" s="19"/>
      <c r="FP22" s="19"/>
      <c r="FQ22" s="19"/>
      <c r="FR22" s="19"/>
      <c r="FS22" s="19"/>
      <c r="FT22" s="19"/>
      <c r="FU22" s="19"/>
      <c r="FV22" s="19"/>
      <c r="FW22" s="19"/>
      <c r="FX22" s="19"/>
      <c r="FY22" s="19"/>
      <c r="FZ22" s="19"/>
      <c r="GA22" s="19"/>
      <c r="GB22" s="19"/>
      <c r="GC22" s="19"/>
      <c r="GD22" s="19"/>
      <c r="GE22" s="19"/>
      <c r="GF22" s="19"/>
      <c r="GG22" s="19"/>
      <c r="GH22" s="19"/>
      <c r="GI22" s="19"/>
      <c r="GJ22" s="19"/>
      <c r="GK22" s="19"/>
      <c r="GL22" s="19"/>
      <c r="GM22" s="19"/>
      <c r="GN22" s="19"/>
      <c r="GO22" s="19"/>
      <c r="GP22" s="19"/>
      <c r="GQ22" s="19"/>
      <c r="GR22" s="19"/>
      <c r="GS22" s="19"/>
      <c r="GT22" s="19"/>
      <c r="GU22" s="19"/>
      <c r="GV22" s="19"/>
      <c r="GW22" s="19"/>
      <c r="GX22" s="19"/>
      <c r="GY22" s="19"/>
      <c r="GZ22" s="19"/>
      <c r="HA22" s="19"/>
      <c r="HB22" s="19"/>
      <c r="HC22" s="19"/>
      <c r="HD22" s="19"/>
      <c r="HE22" s="19"/>
      <c r="HF22" s="19"/>
      <c r="HG22" s="19"/>
      <c r="HH22" s="19"/>
      <c r="HI22" s="19"/>
      <c r="HJ22" s="19"/>
      <c r="HK22" s="19"/>
      <c r="HL22" s="19"/>
      <c r="HM22" s="19"/>
      <c r="HN22" s="19"/>
      <c r="HO22" s="19"/>
      <c r="HP22" s="19"/>
      <c r="HQ22" s="19"/>
      <c r="HR22" s="19"/>
      <c r="HS22" s="19"/>
      <c r="HT22" s="19"/>
      <c r="HU22" s="19"/>
      <c r="HV22" s="19"/>
      <c r="HW22" s="19"/>
      <c r="HX22" s="19"/>
      <c r="HY22" s="19"/>
      <c r="HZ22" s="19"/>
      <c r="IA22" s="19"/>
      <c r="IB22" s="19"/>
    </row>
    <row r="23" spans="1:236" ht="23.95" customHeight="1">
      <c r="A23" s="69" t="s">
        <v>189</v>
      </c>
      <c r="B23" s="19"/>
      <c r="C23" s="19"/>
      <c r="D23" s="15">
        <v>4680674292</v>
      </c>
      <c r="E23" s="15"/>
      <c r="F23" s="15">
        <v>6135378815</v>
      </c>
      <c r="G23" s="15"/>
      <c r="H23" s="15">
        <v>113858924</v>
      </c>
      <c r="I23" s="15"/>
      <c r="J23" s="79">
        <v>-171602394</v>
      </c>
      <c r="K23" s="15"/>
      <c r="L23" s="95">
        <v>0</v>
      </c>
      <c r="M23" s="15"/>
      <c r="N23" s="15">
        <v>-266356030</v>
      </c>
      <c r="O23" s="15"/>
      <c r="P23" s="15"/>
      <c r="Q23" s="15">
        <v>-47966514</v>
      </c>
      <c r="R23" s="15"/>
      <c r="S23" s="15">
        <v>-4560072</v>
      </c>
      <c r="T23" s="15"/>
      <c r="U23" s="15">
        <f t="shared" ref="U23:U28" si="0">SUM(D23:S23)</f>
        <v>10439427021</v>
      </c>
      <c r="V23" s="19"/>
      <c r="W23" s="15"/>
    </row>
    <row r="24" spans="1:236" ht="23.95" customHeight="1">
      <c r="A24" s="71" t="s">
        <v>187</v>
      </c>
      <c r="B24" s="49">
        <v>19</v>
      </c>
      <c r="C24" s="19"/>
      <c r="D24" s="15">
        <v>77372377</v>
      </c>
      <c r="E24" s="15"/>
      <c r="F24" s="15">
        <v>48744597</v>
      </c>
      <c r="G24" s="15"/>
      <c r="H24" s="15">
        <v>0</v>
      </c>
      <c r="I24" s="15"/>
      <c r="J24" s="79">
        <v>0</v>
      </c>
      <c r="K24" s="15"/>
      <c r="L24" s="15">
        <v>0</v>
      </c>
      <c r="M24" s="15"/>
      <c r="N24" s="15">
        <v>0</v>
      </c>
      <c r="O24" s="15"/>
      <c r="P24" s="15"/>
      <c r="Q24" s="15">
        <v>0</v>
      </c>
      <c r="R24" s="15"/>
      <c r="S24" s="15">
        <v>0</v>
      </c>
      <c r="T24" s="15"/>
      <c r="U24" s="15">
        <f t="shared" si="0"/>
        <v>126116974</v>
      </c>
      <c r="V24" s="19"/>
      <c r="W24" s="15"/>
    </row>
    <row r="25" spans="1:236" ht="23.95" customHeight="1">
      <c r="A25" s="71" t="s">
        <v>175</v>
      </c>
      <c r="B25" s="49"/>
      <c r="C25" s="19"/>
      <c r="D25" s="15">
        <v>0</v>
      </c>
      <c r="E25" s="15"/>
      <c r="F25" s="15">
        <v>0</v>
      </c>
      <c r="G25" s="15"/>
      <c r="H25" s="10">
        <v>4882170</v>
      </c>
      <c r="I25" s="15"/>
      <c r="J25" s="10">
        <v>-4882170</v>
      </c>
      <c r="K25" s="15"/>
      <c r="L25" s="10">
        <v>0</v>
      </c>
      <c r="M25" s="15"/>
      <c r="N25" s="10">
        <v>0</v>
      </c>
      <c r="O25" s="10"/>
      <c r="P25" s="15"/>
      <c r="Q25" s="10">
        <v>0</v>
      </c>
      <c r="R25" s="15"/>
      <c r="S25" s="10">
        <v>0</v>
      </c>
      <c r="T25" s="15"/>
      <c r="U25" s="97">
        <f t="shared" si="0"/>
        <v>0</v>
      </c>
      <c r="V25" s="19"/>
      <c r="W25" s="15"/>
    </row>
    <row r="26" spans="1:236" ht="23.95" customHeight="1">
      <c r="A26" s="71" t="s">
        <v>146</v>
      </c>
      <c r="B26" s="19"/>
      <c r="C26" s="19"/>
      <c r="D26" s="72">
        <v>0</v>
      </c>
      <c r="E26" s="15"/>
      <c r="F26" s="72">
        <v>0</v>
      </c>
      <c r="G26" s="15"/>
      <c r="H26" s="72">
        <v>0</v>
      </c>
      <c r="I26" s="15"/>
      <c r="J26" s="72">
        <v>106094925</v>
      </c>
      <c r="K26" s="15"/>
      <c r="L26" s="72">
        <v>0</v>
      </c>
      <c r="M26" s="15"/>
      <c r="N26" s="72">
        <v>0</v>
      </c>
      <c r="O26" s="15"/>
      <c r="P26" s="15"/>
      <c r="Q26" s="72">
        <v>0</v>
      </c>
      <c r="R26" s="15"/>
      <c r="S26" s="72">
        <v>0</v>
      </c>
      <c r="T26" s="15"/>
      <c r="U26" s="72">
        <f t="shared" si="0"/>
        <v>106094925</v>
      </c>
      <c r="V26" s="19"/>
      <c r="W26" s="15"/>
    </row>
    <row r="27" spans="1:236" ht="23.95" customHeight="1">
      <c r="A27" s="71" t="s">
        <v>147</v>
      </c>
      <c r="B27" s="19"/>
      <c r="C27" s="19"/>
      <c r="D27" s="74">
        <v>0</v>
      </c>
      <c r="E27" s="15"/>
      <c r="F27" s="74">
        <v>0</v>
      </c>
      <c r="G27" s="16"/>
      <c r="H27" s="74">
        <v>0</v>
      </c>
      <c r="I27" s="15"/>
      <c r="J27" s="74">
        <v>0</v>
      </c>
      <c r="K27" s="33"/>
      <c r="L27" s="103">
        <f>SUM([1]PL!D50+[1]PL!D53)</f>
        <v>-160940</v>
      </c>
      <c r="M27" s="33"/>
      <c r="N27" s="74">
        <v>92255416</v>
      </c>
      <c r="O27" s="15"/>
      <c r="P27" s="33"/>
      <c r="Q27" s="74">
        <v>210821</v>
      </c>
      <c r="R27" s="15"/>
      <c r="S27" s="74">
        <v>0</v>
      </c>
      <c r="T27" s="16"/>
      <c r="U27" s="74">
        <f t="shared" si="0"/>
        <v>92305297</v>
      </c>
      <c r="V27" s="19"/>
    </row>
    <row r="28" spans="1:236" ht="23.95" customHeight="1">
      <c r="A28" s="71" t="s">
        <v>144</v>
      </c>
      <c r="B28" s="19"/>
      <c r="C28" s="19"/>
      <c r="D28" s="96">
        <f>SUM(D26:D27)</f>
        <v>0</v>
      </c>
      <c r="E28" s="15"/>
      <c r="F28" s="96">
        <f>SUM(F26:F27)</f>
        <v>0</v>
      </c>
      <c r="G28" s="16"/>
      <c r="H28" s="96">
        <f>SUM(H26:H27)</f>
        <v>0</v>
      </c>
      <c r="I28" s="15"/>
      <c r="J28" s="96">
        <f>SUM(J26:J27)</f>
        <v>106094925</v>
      </c>
      <c r="K28" s="33"/>
      <c r="L28" s="96">
        <f>SUM(L26:L27)</f>
        <v>-160940</v>
      </c>
      <c r="M28" s="33"/>
      <c r="N28" s="96">
        <f>SUM(N26:N27)</f>
        <v>92255416</v>
      </c>
      <c r="O28" s="76"/>
      <c r="P28" s="33"/>
      <c r="Q28" s="96">
        <f>SUM(Q26:Q27)</f>
        <v>210821</v>
      </c>
      <c r="R28" s="15"/>
      <c r="S28" s="96">
        <f>SUM(S26:S27)</f>
        <v>0</v>
      </c>
      <c r="T28" s="16"/>
      <c r="U28" s="96">
        <f t="shared" si="0"/>
        <v>198400222</v>
      </c>
      <c r="V28" s="19"/>
    </row>
    <row r="29" spans="1:236" ht="23.95" customHeight="1" thickBot="1">
      <c r="A29" s="77" t="s">
        <v>190</v>
      </c>
      <c r="B29" s="19"/>
      <c r="C29" s="19"/>
      <c r="D29" s="78">
        <f>SUM(D23:D25,D28:D28)</f>
        <v>4758046669</v>
      </c>
      <c r="E29" s="15"/>
      <c r="F29" s="78">
        <f>SUM(F23:F25,F28:F28)</f>
        <v>6184123412</v>
      </c>
      <c r="G29" s="15"/>
      <c r="H29" s="78">
        <f>SUM(H23:H25,H28:H28)</f>
        <v>118741094</v>
      </c>
      <c r="I29" s="15"/>
      <c r="J29" s="78">
        <f>SUM(J23:J25,J28:J28)</f>
        <v>-70389639</v>
      </c>
      <c r="K29" s="33"/>
      <c r="L29" s="78">
        <f>SUM(L23:L25,L28:L28)</f>
        <v>-160940</v>
      </c>
      <c r="M29" s="33"/>
      <c r="N29" s="78">
        <f>SUM(N23:N25,N28:N28)</f>
        <v>-174100614</v>
      </c>
      <c r="O29" s="15"/>
      <c r="P29" s="33"/>
      <c r="Q29" s="78">
        <f>SUM(Q23:Q25,Q28:Q28)</f>
        <v>-47755693</v>
      </c>
      <c r="R29" s="15"/>
      <c r="S29" s="78">
        <f>SUM(S23:S25,S28:S28)</f>
        <v>-4560072</v>
      </c>
      <c r="T29" s="15"/>
      <c r="U29" s="78">
        <f>SUM(U23:U25,U28:U28)</f>
        <v>10763944217</v>
      </c>
      <c r="V29" s="19"/>
    </row>
    <row r="30" spans="1:236" ht="23.95" customHeight="1" thickTop="1">
      <c r="A30" s="80"/>
      <c r="C30" s="10"/>
      <c r="D30" s="10"/>
      <c r="E30" s="10"/>
      <c r="F30" s="16"/>
      <c r="G30" s="10"/>
      <c r="H30" s="16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>
        <f>+U29-BS!D74</f>
        <v>0</v>
      </c>
    </row>
    <row r="31" spans="1:236" ht="23.95" customHeight="1">
      <c r="A31" s="8" t="s">
        <v>14</v>
      </c>
      <c r="U31" s="57">
        <f>+U21-BS!D74</f>
        <v>-324517196</v>
      </c>
    </row>
  </sheetData>
  <mergeCells count="6">
    <mergeCell ref="J6:K6"/>
    <mergeCell ref="P7:Q7"/>
    <mergeCell ref="P8:Q8"/>
    <mergeCell ref="D5:U5"/>
    <mergeCell ref="H10:J10"/>
    <mergeCell ref="L6:Q6"/>
  </mergeCells>
  <phoneticPr fontId="0" type="noConversion"/>
  <printOptions horizontalCentered="1"/>
  <pageMargins left="0.39370078740157483" right="0.39370078740157483" top="0.86614173228346458" bottom="0.39370078740157483" header="0.19685039370078741" footer="0.19685039370078741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9"/>
  <sheetViews>
    <sheetView showGridLines="0" view="pageBreakPreview" topLeftCell="A18" zoomScale="70" zoomScaleNormal="70" zoomScaleSheetLayoutView="70" workbookViewId="0">
      <selection activeCell="H30" sqref="H30"/>
    </sheetView>
  </sheetViews>
  <sheetFormatPr defaultColWidth="9.109375" defaultRowHeight="23.95" customHeight="1"/>
  <cols>
    <col min="1" max="1" width="44.88671875" style="39" customWidth="1"/>
    <col min="2" max="2" width="3.44140625" style="39" customWidth="1"/>
    <col min="3" max="3" width="9" style="39" customWidth="1"/>
    <col min="4" max="4" width="1.5546875" style="39" customWidth="1"/>
    <col min="5" max="5" width="19" style="39" customWidth="1"/>
    <col min="6" max="6" width="1.44140625" style="39" customWidth="1"/>
    <col min="7" max="7" width="19" style="39" customWidth="1"/>
    <col min="8" max="8" width="1.5546875" style="39" customWidth="1"/>
    <col min="9" max="9" width="19" style="39" customWidth="1"/>
    <col min="10" max="10" width="1.5546875" style="39" customWidth="1"/>
    <col min="11" max="11" width="19" style="39" customWidth="1"/>
    <col min="12" max="12" width="1.5546875" style="39" customWidth="1"/>
    <col min="13" max="13" width="25.5546875" style="39" bestFit="1" customWidth="1"/>
    <col min="14" max="14" width="1.5546875" style="39" customWidth="1"/>
    <col min="15" max="15" width="21.44140625" style="39" customWidth="1"/>
    <col min="16" max="16" width="1.5546875" style="39" customWidth="1"/>
    <col min="17" max="17" width="19" style="39" customWidth="1"/>
    <col min="18" max="18" width="1.5546875" style="39" customWidth="1"/>
    <col min="19" max="16384" width="9.109375" style="39"/>
  </cols>
  <sheetData>
    <row r="1" spans="1:18" ht="23.95" customHeight="1">
      <c r="A1" s="28" t="s">
        <v>120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</row>
    <row r="2" spans="1:18" ht="23.95" customHeight="1">
      <c r="A2" s="1" t="s">
        <v>236</v>
      </c>
      <c r="B2" s="1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</row>
    <row r="3" spans="1:18" ht="23.95" customHeight="1">
      <c r="A3" s="1" t="s">
        <v>193</v>
      </c>
      <c r="B3" s="1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</row>
    <row r="4" spans="1:18" ht="23.95" customHeight="1">
      <c r="A4" s="3"/>
      <c r="B4" s="3"/>
      <c r="C4" s="3"/>
      <c r="D4" s="3"/>
      <c r="E4" s="3"/>
      <c r="F4" s="3"/>
      <c r="G4" s="3"/>
      <c r="H4" s="3"/>
      <c r="I4" s="3"/>
      <c r="J4" s="3"/>
      <c r="Q4" s="58" t="s">
        <v>27</v>
      </c>
    </row>
    <row r="5" spans="1:18" ht="23.95" customHeight="1">
      <c r="A5" s="19"/>
      <c r="B5" s="19"/>
      <c r="E5" s="117" t="s">
        <v>13</v>
      </c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</row>
    <row r="6" spans="1:18" ht="23.95" customHeight="1">
      <c r="A6" s="19"/>
      <c r="B6" s="19"/>
      <c r="C6" s="43"/>
      <c r="D6" s="43"/>
      <c r="F6" s="42"/>
      <c r="J6" s="42"/>
      <c r="L6" s="43"/>
      <c r="M6" s="120" t="s">
        <v>209</v>
      </c>
      <c r="N6" s="120"/>
      <c r="O6" s="120"/>
      <c r="P6" s="43"/>
      <c r="R6" s="19"/>
    </row>
    <row r="7" spans="1:18" ht="23.95" customHeight="1">
      <c r="A7" s="19"/>
      <c r="B7" s="19"/>
      <c r="C7" s="43"/>
      <c r="D7" s="43"/>
      <c r="F7" s="43"/>
      <c r="G7" s="43"/>
      <c r="J7" s="42"/>
      <c r="K7" s="43"/>
      <c r="L7" s="65"/>
      <c r="M7" s="94" t="s">
        <v>203</v>
      </c>
      <c r="N7" s="65"/>
      <c r="O7" s="94" t="s">
        <v>202</v>
      </c>
      <c r="P7" s="65"/>
      <c r="Q7" s="43"/>
      <c r="R7" s="19"/>
    </row>
    <row r="8" spans="1:18" ht="23.95" customHeight="1">
      <c r="A8" s="19"/>
      <c r="B8" s="19"/>
      <c r="C8" s="43"/>
      <c r="D8" s="43"/>
      <c r="E8" s="42"/>
      <c r="F8" s="43"/>
      <c r="G8" s="43"/>
      <c r="H8" s="43"/>
      <c r="I8" s="42"/>
      <c r="J8" s="42"/>
      <c r="K8" s="43"/>
      <c r="L8" s="65"/>
      <c r="M8" s="94" t="s">
        <v>206</v>
      </c>
      <c r="N8" s="65"/>
      <c r="O8" s="94" t="s">
        <v>97</v>
      </c>
      <c r="P8" s="65"/>
      <c r="Q8" s="43"/>
      <c r="R8" s="19"/>
    </row>
    <row r="9" spans="1:18" ht="23.95" customHeight="1">
      <c r="A9" s="19"/>
      <c r="B9" s="19"/>
      <c r="C9" s="43"/>
      <c r="D9" s="43"/>
      <c r="E9" s="42" t="s">
        <v>76</v>
      </c>
      <c r="F9" s="42"/>
      <c r="H9" s="43"/>
      <c r="I9" s="117" t="s">
        <v>110</v>
      </c>
      <c r="J9" s="117"/>
      <c r="K9" s="117"/>
      <c r="L9" s="65"/>
      <c r="M9" s="94" t="s">
        <v>246</v>
      </c>
      <c r="N9" s="65"/>
      <c r="O9" s="94" t="s">
        <v>207</v>
      </c>
      <c r="P9" s="65"/>
      <c r="Q9" s="43" t="s">
        <v>94</v>
      </c>
      <c r="R9" s="19"/>
    </row>
    <row r="10" spans="1:18" ht="23.95" customHeight="1">
      <c r="A10" s="19"/>
      <c r="B10" s="19"/>
      <c r="C10" s="43"/>
      <c r="D10" s="43"/>
      <c r="E10" s="42" t="s">
        <v>78</v>
      </c>
      <c r="F10" s="42"/>
      <c r="G10" s="43" t="s">
        <v>237</v>
      </c>
      <c r="H10" s="43"/>
      <c r="I10" s="42" t="s">
        <v>112</v>
      </c>
      <c r="J10" s="42"/>
      <c r="K10" s="43"/>
      <c r="L10" s="81"/>
      <c r="M10" s="92" t="s">
        <v>208</v>
      </c>
      <c r="N10" s="81"/>
      <c r="O10" s="92" t="s">
        <v>208</v>
      </c>
      <c r="P10" s="81"/>
      <c r="Q10" s="42" t="s">
        <v>96</v>
      </c>
      <c r="R10" s="19"/>
    </row>
    <row r="11" spans="1:18" ht="23.95" customHeight="1">
      <c r="A11" s="19"/>
      <c r="B11" s="19"/>
      <c r="C11" s="52" t="s">
        <v>100</v>
      </c>
      <c r="D11" s="70"/>
      <c r="E11" s="66" t="s">
        <v>80</v>
      </c>
      <c r="F11" s="42"/>
      <c r="G11" s="66" t="s">
        <v>80</v>
      </c>
      <c r="H11" s="43"/>
      <c r="I11" s="66" t="s">
        <v>111</v>
      </c>
      <c r="J11" s="65"/>
      <c r="K11" s="66" t="s">
        <v>82</v>
      </c>
      <c r="L11" s="81"/>
      <c r="M11" s="93" t="s">
        <v>98</v>
      </c>
      <c r="N11" s="81"/>
      <c r="O11" s="93" t="s">
        <v>98</v>
      </c>
      <c r="P11" s="81"/>
      <c r="Q11" s="66" t="s">
        <v>95</v>
      </c>
      <c r="R11" s="19"/>
    </row>
    <row r="12" spans="1:18" ht="23.95" customHeight="1">
      <c r="A12" s="69" t="s">
        <v>162</v>
      </c>
      <c r="B12" s="19"/>
      <c r="C12" s="19"/>
      <c r="D12" s="44"/>
      <c r="E12" s="15">
        <v>4451717832</v>
      </c>
      <c r="F12" s="15"/>
      <c r="G12" s="15">
        <v>5991136245</v>
      </c>
      <c r="H12" s="15"/>
      <c r="I12" s="15">
        <v>109956604</v>
      </c>
      <c r="J12" s="45"/>
      <c r="K12" s="33">
        <v>31014935</v>
      </c>
      <c r="L12" s="33"/>
      <c r="M12" s="33">
        <v>0</v>
      </c>
      <c r="N12" s="33"/>
      <c r="O12" s="33">
        <v>-113973204</v>
      </c>
      <c r="P12" s="33"/>
      <c r="Q12" s="33">
        <v>10469852412</v>
      </c>
      <c r="R12" s="44"/>
    </row>
    <row r="13" spans="1:18" ht="23.95" customHeight="1">
      <c r="A13" s="71" t="s">
        <v>187</v>
      </c>
      <c r="B13" s="19"/>
      <c r="C13" s="49">
        <v>19</v>
      </c>
      <c r="D13" s="44"/>
      <c r="E13" s="15">
        <v>228956460</v>
      </c>
      <c r="F13" s="15">
        <v>0</v>
      </c>
      <c r="G13" s="15">
        <v>144242570</v>
      </c>
      <c r="H13" s="15">
        <v>0</v>
      </c>
      <c r="I13" s="15">
        <v>0</v>
      </c>
      <c r="J13" s="45">
        <v>0</v>
      </c>
      <c r="K13" s="33">
        <v>0</v>
      </c>
      <c r="L13" s="33">
        <v>0</v>
      </c>
      <c r="M13" s="33">
        <v>0</v>
      </c>
      <c r="N13" s="33"/>
      <c r="O13" s="33">
        <v>0</v>
      </c>
      <c r="P13" s="33"/>
      <c r="Q13" s="33">
        <v>373199030</v>
      </c>
      <c r="R13" s="44"/>
    </row>
    <row r="14" spans="1:18" ht="23.95" customHeight="1">
      <c r="A14" s="71" t="s">
        <v>175</v>
      </c>
      <c r="B14" s="19"/>
      <c r="C14" s="44"/>
      <c r="D14" s="44"/>
      <c r="E14" s="97">
        <v>0</v>
      </c>
      <c r="F14" s="15">
        <v>0</v>
      </c>
      <c r="G14" s="97">
        <v>0</v>
      </c>
      <c r="H14" s="15">
        <v>0</v>
      </c>
      <c r="I14" s="97">
        <v>3902320</v>
      </c>
      <c r="J14" s="45">
        <v>0</v>
      </c>
      <c r="K14" s="97">
        <v>-3902320</v>
      </c>
      <c r="L14" s="33">
        <v>0</v>
      </c>
      <c r="M14" s="97">
        <v>0</v>
      </c>
      <c r="N14" s="33"/>
      <c r="O14" s="97">
        <v>0</v>
      </c>
      <c r="P14" s="33"/>
      <c r="Q14" s="34">
        <v>0</v>
      </c>
      <c r="R14" s="19"/>
    </row>
    <row r="15" spans="1:18" ht="23.95" customHeight="1">
      <c r="A15" s="71" t="s">
        <v>146</v>
      </c>
      <c r="B15" s="19"/>
      <c r="C15" s="44"/>
      <c r="D15" s="44"/>
      <c r="E15" s="88">
        <v>0</v>
      </c>
      <c r="F15" s="15"/>
      <c r="G15" s="88">
        <v>0</v>
      </c>
      <c r="H15" s="15"/>
      <c r="I15" s="88">
        <v>0</v>
      </c>
      <c r="J15" s="45"/>
      <c r="K15" s="88">
        <v>78046401</v>
      </c>
      <c r="L15" s="33"/>
      <c r="M15" s="88">
        <v>0</v>
      </c>
      <c r="N15" s="33"/>
      <c r="O15" s="88">
        <v>0</v>
      </c>
      <c r="P15" s="33"/>
      <c r="Q15" s="89">
        <v>78046401</v>
      </c>
      <c r="R15" s="19"/>
    </row>
    <row r="16" spans="1:18" ht="23.95" customHeight="1">
      <c r="A16" s="71" t="s">
        <v>147</v>
      </c>
      <c r="B16" s="19"/>
      <c r="C16" s="44"/>
      <c r="D16" s="44"/>
      <c r="E16" s="74">
        <v>0</v>
      </c>
      <c r="F16" s="15"/>
      <c r="G16" s="74">
        <v>0</v>
      </c>
      <c r="H16" s="15"/>
      <c r="I16" s="74">
        <v>0</v>
      </c>
      <c r="J16" s="45"/>
      <c r="K16" s="74">
        <v>951428</v>
      </c>
      <c r="L16" s="33"/>
      <c r="M16" s="74">
        <v>0</v>
      </c>
      <c r="N16" s="33"/>
      <c r="O16" s="74">
        <v>-151257894</v>
      </c>
      <c r="P16" s="33"/>
      <c r="Q16" s="75">
        <v>-150306466</v>
      </c>
      <c r="R16" s="19"/>
    </row>
    <row r="17" spans="1:18" ht="23.95" customHeight="1">
      <c r="A17" s="71" t="s">
        <v>144</v>
      </c>
      <c r="B17" s="19"/>
      <c r="E17" s="76">
        <v>0</v>
      </c>
      <c r="F17" s="15"/>
      <c r="G17" s="76">
        <v>0</v>
      </c>
      <c r="H17" s="16"/>
      <c r="I17" s="76">
        <v>0</v>
      </c>
      <c r="J17" s="15"/>
      <c r="K17" s="76">
        <v>78997829</v>
      </c>
      <c r="L17" s="33"/>
      <c r="M17" s="76">
        <v>0</v>
      </c>
      <c r="N17" s="33"/>
      <c r="O17" s="76">
        <v>-151257894</v>
      </c>
      <c r="P17" s="33"/>
      <c r="Q17" s="76">
        <v>-72260065</v>
      </c>
      <c r="R17" s="10"/>
    </row>
    <row r="18" spans="1:18" ht="23.95" customHeight="1">
      <c r="A18" s="70" t="s">
        <v>99</v>
      </c>
      <c r="B18" s="82"/>
      <c r="C18" s="49">
        <v>8.4</v>
      </c>
      <c r="D18" s="10"/>
      <c r="E18" s="20">
        <v>0</v>
      </c>
      <c r="F18" s="10"/>
      <c r="G18" s="20">
        <v>0</v>
      </c>
      <c r="H18" s="10"/>
      <c r="I18" s="20">
        <v>0</v>
      </c>
      <c r="J18" s="10"/>
      <c r="K18" s="20">
        <v>1124932</v>
      </c>
      <c r="L18" s="33">
        <v>0</v>
      </c>
      <c r="M18" s="20">
        <v>0</v>
      </c>
      <c r="N18" s="33"/>
      <c r="O18" s="20">
        <v>-1124932</v>
      </c>
      <c r="P18" s="10"/>
      <c r="Q18" s="34">
        <v>0</v>
      </c>
      <c r="R18" s="10"/>
    </row>
    <row r="19" spans="1:18" ht="23.95" customHeight="1" thickBot="1">
      <c r="A19" s="77" t="s">
        <v>163</v>
      </c>
      <c r="B19" s="82"/>
      <c r="C19" s="10"/>
      <c r="D19" s="10"/>
      <c r="E19" s="24">
        <v>4680674292</v>
      </c>
      <c r="F19" s="10"/>
      <c r="G19" s="24">
        <v>6135378815</v>
      </c>
      <c r="H19" s="10"/>
      <c r="I19" s="24">
        <v>113858924</v>
      </c>
      <c r="J19" s="10"/>
      <c r="K19" s="24">
        <v>107235376</v>
      </c>
      <c r="L19" s="10"/>
      <c r="M19" s="24">
        <v>0</v>
      </c>
      <c r="N19" s="10"/>
      <c r="O19" s="24">
        <v>-266356030</v>
      </c>
      <c r="P19" s="10"/>
      <c r="Q19" s="24">
        <v>10770791377</v>
      </c>
      <c r="R19" s="10"/>
    </row>
    <row r="20" spans="1:18" ht="23.95" customHeight="1" thickTop="1">
      <c r="A20" s="77"/>
      <c r="B20" s="82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ht="23.95" customHeight="1">
      <c r="A21" s="69" t="s">
        <v>189</v>
      </c>
      <c r="B21" s="19"/>
      <c r="C21" s="19"/>
      <c r="D21" s="19"/>
      <c r="E21" s="15">
        <v>4680674292</v>
      </c>
      <c r="F21" s="15"/>
      <c r="G21" s="15">
        <v>6135378815</v>
      </c>
      <c r="H21" s="15"/>
      <c r="I21" s="15">
        <v>113858924</v>
      </c>
      <c r="J21" s="15"/>
      <c r="K21" s="15">
        <v>107235376</v>
      </c>
      <c r="L21" s="15"/>
      <c r="M21" s="15">
        <v>0</v>
      </c>
      <c r="N21" s="15"/>
      <c r="O21" s="15">
        <v>-266356030</v>
      </c>
      <c r="P21" s="15"/>
      <c r="Q21" s="33">
        <v>10770791377</v>
      </c>
      <c r="R21" s="19"/>
    </row>
    <row r="22" spans="1:18" ht="23.95" customHeight="1">
      <c r="A22" s="71" t="s">
        <v>187</v>
      </c>
      <c r="B22" s="19"/>
      <c r="C22" s="49">
        <v>19</v>
      </c>
      <c r="D22" s="19"/>
      <c r="E22" s="15">
        <v>77372377</v>
      </c>
      <c r="F22" s="15"/>
      <c r="G22" s="15">
        <v>48744597</v>
      </c>
      <c r="H22" s="15"/>
      <c r="I22" s="15">
        <v>0</v>
      </c>
      <c r="J22" s="15"/>
      <c r="K22" s="15">
        <v>0</v>
      </c>
      <c r="L22" s="15"/>
      <c r="M22" s="15">
        <v>0</v>
      </c>
      <c r="N22" s="15"/>
      <c r="O22" s="15">
        <v>0</v>
      </c>
      <c r="P22" s="15"/>
      <c r="Q22" s="33">
        <f>SUM(E22:O22)</f>
        <v>126116974</v>
      </c>
      <c r="R22" s="19"/>
    </row>
    <row r="23" spans="1:18" ht="23.95" customHeight="1">
      <c r="A23" s="71" t="s">
        <v>175</v>
      </c>
      <c r="B23" s="19"/>
      <c r="C23" s="49"/>
      <c r="D23" s="19"/>
      <c r="E23" s="15">
        <v>0</v>
      </c>
      <c r="F23" s="15"/>
      <c r="G23" s="15">
        <v>0</v>
      </c>
      <c r="H23" s="15"/>
      <c r="I23" s="15">
        <v>4882170</v>
      </c>
      <c r="J23" s="15"/>
      <c r="K23" s="15">
        <v>-4882170</v>
      </c>
      <c r="L23" s="15"/>
      <c r="M23" s="15">
        <v>0</v>
      </c>
      <c r="N23" s="15"/>
      <c r="O23" s="15">
        <v>0</v>
      </c>
      <c r="P23" s="15"/>
      <c r="Q23" s="33">
        <f>SUM(E23:O23)</f>
        <v>0</v>
      </c>
      <c r="R23" s="19"/>
    </row>
    <row r="24" spans="1:18" ht="23.95" customHeight="1">
      <c r="A24" s="71" t="s">
        <v>146</v>
      </c>
      <c r="B24" s="19"/>
      <c r="C24" s="19"/>
      <c r="D24" s="19"/>
      <c r="E24" s="72">
        <v>0</v>
      </c>
      <c r="F24" s="15"/>
      <c r="G24" s="72">
        <v>0</v>
      </c>
      <c r="H24" s="15"/>
      <c r="I24" s="72">
        <v>0</v>
      </c>
      <c r="J24" s="15"/>
      <c r="K24" s="72">
        <v>97643407</v>
      </c>
      <c r="L24" s="15"/>
      <c r="M24" s="72">
        <v>0</v>
      </c>
      <c r="N24" s="15"/>
      <c r="O24" s="72">
        <v>0</v>
      </c>
      <c r="P24" s="15"/>
      <c r="Q24" s="72">
        <f>SUM(E24:O24)</f>
        <v>97643407</v>
      </c>
      <c r="R24" s="19"/>
    </row>
    <row r="25" spans="1:18" ht="23.95" customHeight="1">
      <c r="A25" s="71" t="s">
        <v>147</v>
      </c>
      <c r="B25" s="19"/>
      <c r="C25" s="19"/>
      <c r="D25" s="19"/>
      <c r="E25" s="74">
        <v>0</v>
      </c>
      <c r="F25" s="15"/>
      <c r="G25" s="74">
        <v>0</v>
      </c>
      <c r="H25" s="16"/>
      <c r="I25" s="74">
        <v>0</v>
      </c>
      <c r="J25" s="15"/>
      <c r="K25" s="74">
        <v>0</v>
      </c>
      <c r="L25" s="33"/>
      <c r="M25" s="74">
        <v>-60521</v>
      </c>
      <c r="N25" s="33"/>
      <c r="O25" s="74">
        <v>92255416</v>
      </c>
      <c r="P25" s="33"/>
      <c r="Q25" s="74">
        <f>SUM(E25:O25)</f>
        <v>92194895</v>
      </c>
      <c r="R25" s="19"/>
    </row>
    <row r="26" spans="1:18" ht="23.95" customHeight="1">
      <c r="A26" s="71" t="s">
        <v>144</v>
      </c>
      <c r="B26" s="19"/>
      <c r="C26" s="19"/>
      <c r="D26" s="19"/>
      <c r="E26" s="96">
        <f>SUM(E24:E25)</f>
        <v>0</v>
      </c>
      <c r="F26" s="15"/>
      <c r="G26" s="96">
        <f>SUM(G24:G25)</f>
        <v>0</v>
      </c>
      <c r="H26" s="16"/>
      <c r="I26" s="96">
        <f>SUM(I24:I25)</f>
        <v>0</v>
      </c>
      <c r="J26" s="15"/>
      <c r="K26" s="96">
        <f>SUM(K24:K25)</f>
        <v>97643407</v>
      </c>
      <c r="L26" s="33"/>
      <c r="M26" s="96">
        <f>SUM(M24:M25)</f>
        <v>-60521</v>
      </c>
      <c r="N26" s="33"/>
      <c r="O26" s="96">
        <f>SUM(O24:O25)</f>
        <v>92255416</v>
      </c>
      <c r="P26" s="33"/>
      <c r="Q26" s="96">
        <f>SUM(E26:O26)</f>
        <v>189838302</v>
      </c>
      <c r="R26" s="19"/>
    </row>
    <row r="27" spans="1:18" ht="23.95" customHeight="1" thickBot="1">
      <c r="A27" s="77" t="s">
        <v>190</v>
      </c>
      <c r="B27" s="19"/>
      <c r="C27" s="19"/>
      <c r="D27" s="44"/>
      <c r="E27" s="78">
        <f>SUM(E21:E23,E26:E26)</f>
        <v>4758046669</v>
      </c>
      <c r="F27" s="10"/>
      <c r="G27" s="78">
        <f>SUM(G21:G23,G26:G26)</f>
        <v>6184123412</v>
      </c>
      <c r="H27" s="10"/>
      <c r="I27" s="78">
        <f>SUM(I21:I23,I26:I26)</f>
        <v>118741094</v>
      </c>
      <c r="J27" s="10"/>
      <c r="K27" s="78">
        <f>SUM(K21:K23,K26:K26)</f>
        <v>199996613</v>
      </c>
      <c r="L27" s="10"/>
      <c r="M27" s="78">
        <f>SUM(M21:M23,M26:M26)</f>
        <v>-60521</v>
      </c>
      <c r="N27" s="10"/>
      <c r="O27" s="78">
        <f>SUM(O21:O23,O26:O26)</f>
        <v>-174100614</v>
      </c>
      <c r="P27" s="10"/>
      <c r="Q27" s="78">
        <f>SUM(Q21:Q23,Q26:Q26)</f>
        <v>11086746653</v>
      </c>
      <c r="R27" s="44"/>
    </row>
    <row r="28" spans="1:18" ht="23.95" customHeight="1" thickTop="1">
      <c r="A28" s="83"/>
      <c r="B28" s="82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>
        <f>+Q27-BS!H74</f>
        <v>0</v>
      </c>
    </row>
    <row r="29" spans="1:18" ht="23.95" customHeight="1">
      <c r="A29" s="8" t="s">
        <v>14</v>
      </c>
      <c r="Q29" s="57">
        <f>+Q19-BS!H74</f>
        <v>-315955276</v>
      </c>
    </row>
  </sheetData>
  <mergeCells count="3">
    <mergeCell ref="E5:Q5"/>
    <mergeCell ref="M6:O6"/>
    <mergeCell ref="I9:K9"/>
  </mergeCells>
  <phoneticPr fontId="0" type="noConversion"/>
  <printOptions horizontalCentered="1"/>
  <pageMargins left="0.39370078740157483" right="0.39370078740157483" top="0.9055118110236221" bottom="0.19685039370078741" header="0.19685039370078741" footer="0.19685039370078741"/>
  <pageSetup paperSize="9" scale="6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4"/>
  <sheetViews>
    <sheetView showGridLines="0" tabSelected="1" view="pageBreakPreview" topLeftCell="A19" zoomScale="85" zoomScaleNormal="145" zoomScaleSheetLayoutView="85" workbookViewId="0">
      <selection activeCell="H31" sqref="H31"/>
    </sheetView>
  </sheetViews>
  <sheetFormatPr defaultColWidth="9.109375" defaultRowHeight="23.95" customHeight="1"/>
  <cols>
    <col min="1" max="1" width="55.44140625" style="8" customWidth="1"/>
    <col min="2" max="2" width="3.109375" style="8" customWidth="1"/>
    <col min="3" max="3" width="0.88671875" style="8" hidden="1" customWidth="1"/>
    <col min="4" max="4" width="16.44140625" style="8" customWidth="1"/>
    <col min="5" max="5" width="0.88671875" style="8" customWidth="1"/>
    <col min="6" max="6" width="16.44140625" style="8" customWidth="1"/>
    <col min="7" max="7" width="0.88671875" style="8" customWidth="1"/>
    <col min="8" max="8" width="16.44140625" style="9" customWidth="1"/>
    <col min="9" max="9" width="0.88671875" style="9" customWidth="1"/>
    <col min="10" max="10" width="17.33203125" style="9" customWidth="1"/>
    <col min="11" max="11" width="0.5546875" style="9" customWidth="1"/>
    <col min="12" max="12" width="1.44140625" style="8" customWidth="1"/>
    <col min="13" max="13" width="14" style="8" customWidth="1"/>
    <col min="14" max="14" width="9.109375" style="8"/>
    <col min="15" max="15" width="9.5546875" style="8" bestFit="1" customWidth="1"/>
    <col min="16" max="16384" width="9.109375" style="8"/>
  </cols>
  <sheetData>
    <row r="1" spans="1:11" ht="23.95" customHeight="1">
      <c r="A1" s="28" t="s">
        <v>120</v>
      </c>
      <c r="B1" s="104"/>
      <c r="C1" s="104"/>
      <c r="D1" s="104"/>
      <c r="E1" s="104"/>
      <c r="F1" s="104"/>
      <c r="G1" s="104"/>
      <c r="H1" s="29"/>
      <c r="I1" s="29"/>
      <c r="J1" s="29"/>
      <c r="K1" s="29"/>
    </row>
    <row r="2" spans="1:11" ht="23.95" customHeight="1">
      <c r="A2" s="1" t="s">
        <v>53</v>
      </c>
      <c r="B2" s="104"/>
      <c r="C2" s="104"/>
      <c r="D2" s="3"/>
      <c r="E2" s="104"/>
      <c r="F2" s="104"/>
      <c r="G2" s="104"/>
      <c r="H2" s="29"/>
      <c r="I2" s="29"/>
      <c r="J2" s="29"/>
      <c r="K2" s="29"/>
    </row>
    <row r="3" spans="1:11" ht="23.95" customHeight="1">
      <c r="A3" s="1" t="s">
        <v>193</v>
      </c>
      <c r="B3" s="104"/>
      <c r="C3" s="104"/>
      <c r="D3" s="104"/>
      <c r="E3" s="104"/>
      <c r="F3" s="104"/>
      <c r="G3" s="104"/>
      <c r="H3" s="29"/>
      <c r="I3" s="29"/>
      <c r="J3" s="29"/>
      <c r="K3" s="8"/>
    </row>
    <row r="4" spans="1:11" ht="23.95" customHeight="1">
      <c r="A4" s="115" t="s">
        <v>27</v>
      </c>
      <c r="B4" s="115"/>
      <c r="C4" s="115"/>
      <c r="D4" s="115"/>
      <c r="E4" s="115"/>
      <c r="F4" s="115"/>
      <c r="G4" s="115"/>
      <c r="H4" s="115"/>
      <c r="I4" s="115"/>
      <c r="J4" s="115"/>
      <c r="K4" s="4"/>
    </row>
    <row r="5" spans="1:11" ht="23.95" customHeight="1">
      <c r="A5" s="4"/>
      <c r="B5" s="3"/>
      <c r="C5" s="4"/>
      <c r="D5" s="114" t="s">
        <v>12</v>
      </c>
      <c r="E5" s="114"/>
      <c r="F5" s="114"/>
      <c r="H5" s="114" t="s">
        <v>13</v>
      </c>
      <c r="I5" s="114"/>
      <c r="J5" s="114"/>
      <c r="K5" s="31"/>
    </row>
    <row r="6" spans="1:11" ht="23.95" customHeight="1">
      <c r="B6" s="3"/>
      <c r="C6" s="5"/>
      <c r="D6" s="30">
        <v>2023</v>
      </c>
      <c r="E6" s="31"/>
      <c r="F6" s="30">
        <v>2022</v>
      </c>
      <c r="G6" s="31"/>
      <c r="H6" s="30">
        <v>2023</v>
      </c>
      <c r="I6" s="31"/>
      <c r="J6" s="30">
        <v>2022</v>
      </c>
      <c r="K6" s="31"/>
    </row>
    <row r="7" spans="1:11" ht="23.95" customHeight="1">
      <c r="A7" s="60" t="s">
        <v>54</v>
      </c>
      <c r="B7" s="3"/>
      <c r="C7" s="5"/>
      <c r="D7" s="31"/>
      <c r="E7" s="31"/>
      <c r="F7" s="31"/>
      <c r="G7" s="31"/>
      <c r="H7" s="31"/>
      <c r="I7" s="31"/>
      <c r="J7" s="31"/>
      <c r="K7" s="31"/>
    </row>
    <row r="8" spans="1:11" ht="23.95" customHeight="1">
      <c r="A8" s="61" t="s">
        <v>238</v>
      </c>
      <c r="B8" s="104"/>
      <c r="D8" s="10">
        <f>PL!D26</f>
        <v>127441280</v>
      </c>
      <c r="E8" s="10"/>
      <c r="F8" s="10">
        <f>PL!F26</f>
        <v>-166073725</v>
      </c>
      <c r="G8" s="10"/>
      <c r="H8" s="10">
        <f>PL!H26</f>
        <v>113993076</v>
      </c>
      <c r="I8" s="10"/>
      <c r="J8" s="10">
        <f>PL!J26</f>
        <v>81693722</v>
      </c>
      <c r="K8" s="37"/>
    </row>
    <row r="9" spans="1:11" ht="23.95" customHeight="1">
      <c r="A9" s="38" t="s">
        <v>239</v>
      </c>
      <c r="B9" s="104"/>
      <c r="D9" s="10"/>
      <c r="E9" s="10"/>
      <c r="F9" s="10"/>
      <c r="G9" s="10"/>
      <c r="H9" s="10"/>
      <c r="I9" s="10"/>
      <c r="J9" s="10"/>
      <c r="K9" s="37"/>
    </row>
    <row r="10" spans="1:11" ht="23.95" customHeight="1">
      <c r="A10" s="38" t="s">
        <v>131</v>
      </c>
      <c r="B10" s="104"/>
      <c r="D10" s="16"/>
      <c r="E10" s="10"/>
      <c r="F10" s="16"/>
      <c r="G10" s="10"/>
      <c r="H10" s="10"/>
      <c r="I10" s="10"/>
      <c r="J10" s="10"/>
      <c r="K10" s="37"/>
    </row>
    <row r="11" spans="1:11" ht="23.95" customHeight="1">
      <c r="A11" s="38" t="s">
        <v>55</v>
      </c>
      <c r="B11" s="104"/>
      <c r="D11" s="107">
        <v>51063998</v>
      </c>
      <c r="E11" s="10"/>
      <c r="F11" s="107">
        <v>28169896</v>
      </c>
      <c r="G11" s="10"/>
      <c r="H11" s="10">
        <v>11771527</v>
      </c>
      <c r="I11" s="10"/>
      <c r="J11" s="10">
        <v>6698039</v>
      </c>
      <c r="K11" s="37"/>
    </row>
    <row r="12" spans="1:11" ht="23.95" customHeight="1">
      <c r="A12" s="38" t="s">
        <v>179</v>
      </c>
      <c r="B12" s="104"/>
      <c r="D12" s="10">
        <v>91630693</v>
      </c>
      <c r="E12" s="10"/>
      <c r="F12" s="10">
        <v>11312834</v>
      </c>
      <c r="G12" s="10"/>
      <c r="H12" s="10">
        <v>29782441</v>
      </c>
      <c r="I12" s="10"/>
      <c r="J12" s="10">
        <v>-6000000</v>
      </c>
      <c r="K12" s="37"/>
    </row>
    <row r="13" spans="1:11" ht="23.95" customHeight="1">
      <c r="A13" s="38" t="s">
        <v>216</v>
      </c>
      <c r="B13" s="104"/>
      <c r="D13" s="10">
        <v>33095329</v>
      </c>
      <c r="E13" s="10"/>
      <c r="F13" s="10">
        <v>14551899</v>
      </c>
      <c r="G13" s="10"/>
      <c r="H13" s="10">
        <v>33095329</v>
      </c>
      <c r="I13" s="10"/>
      <c r="J13" s="10">
        <v>14551899</v>
      </c>
      <c r="K13" s="37"/>
    </row>
    <row r="14" spans="1:11" ht="23.95" customHeight="1">
      <c r="A14" s="38" t="s">
        <v>220</v>
      </c>
      <c r="B14" s="104"/>
      <c r="D14" s="10">
        <v>-6554774</v>
      </c>
      <c r="E14" s="10"/>
      <c r="F14" s="10">
        <v>8331880</v>
      </c>
      <c r="G14" s="10"/>
      <c r="H14" s="10">
        <v>0</v>
      </c>
      <c r="I14" s="10"/>
      <c r="J14" s="10">
        <v>0</v>
      </c>
      <c r="K14" s="37"/>
    </row>
    <row r="15" spans="1:11" ht="23.95" customHeight="1">
      <c r="A15" s="38" t="s">
        <v>217</v>
      </c>
      <c r="B15" s="104"/>
      <c r="D15" s="10">
        <v>-609671</v>
      </c>
      <c r="E15" s="10"/>
      <c r="F15" s="10">
        <v>609671</v>
      </c>
      <c r="G15" s="10"/>
      <c r="H15" s="10">
        <v>-609671</v>
      </c>
      <c r="I15" s="10"/>
      <c r="J15" s="10">
        <v>609671</v>
      </c>
      <c r="K15" s="37"/>
    </row>
    <row r="16" spans="1:11" ht="23.95" customHeight="1">
      <c r="A16" s="38" t="s">
        <v>240</v>
      </c>
      <c r="B16" s="104"/>
      <c r="D16" s="10">
        <v>0</v>
      </c>
      <c r="E16" s="10"/>
      <c r="F16" s="10">
        <v>-4610450</v>
      </c>
      <c r="G16" s="10"/>
      <c r="H16" s="10">
        <v>0</v>
      </c>
      <c r="I16" s="10"/>
      <c r="J16" s="10">
        <v>0</v>
      </c>
      <c r="K16" s="37"/>
    </row>
    <row r="17" spans="1:11" ht="23.95" customHeight="1">
      <c r="A17" s="8" t="s">
        <v>188</v>
      </c>
      <c r="B17" s="104"/>
      <c r="D17" s="10">
        <v>0</v>
      </c>
      <c r="E17" s="10"/>
      <c r="F17" s="10">
        <v>4999240</v>
      </c>
      <c r="G17" s="10"/>
      <c r="H17" s="10">
        <v>-28199</v>
      </c>
      <c r="I17" s="10"/>
      <c r="J17" s="10">
        <v>560419</v>
      </c>
      <c r="K17" s="37"/>
    </row>
    <row r="18" spans="1:11" ht="23.95" customHeight="1">
      <c r="A18" s="38" t="s">
        <v>247</v>
      </c>
      <c r="B18" s="104"/>
      <c r="D18" s="10">
        <v>0</v>
      </c>
      <c r="E18" s="10"/>
      <c r="F18" s="10">
        <v>-460178</v>
      </c>
      <c r="G18" s="10"/>
      <c r="H18" s="10">
        <v>0</v>
      </c>
      <c r="I18" s="10"/>
      <c r="J18" s="10">
        <v>-232865</v>
      </c>
      <c r="K18" s="37"/>
    </row>
    <row r="19" spans="1:11" ht="23.95" customHeight="1">
      <c r="A19" s="38" t="s">
        <v>180</v>
      </c>
      <c r="B19" s="104"/>
      <c r="D19" s="10">
        <v>-59469850</v>
      </c>
      <c r="E19" s="10"/>
      <c r="F19" s="10">
        <v>-82948050</v>
      </c>
      <c r="G19" s="10"/>
      <c r="H19" s="10">
        <v>0</v>
      </c>
      <c r="I19" s="10"/>
      <c r="J19" s="10">
        <v>0</v>
      </c>
      <c r="K19" s="37"/>
    </row>
    <row r="20" spans="1:11" ht="23.95" customHeight="1">
      <c r="A20" s="38" t="s">
        <v>225</v>
      </c>
      <c r="B20" s="104"/>
      <c r="D20" s="10">
        <v>0</v>
      </c>
      <c r="E20" s="16"/>
      <c r="F20" s="10">
        <v>0</v>
      </c>
      <c r="G20" s="10"/>
      <c r="H20" s="10">
        <v>141711032</v>
      </c>
      <c r="I20" s="10"/>
      <c r="J20" s="10">
        <v>0</v>
      </c>
      <c r="K20" s="37"/>
    </row>
    <row r="21" spans="1:11" ht="23.95" customHeight="1">
      <c r="A21" s="38" t="s">
        <v>218</v>
      </c>
      <c r="B21" s="104"/>
      <c r="D21" s="10">
        <v>0</v>
      </c>
      <c r="E21" s="10"/>
      <c r="F21" s="10">
        <v>-782707</v>
      </c>
      <c r="G21" s="10"/>
      <c r="H21" s="10">
        <v>0</v>
      </c>
      <c r="I21" s="10"/>
      <c r="J21" s="10">
        <v>-624834</v>
      </c>
      <c r="K21" s="37"/>
    </row>
    <row r="22" spans="1:11" ht="23.95" customHeight="1">
      <c r="A22" s="38" t="s">
        <v>58</v>
      </c>
      <c r="B22" s="104"/>
      <c r="D22" s="10">
        <v>3545970</v>
      </c>
      <c r="E22" s="10"/>
      <c r="F22" s="10">
        <v>6026395</v>
      </c>
      <c r="G22" s="10"/>
      <c r="H22" s="10">
        <v>2365595</v>
      </c>
      <c r="I22" s="10"/>
      <c r="J22" s="10">
        <v>2507681</v>
      </c>
      <c r="K22" s="37"/>
    </row>
    <row r="23" spans="1:11" ht="23.95" customHeight="1">
      <c r="A23" s="38" t="s">
        <v>154</v>
      </c>
      <c r="B23" s="104"/>
      <c r="D23" s="10">
        <v>-466883060</v>
      </c>
      <c r="E23" s="10"/>
      <c r="F23" s="10">
        <v>-132276671</v>
      </c>
      <c r="G23" s="10"/>
      <c r="H23" s="10">
        <v>-393532523</v>
      </c>
      <c r="I23" s="10"/>
      <c r="J23" s="10">
        <v>-96271832</v>
      </c>
      <c r="K23" s="37"/>
    </row>
    <row r="24" spans="1:11" ht="23.95" customHeight="1">
      <c r="A24" s="38" t="s">
        <v>155</v>
      </c>
      <c r="B24" s="104"/>
      <c r="D24" s="10">
        <v>-38775136</v>
      </c>
      <c r="E24" s="10"/>
      <c r="F24" s="10">
        <v>-21301716</v>
      </c>
      <c r="G24" s="10"/>
      <c r="H24" s="10">
        <v>-38775136</v>
      </c>
      <c r="I24" s="10"/>
      <c r="J24" s="10">
        <v>-213216100</v>
      </c>
      <c r="K24" s="37"/>
    </row>
    <row r="25" spans="1:11" ht="23.95" customHeight="1">
      <c r="A25" s="38" t="s">
        <v>59</v>
      </c>
      <c r="B25" s="104"/>
      <c r="D25" s="20">
        <v>4837193</v>
      </c>
      <c r="E25" s="10"/>
      <c r="F25" s="20">
        <v>3476125</v>
      </c>
      <c r="G25" s="10"/>
      <c r="H25" s="20">
        <v>1410375</v>
      </c>
      <c r="I25" s="10"/>
      <c r="J25" s="20">
        <v>1129616</v>
      </c>
      <c r="K25" s="37"/>
    </row>
    <row r="26" spans="1:11" ht="23.95" customHeight="1">
      <c r="A26" s="61" t="s">
        <v>122</v>
      </c>
      <c r="B26" s="104"/>
      <c r="D26" s="10"/>
      <c r="E26" s="10"/>
      <c r="F26" s="10"/>
      <c r="G26" s="10"/>
      <c r="H26" s="10"/>
      <c r="I26" s="10"/>
      <c r="J26" s="10"/>
      <c r="K26" s="37"/>
    </row>
    <row r="27" spans="1:11" ht="23.95" customHeight="1">
      <c r="A27" s="38" t="s">
        <v>61</v>
      </c>
      <c r="B27" s="104"/>
      <c r="D27" s="10">
        <f>SUM(D8:D25)</f>
        <v>-260678028</v>
      </c>
      <c r="E27" s="10"/>
      <c r="F27" s="10">
        <f>SUM(F8:F25)</f>
        <v>-330975557</v>
      </c>
      <c r="G27" s="10"/>
      <c r="H27" s="10">
        <f>SUM(H8:H25)</f>
        <v>-98816154</v>
      </c>
      <c r="I27" s="10"/>
      <c r="J27" s="10">
        <f>SUM(J8:J25)</f>
        <v>-208594584</v>
      </c>
      <c r="K27" s="37"/>
    </row>
    <row r="28" spans="1:11" ht="23.95" customHeight="1">
      <c r="A28" s="38"/>
      <c r="B28" s="104"/>
      <c r="D28" s="10"/>
      <c r="E28" s="10"/>
      <c r="F28" s="10"/>
      <c r="G28" s="10"/>
      <c r="H28" s="10"/>
      <c r="I28" s="10"/>
      <c r="J28" s="10"/>
      <c r="K28" s="37"/>
    </row>
    <row r="29" spans="1:11" ht="23.95" customHeight="1">
      <c r="A29" s="8" t="s">
        <v>14</v>
      </c>
      <c r="B29" s="110"/>
      <c r="D29" s="10"/>
      <c r="E29" s="10"/>
      <c r="F29" s="10"/>
      <c r="G29" s="10"/>
      <c r="H29" s="10"/>
      <c r="I29" s="10"/>
      <c r="J29" s="10"/>
      <c r="K29" s="37"/>
    </row>
    <row r="30" spans="1:11" ht="23.95" customHeight="1">
      <c r="A30" s="38"/>
      <c r="B30" s="110"/>
      <c r="D30" s="10"/>
      <c r="E30" s="10"/>
      <c r="F30" s="10"/>
      <c r="G30" s="10"/>
      <c r="H30" s="10"/>
      <c r="I30" s="10"/>
      <c r="J30" s="10"/>
      <c r="K30" s="37"/>
    </row>
    <row r="31" spans="1:11" ht="23.95" customHeight="1">
      <c r="A31" s="38"/>
      <c r="B31" s="110"/>
      <c r="D31" s="10"/>
      <c r="E31" s="10"/>
      <c r="F31" s="10"/>
      <c r="G31" s="10"/>
      <c r="H31" s="10"/>
      <c r="I31" s="10"/>
      <c r="J31" s="10"/>
      <c r="K31" s="37"/>
    </row>
    <row r="32" spans="1:11" ht="23.95" customHeight="1">
      <c r="A32" s="38"/>
      <c r="B32" s="110"/>
      <c r="D32" s="10"/>
      <c r="E32" s="10"/>
      <c r="F32" s="10"/>
      <c r="G32" s="10"/>
      <c r="H32" s="10"/>
      <c r="I32" s="10"/>
      <c r="J32" s="10"/>
      <c r="K32" s="37"/>
    </row>
    <row r="33" spans="1:11" ht="23.95" customHeight="1">
      <c r="A33" s="38"/>
      <c r="B33" s="110"/>
      <c r="D33" s="10"/>
      <c r="E33" s="10"/>
      <c r="F33" s="10"/>
      <c r="G33" s="10"/>
      <c r="H33" s="10"/>
      <c r="I33" s="10"/>
      <c r="J33" s="10"/>
      <c r="K33" s="37"/>
    </row>
    <row r="34" spans="1:11" ht="23.95" customHeight="1">
      <c r="A34" s="38"/>
      <c r="B34" s="110"/>
      <c r="D34" s="10"/>
      <c r="E34" s="10"/>
      <c r="F34" s="10"/>
      <c r="G34" s="10"/>
      <c r="H34" s="10"/>
      <c r="I34" s="10"/>
      <c r="J34" s="10"/>
      <c r="K34" s="37"/>
    </row>
    <row r="35" spans="1:11" ht="23.95" customHeight="1">
      <c r="B35" s="104"/>
      <c r="D35" s="10"/>
      <c r="E35" s="10"/>
      <c r="F35" s="10"/>
      <c r="G35" s="10"/>
      <c r="H35" s="10"/>
      <c r="I35" s="10"/>
      <c r="J35" s="10"/>
      <c r="K35" s="37"/>
    </row>
    <row r="36" spans="1:11" ht="23.95" customHeight="1">
      <c r="A36" s="28" t="s">
        <v>120</v>
      </c>
      <c r="B36" s="104"/>
      <c r="C36" s="104"/>
      <c r="D36" s="104"/>
      <c r="E36" s="104"/>
      <c r="F36" s="104"/>
      <c r="G36" s="104"/>
      <c r="H36" s="29"/>
      <c r="I36" s="29"/>
      <c r="J36" s="29"/>
      <c r="K36" s="29"/>
    </row>
    <row r="37" spans="1:11" ht="23.95" customHeight="1">
      <c r="A37" s="1" t="s">
        <v>71</v>
      </c>
      <c r="B37" s="104"/>
      <c r="C37" s="104"/>
      <c r="D37" s="3"/>
      <c r="E37" s="104"/>
      <c r="F37" s="104"/>
      <c r="G37" s="104"/>
      <c r="H37" s="29"/>
      <c r="I37" s="29"/>
      <c r="J37" s="29"/>
      <c r="K37" s="29"/>
    </row>
    <row r="38" spans="1:11" ht="23.95" customHeight="1">
      <c r="A38" s="1" t="s">
        <v>193</v>
      </c>
      <c r="B38" s="104"/>
      <c r="C38" s="104"/>
      <c r="D38" s="104"/>
      <c r="E38" s="104"/>
      <c r="F38" s="104"/>
      <c r="G38" s="104"/>
      <c r="H38" s="29"/>
      <c r="I38" s="29"/>
      <c r="J38" s="29"/>
      <c r="K38" s="8"/>
    </row>
    <row r="39" spans="1:11" ht="23.95" customHeight="1">
      <c r="A39" s="115" t="s">
        <v>27</v>
      </c>
      <c r="B39" s="115"/>
      <c r="C39" s="115"/>
      <c r="D39" s="115"/>
      <c r="E39" s="115"/>
      <c r="F39" s="115"/>
      <c r="G39" s="115"/>
      <c r="H39" s="115"/>
      <c r="I39" s="115"/>
      <c r="J39" s="115"/>
      <c r="K39" s="4"/>
    </row>
    <row r="40" spans="1:11" ht="23.95" customHeight="1">
      <c r="A40" s="4"/>
      <c r="B40" s="3"/>
      <c r="C40" s="4"/>
      <c r="D40" s="114" t="s">
        <v>12</v>
      </c>
      <c r="E40" s="114"/>
      <c r="F40" s="114"/>
      <c r="H40" s="114" t="s">
        <v>13</v>
      </c>
      <c r="I40" s="114"/>
      <c r="J40" s="114"/>
      <c r="K40" s="31"/>
    </row>
    <row r="41" spans="1:11" ht="23.95" customHeight="1">
      <c r="B41" s="3"/>
      <c r="C41" s="5"/>
      <c r="D41" s="30">
        <v>2023</v>
      </c>
      <c r="E41" s="31"/>
      <c r="F41" s="30">
        <v>2022</v>
      </c>
      <c r="G41" s="31"/>
      <c r="H41" s="30">
        <v>2023</v>
      </c>
      <c r="I41" s="31"/>
      <c r="J41" s="30">
        <v>2022</v>
      </c>
      <c r="K41" s="31"/>
    </row>
    <row r="42" spans="1:11" ht="23.95" customHeight="1">
      <c r="A42" s="61" t="s">
        <v>60</v>
      </c>
      <c r="B42" s="104"/>
      <c r="D42" s="10"/>
      <c r="E42" s="10"/>
      <c r="F42" s="10"/>
      <c r="G42" s="10"/>
      <c r="H42" s="10"/>
      <c r="I42" s="10"/>
      <c r="J42" s="10"/>
      <c r="K42" s="37"/>
    </row>
    <row r="43" spans="1:11" ht="23.95" customHeight="1">
      <c r="A43" s="38" t="s">
        <v>63</v>
      </c>
      <c r="B43" s="104"/>
      <c r="D43" s="10">
        <v>-17412270</v>
      </c>
      <c r="E43" s="10"/>
      <c r="F43" s="10">
        <v>-2424638</v>
      </c>
      <c r="G43" s="10"/>
      <c r="H43" s="10">
        <v>-130332</v>
      </c>
      <c r="I43" s="10"/>
      <c r="J43" s="10">
        <v>0</v>
      </c>
      <c r="K43" s="37"/>
    </row>
    <row r="44" spans="1:11" ht="23.95" customHeight="1">
      <c r="A44" s="38" t="s">
        <v>62</v>
      </c>
      <c r="B44" s="104"/>
      <c r="D44" s="10">
        <v>2053358228</v>
      </c>
      <c r="E44" s="10"/>
      <c r="F44" s="10">
        <v>626390582</v>
      </c>
      <c r="G44" s="10"/>
      <c r="H44" s="10">
        <v>2053358228</v>
      </c>
      <c r="I44" s="10"/>
      <c r="J44" s="10">
        <v>626390582</v>
      </c>
      <c r="K44" s="37"/>
    </row>
    <row r="45" spans="1:11" ht="23.95" customHeight="1">
      <c r="A45" s="38" t="s">
        <v>176</v>
      </c>
      <c r="B45" s="104"/>
      <c r="D45" s="10">
        <v>-3500000</v>
      </c>
      <c r="E45" s="10"/>
      <c r="F45" s="10">
        <v>0</v>
      </c>
      <c r="G45" s="10"/>
      <c r="H45" s="10">
        <v>0</v>
      </c>
      <c r="I45" s="10"/>
      <c r="J45" s="10">
        <v>0</v>
      </c>
      <c r="K45" s="37"/>
    </row>
    <row r="46" spans="1:11" ht="23.95" customHeight="1">
      <c r="A46" s="38" t="s">
        <v>171</v>
      </c>
      <c r="B46" s="104"/>
      <c r="D46" s="10">
        <v>-14502720</v>
      </c>
      <c r="E46" s="10"/>
      <c r="F46" s="10">
        <v>-8720599</v>
      </c>
      <c r="G46" s="10"/>
      <c r="H46" s="10">
        <v>0</v>
      </c>
      <c r="I46" s="10"/>
      <c r="J46" s="10">
        <v>0</v>
      </c>
      <c r="K46" s="37"/>
    </row>
    <row r="47" spans="1:11" ht="23.95" customHeight="1">
      <c r="A47" s="38" t="s">
        <v>64</v>
      </c>
      <c r="B47" s="104"/>
      <c r="D47" s="10">
        <v>5889140</v>
      </c>
      <c r="E47" s="10"/>
      <c r="F47" s="10">
        <v>-39956645</v>
      </c>
      <c r="G47" s="10"/>
      <c r="H47" s="10">
        <v>47322819</v>
      </c>
      <c r="I47" s="10"/>
      <c r="J47" s="10">
        <v>-338621</v>
      </c>
      <c r="K47" s="37"/>
    </row>
    <row r="48" spans="1:11" ht="23.95" customHeight="1">
      <c r="A48" s="38" t="s">
        <v>172</v>
      </c>
      <c r="B48" s="104"/>
      <c r="D48" s="10">
        <v>0</v>
      </c>
      <c r="E48" s="10"/>
      <c r="F48" s="10">
        <v>-30238553</v>
      </c>
      <c r="G48" s="10"/>
      <c r="H48" s="10">
        <v>0</v>
      </c>
      <c r="I48" s="10"/>
      <c r="J48" s="10">
        <v>-200000</v>
      </c>
      <c r="K48" s="37"/>
    </row>
    <row r="49" spans="1:11" ht="23.95" customHeight="1">
      <c r="A49" s="38" t="s">
        <v>65</v>
      </c>
      <c r="B49" s="104"/>
      <c r="D49" s="10">
        <v>0</v>
      </c>
      <c r="E49" s="10"/>
      <c r="F49" s="10">
        <v>6000000</v>
      </c>
      <c r="G49" s="16"/>
      <c r="H49" s="10">
        <v>0</v>
      </c>
      <c r="I49" s="16"/>
      <c r="J49" s="10">
        <v>6000000</v>
      </c>
      <c r="K49" s="37"/>
    </row>
    <row r="50" spans="1:11" ht="23.95" customHeight="1">
      <c r="A50" s="38" t="s">
        <v>132</v>
      </c>
      <c r="B50" s="104"/>
      <c r="D50" s="10">
        <v>-1015409629</v>
      </c>
      <c r="E50" s="10"/>
      <c r="F50" s="10">
        <v>-166418222</v>
      </c>
      <c r="G50" s="16"/>
      <c r="H50" s="10">
        <v>0</v>
      </c>
      <c r="I50" s="16"/>
      <c r="J50" s="10">
        <v>0</v>
      </c>
      <c r="K50" s="37"/>
    </row>
    <row r="51" spans="1:11" ht="23.95" customHeight="1">
      <c r="A51" s="38" t="s">
        <v>66</v>
      </c>
      <c r="B51" s="104"/>
      <c r="D51" s="10">
        <v>-8671287</v>
      </c>
      <c r="E51" s="10"/>
      <c r="F51" s="10">
        <v>17898855</v>
      </c>
      <c r="G51" s="10"/>
      <c r="H51" s="10">
        <v>-1101017</v>
      </c>
      <c r="I51" s="10"/>
      <c r="J51" s="10">
        <v>9296972</v>
      </c>
      <c r="K51" s="37"/>
    </row>
    <row r="52" spans="1:11" ht="23.95" customHeight="1">
      <c r="A52" s="61" t="s">
        <v>67</v>
      </c>
      <c r="B52" s="104"/>
      <c r="D52" s="10"/>
      <c r="E52" s="16"/>
      <c r="F52" s="10"/>
      <c r="G52" s="16"/>
      <c r="H52" s="10"/>
      <c r="I52" s="16"/>
      <c r="J52" s="10"/>
      <c r="K52" s="37"/>
    </row>
    <row r="53" spans="1:11" ht="23.95" customHeight="1">
      <c r="A53" s="38" t="s">
        <v>68</v>
      </c>
      <c r="B53" s="104"/>
      <c r="D53" s="10">
        <v>0</v>
      </c>
      <c r="E53" s="16"/>
      <c r="F53" s="10">
        <v>-15752</v>
      </c>
      <c r="G53" s="16"/>
      <c r="H53" s="10">
        <v>0</v>
      </c>
      <c r="I53" s="16"/>
      <c r="J53" s="10">
        <v>0</v>
      </c>
      <c r="K53" s="37"/>
    </row>
    <row r="54" spans="1:11" ht="23.95" customHeight="1">
      <c r="A54" s="38" t="s">
        <v>69</v>
      </c>
      <c r="B54" s="104"/>
      <c r="D54" s="10">
        <v>18170912</v>
      </c>
      <c r="E54" s="16"/>
      <c r="F54" s="10">
        <v>-208638230</v>
      </c>
      <c r="G54" s="16"/>
      <c r="H54" s="10">
        <v>10433327</v>
      </c>
      <c r="I54" s="16"/>
      <c r="J54" s="10">
        <v>-180171038</v>
      </c>
      <c r="K54" s="37"/>
    </row>
    <row r="55" spans="1:11" ht="23.95" customHeight="1">
      <c r="A55" s="38" t="s">
        <v>156</v>
      </c>
      <c r="B55" s="104"/>
      <c r="D55" s="10">
        <v>0</v>
      </c>
      <c r="E55" s="16"/>
      <c r="F55" s="10">
        <v>-350000</v>
      </c>
      <c r="G55" s="16"/>
      <c r="H55" s="10">
        <v>0</v>
      </c>
      <c r="I55" s="16"/>
      <c r="J55" s="10">
        <v>0</v>
      </c>
      <c r="K55" s="37"/>
    </row>
    <row r="56" spans="1:11" ht="23.95" customHeight="1">
      <c r="A56" s="38" t="s">
        <v>70</v>
      </c>
      <c r="B56" s="104"/>
      <c r="D56" s="20">
        <v>-4928456</v>
      </c>
      <c r="E56" s="10"/>
      <c r="F56" s="20">
        <v>-3734961</v>
      </c>
      <c r="G56" s="10"/>
      <c r="H56" s="84">
        <v>536570</v>
      </c>
      <c r="I56" s="10"/>
      <c r="J56" s="84">
        <v>-3325</v>
      </c>
      <c r="K56" s="37"/>
    </row>
    <row r="57" spans="1:11" ht="23.95" customHeight="1">
      <c r="A57" s="61" t="s">
        <v>157</v>
      </c>
      <c r="B57" s="104"/>
      <c r="D57" s="16">
        <f>+SUM(D43:D56,D27)</f>
        <v>752315890</v>
      </c>
      <c r="E57" s="10"/>
      <c r="F57" s="16">
        <f>+SUM(F43:F56,F27)</f>
        <v>-141183720</v>
      </c>
      <c r="G57" s="10"/>
      <c r="H57" s="16">
        <f>+SUM(H43:H56,H27)</f>
        <v>2011603441</v>
      </c>
      <c r="I57" s="10"/>
      <c r="J57" s="16">
        <f>+SUM(J43:J56,J27)</f>
        <v>252379986</v>
      </c>
      <c r="K57" s="37"/>
    </row>
    <row r="58" spans="1:11" ht="23.95" customHeight="1">
      <c r="A58" s="61" t="s">
        <v>114</v>
      </c>
      <c r="B58" s="104"/>
      <c r="D58" s="10">
        <v>24554076</v>
      </c>
      <c r="E58" s="10"/>
      <c r="F58" s="10">
        <v>13524427</v>
      </c>
      <c r="G58" s="10"/>
      <c r="H58" s="16">
        <v>10139998</v>
      </c>
      <c r="I58" s="10"/>
      <c r="J58" s="16">
        <v>8518382</v>
      </c>
      <c r="K58" s="37"/>
    </row>
    <row r="59" spans="1:11" ht="23.95" customHeight="1">
      <c r="A59" s="61" t="s">
        <v>115</v>
      </c>
      <c r="B59" s="104"/>
      <c r="D59" s="10">
        <v>-5964727</v>
      </c>
      <c r="E59" s="10"/>
      <c r="F59" s="10">
        <v>-3019682</v>
      </c>
      <c r="G59" s="10"/>
      <c r="H59" s="10">
        <v>-3633955</v>
      </c>
      <c r="I59" s="10"/>
      <c r="J59" s="10">
        <v>-1716812</v>
      </c>
    </row>
    <row r="60" spans="1:11" ht="23.95" customHeight="1">
      <c r="A60" s="61" t="s">
        <v>173</v>
      </c>
      <c r="B60" s="104"/>
      <c r="D60" s="20">
        <v>3441134</v>
      </c>
      <c r="E60" s="10"/>
      <c r="F60" s="20">
        <v>570793</v>
      </c>
      <c r="G60" s="10"/>
      <c r="H60" s="20">
        <v>2599595</v>
      </c>
      <c r="I60" s="10"/>
      <c r="J60" s="20">
        <v>558533</v>
      </c>
    </row>
    <row r="61" spans="1:11" ht="23.95" customHeight="1">
      <c r="A61" s="60" t="s">
        <v>183</v>
      </c>
      <c r="B61" s="104"/>
      <c r="D61" s="20">
        <f>SUM(D57:D60)</f>
        <v>774346373</v>
      </c>
      <c r="E61" s="10"/>
      <c r="F61" s="20">
        <f>SUM(F57:F60)</f>
        <v>-130108182</v>
      </c>
      <c r="G61" s="10"/>
      <c r="H61" s="20">
        <f>SUM(H57:H60)</f>
        <v>2020709079</v>
      </c>
      <c r="I61" s="10"/>
      <c r="J61" s="20">
        <f>SUM(J57:J60)</f>
        <v>259740089</v>
      </c>
    </row>
    <row r="62" spans="1:11" ht="23.95" customHeight="1">
      <c r="A62" s="60"/>
      <c r="B62" s="105"/>
      <c r="D62" s="106"/>
      <c r="E62" s="10"/>
      <c r="F62" s="106"/>
      <c r="G62" s="10"/>
      <c r="H62" s="106"/>
      <c r="I62" s="10"/>
      <c r="J62" s="106"/>
    </row>
    <row r="63" spans="1:11" ht="23.95" customHeight="1">
      <c r="A63" s="8" t="s">
        <v>14</v>
      </c>
      <c r="B63" s="105"/>
      <c r="D63" s="106"/>
      <c r="E63" s="10"/>
      <c r="F63" s="106"/>
      <c r="G63" s="10"/>
      <c r="H63" s="106"/>
      <c r="I63" s="10"/>
      <c r="J63" s="106"/>
    </row>
    <row r="64" spans="1:11" ht="23.95" customHeight="1">
      <c r="B64" s="105"/>
      <c r="D64" s="106"/>
      <c r="E64" s="10"/>
      <c r="F64" s="106"/>
      <c r="G64" s="10"/>
      <c r="H64" s="106"/>
      <c r="I64" s="10"/>
      <c r="J64" s="106"/>
    </row>
    <row r="65" spans="1:11" ht="23.95" customHeight="1">
      <c r="B65" s="105"/>
      <c r="D65" s="106"/>
      <c r="E65" s="10"/>
      <c r="F65" s="106"/>
      <c r="G65" s="10"/>
      <c r="H65" s="106"/>
      <c r="I65" s="10"/>
      <c r="J65" s="106"/>
    </row>
    <row r="66" spans="1:11" ht="23.95" customHeight="1">
      <c r="A66" s="60"/>
      <c r="B66" s="105"/>
      <c r="D66" s="106"/>
      <c r="E66" s="10"/>
      <c r="F66" s="106"/>
      <c r="G66" s="10"/>
      <c r="H66" s="106"/>
      <c r="I66" s="10"/>
      <c r="J66" s="106"/>
    </row>
    <row r="67" spans="1:11" ht="23.95" customHeight="1">
      <c r="A67" s="60"/>
      <c r="B67" s="105"/>
      <c r="D67" s="106"/>
      <c r="E67" s="10"/>
      <c r="F67" s="106"/>
      <c r="G67" s="10"/>
      <c r="H67" s="106"/>
      <c r="I67" s="10"/>
      <c r="J67" s="106"/>
    </row>
    <row r="68" spans="1:11" ht="23.95" customHeight="1">
      <c r="A68" s="60"/>
      <c r="B68" s="104"/>
      <c r="D68" s="10"/>
      <c r="E68" s="10"/>
      <c r="F68" s="10"/>
      <c r="G68" s="10"/>
      <c r="H68" s="10"/>
      <c r="I68" s="10"/>
      <c r="J68" s="10"/>
    </row>
    <row r="69" spans="1:11" ht="23.95" customHeight="1">
      <c r="A69" s="60"/>
      <c r="B69" s="105"/>
      <c r="D69" s="10"/>
      <c r="E69" s="10"/>
      <c r="F69" s="10"/>
      <c r="G69" s="10"/>
      <c r="H69" s="10"/>
      <c r="I69" s="10"/>
      <c r="J69" s="10"/>
    </row>
    <row r="70" spans="1:11" ht="23.95" customHeight="1">
      <c r="B70" s="104"/>
      <c r="D70" s="10"/>
      <c r="E70" s="10"/>
      <c r="F70" s="10"/>
      <c r="G70" s="10"/>
      <c r="H70" s="10"/>
      <c r="I70" s="10"/>
      <c r="J70" s="10"/>
    </row>
    <row r="71" spans="1:11" ht="23.95" customHeight="1">
      <c r="A71" s="60"/>
      <c r="B71" s="104"/>
      <c r="D71" s="10"/>
      <c r="E71" s="10"/>
      <c r="F71" s="10"/>
      <c r="G71" s="10"/>
      <c r="H71" s="10"/>
      <c r="I71" s="10"/>
      <c r="J71" s="10"/>
    </row>
    <row r="72" spans="1:11" ht="23.95" customHeight="1">
      <c r="A72" s="60"/>
      <c r="B72" s="104"/>
      <c r="D72" s="10"/>
      <c r="E72" s="10"/>
      <c r="F72" s="10"/>
      <c r="G72" s="10"/>
      <c r="H72" s="10"/>
      <c r="I72" s="10"/>
      <c r="J72" s="10"/>
    </row>
    <row r="73" spans="1:11" ht="23.95" customHeight="1">
      <c r="A73" s="28" t="s">
        <v>120</v>
      </c>
      <c r="B73" s="104"/>
      <c r="C73" s="104"/>
      <c r="D73" s="104"/>
      <c r="E73" s="104"/>
      <c r="F73" s="104"/>
      <c r="G73" s="104"/>
      <c r="H73" s="29"/>
      <c r="I73" s="29"/>
      <c r="J73" s="29"/>
      <c r="K73" s="29"/>
    </row>
    <row r="74" spans="1:11" ht="23.95" customHeight="1">
      <c r="A74" s="1" t="s">
        <v>71</v>
      </c>
      <c r="B74" s="104"/>
      <c r="C74" s="104"/>
      <c r="D74" s="3"/>
      <c r="E74" s="104"/>
      <c r="F74" s="104"/>
      <c r="G74" s="104"/>
      <c r="H74" s="29"/>
      <c r="I74" s="29"/>
      <c r="J74" s="29"/>
      <c r="K74" s="29"/>
    </row>
    <row r="75" spans="1:11" ht="23.95" customHeight="1">
      <c r="A75" s="1" t="s">
        <v>193</v>
      </c>
      <c r="B75" s="104"/>
      <c r="C75" s="104"/>
      <c r="D75" s="104"/>
      <c r="E75" s="104"/>
      <c r="F75" s="104"/>
      <c r="G75" s="104"/>
      <c r="H75" s="29"/>
      <c r="I75" s="29"/>
      <c r="J75" s="29"/>
      <c r="K75" s="8"/>
    </row>
    <row r="76" spans="1:11" ht="23.95" customHeight="1">
      <c r="A76" s="115" t="s">
        <v>27</v>
      </c>
      <c r="B76" s="115"/>
      <c r="C76" s="115"/>
      <c r="D76" s="115"/>
      <c r="E76" s="115"/>
      <c r="F76" s="115"/>
      <c r="G76" s="115"/>
      <c r="H76" s="115"/>
      <c r="I76" s="115"/>
      <c r="J76" s="115"/>
      <c r="K76" s="4"/>
    </row>
    <row r="77" spans="1:11" ht="23.95" customHeight="1">
      <c r="A77" s="4"/>
      <c r="B77" s="3"/>
      <c r="C77" s="4"/>
      <c r="D77" s="114" t="s">
        <v>12</v>
      </c>
      <c r="E77" s="114"/>
      <c r="F77" s="114"/>
      <c r="H77" s="114" t="s">
        <v>13</v>
      </c>
      <c r="I77" s="114"/>
      <c r="J77" s="114"/>
      <c r="K77" s="31"/>
    </row>
    <row r="78" spans="1:11" ht="23.95" customHeight="1">
      <c r="B78" s="3"/>
      <c r="C78" s="5"/>
      <c r="D78" s="30">
        <v>2023</v>
      </c>
      <c r="E78" s="31"/>
      <c r="F78" s="30">
        <v>2022</v>
      </c>
      <c r="G78" s="31"/>
      <c r="H78" s="30">
        <v>2023</v>
      </c>
      <c r="I78" s="31"/>
      <c r="J78" s="30">
        <v>2022</v>
      </c>
      <c r="K78" s="31"/>
    </row>
    <row r="79" spans="1:11" ht="23.95" customHeight="1">
      <c r="A79" s="60" t="s">
        <v>72</v>
      </c>
      <c r="B79" s="104"/>
      <c r="G79" s="31"/>
      <c r="H79" s="40"/>
      <c r="I79" s="31"/>
      <c r="J79" s="40"/>
      <c r="K79" s="37"/>
    </row>
    <row r="80" spans="1:11" ht="23.95" customHeight="1">
      <c r="A80" s="61" t="s">
        <v>133</v>
      </c>
      <c r="B80" s="104"/>
      <c r="G80" s="31"/>
      <c r="H80" s="40"/>
      <c r="I80" s="31"/>
      <c r="J80" s="40"/>
      <c r="K80" s="37"/>
    </row>
    <row r="81" spans="1:11" ht="23.95" customHeight="1">
      <c r="A81" s="38" t="s">
        <v>116</v>
      </c>
      <c r="B81" s="104"/>
      <c r="D81" s="10">
        <v>-1040229857</v>
      </c>
      <c r="E81" s="10"/>
      <c r="F81" s="10">
        <v>-463059113</v>
      </c>
      <c r="G81" s="10"/>
      <c r="H81" s="10">
        <v>-1004226465</v>
      </c>
      <c r="I81" s="10"/>
      <c r="J81" s="10">
        <v>-463059113</v>
      </c>
      <c r="K81" s="37"/>
    </row>
    <row r="82" spans="1:11" ht="23.95" customHeight="1">
      <c r="A82" s="61" t="s">
        <v>123</v>
      </c>
      <c r="B82" s="104"/>
      <c r="D82" s="16"/>
      <c r="E82" s="16"/>
      <c r="F82" s="16"/>
      <c r="G82" s="10"/>
      <c r="H82" s="10"/>
      <c r="I82" s="10"/>
      <c r="J82" s="10"/>
      <c r="K82" s="37"/>
    </row>
    <row r="83" spans="1:11" ht="23.95" customHeight="1">
      <c r="A83" s="38" t="s">
        <v>116</v>
      </c>
      <c r="B83" s="41"/>
      <c r="D83" s="107">
        <v>1506651745</v>
      </c>
      <c r="E83" s="16"/>
      <c r="F83" s="107">
        <v>39967840</v>
      </c>
      <c r="G83" s="10"/>
      <c r="H83" s="10">
        <v>1576651745</v>
      </c>
      <c r="I83" s="10"/>
      <c r="J83" s="10">
        <v>39967840</v>
      </c>
      <c r="K83" s="37"/>
    </row>
    <row r="84" spans="1:11" ht="23.95" customHeight="1">
      <c r="A84" s="38" t="s">
        <v>105</v>
      </c>
      <c r="B84" s="41"/>
      <c r="D84" s="10">
        <v>-12370975</v>
      </c>
      <c r="E84" s="10"/>
      <c r="F84" s="10">
        <v>-297771939</v>
      </c>
      <c r="G84" s="10"/>
      <c r="H84" s="10">
        <v>-12370975</v>
      </c>
      <c r="I84" s="10"/>
      <c r="J84" s="10">
        <v>-297771939</v>
      </c>
      <c r="K84" s="37"/>
    </row>
    <row r="85" spans="1:11" ht="23.95" customHeight="1">
      <c r="A85" s="38" t="s">
        <v>106</v>
      </c>
      <c r="B85" s="41"/>
      <c r="D85" s="10">
        <v>0</v>
      </c>
      <c r="E85" s="10"/>
      <c r="F85" s="10">
        <v>20000000</v>
      </c>
      <c r="G85" s="10"/>
      <c r="H85" s="10">
        <v>0</v>
      </c>
      <c r="I85" s="10"/>
      <c r="J85" s="10">
        <v>20000000</v>
      </c>
      <c r="K85" s="37"/>
    </row>
    <row r="86" spans="1:11" ht="23.95" customHeight="1">
      <c r="A86" s="38" t="s">
        <v>243</v>
      </c>
      <c r="B86" s="41"/>
      <c r="D86" s="10">
        <v>0</v>
      </c>
      <c r="E86" s="10"/>
      <c r="F86" s="10">
        <v>0</v>
      </c>
      <c r="G86" s="10"/>
      <c r="H86" s="10">
        <v>-100000000</v>
      </c>
      <c r="I86" s="10"/>
      <c r="J86" s="10">
        <v>-10000000</v>
      </c>
      <c r="K86" s="37"/>
    </row>
    <row r="87" spans="1:11" ht="23.95" customHeight="1">
      <c r="A87" s="38" t="s">
        <v>177</v>
      </c>
      <c r="B87" s="41"/>
      <c r="D87" s="10">
        <v>0</v>
      </c>
      <c r="E87" s="10"/>
      <c r="F87" s="10">
        <v>415905</v>
      </c>
      <c r="G87" s="10"/>
      <c r="H87" s="10">
        <v>0</v>
      </c>
      <c r="I87" s="10"/>
      <c r="J87" s="10">
        <v>415905</v>
      </c>
      <c r="K87" s="37"/>
    </row>
    <row r="88" spans="1:11" ht="23.95" customHeight="1">
      <c r="A88" s="38" t="s">
        <v>174</v>
      </c>
      <c r="B88" s="41"/>
      <c r="D88" s="10">
        <v>0</v>
      </c>
      <c r="E88" s="10"/>
      <c r="F88" s="10">
        <v>-1264905</v>
      </c>
      <c r="G88" s="10"/>
      <c r="H88" s="10">
        <v>0</v>
      </c>
      <c r="I88" s="10"/>
      <c r="J88" s="10">
        <v>-1264905</v>
      </c>
      <c r="K88" s="37"/>
    </row>
    <row r="89" spans="1:11" ht="23.95" customHeight="1">
      <c r="A89" s="38" t="s">
        <v>107</v>
      </c>
      <c r="B89" s="104"/>
      <c r="D89" s="10">
        <v>0</v>
      </c>
      <c r="E89" s="10"/>
      <c r="F89" s="10">
        <v>32000</v>
      </c>
      <c r="G89" s="10"/>
      <c r="H89" s="10">
        <v>7597154</v>
      </c>
      <c r="I89" s="10"/>
      <c r="J89" s="10">
        <v>12000</v>
      </c>
      <c r="K89" s="37"/>
    </row>
    <row r="90" spans="1:11" ht="23.95" customHeight="1">
      <c r="A90" s="38" t="s">
        <v>108</v>
      </c>
      <c r="B90" s="104"/>
      <c r="D90" s="10">
        <v>-2800135</v>
      </c>
      <c r="E90" s="10"/>
      <c r="F90" s="10">
        <v>-17735515</v>
      </c>
      <c r="G90" s="10"/>
      <c r="H90" s="10">
        <v>-434163</v>
      </c>
      <c r="I90" s="10"/>
      <c r="J90" s="10">
        <v>-9319245</v>
      </c>
      <c r="K90" s="37"/>
    </row>
    <row r="91" spans="1:11" ht="23.95" customHeight="1">
      <c r="A91" s="38" t="s">
        <v>109</v>
      </c>
      <c r="B91" s="41"/>
      <c r="D91" s="10">
        <v>-34618136</v>
      </c>
      <c r="E91" s="10"/>
      <c r="F91" s="10">
        <v>-155112980</v>
      </c>
      <c r="G91" s="10"/>
      <c r="H91" s="10">
        <v>-9524385</v>
      </c>
      <c r="I91" s="10"/>
      <c r="J91" s="10">
        <v>-1781166</v>
      </c>
      <c r="K91" s="37"/>
    </row>
    <row r="92" spans="1:11" ht="23.95" customHeight="1">
      <c r="A92" s="38" t="s">
        <v>134</v>
      </c>
      <c r="B92" s="41"/>
      <c r="D92" s="10">
        <v>-1942099440</v>
      </c>
      <c r="E92" s="10"/>
      <c r="F92" s="10">
        <v>45585883</v>
      </c>
      <c r="G92" s="10"/>
      <c r="H92" s="10">
        <v>-2019939440</v>
      </c>
      <c r="I92" s="10"/>
      <c r="J92" s="10">
        <v>44440910</v>
      </c>
      <c r="K92" s="37"/>
    </row>
    <row r="93" spans="1:11" ht="23.95" customHeight="1">
      <c r="A93" s="38" t="s">
        <v>137</v>
      </c>
      <c r="B93" s="104"/>
      <c r="D93" s="10">
        <v>11050000</v>
      </c>
      <c r="E93" s="10"/>
      <c r="F93" s="10">
        <v>-68850000</v>
      </c>
      <c r="G93" s="10"/>
      <c r="H93" s="10">
        <v>-1351950000</v>
      </c>
      <c r="I93" s="10"/>
      <c r="J93" s="10">
        <v>-238850000</v>
      </c>
      <c r="K93" s="37"/>
    </row>
    <row r="94" spans="1:11" ht="23.95" customHeight="1">
      <c r="A94" s="38" t="s">
        <v>178</v>
      </c>
      <c r="B94" s="104"/>
      <c r="D94" s="10">
        <v>0</v>
      </c>
      <c r="E94" s="10"/>
      <c r="F94" s="10">
        <v>0</v>
      </c>
      <c r="G94" s="10"/>
      <c r="H94" s="10">
        <v>235000000</v>
      </c>
      <c r="I94" s="10"/>
      <c r="J94" s="10">
        <v>-235000000</v>
      </c>
      <c r="K94" s="37"/>
    </row>
    <row r="95" spans="1:11" ht="23.95" customHeight="1">
      <c r="A95" s="38" t="s">
        <v>117</v>
      </c>
      <c r="B95" s="41"/>
      <c r="D95" s="10"/>
      <c r="E95" s="10"/>
      <c r="F95" s="10"/>
      <c r="G95" s="16"/>
      <c r="H95" s="10"/>
      <c r="I95" s="16"/>
      <c r="J95" s="16"/>
      <c r="K95" s="37"/>
    </row>
    <row r="96" spans="1:11" ht="23.95" customHeight="1">
      <c r="A96" s="38" t="s">
        <v>118</v>
      </c>
      <c r="B96" s="41"/>
      <c r="D96" s="10">
        <v>304585376</v>
      </c>
      <c r="E96" s="16"/>
      <c r="F96" s="16">
        <v>115770254</v>
      </c>
      <c r="G96" s="10"/>
      <c r="H96" s="16">
        <v>304585376</v>
      </c>
      <c r="I96" s="10"/>
      <c r="J96" s="10">
        <v>94691750</v>
      </c>
      <c r="K96" s="10">
        <v>0</v>
      </c>
    </row>
    <row r="97" spans="1:12" ht="23.95" customHeight="1">
      <c r="A97" s="38" t="s">
        <v>104</v>
      </c>
      <c r="B97" s="41"/>
      <c r="D97" s="20">
        <v>0</v>
      </c>
      <c r="E97" s="10"/>
      <c r="F97" s="20">
        <v>191914384</v>
      </c>
      <c r="G97" s="10"/>
      <c r="H97" s="20">
        <v>0</v>
      </c>
      <c r="I97" s="10"/>
      <c r="J97" s="20">
        <v>191914384</v>
      </c>
      <c r="K97" s="37"/>
    </row>
    <row r="98" spans="1:12" ht="23.95" customHeight="1">
      <c r="A98" s="60" t="s">
        <v>184</v>
      </c>
      <c r="B98" s="41"/>
      <c r="D98" s="20">
        <f>SUM(D81:D97)</f>
        <v>-1209831422</v>
      </c>
      <c r="E98" s="10"/>
      <c r="F98" s="20">
        <f>SUM(F81:F97)</f>
        <v>-590108186</v>
      </c>
      <c r="G98" s="10"/>
      <c r="H98" s="20">
        <f>SUM(H81:H97)</f>
        <v>-2374611153</v>
      </c>
      <c r="I98" s="10"/>
      <c r="J98" s="20">
        <f>SUM(J81:J97)</f>
        <v>-865603579</v>
      </c>
      <c r="K98" s="37"/>
    </row>
    <row r="99" spans="1:12" ht="23.95" customHeight="1">
      <c r="A99" s="60"/>
      <c r="B99" s="41"/>
      <c r="D99" s="10"/>
      <c r="E99" s="10"/>
      <c r="F99" s="10"/>
      <c r="G99" s="10"/>
      <c r="H99" s="10"/>
      <c r="I99" s="10"/>
      <c r="J99" s="10"/>
      <c r="K99" s="37"/>
    </row>
    <row r="100" spans="1:12" ht="23.95" customHeight="1">
      <c r="A100" s="8" t="s">
        <v>14</v>
      </c>
      <c r="B100" s="41"/>
      <c r="D100" s="10"/>
      <c r="E100" s="10"/>
      <c r="F100" s="10"/>
      <c r="G100" s="10"/>
      <c r="H100" s="10"/>
      <c r="I100" s="10"/>
      <c r="J100" s="10"/>
      <c r="K100" s="37"/>
    </row>
    <row r="101" spans="1:12" ht="23.95" customHeight="1">
      <c r="A101" s="60"/>
      <c r="B101" s="41"/>
      <c r="D101" s="10"/>
      <c r="E101" s="10"/>
      <c r="F101" s="10"/>
      <c r="G101" s="10"/>
      <c r="H101" s="10"/>
      <c r="I101" s="10"/>
      <c r="J101" s="10"/>
      <c r="K101" s="37"/>
    </row>
    <row r="102" spans="1:12" ht="23.95" customHeight="1">
      <c r="A102" s="60"/>
      <c r="B102" s="41"/>
      <c r="D102" s="10"/>
      <c r="E102" s="10"/>
      <c r="F102" s="10"/>
      <c r="G102" s="10"/>
      <c r="H102" s="10"/>
      <c r="I102" s="10"/>
      <c r="J102" s="10"/>
      <c r="K102" s="37"/>
    </row>
    <row r="103" spans="1:12" ht="23.95" customHeight="1">
      <c r="A103" s="60"/>
      <c r="B103" s="41"/>
      <c r="D103" s="10"/>
      <c r="E103" s="10"/>
      <c r="F103" s="10"/>
      <c r="G103" s="10"/>
      <c r="H103" s="10"/>
      <c r="I103" s="10"/>
      <c r="J103" s="10"/>
      <c r="K103" s="37"/>
    </row>
    <row r="104" spans="1:12" ht="23.95" customHeight="1">
      <c r="A104" s="60"/>
      <c r="B104" s="41"/>
      <c r="D104" s="10"/>
      <c r="E104" s="10"/>
      <c r="F104" s="10"/>
      <c r="G104" s="10"/>
      <c r="H104" s="10"/>
      <c r="I104" s="10"/>
      <c r="J104" s="10"/>
      <c r="K104" s="37"/>
    </row>
    <row r="105" spans="1:12" ht="23.95" customHeight="1">
      <c r="A105" s="60"/>
      <c r="B105" s="41"/>
      <c r="D105" s="10"/>
      <c r="E105" s="10"/>
      <c r="F105" s="10"/>
      <c r="G105" s="10"/>
      <c r="H105" s="10"/>
      <c r="I105" s="10"/>
      <c r="J105" s="10"/>
      <c r="K105" s="37"/>
    </row>
    <row r="106" spans="1:12" ht="23.95" customHeight="1">
      <c r="A106" s="60"/>
      <c r="B106" s="41"/>
      <c r="D106" s="10"/>
      <c r="E106" s="10"/>
      <c r="F106" s="10"/>
      <c r="G106" s="10"/>
      <c r="H106" s="10"/>
      <c r="I106" s="10"/>
      <c r="J106" s="10"/>
      <c r="K106" s="37"/>
    </row>
    <row r="107" spans="1:12" ht="23.95" customHeight="1">
      <c r="A107" s="60"/>
      <c r="B107" s="41"/>
      <c r="D107" s="10"/>
      <c r="E107" s="10"/>
      <c r="F107" s="10"/>
      <c r="G107" s="10"/>
      <c r="H107" s="10"/>
      <c r="I107" s="10"/>
      <c r="J107" s="10"/>
      <c r="K107" s="37"/>
    </row>
    <row r="108" spans="1:12" ht="23.95" customHeight="1">
      <c r="B108" s="104"/>
      <c r="D108" s="10"/>
      <c r="E108" s="10"/>
      <c r="F108" s="10"/>
      <c r="G108" s="10"/>
      <c r="H108" s="10"/>
      <c r="I108" s="10"/>
      <c r="J108" s="10"/>
      <c r="K108" s="37"/>
    </row>
    <row r="109" spans="1:12" ht="23.95" customHeight="1">
      <c r="A109" s="28" t="s">
        <v>120</v>
      </c>
      <c r="B109" s="104"/>
      <c r="C109" s="104"/>
      <c r="D109" s="104"/>
      <c r="E109" s="104"/>
      <c r="F109" s="104"/>
      <c r="G109" s="104"/>
      <c r="H109" s="29"/>
      <c r="I109" s="29"/>
      <c r="J109" s="29"/>
      <c r="K109" s="29"/>
    </row>
    <row r="110" spans="1:12" ht="23.95" customHeight="1">
      <c r="A110" s="1" t="s">
        <v>71</v>
      </c>
      <c r="B110" s="104"/>
      <c r="C110" s="104"/>
      <c r="D110" s="3"/>
      <c r="E110" s="104"/>
      <c r="F110" s="104"/>
      <c r="G110" s="104"/>
      <c r="H110" s="29"/>
      <c r="I110" s="29"/>
      <c r="J110" s="29"/>
      <c r="K110" s="29"/>
    </row>
    <row r="111" spans="1:12" s="9" customFormat="1" ht="23.95" customHeight="1">
      <c r="A111" s="1" t="s">
        <v>193</v>
      </c>
      <c r="B111" s="104"/>
      <c r="C111" s="104"/>
      <c r="D111" s="104"/>
      <c r="E111" s="104"/>
      <c r="F111" s="104"/>
      <c r="G111" s="104"/>
      <c r="H111" s="29"/>
      <c r="I111" s="29"/>
      <c r="J111" s="29"/>
      <c r="K111" s="8"/>
      <c r="L111" s="8"/>
    </row>
    <row r="112" spans="1:12" s="9" customFormat="1" ht="23.95" customHeight="1">
      <c r="A112" s="115" t="s">
        <v>27</v>
      </c>
      <c r="B112" s="115"/>
      <c r="C112" s="115"/>
      <c r="D112" s="115"/>
      <c r="E112" s="115"/>
      <c r="F112" s="115"/>
      <c r="G112" s="115"/>
      <c r="H112" s="115"/>
      <c r="I112" s="115"/>
      <c r="J112" s="115"/>
      <c r="K112" s="4"/>
      <c r="L112" s="8"/>
    </row>
    <row r="113" spans="1:12" s="9" customFormat="1" ht="23.95" customHeight="1">
      <c r="A113" s="4"/>
      <c r="B113" s="3"/>
      <c r="C113" s="4"/>
      <c r="D113" s="114" t="s">
        <v>12</v>
      </c>
      <c r="E113" s="114"/>
      <c r="F113" s="114"/>
      <c r="G113" s="8"/>
      <c r="H113" s="114" t="s">
        <v>13</v>
      </c>
      <c r="I113" s="114"/>
      <c r="J113" s="114"/>
      <c r="K113" s="31"/>
      <c r="L113" s="8"/>
    </row>
    <row r="114" spans="1:12" s="9" customFormat="1" ht="23.95" customHeight="1">
      <c r="A114" s="8"/>
      <c r="B114" s="3"/>
      <c r="C114" s="5"/>
      <c r="D114" s="30">
        <v>2023</v>
      </c>
      <c r="E114" s="31"/>
      <c r="F114" s="30">
        <v>2022</v>
      </c>
      <c r="G114" s="31"/>
      <c r="H114" s="30">
        <v>2023</v>
      </c>
      <c r="I114" s="31"/>
      <c r="J114" s="30">
        <v>2022</v>
      </c>
      <c r="K114" s="31"/>
      <c r="L114" s="8"/>
    </row>
    <row r="115" spans="1:12" ht="23.95" customHeight="1">
      <c r="A115" s="60" t="s">
        <v>73</v>
      </c>
      <c r="B115" s="104"/>
      <c r="D115" s="10"/>
      <c r="E115" s="10"/>
      <c r="F115" s="10"/>
      <c r="G115" s="10"/>
      <c r="H115" s="10"/>
      <c r="I115" s="10"/>
      <c r="J115" s="10"/>
      <c r="K115" s="37"/>
    </row>
    <row r="116" spans="1:12" ht="23.95" customHeight="1">
      <c r="A116" s="38" t="s">
        <v>158</v>
      </c>
      <c r="B116" s="104"/>
      <c r="D116" s="10">
        <v>126116974</v>
      </c>
      <c r="E116" s="10"/>
      <c r="F116" s="10">
        <v>373199030</v>
      </c>
      <c r="G116" s="10"/>
      <c r="H116" s="10">
        <v>126116974</v>
      </c>
      <c r="I116" s="10"/>
      <c r="J116" s="10">
        <v>373199030</v>
      </c>
      <c r="K116" s="37"/>
    </row>
    <row r="117" spans="1:12" ht="23.95" customHeight="1">
      <c r="A117" s="38" t="s">
        <v>138</v>
      </c>
      <c r="B117" s="104"/>
      <c r="D117" s="20">
        <v>-16275396</v>
      </c>
      <c r="E117" s="10"/>
      <c r="F117" s="20">
        <v>-15476137</v>
      </c>
      <c r="G117" s="10"/>
      <c r="H117" s="20">
        <v>-15945660</v>
      </c>
      <c r="I117" s="10"/>
      <c r="J117" s="20">
        <v>-13985340</v>
      </c>
      <c r="K117" s="37"/>
    </row>
    <row r="118" spans="1:12" ht="23.95" customHeight="1">
      <c r="A118" s="60" t="s">
        <v>185</v>
      </c>
      <c r="B118" s="104"/>
      <c r="D118" s="20">
        <f>SUM(D116:D117)</f>
        <v>109841578</v>
      </c>
      <c r="E118" s="10"/>
      <c r="F118" s="20">
        <f>SUM(F116:F117)</f>
        <v>357722893</v>
      </c>
      <c r="G118" s="10"/>
      <c r="H118" s="20">
        <f>SUM(H116:H117)</f>
        <v>110171314</v>
      </c>
      <c r="I118" s="10"/>
      <c r="J118" s="20">
        <f>SUM(J116:J117)</f>
        <v>359213690</v>
      </c>
      <c r="K118" s="37"/>
    </row>
    <row r="119" spans="1:12" ht="23.95" customHeight="1">
      <c r="A119" s="61" t="s">
        <v>219</v>
      </c>
      <c r="B119" s="104"/>
      <c r="D119" s="10">
        <f>SUM(D61+D98+D118)</f>
        <v>-325643471</v>
      </c>
      <c r="E119" s="10"/>
      <c r="F119" s="10">
        <f>SUM(F61+F98+F118)</f>
        <v>-362493475</v>
      </c>
      <c r="G119" s="10"/>
      <c r="H119" s="10">
        <f>SUM(H61+H98+H118)</f>
        <v>-243730760</v>
      </c>
      <c r="I119" s="10"/>
      <c r="J119" s="10">
        <f>SUM(J61+J98+J118)</f>
        <v>-246649800</v>
      </c>
      <c r="K119" s="37"/>
    </row>
    <row r="120" spans="1:12" ht="23.95" customHeight="1">
      <c r="A120" s="61" t="s">
        <v>139</v>
      </c>
      <c r="B120" s="104"/>
      <c r="D120" s="20">
        <f>BS!F9</f>
        <v>763159080</v>
      </c>
      <c r="E120" s="10"/>
      <c r="F120" s="20">
        <v>1125652555</v>
      </c>
      <c r="G120" s="10"/>
      <c r="H120" s="20">
        <f>BS!J9</f>
        <v>436053472</v>
      </c>
      <c r="I120" s="10"/>
      <c r="J120" s="20">
        <v>682703272</v>
      </c>
      <c r="K120" s="37"/>
    </row>
    <row r="121" spans="1:12" ht="23.95" customHeight="1" thickBot="1">
      <c r="A121" s="60" t="s">
        <v>140</v>
      </c>
      <c r="B121" s="7"/>
      <c r="D121" s="21">
        <f>SUM(D119:D120)</f>
        <v>437515609</v>
      </c>
      <c r="E121" s="10"/>
      <c r="F121" s="21">
        <f>SUM(F119:F120)</f>
        <v>763159080</v>
      </c>
      <c r="G121" s="10"/>
      <c r="H121" s="21">
        <f>SUM(H119:H120)</f>
        <v>192322712</v>
      </c>
      <c r="I121" s="10"/>
      <c r="J121" s="21">
        <f>SUM(J119:J120)</f>
        <v>436053472</v>
      </c>
      <c r="K121" s="37"/>
    </row>
    <row r="122" spans="1:12" ht="23.95" customHeight="1" thickTop="1">
      <c r="A122" s="85"/>
      <c r="B122" s="104"/>
      <c r="D122" s="86">
        <f>+D121-BS!D9</f>
        <v>0</v>
      </c>
      <c r="E122" s="10">
        <f>+E121-BS!E9</f>
        <v>0</v>
      </c>
      <c r="F122" s="86">
        <f>+F121-BS!F9</f>
        <v>0</v>
      </c>
      <c r="G122" s="10">
        <f>+G121-BS!G9</f>
        <v>0</v>
      </c>
      <c r="H122" s="10">
        <f>+H121-BS!H9</f>
        <v>0</v>
      </c>
      <c r="I122" s="10">
        <f>+I121-BS!I9</f>
        <v>0</v>
      </c>
      <c r="J122" s="10">
        <f>+J121-BS!J9</f>
        <v>0</v>
      </c>
      <c r="K122" s="37"/>
    </row>
    <row r="123" spans="1:12" ht="23.95" customHeight="1">
      <c r="A123" s="60" t="s">
        <v>141</v>
      </c>
      <c r="B123" s="104"/>
      <c r="D123" s="10"/>
      <c r="E123" s="10"/>
      <c r="F123" s="10"/>
      <c r="G123" s="10"/>
      <c r="H123" s="10"/>
      <c r="I123" s="10"/>
      <c r="J123" s="10"/>
      <c r="K123" s="37"/>
    </row>
    <row r="124" spans="1:12" ht="23.95" customHeight="1">
      <c r="A124" s="60" t="s">
        <v>74</v>
      </c>
      <c r="B124" s="104"/>
    </row>
    <row r="125" spans="1:12" ht="23.95" customHeight="1">
      <c r="A125" s="38" t="s">
        <v>221</v>
      </c>
    </row>
    <row r="126" spans="1:12" ht="23.95" customHeight="1">
      <c r="A126" s="38" t="s">
        <v>248</v>
      </c>
      <c r="D126" s="10"/>
      <c r="F126" s="10"/>
      <c r="H126" s="10"/>
      <c r="I126" s="10"/>
      <c r="J126" s="10"/>
    </row>
    <row r="127" spans="1:12" ht="23.95" customHeight="1">
      <c r="A127" s="38" t="s">
        <v>241</v>
      </c>
      <c r="D127" s="10">
        <v>92305297</v>
      </c>
      <c r="E127" s="10"/>
      <c r="F127" s="10">
        <v>-152382825</v>
      </c>
      <c r="G127" s="10"/>
      <c r="H127" s="10">
        <v>92194895</v>
      </c>
      <c r="I127" s="10"/>
      <c r="J127" s="10">
        <v>-152382825</v>
      </c>
    </row>
    <row r="128" spans="1:12" ht="23.95" customHeight="1">
      <c r="A128" s="38" t="s">
        <v>249</v>
      </c>
      <c r="D128" s="10">
        <v>95400000</v>
      </c>
      <c r="E128" s="10"/>
      <c r="F128" s="10">
        <v>900000</v>
      </c>
      <c r="G128" s="10"/>
      <c r="H128" s="10">
        <v>0</v>
      </c>
      <c r="I128" s="10"/>
      <c r="J128" s="10">
        <v>0</v>
      </c>
    </row>
    <row r="129" spans="1:12" ht="23.95" customHeight="1">
      <c r="A129" s="38" t="s">
        <v>222</v>
      </c>
      <c r="D129" s="10">
        <v>0</v>
      </c>
      <c r="E129" s="10"/>
      <c r="F129" s="10">
        <v>6596042</v>
      </c>
      <c r="G129" s="10"/>
      <c r="H129" s="10">
        <v>0</v>
      </c>
      <c r="I129" s="10"/>
      <c r="J129" s="10">
        <v>0</v>
      </c>
      <c r="L129" s="9"/>
    </row>
    <row r="130" spans="1:12" ht="23.95" customHeight="1">
      <c r="A130" s="38" t="s">
        <v>223</v>
      </c>
      <c r="D130" s="10">
        <v>0</v>
      </c>
      <c r="E130" s="10"/>
      <c r="F130" s="10">
        <v>73625516</v>
      </c>
      <c r="G130" s="10"/>
      <c r="H130" s="10">
        <v>19293026</v>
      </c>
      <c r="I130" s="10"/>
      <c r="J130" s="10">
        <v>59455260</v>
      </c>
      <c r="L130" s="9"/>
    </row>
    <row r="131" spans="1:12" ht="23.95" customHeight="1">
      <c r="A131" s="38" t="s">
        <v>224</v>
      </c>
      <c r="D131" s="10">
        <v>-60979023</v>
      </c>
      <c r="E131" s="10"/>
      <c r="F131" s="10">
        <v>61881966</v>
      </c>
      <c r="G131" s="10"/>
      <c r="H131" s="10">
        <v>-60979023</v>
      </c>
      <c r="I131" s="10"/>
      <c r="J131" s="10">
        <v>61881966</v>
      </c>
      <c r="L131" s="9"/>
    </row>
    <row r="132" spans="1:12" ht="23.95" customHeight="1">
      <c r="A132" s="38" t="s">
        <v>242</v>
      </c>
      <c r="D132" s="10">
        <v>19578</v>
      </c>
      <c r="E132" s="10"/>
      <c r="F132" s="10">
        <v>0</v>
      </c>
      <c r="G132" s="10"/>
      <c r="H132" s="10">
        <v>19578</v>
      </c>
      <c r="I132" s="10"/>
      <c r="J132" s="10">
        <v>0</v>
      </c>
      <c r="L132" s="9"/>
    </row>
    <row r="133" spans="1:12" ht="23.95" customHeight="1">
      <c r="A133" s="38"/>
      <c r="D133" s="10"/>
      <c r="E133" s="10"/>
      <c r="F133" s="10"/>
      <c r="G133" s="10"/>
      <c r="H133" s="10"/>
      <c r="I133" s="10"/>
      <c r="J133" s="10"/>
    </row>
    <row r="134" spans="1:12" ht="23.95" customHeight="1">
      <c r="A134" s="8" t="s">
        <v>14</v>
      </c>
    </row>
  </sheetData>
  <mergeCells count="12">
    <mergeCell ref="A4:J4"/>
    <mergeCell ref="D5:F5"/>
    <mergeCell ref="H5:J5"/>
    <mergeCell ref="A39:J39"/>
    <mergeCell ref="D40:F40"/>
    <mergeCell ref="H40:J40"/>
    <mergeCell ref="A76:J76"/>
    <mergeCell ref="D77:F77"/>
    <mergeCell ref="H77:J77"/>
    <mergeCell ref="A112:J112"/>
    <mergeCell ref="D113:F113"/>
    <mergeCell ref="H113:J113"/>
  </mergeCells>
  <printOptions gridLinesSet="0"/>
  <pageMargins left="0.86614173228346458" right="0.55118110236220474" top="0.9055118110236221" bottom="0" header="0.19685039370078741" footer="0.19685039370078741"/>
  <pageSetup paperSize="9" scale="70" orientation="portrait" r:id="rId1"/>
  <headerFooter alignWithMargins="0"/>
  <rowBreaks count="3" manualBreakCount="3">
    <brk id="35" max="16383" man="1"/>
    <brk id="72" max="9" man="1"/>
    <brk id="10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5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97B0F84997DCF4C923DB57A4DA5B9BF" ma:contentTypeVersion="15" ma:contentTypeDescription="สร้างเอกสารใหม่" ma:contentTypeScope="" ma:versionID="afa45bbfe19c370be953388583d93c8f">
  <xsd:schema xmlns:xsd="http://www.w3.org/2001/XMLSchema" xmlns:xs="http://www.w3.org/2001/XMLSchema" xmlns:p="http://schemas.microsoft.com/office/2006/metadata/properties" xmlns:ns2="44b69b72-6ab1-414f-9bf9-b857d97eb7b8" xmlns:ns3="787381c6-a71a-47e1-995e-85b855b62e99" targetNamespace="http://schemas.microsoft.com/office/2006/metadata/properties" ma:root="true" ma:fieldsID="d14979c713d7fb0b379bd155c1a8b26e" ns2:_="" ns3:_="">
    <xsd:import namespace="44b69b72-6ab1-414f-9bf9-b857d97eb7b8"/>
    <xsd:import namespace="787381c6-a71a-47e1-995e-85b855b62e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b69b72-6ab1-414f-9bf9-b857d97eb7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7381c6-a71a-47e1-995e-85b855b62e9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33b4e14-2b1b-429b-8853-ed6438033c60}" ma:internalName="TaxCatchAll" ma:showField="CatchAllData" ma:web="787381c6-a71a-47e1-995e-85b855b62e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87381c6-a71a-47e1-995e-85b855b62e99"/>
    <lcf76f155ced4ddcb4097134ff3c332f xmlns="44b69b72-6ab1-414f-9bf9-b857d97eb7b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BF96EFB-53A8-4FE5-AE60-5CEFF777FE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b69b72-6ab1-414f-9bf9-b857d97eb7b8"/>
    <ds:schemaRef ds:uri="787381c6-a71a-47e1-995e-85b855b62e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662234E-F4CE-4C48-84A7-BFCFC70AD7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5C55BE-9962-4439-B5F2-4C597A196876}">
  <ds:schemaRefs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microsoft.com/office/2006/metadata/properties"/>
    <ds:schemaRef ds:uri="787381c6-a71a-47e1-995e-85b855b62e99"/>
    <ds:schemaRef ds:uri="http://schemas.openxmlformats.org/package/2006/metadata/core-properties"/>
    <ds:schemaRef ds:uri="44b69b72-6ab1-414f-9bf9-b857d97eb7b8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CE-consolidated</vt:lpstr>
      <vt:lpstr>CE-seperate</vt:lpstr>
      <vt:lpstr>CF</vt:lpstr>
      <vt:lpstr>BS!Print_Area</vt:lpstr>
      <vt:lpstr>'CE-consolidated'!Print_Area</vt:lpstr>
      <vt:lpstr>'CE-seperate'!Print_Area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Monthira Nitsuwan</cp:lastModifiedBy>
  <cp:lastPrinted>2024-02-23T07:36:36Z</cp:lastPrinted>
  <dcterms:created xsi:type="dcterms:W3CDTF">1999-07-15T07:59:22Z</dcterms:created>
  <dcterms:modified xsi:type="dcterms:W3CDTF">2024-02-23T07:42:44Z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