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sites.ey.com/sites/MBK281/Shared Documents/General/2023_FS Lan + Scan/MBK_2023_YE/Convert/"/>
    </mc:Choice>
  </mc:AlternateContent>
  <xr:revisionPtr revIDLastSave="52" documentId="13_ncr:1_{B2F143BB-6049-4155-B9F6-319CE90AEDB7}" xr6:coauthVersionLast="47" xr6:coauthVersionMax="47" xr10:uidLastSave="{7CAC3C4E-9937-46EF-8304-CE5BDA4A0FE6}"/>
  <bookViews>
    <workbookView xWindow="28692" yWindow="-108" windowWidth="29016" windowHeight="15816" xr2:uid="{00000000-000D-0000-FFFF-FFFF00000000}"/>
  </bookViews>
  <sheets>
    <sheet name="BS" sheetId="9" r:id="rId1"/>
    <sheet name="PL" sheetId="14" r:id="rId2"/>
    <sheet name="conso" sheetId="12" r:id="rId3"/>
    <sheet name="company" sheetId="13" r:id="rId4"/>
    <sheet name="Cashflow" sheetId="15" r:id="rId5"/>
    <sheet name="000" sheetId="2" state="veryHidden" r:id="rId6"/>
  </sheets>
  <definedNames>
    <definedName name="_xlnm.Print_Area" localSheetId="0">BS!$A$1:$M$123</definedName>
    <definedName name="_xlnm.Print_Area" localSheetId="4">Cashflow!$A$1:$M$130</definedName>
    <definedName name="_xlnm.Print_Area" localSheetId="3">company!$A$1:$R$33</definedName>
    <definedName name="_xlnm.Print_Area" localSheetId="1">PL!$A$1:$M$79</definedName>
    <definedName name="Print_Area_MI" localSheetId="3">#REF!</definedName>
    <definedName name="Print_Area_MI" localSheetId="2">#REF!</definedName>
    <definedName name="Print_Area_MI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34" i="12" l="1"/>
  <c r="AC34" i="12" s="1"/>
  <c r="U34" i="12"/>
  <c r="U19" i="12"/>
  <c r="Y19" i="12" s="1"/>
  <c r="AC19" i="12" s="1"/>
  <c r="G34" i="9" l="1"/>
  <c r="Y39" i="12"/>
  <c r="O12" i="13" l="1"/>
  <c r="Q12" i="13" s="1"/>
  <c r="U38" i="12"/>
  <c r="U36" i="12"/>
  <c r="U35" i="12"/>
  <c r="U30" i="12"/>
  <c r="U26" i="12"/>
  <c r="U23" i="12"/>
  <c r="U21" i="12"/>
  <c r="U20" i="12"/>
  <c r="U15" i="12"/>
  <c r="U14" i="12"/>
  <c r="AC39" i="12" l="1"/>
  <c r="M109" i="15" l="1"/>
  <c r="I109" i="15"/>
  <c r="M75" i="15"/>
  <c r="I75" i="15"/>
  <c r="O19" i="13"/>
  <c r="I19" i="13"/>
  <c r="O18" i="13"/>
  <c r="Q18" i="13" s="1"/>
  <c r="Q17" i="13"/>
  <c r="O16" i="13"/>
  <c r="Q16" i="13" s="1"/>
  <c r="M15" i="13"/>
  <c r="M20" i="13" s="1"/>
  <c r="M22" i="13" s="1"/>
  <c r="K15" i="13"/>
  <c r="K20" i="13" s="1"/>
  <c r="K22" i="13" s="1"/>
  <c r="G15" i="13"/>
  <c r="G20" i="13" s="1"/>
  <c r="G22" i="13" s="1"/>
  <c r="E15" i="13"/>
  <c r="E20" i="13" s="1"/>
  <c r="E22" i="13" s="1"/>
  <c r="C15" i="13"/>
  <c r="O14" i="13"/>
  <c r="O13" i="13"/>
  <c r="Q13" i="13" s="1"/>
  <c r="I27" i="12"/>
  <c r="I29" i="12" s="1"/>
  <c r="G27" i="12"/>
  <c r="G29" i="12" s="1"/>
  <c r="Y23" i="12"/>
  <c r="AC23" i="12" s="1"/>
  <c r="Y21" i="12"/>
  <c r="AC21" i="12" s="1"/>
  <c r="Y20" i="12"/>
  <c r="AC20" i="12" s="1"/>
  <c r="W17" i="12"/>
  <c r="W27" i="12" s="1"/>
  <c r="W29" i="12" s="1"/>
  <c r="Q17" i="12"/>
  <c r="Q27" i="12" s="1"/>
  <c r="Q29" i="12" s="1"/>
  <c r="O17" i="12"/>
  <c r="K17" i="12"/>
  <c r="K27" i="12" s="1"/>
  <c r="K29" i="12" s="1"/>
  <c r="C17" i="12"/>
  <c r="U16" i="12"/>
  <c r="AA17" i="12"/>
  <c r="AA27" i="12" s="1"/>
  <c r="AA29" i="12" s="1"/>
  <c r="M17" i="12"/>
  <c r="M27" i="12" s="1"/>
  <c r="M29" i="12" s="1"/>
  <c r="Y14" i="12"/>
  <c r="AC14" i="12" s="1"/>
  <c r="M59" i="14"/>
  <c r="M51" i="14"/>
  <c r="I59" i="14"/>
  <c r="I51" i="14"/>
  <c r="G19" i="14"/>
  <c r="M27" i="14"/>
  <c r="M19" i="14"/>
  <c r="I27" i="14"/>
  <c r="I19" i="14"/>
  <c r="I28" i="14" s="1"/>
  <c r="I32" i="14" s="1"/>
  <c r="M106" i="9"/>
  <c r="M108" i="9" s="1"/>
  <c r="M110" i="9" s="1"/>
  <c r="I106" i="9"/>
  <c r="I108" i="9" s="1"/>
  <c r="I110" i="9" s="1"/>
  <c r="M74" i="9"/>
  <c r="M61" i="9"/>
  <c r="I74" i="9"/>
  <c r="I61" i="9"/>
  <c r="M34" i="9"/>
  <c r="M17" i="9"/>
  <c r="I34" i="9"/>
  <c r="I17" i="9"/>
  <c r="I35" i="9" s="1"/>
  <c r="M60" i="14" l="1"/>
  <c r="M75" i="9"/>
  <c r="M111" i="9"/>
  <c r="M35" i="9"/>
  <c r="I75" i="9"/>
  <c r="I111" i="9" s="1"/>
  <c r="U24" i="12"/>
  <c r="Y24" i="12" s="1"/>
  <c r="AC24" i="12" s="1"/>
  <c r="Q19" i="13"/>
  <c r="Y16" i="12"/>
  <c r="AC16" i="12" s="1"/>
  <c r="I60" i="14"/>
  <c r="M28" i="14"/>
  <c r="M32" i="14" s="1"/>
  <c r="M34" i="14" s="1"/>
  <c r="I34" i="14"/>
  <c r="I28" i="15"/>
  <c r="I30" i="15" s="1"/>
  <c r="I33" i="15" s="1"/>
  <c r="I110" i="15" s="1"/>
  <c r="I112" i="15" s="1"/>
  <c r="U17" i="12"/>
  <c r="C20" i="13"/>
  <c r="C22" i="13" s="1"/>
  <c r="Q14" i="13"/>
  <c r="Q15" i="13" s="1"/>
  <c r="O15" i="13"/>
  <c r="O20" i="13" s="1"/>
  <c r="O22" i="13" s="1"/>
  <c r="I15" i="13"/>
  <c r="I20" i="13" s="1"/>
  <c r="I22" i="13" s="1"/>
  <c r="C27" i="12"/>
  <c r="C29" i="12" s="1"/>
  <c r="O27" i="12"/>
  <c r="O29" i="12" s="1"/>
  <c r="S17" i="12"/>
  <c r="S27" i="12" s="1"/>
  <c r="S29" i="12" s="1"/>
  <c r="Y15" i="12"/>
  <c r="Q27" i="13"/>
  <c r="Y36" i="12"/>
  <c r="AC36" i="12" s="1"/>
  <c r="I61" i="14" l="1"/>
  <c r="U27" i="12"/>
  <c r="U29" i="12" s="1"/>
  <c r="M61" i="14"/>
  <c r="M28" i="15"/>
  <c r="M30" i="15" s="1"/>
  <c r="M33" i="15" s="1"/>
  <c r="M110" i="15" s="1"/>
  <c r="M112" i="15" s="1"/>
  <c r="Q20" i="13"/>
  <c r="Q22" i="13" s="1"/>
  <c r="I66" i="14"/>
  <c r="AC15" i="12"/>
  <c r="AC17" i="12" s="1"/>
  <c r="Y17" i="12"/>
  <c r="K51" i="14" l="1"/>
  <c r="O26" i="13" l="1"/>
  <c r="Q26" i="13" s="1"/>
  <c r="O30" i="13" l="1"/>
  <c r="K32" i="12" l="1"/>
  <c r="W32" i="12" l="1"/>
  <c r="C25" i="13"/>
  <c r="E25" i="13"/>
  <c r="G25" i="13"/>
  <c r="K44" i="12"/>
  <c r="G44" i="12"/>
  <c r="O23" i="13"/>
  <c r="C32" i="12"/>
  <c r="G31" i="13" l="1"/>
  <c r="M25" i="13" l="1"/>
  <c r="M31" i="13" s="1"/>
  <c r="Q32" i="12" l="1"/>
  <c r="Q44" i="12" s="1"/>
  <c r="O29" i="13" l="1"/>
  <c r="Q29" i="13" s="1"/>
  <c r="K59" i="14"/>
  <c r="Y41" i="12" l="1"/>
  <c r="AC41" i="12" s="1"/>
  <c r="K60" i="14"/>
  <c r="O24" i="13"/>
  <c r="K25" i="13"/>
  <c r="K31" i="13" s="1"/>
  <c r="O25" i="13" l="1"/>
  <c r="O31" i="13" s="1"/>
  <c r="Q24" i="13"/>
  <c r="K27" i="14" l="1"/>
  <c r="K19" i="14"/>
  <c r="K28" i="14" l="1"/>
  <c r="K32" i="14" l="1"/>
  <c r="K34" i="14" l="1"/>
  <c r="K61" i="14" l="1"/>
  <c r="Q23" i="13" l="1"/>
  <c r="I25" i="13"/>
  <c r="I31" i="13" s="1"/>
  <c r="E31" i="13" l="1"/>
  <c r="Q25" i="13"/>
  <c r="K17" i="9" l="1"/>
  <c r="K61" i="9"/>
  <c r="K106" i="9"/>
  <c r="K34" i="9"/>
  <c r="K74" i="9"/>
  <c r="K75" i="9" l="1"/>
  <c r="K108" i="9"/>
  <c r="K35" i="9"/>
  <c r="C31" i="13"/>
  <c r="Q30" i="13"/>
  <c r="Q31" i="13" s="1"/>
  <c r="K110" i="9" l="1"/>
  <c r="C44" i="12"/>
  <c r="K111" i="9" l="1"/>
  <c r="Y35" i="12" l="1"/>
  <c r="AC35" i="12" s="1"/>
  <c r="I44" i="12" l="1"/>
  <c r="Y38" i="12"/>
  <c r="AC38" i="12" l="1"/>
  <c r="AA32" i="12" l="1"/>
  <c r="AA44" i="12" s="1"/>
  <c r="G27" i="14"/>
  <c r="G61" i="9" l="1"/>
  <c r="G17" i="9"/>
  <c r="W44" i="12"/>
  <c r="G74" i="9"/>
  <c r="G106" i="9"/>
  <c r="E27" i="12" l="1"/>
  <c r="E29" i="12" s="1"/>
  <c r="E44" i="12" s="1"/>
  <c r="Y26" i="12"/>
  <c r="G35" i="9"/>
  <c r="G28" i="14"/>
  <c r="G75" i="9"/>
  <c r="G108" i="9"/>
  <c r="Y43" i="12"/>
  <c r="AC43" i="12" s="1"/>
  <c r="AC26" i="12" l="1"/>
  <c r="AC27" i="12" s="1"/>
  <c r="AC29" i="12" s="1"/>
  <c r="Y27" i="12"/>
  <c r="Y29" i="12" s="1"/>
  <c r="G32" i="14"/>
  <c r="G110" i="9"/>
  <c r="G111" i="9" l="1"/>
  <c r="G34" i="14"/>
  <c r="G66" i="14" l="1"/>
  <c r="Y30" i="12" l="1"/>
  <c r="AC30" i="12" s="1"/>
  <c r="M32" i="12" l="1"/>
  <c r="M44" i="12" s="1"/>
  <c r="U31" i="12" l="1"/>
  <c r="S32" i="12" l="1"/>
  <c r="S44" i="12" s="1"/>
  <c r="G51" i="14"/>
  <c r="G59" i="14" l="1"/>
  <c r="O32" i="12"/>
  <c r="O44" i="12" s="1"/>
  <c r="G60" i="14" l="1"/>
  <c r="Y31" i="12"/>
  <c r="U32" i="12"/>
  <c r="U44" i="12" s="1"/>
  <c r="AC31" i="12" l="1"/>
  <c r="Y32" i="12"/>
  <c r="Y44" i="12" s="1"/>
  <c r="G61" i="14"/>
  <c r="AC32" i="12" l="1"/>
  <c r="AC44" i="12" s="1"/>
  <c r="I71" i="14"/>
  <c r="G71" i="14"/>
  <c r="K109" i="15" l="1"/>
  <c r="K75" i="15"/>
  <c r="K28" i="15"/>
  <c r="K30" i="15" l="1"/>
  <c r="K33" i="15" l="1"/>
  <c r="K110" i="15" l="1"/>
  <c r="K112" i="15" l="1"/>
  <c r="G109" i="15" l="1"/>
  <c r="G75" i="15"/>
  <c r="G28" i="15"/>
  <c r="G30" i="15" l="1"/>
  <c r="G33" i="15" s="1"/>
  <c r="G110" i="15" l="1"/>
  <c r="G112" i="15" l="1"/>
</calcChain>
</file>

<file path=xl/sharedStrings.xml><?xml version="1.0" encoding="utf-8"?>
<sst xmlns="http://schemas.openxmlformats.org/spreadsheetml/2006/main" count="452" uniqueCount="304">
  <si>
    <t>บริษัท เอ็ม บี เค จำกัด (มหาชน) และบริษัทย่อย</t>
  </si>
  <si>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</si>
  <si>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</si>
  <si>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</si>
  <si>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</si>
  <si>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</si>
  <si>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</si>
  <si>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</si>
  <si>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</si>
  <si>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</si>
  <si>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ลูกหนี้การค้าและลูกหนี้อื่น</t>
  </si>
  <si>
    <t>เงินให้กู้ยืมระยะสั้น - บริษัทที่เกี่ยวข้องกัน</t>
  </si>
  <si>
    <t>เงินให้สินเชื่อแก่ลูกหนี้</t>
  </si>
  <si>
    <t xml:space="preserve">   ส่วนที่ถึงกำหนดชำระภายในหนึ่งปี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</si>
  <si>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</si>
  <si>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</si>
  <si>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</si>
  <si>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</si>
  <si>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เงินฝากประจำที่มีภาระค้ำประกัน</t>
  </si>
  <si>
    <t xml:space="preserve">เงินลงทุนในบริษัทร่วม </t>
  </si>
  <si>
    <t>เงินลงทุนในการร่วมค้า</t>
  </si>
  <si>
    <t>เงินลงทุนในบริษัทย่อย</t>
  </si>
  <si>
    <t>สินทรัพย์ทางการเงินไม่หมุนเวียนอื่น</t>
  </si>
  <si>
    <t>เงินให้สินเชื่อแก่ลูกหนี้ - สุทธิ</t>
  </si>
  <si>
    <t xml:space="preserve">   จากส่วนที่ถึงกำหนดชำระภายในหนึ่งปี</t>
  </si>
  <si>
    <t>อสังหาริมทรัพย์เพื่อการลงทุน</t>
  </si>
  <si>
    <t>ที่ดินรอการพัฒนา</t>
  </si>
  <si>
    <t xml:space="preserve">ที่ดิน อาคารและอุปกรณ์ 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</si>
  <si>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</si>
  <si>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</si>
  <si>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</si>
  <si>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ทรัพย์สินรอการขาย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</si>
  <si>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</si>
  <si>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</si>
  <si>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</si>
  <si>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</si>
  <si>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</si>
  <si>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</si>
  <si>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</si>
  <si>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หนี้สินทางการเงินหมุนเวียนอื่น</t>
  </si>
  <si>
    <t>เจ้าหนี้การค้าและเจ้าหนี้อื่น</t>
  </si>
  <si>
    <t>เงินกู้ยืมระยะสั้น - บริษัทที่เกี่ยวข้องกัน</t>
  </si>
  <si>
    <t>เงินกู้ยืมระยะยาวจากสถาบันการเงินส่วนที่ถึงกำหนดชำระ</t>
  </si>
  <si>
    <t xml:space="preserve">   ภายในหนึ่งปี</t>
  </si>
  <si>
    <t xml:space="preserve">หุ้นกู้ระยะยาวส่วนที่ถึงกำหนดชำระภายในหนึ่งปี </t>
  </si>
  <si>
    <t>ค่าเช่าและค่าบริการรับล่วงหน้าส่วนที่ถึงกำหนดภายในหนึ่งปี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</si>
  <si>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</si>
  <si>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</si>
  <si>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</si>
  <si>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</si>
  <si>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</si>
  <si>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 - สุทธิจากส่วนที่ถึงกำหนด</t>
  </si>
  <si>
    <t xml:space="preserve">   ชำระภายในหนึ่งปี </t>
  </si>
  <si>
    <t xml:space="preserve">หุ้นกู้ระยะยาว - สุทธิจากส่วนที่ถึงกำหนดชำระภายในหนึ่งปี </t>
  </si>
  <si>
    <t>ค่าเช่าและค่าบริการรับล่วงหน้า - สุทธิ</t>
  </si>
  <si>
    <t xml:space="preserve">   จากส่วนที่ถึงกำหนดภายในหนึ่งปี</t>
  </si>
  <si>
    <t>หนี้สินตามสัญญาเช่า - สุทธิจากส่วนที่ถึงกำหนด</t>
  </si>
  <si>
    <t>สำรองผลประโยชน์ระยะยาวของพนักงาน</t>
  </si>
  <si>
    <t>หนี้สินภาษีเงินได้รอการตัดบัญชี</t>
  </si>
  <si>
    <t>เงินมัดจำรับ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</si>
  <si>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</si>
  <si>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</si>
  <si>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</si>
  <si>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</si>
  <si>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</si>
  <si>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</si>
  <si>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</si>
  <si>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</si>
  <si>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ส่วนต่างระหว่างต้นทุนการซื้อกิจการที่ต่ำกว่ามูลค่ายุติธรรม</t>
  </si>
  <si>
    <t>ส่วนเกินทุนจากการเปลี่ยนแปลงสัดส่วนการถือหุ้นในบริษัทย่อย</t>
  </si>
  <si>
    <t>กำไรสะสม</t>
  </si>
  <si>
    <t xml:space="preserve">   จัดสรรแล้ว 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</si>
  <si>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</si>
  <si>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</si>
  <si>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รวมส่วนของผู้ถือหุ้นของบริษัทฯก่อนหักหุ้นทุนซื้อคืน</t>
  </si>
  <si>
    <t xml:space="preserve">   และส่วนของผู้มีส่วนได้เสียที่ไม่มีอำนาจควบคุมของบริษัทย่อย</t>
  </si>
  <si>
    <t>หัก: หุ้นทุนซื้อคืน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</si>
  <si>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</si>
  <si>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</si>
  <si>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</si>
  <si>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</si>
  <si>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</si>
  <si>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</si>
  <si>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</si>
  <si>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</si>
  <si>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รายได้ค่าเช่า</t>
  </si>
  <si>
    <t>รายได้ค่าบริการ</t>
  </si>
  <si>
    <t>รายได้จากกิจการโรงแรม</t>
  </si>
  <si>
    <t>รายได้ดอกเบี้ยจากธุรกิจการเงิน</t>
  </si>
  <si>
    <t>รายได้อื่น</t>
  </si>
  <si>
    <t xml:space="preserve">   เงินปันผลรับ</t>
  </si>
  <si>
    <t xml:space="preserve">   กำไรจากการจำหน่ายทรัพย์สิน</t>
  </si>
  <si>
    <t xml:space="preserve">   อื่น ๆ</t>
  </si>
  <si>
    <t>รวมรายได้</t>
  </si>
  <si>
    <t>ค่าใช้จ่าย</t>
  </si>
  <si>
    <t>ต้นทุนขาย</t>
  </si>
  <si>
    <t>ต้นทุนในการให้เช่า</t>
  </si>
  <si>
    <t>ต้นทุนในการให้บริการ</t>
  </si>
  <si>
    <t>ค่าใช้จ่ายในการบริหารโรงแรม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</si>
  <si>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</si>
  <si>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</si>
  <si>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</si>
  <si>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</si>
  <si>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</si>
  <si>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งบกำไรขาดทุนเบ็ดเสร็จ (ต่อ)</t>
  </si>
  <si>
    <t>กำไรขาดทุนเบ็ดเสร็จอื่น: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</si>
  <si>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</si>
  <si>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</si>
  <si>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</si>
  <si>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ที่เป็นเงินตราต่างประเทศของบริษัทร่วม</t>
  </si>
  <si>
    <t>รวมรายการที่จะถูกบันทึกในส่วนของกำไรหรือขาดทุนในภายหลัง</t>
  </si>
  <si>
    <t xml:space="preserve">รายการที่จะไม่ถูกบันทึกในส่วนของกำไรหรือขาดทุนในภายหลัง </t>
  </si>
  <si>
    <t>ผลกำไรจากการประมาณการตามหลักคณิตศาสตร์ประกันภัยของบริษัทร่วม</t>
  </si>
  <si>
    <t>รวมรายการที่จะไม่ถูกบันทึกในส่วนของกำไรหรือขาดทุนในภายหลัง</t>
  </si>
  <si>
    <t>กำไรขาดทุนเบ็ดเสร็จอื่นสำหรับปี</t>
  </si>
  <si>
    <t>กำไรขาดทุนเบ็ดเสร็จรวมสำหรับปี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</si>
  <si>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</si>
  <si>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</si>
  <si>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</si>
  <si>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กำไรต่อหุ้นปรับลด</t>
  </si>
  <si>
    <t>กำไรสุทธิส่วนที่เป็นของผู้ถือหุ้นของบริษัทฯ</t>
  </si>
  <si>
    <t>งบแสดงการเปลี่ยนแปลงส่วนของผู้ถือหุ้น</t>
  </si>
  <si>
    <t>กำไรขาดทุนเบ็ดเสร็จอื่น</t>
  </si>
  <si>
    <t>ผลต่างจาก</t>
  </si>
  <si>
    <t>ส่วนของผู้มี</t>
  </si>
  <si>
    <t>ส่วนต่างระหว่าง</t>
  </si>
  <si>
    <t>ส่วนเกินทุน (ต่ำกว่าทุน)</t>
  </si>
  <si>
    <t>การแปลงค่า</t>
  </si>
  <si>
    <t>รวม</t>
  </si>
  <si>
    <t>ส่วนได้เสียที่</t>
  </si>
  <si>
    <t>ต้นทุนการซื้อกิจการ</t>
  </si>
  <si>
    <t>จากการเปลี่ยนสัดส่วน</t>
  </si>
  <si>
    <t>จัดสรรแล้ว</t>
  </si>
  <si>
    <t>จากเงินลงทุนใน</t>
  </si>
  <si>
    <t>งบการเงินที่เป็น</t>
  </si>
  <si>
    <t>องค์ประกอบ</t>
  </si>
  <si>
    <t>ไม่มีอำนาจ</t>
  </si>
  <si>
    <t>ทุนเรือนหุ้นที่ออก</t>
  </si>
  <si>
    <t>ส่วนเกิน</t>
  </si>
  <si>
    <t>ที่ต่ำกว่ามูลค่า</t>
  </si>
  <si>
    <t>การถือหุ้น</t>
  </si>
  <si>
    <t>สำรอง</t>
  </si>
  <si>
    <t>ลูกหนี้เงินให้กู้</t>
  </si>
  <si>
    <t>เงินตราต่างประเทศ</t>
  </si>
  <si>
    <t>อื่นของส่วน</t>
  </si>
  <si>
    <t>ควบคุมของ</t>
  </si>
  <si>
    <t>และชำระแล้ว</t>
  </si>
  <si>
    <t>มูลค่าหุ้นสามัญ</t>
  </si>
  <si>
    <t>ยุติธรรม</t>
  </si>
  <si>
    <t>ในบริษัทย่อย</t>
  </si>
  <si>
    <t>ตามกฎหมาย</t>
  </si>
  <si>
    <t>ยังไม่ได้จัดสรร</t>
  </si>
  <si>
    <t>ของบริษัทร่วม</t>
  </si>
  <si>
    <t>ของผู้ถือหุ้น</t>
  </si>
  <si>
    <t>หุ้นทุนซื้อคืน</t>
  </si>
  <si>
    <t>ของบริษัทฯ</t>
  </si>
  <si>
    <t>บริษัทย่อย</t>
  </si>
  <si>
    <t>กำไรสำหรับปี</t>
  </si>
  <si>
    <t>งบแสดงการเปลี่ยนแปลงส่วนของผู้ถือหุ้น (ต่อ)</t>
  </si>
  <si>
    <t xml:space="preserve"> </t>
  </si>
  <si>
    <t>ที่ยังไม่เกิดขึ้นจริง</t>
  </si>
  <si>
    <t>รวมองค์ประกอบ</t>
  </si>
  <si>
    <t>อื่นของส่วนของ</t>
  </si>
  <si>
    <t>ผู้ถือหุ้น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</si>
  <si>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</si>
  <si>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</si>
  <si>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รายการปรับกระทบกำไรก่อนภาษีเป็นเงินสดรับ (จ่าย)</t>
  </si>
  <si>
    <t xml:space="preserve">   ค่าเผื่อผลขาดทุนด้านเครดิตที่คาดว่าจะเกิดขึ้น (โอนกลับ/ตัดบัญชี)</t>
  </si>
  <si>
    <t xml:space="preserve">   ส่วนลดค่าเช่า</t>
  </si>
  <si>
    <t xml:space="preserve">   สำรองผลประโยชน์ระยะยาวของพนักงาน</t>
  </si>
  <si>
    <t>กำไรจากการดำเนินงานก่อนการเปลี่ยนแปลงในสินทรัพย์และหนี้สินดำเนินงาน</t>
  </si>
  <si>
    <t>จ่ายผลประโยชน์ระยะยาวของพนักงาน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</si>
  <si>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</si>
  <si>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</si>
  <si>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</si>
  <si>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เงินให้กู้ยืมระยะสั้นแก่บริษัทที่เกี่ยวข้องกัน</t>
  </si>
  <si>
    <t>รับชำระเงินให้กู้ยืมระยะสั้นแก่บริษัทที่เกี่ยวข้องกัน</t>
  </si>
  <si>
    <t>ดอกเบี้ยรับ</t>
  </si>
  <si>
    <t>เงินสดรับจากเงินลงทุนในลูกหนี้เงินให้กู้</t>
  </si>
  <si>
    <t>เงินสดรับจากการลดทุนในบริษัทย่อย</t>
  </si>
  <si>
    <t>เงินปันผลรับจากเงินลงทุน</t>
  </si>
  <si>
    <t>เงินสดจ่ายเพื่อซื้อสินทรัพย์ทางการเงินไม่หมุนเวียนอื่น</t>
  </si>
  <si>
    <t>เงินสดจ่ายซื้อที่ดิน อาคารและอุปกรณ์ และอสังหาริมทรัพย์เพื่อการลงทุน</t>
  </si>
  <si>
    <t>เงินสดจ่ายซื้อสินทรัพย์ไม่มีตัวตน</t>
  </si>
  <si>
    <t>เงินสดรับจากการจำหน่ายทรัพย์สินรอการขาย</t>
  </si>
  <si>
    <t>กระแสเงินสดจากกิจกรรมจัดหาเงิน</t>
  </si>
  <si>
    <t>เงินสดรับจากเงินกู้ยืมระยะสั้นจากบริษัทที่เกี่ยวข้องกัน</t>
  </si>
  <si>
    <t>จ่ายชำระคืนเงินกู้ยืมระยะสั้นจากบริษัทที่เกี่ยวข้องกัน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</si>
  <si>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</si>
  <si>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</si>
  <si>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</si>
  <si>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</si>
  <si>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จ่ายชำระหนี้สินตามสัญญาเช่าการเงิน</t>
  </si>
  <si>
    <t>จ่ายดอกเบี้ย</t>
  </si>
  <si>
    <t>จ่ายเงินปันผล</t>
  </si>
  <si>
    <t>จ่ายเงินปันผลแก่ผู้ถือหุ้นส่วนน้อย</t>
  </si>
  <si>
    <t>เงินสดรับจากการออกหุ้นกู้ระยะยาว</t>
  </si>
  <si>
    <t>จ่ายชำระคืนหุ้นกู้ระยะยาว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</si>
  <si>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</si>
  <si>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</si>
  <si>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</si>
  <si>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เงินสดรับจากดอกเบี้ยจากกิจกรรมดำเนินงาน</t>
  </si>
  <si>
    <t>รายการที่มิใช่เงินสด</t>
  </si>
  <si>
    <t xml:space="preserve">   เพื่อการลงทุนโดยยังไม่ได้ชำระเงิน</t>
  </si>
  <si>
    <t>รับโอนทรัพย์สินรอการขายจากลูกหนี้เงินให้สินเชื่อ</t>
  </si>
  <si>
    <t>6, 8</t>
  </si>
  <si>
    <t>การเพิ่มขึ้น (ลดลง) ของรายการซื้อที่ดิน อาคารและอุปกรณ์ และอสังหาริมทรัพย์</t>
  </si>
  <si>
    <t>โอนค่าเช่าและค่าบริการรับล่วงหน้าเป็นส่วนหนึ่งของเงินลงทุนในลูกหนี้เงินให้กู้</t>
  </si>
  <si>
    <t>สำรองสำหรับ</t>
  </si>
  <si>
    <t>มูลค่ายุติธรรม</t>
  </si>
  <si>
    <t>จากเงินลงทุน</t>
  </si>
  <si>
    <t>ในลูกหนี้เงินให้กู้</t>
  </si>
  <si>
    <t>ยอดคงเหลือ ณ วันที่ 1 มกราคม 2565</t>
  </si>
  <si>
    <t>ยอดคงเหลือ ณ วันที่ 31 ธันวาคม 2565</t>
  </si>
  <si>
    <t>2565</t>
  </si>
  <si>
    <t xml:space="preserve"> 2565</t>
  </si>
  <si>
    <t>เงินกู้ยืมระยะสั้นจากสถาบันการเงิน</t>
  </si>
  <si>
    <t>ส่วนเกินจากการเปลี่ยนแปลง</t>
  </si>
  <si>
    <t xml:space="preserve">   สัดส่วนเงินลงทุนในบริษัทย่อยลดลง</t>
  </si>
  <si>
    <t xml:space="preserve">   จากกิจกรรมดำเนินงาน:</t>
  </si>
  <si>
    <t xml:space="preserve">   (กำไร) ขาดทุนจากการปรับมูลค่ายุติธรรมของเครื่องมือทางการเงิน</t>
  </si>
  <si>
    <t xml:space="preserve">   ดอกเบี้ยรับและกำไรจากการลงทุนในลูกหนี้เงินให้กู้</t>
  </si>
  <si>
    <t xml:space="preserve">   รายได้ทางการเงิน</t>
  </si>
  <si>
    <t xml:space="preserve">   ต้นทุนทางการเงิน</t>
  </si>
  <si>
    <t>เงินสดสุทธิได้มาจาก (ใช้ไปใน) กิจกรรมลงทุน</t>
  </si>
  <si>
    <t>การเพิ่มขึ้นของรายการสินทรัพย์สิทธิการใช้</t>
  </si>
  <si>
    <t>โอนไปกำไรสะสม</t>
  </si>
  <si>
    <t xml:space="preserve">   ค่าเสื่อมราคาและค่าตัดจำหน่าย</t>
  </si>
  <si>
    <t>เงินสดจ่ายซื้อสินทรัพย์ทางการเงินหมุนเวียนอื่น</t>
  </si>
  <si>
    <t xml:space="preserve">เงินสดรับจากการจำหน่ายที่ดิน อาคารและอุปกรณ์ </t>
  </si>
  <si>
    <t xml:space="preserve">   อสังหาริมทรัพย์เพื่อการลงทุน และสินทรัพย์ไม่มีตัวตน</t>
  </si>
  <si>
    <t xml:space="preserve">   (กำไร) ขาดทุนจากการจำหน่าย/ตัดจำหน่ายอสังหาริมทรัพย์</t>
  </si>
  <si>
    <t xml:space="preserve">      เพื่อการลงทุน อุปกรณ์ และสินทรัพย์ไม่มีตัวตน</t>
  </si>
  <si>
    <t xml:space="preserve">   ขาดทุนจากการด้อยค่าของสินทรัพย์ที่ไม่ใช่สินทรัพย์ทางการเงิน (โอนกลับ)</t>
  </si>
  <si>
    <t>เงินสดรับจากการจำหน่ายสินทรัพย์ทางเงินไม่หมุนเวียนอื่น</t>
  </si>
  <si>
    <t xml:space="preserve">   กำไรจากการจำหน่ายสินทรัพย์ทางการเงิน</t>
  </si>
  <si>
    <t>6, 9</t>
  </si>
  <si>
    <t>6, 16</t>
  </si>
  <si>
    <t>6, 25</t>
  </si>
  <si>
    <t>13.2, 14.2</t>
  </si>
  <si>
    <t>เงินปันผลจ่าย (หมายเหตุ 48)</t>
  </si>
  <si>
    <t>ใบสำคัญแสดงสิทธิใช้สิทธิซื้อหุ้นสามัญ (หมายเหตุ 36)</t>
  </si>
  <si>
    <t>การเปลี่ยนแปลงในสินทรัพย์และหนี้สินดำเนินงานสุทธิ (หมายเหตุ 43)</t>
  </si>
  <si>
    <t>กำไรจากกิจกรรมดำเนินงาน</t>
  </si>
  <si>
    <t>จัดสรรสำรองตามกฎหมาย (หมายเหตุ 33)</t>
  </si>
  <si>
    <t>เงินปันผลจ่ายสำหรับผู้มีส่วนได้เสียที่ไม่มีอำนาจควบคุมของบริษัทย่อย</t>
  </si>
  <si>
    <t>เงินปันผลค้างรับ</t>
  </si>
  <si>
    <t>ใบสำคัญแสดงสิทธิใช้สิทธิซื้อหุ้นสามัญ</t>
  </si>
  <si>
    <t xml:space="preserve">   (หมายเหตุ 36)</t>
  </si>
  <si>
    <t>ณ วันที่ 31 ธันวาคม 2566</t>
  </si>
  <si>
    <t>2566</t>
  </si>
  <si>
    <t>สำหรับปีสิ้นสุดวันที่  31 ธันวาคม 2566</t>
  </si>
  <si>
    <t xml:space="preserve"> 2566</t>
  </si>
  <si>
    <t>ยอดคงเหลือ ณ วันที่ 1 มกราคม 2566</t>
  </si>
  <si>
    <t>ยอดคงเหลือ ณ วันที่ 31 ธันวาคม 2566</t>
  </si>
  <si>
    <t xml:space="preserve">      (2565 : หุ้นสามัญ 2,488,712,432 หุ้น มูลค่าหุ้นละ 1 บาท)</t>
  </si>
  <si>
    <t xml:space="preserve">      (2565 : หุ้นสามัญ 1,895,598,424 หุ้น มูลค่าหุ้นละ 1 บาท)</t>
  </si>
  <si>
    <t>กำไรก่อนค่าใช้จ่ายภาษีเงินได้</t>
  </si>
  <si>
    <t>ส่วนแบ่งกำไรจากเงินลงทุนในบริษัทร่วมและการร่วมค้า</t>
  </si>
  <si>
    <t>ผลกำไรจากการวัดมูลค่าเงินลงทุนในตราสารทุนที่กำหนดให้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</si>
  <si>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</si>
  <si>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การแบ่งปันกำไร</t>
  </si>
  <si>
    <t>กำไรต่อหุ้น</t>
  </si>
  <si>
    <t>กำไรต่อหุ้นขั้นพื้นฐาน</t>
  </si>
  <si>
    <t xml:space="preserve">หุ้นทุนซื้อคืนโดยบริษัทย่อย </t>
  </si>
  <si>
    <t>โอนสำรองสำหรับมูลค่ายุติธรรม</t>
  </si>
  <si>
    <t>กำไรก่อนภาษี</t>
  </si>
  <si>
    <t xml:space="preserve">   กำไรจากการจำหน่ายสินทรัพย์ที่ไม่ใช่สินทรัพย์ทางการเงิน</t>
  </si>
  <si>
    <t>เงินสดรับจากการจำหน่ายสินทรัพย์ทางการเงินหมุนเวียนอื่น</t>
  </si>
  <si>
    <t>เงินสดจ่ายเงินลงทุนในลูกหนี้เงินให้กู้</t>
  </si>
  <si>
    <t>เงินสดจ่ายเพื่อเพิ่มทุนในบริษัทย่อย</t>
  </si>
  <si>
    <t>เงินสดรับสุทธิจากการขายเงินลงทุนบริษัทย่อย</t>
  </si>
  <si>
    <t>เงินสดจ่ายเพื่อซื้อเงินลงทุนในบริษัทร่วมและการร่วมค้า</t>
  </si>
  <si>
    <t>เงินสดรับจากการจำหน่ายกิจการร่วมค้า</t>
  </si>
  <si>
    <t>หุ้นทุนซื้อคืนโดยบริษัทย่อย</t>
  </si>
  <si>
    <t>เงินเพิ่มทุนและส่วนเกินมูลค่าหุ้นจากการใช้สิทธิของ</t>
  </si>
  <si>
    <t xml:space="preserve">   ใบสำคัญแสดงสิทธิซื้อหุ้นสามัญ</t>
  </si>
  <si>
    <t xml:space="preserve">   จากส่วนได้เสียที่ไม่มีอำนาจควบคุม</t>
  </si>
  <si>
    <t>เงินสดสุทธิได้มาจาก (ใช้ไปใน) กิจกรรมจัดหาเงิน</t>
  </si>
  <si>
    <t>ดอกเบี้ยจ่ายส่วนที่บันทึกเป็นต้นทุนโครงการพัฒนาอสังหาริมทรัพย์เพื่อขาย</t>
  </si>
  <si>
    <t xml:space="preserve">   ส่วนแบ่งกำไรจากเงินลงทุนในบริษัทร่วมและการร่วมค้า</t>
  </si>
  <si>
    <t xml:space="preserve">   ไปกำไรสะสม (หมายเหตุ 13.2)</t>
  </si>
  <si>
    <t xml:space="preserve">      หุ้นสามัญ 1,964,875,134 หุ้น มูลค่าหุ้นละ 1 บาท</t>
  </si>
  <si>
    <t>กำไร</t>
  </si>
  <si>
    <t>ผลกำไรจากการประมาณการตามหลักคณิตศาสตร์ประกันภัย</t>
  </si>
  <si>
    <t>เงินปันผลค้างจ่ายลดลง</t>
  </si>
  <si>
    <t>กรรมการ</t>
  </si>
  <si>
    <t xml:space="preserve">      หุ้นสามัญ 2,489,292,432 หุ้น มูลค่าหุ้นละ 1 บาท</t>
  </si>
  <si>
    <t>เงินสดสุทธิจากกิจกรรมดำเนินงาน</t>
  </si>
  <si>
    <t>สินทรัพย์ทางการเงินหมุนเวียนอื่น (เพิ่มขึ้น) ลดลง</t>
  </si>
  <si>
    <t>เงินสดและรายการเทียบเท่าเงินสดลดลงสุทธิ</t>
  </si>
  <si>
    <t xml:space="preserve">   กำไรจากการจำหน่ายเงินลงทุน/ลดทุนในบริษัทย่อยและการร่วมค้า</t>
  </si>
  <si>
    <t>สำรองตามกฎหมาย</t>
  </si>
  <si>
    <t xml:space="preserve">   กำไรจากการจำหน่ายเงินลงทุนเพิ่ม/ลดทุนในบริษัทย่อย</t>
  </si>
  <si>
    <t xml:space="preserve">   โอนกลับค่าเผื่อการปรับมูลค่าสินค้าคงเหลือ </t>
  </si>
  <si>
    <t>เงินสดสุทธิลดลงจากการโอนส่วนงานบางส่วน</t>
  </si>
  <si>
    <t>ลูกหนี้จากการโอนหนี้สินตามสัญญาเช่าที่ยังไม่ได้รับชำระ</t>
  </si>
  <si>
    <t>เงินสดจ่ายเพื่อลงทุนในที่ดินรอการพัฒนา</t>
  </si>
  <si>
    <t>โอนระหว่างสินค้าคงเหลือไปเป็นที่ดินรอการพัฒนา</t>
  </si>
  <si>
    <t>โอนระหว่างสินค้าคงเหลือไปเป็นที่ดิน อาคารและอุปกรณ์</t>
  </si>
  <si>
    <t>ค่าใช้จ่ายภาษีเงินได้</t>
  </si>
  <si>
    <t>ใบสำคัญแสดงสิทธิของบริษัทย่อย</t>
  </si>
  <si>
    <t xml:space="preserve">   ใช้สิทธิซื้อหุ้นสามัญ</t>
  </si>
  <si>
    <t>เงินเพิ่มทุนจากการใช้สิทธิของใบสำคัญแสดงสิทธิซื้อหุ้นสามัญของบริษัทฯและบริษัทย่อย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</si>
</sst>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0.0%"/>
    <numFmt numFmtId="166" formatCode="#,##0.0;[Red]\-#,##0.0"/>
    <numFmt numFmtId="167" formatCode="_(* #,##0.00_);_(* \(#,##0.00\);_(* &quot;-&quot;_);_(@_)"/>
    <numFmt numFmtId="168" formatCode="#,##0;\(#,##0\)"/>
    <numFmt numFmtId="169" formatCode="#,##0;\(#,##0\);&quot;-&quot;;@"/>
  </numFmts>
  <fonts count="32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0"/>
      <name val="ApFont"/>
    </font>
    <font>
      <sz val="11"/>
      <color theme="1"/>
      <name val="Calibri"/>
      <family val="2"/>
      <scheme val="minor"/>
    </font>
    <font>
      <sz val="16"/>
      <color rgb="FFFF0000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i/>
      <sz val="16"/>
      <color theme="1"/>
      <name val="Angsana New"/>
      <family val="1"/>
    </font>
    <font>
      <i/>
      <u/>
      <sz val="16"/>
      <color theme="1"/>
      <name val="Angsana New"/>
      <family val="1"/>
    </font>
    <font>
      <i/>
      <u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u/>
      <sz val="18"/>
      <name val="Angsana New"/>
      <family val="1"/>
    </font>
    <font>
      <sz val="18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23">
    <xf numFmtId="0" fontId="0" fillId="0" borderId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0" fontId="8" fillId="0" borderId="0"/>
    <xf numFmtId="0" fontId="19" fillId="0" borderId="0"/>
    <xf numFmtId="0" fontId="3" fillId="0" borderId="0"/>
    <xf numFmtId="0" fontId="18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43" fontId="9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10">
    <xf numFmtId="0" fontId="0" fillId="0" borderId="0" xfId="0"/>
    <xf numFmtId="38" fontId="10" fillId="0" borderId="0" xfId="0" applyNumberFormat="1" applyFont="1" applyAlignment="1">
      <alignment vertical="center"/>
    </xf>
    <xf numFmtId="38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38" fontId="13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49" fontId="10" fillId="0" borderId="0" xfId="0" quotePrefix="1" applyNumberFormat="1" applyFont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8" fontId="10" fillId="0" borderId="0" xfId="0" quotePrefix="1" applyNumberFormat="1" applyFont="1" applyAlignment="1">
      <alignment horizontal="left" vertical="center"/>
    </xf>
    <xf numFmtId="41" fontId="10" fillId="0" borderId="0" xfId="0" applyNumberFormat="1" applyFont="1" applyAlignment="1">
      <alignment horizontal="right" vertical="center"/>
    </xf>
    <xf numFmtId="38" fontId="10" fillId="0" borderId="0" xfId="0" applyNumberFormat="1" applyFont="1" applyAlignment="1">
      <alignment horizontal="left" vertical="center"/>
    </xf>
    <xf numFmtId="41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38" fontId="12" fillId="0" borderId="0" xfId="0" applyNumberFormat="1" applyFont="1" applyAlignment="1">
      <alignment horizontal="left" vertical="center"/>
    </xf>
    <xf numFmtId="38" fontId="11" fillId="0" borderId="0" xfId="0" applyNumberFormat="1" applyFont="1" applyAlignment="1">
      <alignment vertical="center"/>
    </xf>
    <xf numFmtId="41" fontId="16" fillId="0" borderId="0" xfId="0" applyNumberFormat="1" applyFont="1" applyAlignment="1">
      <alignment horizontal="right" vertical="center"/>
    </xf>
    <xf numFmtId="41" fontId="16" fillId="0" borderId="0" xfId="0" applyNumberFormat="1" applyFont="1" applyAlignment="1">
      <alignment horizontal="center" vertical="center"/>
    </xf>
    <xf numFmtId="41" fontId="16" fillId="0" borderId="0" xfId="0" applyNumberFormat="1" applyFont="1" applyAlignment="1">
      <alignment vertical="center"/>
    </xf>
    <xf numFmtId="49" fontId="10" fillId="0" borderId="4" xfId="0" quotePrefix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41" fontId="10" fillId="0" borderId="0" xfId="1" applyNumberFormat="1" applyFont="1" applyFill="1" applyAlignment="1">
      <alignment vertical="center"/>
    </xf>
    <xf numFmtId="41" fontId="10" fillId="0" borderId="0" xfId="1" applyNumberFormat="1" applyFont="1" applyFill="1" applyBorder="1" applyAlignment="1">
      <alignment vertical="center"/>
    </xf>
    <xf numFmtId="38" fontId="12" fillId="0" borderId="0" xfId="0" quotePrefix="1" applyNumberFormat="1" applyFont="1" applyAlignment="1">
      <alignment horizontal="left" vertical="center"/>
    </xf>
    <xf numFmtId="41" fontId="16" fillId="0" borderId="0" xfId="0" applyNumberFormat="1" applyFont="1" applyAlignment="1">
      <alignment horizontal="distributed" vertical="center"/>
    </xf>
    <xf numFmtId="41" fontId="17" fillId="0" borderId="0" xfId="0" applyNumberFormat="1" applyFont="1" applyAlignment="1">
      <alignment horizontal="distributed" vertical="center"/>
    </xf>
    <xf numFmtId="41" fontId="16" fillId="0" borderId="6" xfId="0" applyNumberFormat="1" applyFont="1" applyBorder="1" applyAlignment="1">
      <alignment horizontal="right" vertical="center"/>
    </xf>
    <xf numFmtId="41" fontId="12" fillId="0" borderId="0" xfId="0" applyNumberFormat="1" applyFont="1" applyAlignment="1">
      <alignment vertical="center"/>
    </xf>
    <xf numFmtId="41" fontId="10" fillId="0" borderId="7" xfId="0" applyNumberFormat="1" applyFont="1" applyBorder="1" applyAlignment="1">
      <alignment vertical="center"/>
    </xf>
    <xf numFmtId="41" fontId="10" fillId="0" borderId="4" xfId="0" applyNumberFormat="1" applyFont="1" applyBorder="1" applyAlignment="1">
      <alignment vertical="center"/>
    </xf>
    <xf numFmtId="41" fontId="10" fillId="0" borderId="6" xfId="0" applyNumberFormat="1" applyFont="1" applyBorder="1" applyAlignment="1">
      <alignment vertical="center"/>
    </xf>
    <xf numFmtId="41" fontId="10" fillId="0" borderId="3" xfId="1" applyNumberFormat="1" applyFont="1" applyFill="1" applyBorder="1" applyAlignment="1">
      <alignment vertical="center"/>
    </xf>
    <xf numFmtId="41" fontId="20" fillId="0" borderId="0" xfId="0" applyNumberFormat="1" applyFont="1" applyAlignment="1">
      <alignment vertical="center"/>
    </xf>
    <xf numFmtId="38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37" fontId="21" fillId="0" borderId="0" xfId="0" applyNumberFormat="1" applyFont="1" applyAlignment="1">
      <alignment vertical="center"/>
    </xf>
    <xf numFmtId="38" fontId="21" fillId="0" borderId="0" xfId="0" quotePrefix="1" applyNumberFormat="1" applyFont="1" applyAlignment="1">
      <alignment vertical="center"/>
    </xf>
    <xf numFmtId="0" fontId="22" fillId="0" borderId="0" xfId="0" applyFont="1" applyAlignment="1">
      <alignment vertical="center"/>
    </xf>
    <xf numFmtId="37" fontId="22" fillId="0" borderId="0" xfId="0" applyNumberFormat="1" applyFont="1" applyAlignment="1">
      <alignment horizontal="center" vertical="center"/>
    </xf>
    <xf numFmtId="37" fontId="22" fillId="0" borderId="0" xfId="0" applyNumberFormat="1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38" fontId="22" fillId="0" borderId="3" xfId="0" applyNumberFormat="1" applyFont="1" applyBorder="1" applyAlignment="1">
      <alignment horizontal="center" vertical="center"/>
    </xf>
    <xf numFmtId="49" fontId="22" fillId="0" borderId="4" xfId="0" quotePrefix="1" applyNumberFormat="1" applyFont="1" applyBorder="1" applyAlignment="1">
      <alignment horizontal="center" vertical="center"/>
    </xf>
    <xf numFmtId="38" fontId="23" fillId="0" borderId="0" xfId="0" applyNumberFormat="1" applyFont="1" applyAlignment="1">
      <alignment horizontal="center" vertical="center"/>
    </xf>
    <xf numFmtId="49" fontId="23" fillId="0" borderId="0" xfId="0" applyNumberFormat="1" applyFont="1" applyAlignment="1">
      <alignment horizontal="center" vertical="center"/>
    </xf>
    <xf numFmtId="38" fontId="22" fillId="0" borderId="0" xfId="0" applyNumberFormat="1" applyFont="1" applyAlignment="1">
      <alignment vertical="center"/>
    </xf>
    <xf numFmtId="38" fontId="25" fillId="0" borderId="0" xfId="0" applyNumberFormat="1" applyFont="1" applyAlignment="1">
      <alignment horizontal="center" vertical="center"/>
    </xf>
    <xf numFmtId="41" fontId="22" fillId="0" borderId="0" xfId="0" applyNumberFormat="1" applyFont="1" applyAlignment="1">
      <alignment vertical="center"/>
    </xf>
    <xf numFmtId="41" fontId="22" fillId="0" borderId="0" xfId="0" applyNumberFormat="1" applyFont="1" applyAlignment="1">
      <alignment horizontal="center" vertical="center"/>
    </xf>
    <xf numFmtId="41" fontId="24" fillId="0" borderId="0" xfId="0" applyNumberFormat="1" applyFont="1" applyAlignment="1">
      <alignment vertical="center"/>
    </xf>
    <xf numFmtId="164" fontId="25" fillId="0" borderId="0" xfId="0" applyNumberFormat="1" applyFont="1" applyAlignment="1">
      <alignment horizontal="center" vertical="center"/>
    </xf>
    <xf numFmtId="41" fontId="23" fillId="0" borderId="0" xfId="0" quotePrefix="1" applyNumberFormat="1" applyFont="1" applyAlignment="1">
      <alignment horizontal="center" vertical="center"/>
    </xf>
    <xf numFmtId="38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38" fontId="26" fillId="0" borderId="0" xfId="0" applyNumberFormat="1" applyFont="1" applyAlignment="1">
      <alignment horizontal="center" vertical="center"/>
    </xf>
    <xf numFmtId="41" fontId="26" fillId="0" borderId="0" xfId="0" quotePrefix="1" applyNumberFormat="1" applyFont="1" applyAlignment="1">
      <alignment horizontal="center" vertical="center"/>
    </xf>
    <xf numFmtId="41" fontId="25" fillId="0" borderId="0" xfId="0" applyNumberFormat="1" applyFont="1" applyAlignment="1">
      <alignment horizontal="center" vertical="center"/>
    </xf>
    <xf numFmtId="41" fontId="22" fillId="0" borderId="0" xfId="0" applyNumberFormat="1" applyFont="1" applyAlignment="1">
      <alignment horizontal="right" vertical="center"/>
    </xf>
    <xf numFmtId="37" fontId="22" fillId="0" borderId="0" xfId="0" applyNumberFormat="1" applyFont="1" applyAlignment="1">
      <alignment vertical="center"/>
    </xf>
    <xf numFmtId="41" fontId="10" fillId="0" borderId="3" xfId="0" applyNumberFormat="1" applyFont="1" applyBorder="1" applyAlignment="1">
      <alignment horizontal="center" vertical="center"/>
    </xf>
    <xf numFmtId="43" fontId="22" fillId="0" borderId="0" xfId="0" applyNumberFormat="1" applyFont="1" applyAlignment="1">
      <alignment vertical="center"/>
    </xf>
    <xf numFmtId="37" fontId="12" fillId="0" borderId="3" xfId="0" applyNumberFormat="1" applyFont="1" applyBorder="1" applyAlignment="1">
      <alignment horizontal="center" vertical="center"/>
    </xf>
    <xf numFmtId="38" fontId="12" fillId="0" borderId="3" xfId="0" applyNumberFormat="1" applyFont="1" applyBorder="1" applyAlignment="1">
      <alignment horizontal="center" vertical="center"/>
    </xf>
    <xf numFmtId="41" fontId="10" fillId="0" borderId="4" xfId="0" applyNumberFormat="1" applyFont="1" applyBorder="1" applyAlignment="1">
      <alignment horizontal="right" vertical="center"/>
    </xf>
    <xf numFmtId="49" fontId="14" fillId="0" borderId="0" xfId="0" applyNumberFormat="1" applyFont="1" applyAlignment="1">
      <alignment horizontal="center" vertical="center"/>
    </xf>
    <xf numFmtId="41" fontId="10" fillId="0" borderId="3" xfId="0" applyNumberFormat="1" applyFont="1" applyBorder="1" applyAlignment="1">
      <alignment vertical="center"/>
    </xf>
    <xf numFmtId="41" fontId="14" fillId="0" borderId="0" xfId="0" quotePrefix="1" applyNumberFormat="1" applyFont="1" applyAlignment="1">
      <alignment horizontal="center" vertical="center"/>
    </xf>
    <xf numFmtId="41" fontId="27" fillId="0" borderId="0" xfId="0" quotePrefix="1" applyNumberFormat="1" applyFont="1" applyAlignment="1">
      <alignment horizontal="center" vertical="center"/>
    </xf>
    <xf numFmtId="41" fontId="10" fillId="0" borderId="7" xfId="0" applyNumberFormat="1" applyFont="1" applyBorder="1" applyAlignment="1">
      <alignment horizontal="center" vertical="center"/>
    </xf>
    <xf numFmtId="167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horizontal="center" vertical="center"/>
    </xf>
    <xf numFmtId="43" fontId="10" fillId="0" borderId="7" xfId="0" applyNumberFormat="1" applyFont="1" applyBorder="1" applyAlignment="1">
      <alignment vertical="center"/>
    </xf>
    <xf numFmtId="43" fontId="10" fillId="0" borderId="0" xfId="0" applyNumberFormat="1" applyFont="1" applyAlignment="1">
      <alignment vertical="center"/>
    </xf>
    <xf numFmtId="38" fontId="10" fillId="0" borderId="3" xfId="0" applyNumberFormat="1" applyFont="1" applyBorder="1" applyAlignment="1">
      <alignment horizontal="center" vertical="center"/>
    </xf>
    <xf numFmtId="49" fontId="10" fillId="0" borderId="3" xfId="0" quotePrefix="1" applyNumberFormat="1" applyFont="1" applyBorder="1" applyAlignment="1">
      <alignment horizontal="center" vertical="center"/>
    </xf>
    <xf numFmtId="38" fontId="12" fillId="0" borderId="0" xfId="0" quotePrefix="1" applyNumberFormat="1" applyFont="1" applyAlignment="1">
      <alignment vertical="center"/>
    </xf>
    <xf numFmtId="40" fontId="11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41" fontId="10" fillId="0" borderId="3" xfId="0" applyNumberFormat="1" applyFont="1" applyBorder="1" applyAlignment="1">
      <alignment horizontal="right" vertical="center"/>
    </xf>
    <xf numFmtId="168" fontId="10" fillId="0" borderId="0" xfId="0" applyNumberFormat="1" applyFont="1" applyAlignment="1">
      <alignment vertical="center"/>
    </xf>
    <xf numFmtId="168" fontId="10" fillId="0" borderId="10" xfId="0" applyNumberFormat="1" applyFont="1" applyBorder="1" applyAlignment="1">
      <alignment vertical="center"/>
    </xf>
    <xf numFmtId="168" fontId="11" fillId="0" borderId="0" xfId="0" applyNumberFormat="1" applyFont="1" applyAlignment="1">
      <alignment horizontal="center" vertical="center"/>
    </xf>
    <xf numFmtId="168" fontId="10" fillId="0" borderId="0" xfId="0" applyNumberFormat="1" applyFont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37" fontId="12" fillId="0" borderId="3" xfId="0" applyNumberFormat="1" applyFont="1" applyBorder="1" applyAlignment="1">
      <alignment horizontal="right" vertical="center"/>
    </xf>
    <xf numFmtId="41" fontId="15" fillId="0" borderId="0" xfId="0" applyNumberFormat="1" applyFont="1" applyAlignment="1">
      <alignment vertical="center"/>
    </xf>
    <xf numFmtId="41" fontId="16" fillId="0" borderId="3" xfId="0" applyNumberFormat="1" applyFont="1" applyBorder="1" applyAlignment="1">
      <alignment horizontal="center" vertical="center"/>
    </xf>
    <xf numFmtId="41" fontId="16" fillId="0" borderId="4" xfId="0" applyNumberFormat="1" applyFont="1" applyBorder="1" applyAlignment="1">
      <alignment horizontal="center" vertical="center"/>
    </xf>
    <xf numFmtId="0" fontId="15" fillId="0" borderId="0" xfId="12" applyFont="1" applyAlignment="1">
      <alignment vertical="center"/>
    </xf>
    <xf numFmtId="0" fontId="16" fillId="0" borderId="0" xfId="12" applyFont="1" applyAlignment="1">
      <alignment vertical="center"/>
    </xf>
    <xf numFmtId="167" fontId="10" fillId="0" borderId="7" xfId="0" applyNumberFormat="1" applyFont="1" applyBorder="1" applyAlignment="1">
      <alignment vertical="center"/>
    </xf>
    <xf numFmtId="41" fontId="10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0" fontId="28" fillId="0" borderId="0" xfId="12" applyFont="1" applyAlignment="1">
      <alignment vertical="center"/>
    </xf>
    <xf numFmtId="41" fontId="28" fillId="0" borderId="0" xfId="0" applyNumberFormat="1" applyFont="1" applyAlignment="1">
      <alignment vertical="center"/>
    </xf>
    <xf numFmtId="41" fontId="29" fillId="0" borderId="0" xfId="0" applyNumberFormat="1" applyFont="1" applyAlignment="1">
      <alignment vertical="center"/>
    </xf>
    <xf numFmtId="41" fontId="29" fillId="0" borderId="0" xfId="0" applyNumberFormat="1" applyFont="1" applyAlignment="1">
      <alignment horizontal="center" vertical="center"/>
    </xf>
    <xf numFmtId="41" fontId="29" fillId="0" borderId="0" xfId="0" applyNumberFormat="1" applyFont="1" applyAlignment="1">
      <alignment horizontal="right" vertical="center"/>
    </xf>
    <xf numFmtId="41" fontId="28" fillId="0" borderId="3" xfId="0" applyNumberFormat="1" applyFont="1" applyBorder="1" applyAlignment="1">
      <alignment horizontal="centerContinuous" vertical="center"/>
    </xf>
    <xf numFmtId="41" fontId="29" fillId="0" borderId="5" xfId="0" applyNumberFormat="1" applyFont="1" applyBorder="1" applyAlignment="1">
      <alignment horizontal="centerContinuous" vertical="center"/>
    </xf>
    <xf numFmtId="41" fontId="29" fillId="0" borderId="0" xfId="0" applyNumberFormat="1" applyFont="1" applyAlignment="1">
      <alignment horizontal="centerContinuous" vertical="center"/>
    </xf>
    <xf numFmtId="41" fontId="29" fillId="0" borderId="0" xfId="0" applyNumberFormat="1" applyFont="1" applyAlignment="1">
      <alignment horizontal="distributed" vertical="center"/>
    </xf>
    <xf numFmtId="41" fontId="29" fillId="0" borderId="4" xfId="0" applyNumberFormat="1" applyFont="1" applyBorder="1" applyAlignment="1">
      <alignment horizontal="center" vertical="center"/>
    </xf>
    <xf numFmtId="41" fontId="29" fillId="0" borderId="3" xfId="0" applyNumberFormat="1" applyFont="1" applyBorder="1" applyAlignment="1">
      <alignment horizontal="center" vertical="center"/>
    </xf>
    <xf numFmtId="41" fontId="30" fillId="0" borderId="0" xfId="0" applyNumberFormat="1" applyFont="1" applyAlignment="1">
      <alignment horizontal="distributed" vertical="center"/>
    </xf>
    <xf numFmtId="0" fontId="29" fillId="0" borderId="0" xfId="12" applyFont="1" applyAlignment="1">
      <alignment vertical="center"/>
    </xf>
    <xf numFmtId="41" fontId="29" fillId="0" borderId="6" xfId="0" applyNumberFormat="1" applyFont="1" applyBorder="1" applyAlignment="1">
      <alignment horizontal="right" vertical="center"/>
    </xf>
    <xf numFmtId="41" fontId="31" fillId="0" borderId="0" xfId="0" applyNumberFormat="1" applyFont="1" applyAlignment="1">
      <alignment horizontal="distributed" vertical="center"/>
    </xf>
    <xf numFmtId="38" fontId="10" fillId="0" borderId="0" xfId="0" applyNumberFormat="1" applyFont="1" applyFill="1" applyAlignment="1">
      <alignment vertical="center"/>
    </xf>
    <xf numFmtId="41" fontId="29" fillId="0" borderId="9" xfId="0" applyNumberFormat="1" applyFont="1" applyFill="1" applyBorder="1" applyAlignment="1">
      <alignment horizontal="right" vertical="center"/>
    </xf>
    <xf numFmtId="41" fontId="16" fillId="0" borderId="0" xfId="0" applyNumberFormat="1" applyFont="1" applyFill="1" applyAlignment="1">
      <alignment horizontal="right" vertical="center"/>
    </xf>
    <xf numFmtId="41" fontId="16" fillId="0" borderId="0" xfId="0" applyNumberFormat="1" applyFont="1" applyFill="1" applyAlignment="1">
      <alignment vertical="center"/>
    </xf>
    <xf numFmtId="41" fontId="16" fillId="0" borderId="9" xfId="0" applyNumberFormat="1" applyFont="1" applyFill="1" applyBorder="1" applyAlignment="1">
      <alignment horizontal="right" vertical="center"/>
    </xf>
    <xf numFmtId="41" fontId="16" fillId="0" borderId="8" xfId="0" applyNumberFormat="1" applyFont="1" applyFill="1" applyBorder="1" applyAlignment="1">
      <alignment horizontal="right" vertical="center"/>
    </xf>
    <xf numFmtId="41" fontId="29" fillId="0" borderId="0" xfId="0" applyNumberFormat="1" applyFont="1" applyAlignment="1">
      <alignment vertical="center"/>
    </xf>
    <xf numFmtId="41" fontId="16" fillId="0" borderId="9" xfId="0" applyNumberFormat="1" applyFont="1" applyFill="1" applyBorder="1" applyAlignment="1">
      <alignment vertical="center"/>
    </xf>
    <xf numFmtId="41" fontId="29" fillId="0" borderId="8" xfId="0" applyNumberFormat="1" applyFont="1" applyFill="1" applyBorder="1" applyAlignment="1">
      <alignment horizontal="right" vertical="center"/>
    </xf>
    <xf numFmtId="41" fontId="16" fillId="0" borderId="8" xfId="0" applyNumberFormat="1" applyFont="1" applyFill="1" applyBorder="1" applyAlignment="1">
      <alignment vertical="center"/>
    </xf>
    <xf numFmtId="0" fontId="0" fillId="0" borderId="0" xfId="0"/>
    <xf numFmtId="41" fontId="29" fillId="0" borderId="0" xfId="0" applyNumberFormat="1" applyFont="1" applyAlignment="1">
      <alignment horizontal="right" vertical="center"/>
    </xf>
    <xf numFmtId="38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41" fontId="29" fillId="0" borderId="0" xfId="0" applyNumberFormat="1" applyFont="1" applyFill="1" applyAlignment="1">
      <alignment horizontal="right" vertical="center"/>
    </xf>
    <xf numFmtId="41" fontId="29" fillId="0" borderId="0" xfId="0" applyNumberFormat="1" applyFont="1" applyFill="1" applyAlignment="1">
      <alignment vertical="center"/>
    </xf>
    <xf numFmtId="0" fontId="29" fillId="0" borderId="0" xfId="12" applyFont="1" applyFill="1" applyAlignment="1">
      <alignment vertical="center"/>
    </xf>
    <xf numFmtId="41" fontId="29" fillId="0" borderId="0" xfId="0" applyNumberFormat="1" applyFont="1" applyFill="1" applyAlignment="1">
      <alignment horizontal="centerContinuous" vertical="center"/>
    </xf>
    <xf numFmtId="41" fontId="29" fillId="0" borderId="3" xfId="0" applyNumberFormat="1" applyFont="1" applyFill="1" applyBorder="1" applyAlignment="1">
      <alignment horizontal="center" vertical="center"/>
    </xf>
    <xf numFmtId="0" fontId="28" fillId="0" borderId="0" xfId="12" applyFont="1" applyFill="1" applyAlignment="1">
      <alignment vertical="center"/>
    </xf>
    <xf numFmtId="38" fontId="22" fillId="0" borderId="0" xfId="0" applyNumberFormat="1" applyFont="1" applyFill="1" applyAlignment="1">
      <alignment horizontal="left" vertical="center"/>
    </xf>
    <xf numFmtId="0" fontId="15" fillId="0" borderId="0" xfId="12" applyFont="1" applyFill="1" applyAlignment="1">
      <alignment vertical="center"/>
    </xf>
    <xf numFmtId="41" fontId="16" fillId="0" borderId="6" xfId="0" applyNumberFormat="1" applyFont="1" applyFill="1" applyBorder="1" applyAlignment="1">
      <alignment horizontal="right" vertical="center"/>
    </xf>
    <xf numFmtId="0" fontId="16" fillId="0" borderId="0" xfId="12" applyFont="1" applyFill="1" applyAlignment="1">
      <alignment vertical="center"/>
    </xf>
    <xf numFmtId="38" fontId="25" fillId="0" borderId="0" xfId="0" applyNumberFormat="1" applyFont="1" applyFill="1" applyAlignment="1">
      <alignment vertical="center"/>
    </xf>
    <xf numFmtId="41" fontId="22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left" vertical="center"/>
    </xf>
    <xf numFmtId="41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38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41" fontId="10" fillId="0" borderId="0" xfId="1" applyNumberFormat="1" applyFont="1" applyFill="1" applyAlignment="1">
      <alignment vertical="center"/>
    </xf>
    <xf numFmtId="41" fontId="10" fillId="0" borderId="0" xfId="0" applyNumberFormat="1" applyFont="1" applyAlignment="1">
      <alignment horizontal="right" vertical="center"/>
    </xf>
    <xf numFmtId="38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41" fontId="10" fillId="0" borderId="0" xfId="1" applyNumberFormat="1" applyFont="1" applyFill="1" applyAlignment="1">
      <alignment vertical="center"/>
    </xf>
    <xf numFmtId="166" fontId="21" fillId="0" borderId="0" xfId="0" applyNumberFormat="1" applyFont="1" applyFill="1" applyAlignment="1">
      <alignment vertical="center"/>
    </xf>
    <xf numFmtId="38" fontId="22" fillId="0" borderId="0" xfId="0" applyNumberFormat="1" applyFont="1" applyFill="1" applyAlignment="1">
      <alignment vertical="center"/>
    </xf>
    <xf numFmtId="38" fontId="21" fillId="0" borderId="0" xfId="0" applyNumberFormat="1" applyFont="1" applyFill="1" applyAlignment="1">
      <alignment vertical="center"/>
    </xf>
    <xf numFmtId="38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41" fontId="10" fillId="0" borderId="0" xfId="1" applyNumberFormat="1" applyFont="1" applyFill="1" applyAlignment="1">
      <alignment vertical="center"/>
    </xf>
    <xf numFmtId="4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38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right" vertical="center"/>
    </xf>
    <xf numFmtId="38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vertical="center"/>
    </xf>
    <xf numFmtId="41" fontId="29" fillId="0" borderId="0" xfId="0" applyNumberFormat="1" applyFont="1" applyAlignment="1">
      <alignment horizontal="right" vertical="center"/>
    </xf>
    <xf numFmtId="41" fontId="29" fillId="0" borderId="0" xfId="0" applyNumberFormat="1" applyFont="1" applyAlignment="1">
      <alignment vertical="center"/>
    </xf>
    <xf numFmtId="41" fontId="10" fillId="0" borderId="0" xfId="1" applyNumberFormat="1" applyFont="1" applyFill="1" applyAlignment="1">
      <alignment vertical="center"/>
    </xf>
    <xf numFmtId="41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38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vertical="center"/>
    </xf>
    <xf numFmtId="38" fontId="10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41" fontId="10" fillId="0" borderId="3" xfId="0" applyNumberFormat="1" applyFont="1" applyFill="1" applyBorder="1" applyAlignment="1">
      <alignment vertical="center"/>
    </xf>
    <xf numFmtId="41" fontId="29" fillId="0" borderId="0" xfId="0" applyNumberFormat="1" applyFont="1" applyFill="1" applyAlignment="1">
      <alignment horizontal="right" vertical="center"/>
    </xf>
    <xf numFmtId="41" fontId="29" fillId="0" borderId="0" xfId="0" applyNumberFormat="1" applyFont="1" applyFill="1" applyAlignment="1">
      <alignment vertical="center"/>
    </xf>
    <xf numFmtId="41" fontId="10" fillId="0" borderId="6" xfId="0" applyNumberFormat="1" applyFont="1" applyFill="1" applyBorder="1" applyAlignment="1">
      <alignment vertical="center"/>
    </xf>
    <xf numFmtId="41" fontId="29" fillId="0" borderId="0" xfId="0" applyNumberFormat="1" applyFont="1" applyFill="1" applyAlignment="1">
      <alignment horizontal="center" vertical="center"/>
    </xf>
    <xf numFmtId="41" fontId="28" fillId="0" borderId="0" xfId="0" applyNumberFormat="1" applyFont="1" applyFill="1" applyAlignment="1">
      <alignment vertical="center"/>
    </xf>
    <xf numFmtId="41" fontId="29" fillId="0" borderId="6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38" fontId="11" fillId="0" borderId="0" xfId="0" applyNumberFormat="1" applyFont="1" applyFill="1" applyAlignment="1">
      <alignment horizontal="center" vertical="center"/>
    </xf>
    <xf numFmtId="41" fontId="16" fillId="0" borderId="9" xfId="0" applyNumberFormat="1" applyFont="1" applyBorder="1" applyAlignment="1">
      <alignment vertical="center"/>
    </xf>
    <xf numFmtId="41" fontId="10" fillId="0" borderId="4" xfId="0" applyNumberFormat="1" applyFont="1" applyFill="1" applyBorder="1" applyAlignment="1">
      <alignment horizontal="right" vertical="center"/>
    </xf>
    <xf numFmtId="37" fontId="12" fillId="0" borderId="3" xfId="0" applyNumberFormat="1" applyFont="1" applyBorder="1" applyAlignment="1">
      <alignment horizontal="center" vertical="center"/>
    </xf>
    <xf numFmtId="38" fontId="12" fillId="0" borderId="3" xfId="0" applyNumberFormat="1" applyFont="1" applyBorder="1" applyAlignment="1">
      <alignment horizontal="center" vertical="center"/>
    </xf>
    <xf numFmtId="41" fontId="29" fillId="0" borderId="4" xfId="0" applyNumberFormat="1" applyFont="1" applyFill="1" applyBorder="1" applyAlignment="1">
      <alignment horizontal="center" vertical="center"/>
    </xf>
    <xf numFmtId="41" fontId="29" fillId="0" borderId="3" xfId="0" applyNumberFormat="1" applyFont="1" applyBorder="1" applyAlignment="1">
      <alignment horizontal="center" vertical="center"/>
    </xf>
    <xf numFmtId="41" fontId="29" fillId="0" borderId="4" xfId="0" applyNumberFormat="1" applyFont="1" applyBorder="1" applyAlignment="1">
      <alignment horizontal="center" vertical="center"/>
    </xf>
    <xf numFmtId="41" fontId="15" fillId="0" borderId="3" xfId="0" applyNumberFormat="1" applyFont="1" applyBorder="1" applyAlignment="1">
      <alignment horizontal="center" vertical="center"/>
    </xf>
    <xf numFmtId="41" fontId="16" fillId="0" borderId="3" xfId="0" applyNumberFormat="1" applyFont="1" applyBorder="1" applyAlignment="1">
      <alignment horizontal="center" vertical="center"/>
    </xf>
    <xf numFmtId="41" fontId="16" fillId="0" borderId="4" xfId="0" applyNumberFormat="1" applyFont="1" applyBorder="1" applyAlignment="1">
      <alignment horizontal="center" vertical="center"/>
    </xf>
  </cellXfs>
  <cellStyles count="23">
    <cellStyle name="Comma" xfId="1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0" xr:uid="{00000000-0005-0000-0000-00000A000000}"/>
    <cellStyle name="Normal 2 2" xfId="11" xr:uid="{00000000-0005-0000-0000-00000B000000}"/>
    <cellStyle name="Normal 2 3" xfId="18" xr:uid="{8662E07E-D170-4D35-BC53-D1D7B339BD1C}"/>
    <cellStyle name="Normal 2 3 2" xfId="22" xr:uid="{332A0681-625E-4E23-9B67-3DD35A4126DB}"/>
    <cellStyle name="Normal 2 3 3" xfId="20" xr:uid="{D6D8A9BE-B5D3-456D-BC96-62F6BD319721}"/>
    <cellStyle name="Normal 2 4" xfId="17" xr:uid="{0BFD8626-236B-4672-82DF-DC0393CB79C9}"/>
    <cellStyle name="Normal 2 4 2" xfId="21" xr:uid="{80168EFE-8E24-4135-9E37-A1FB54DC8CB6}"/>
    <cellStyle name="Normal 2 5" xfId="19" xr:uid="{E8CF7D58-03CB-4514-AC8B-B92B70E9DEEA}"/>
    <cellStyle name="Normal_CET" xfId="12" xr:uid="{00000000-0005-0000-0000-00000C000000}"/>
    <cellStyle name="Percent [2]" xfId="13" xr:uid="{00000000-0005-0000-0000-00000D000000}"/>
    <cellStyle name="Quantity" xfId="14" xr:uid="{00000000-0005-0000-0000-00000E000000}"/>
    <cellStyle name="เครื่องหมายจุลภาค_กรุ๊ปงบรวม0605(adj.3)" xfId="15" xr:uid="{00000000-0005-0000-0000-00000F000000}"/>
    <cellStyle name="ปกติ_BS&amp;PL T" xfId="16" xr:uid="{00000000-0005-0000-0000-000010000000}"/>
  </cellStyles>
  <dxfs count="29"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1" defaultTableStyle="TableStyleMedium9" defaultPivotStyle="PivotStyleLight16">
    <tableStyle name="Invisible" pivot="0" table="0" count="0" xr9:uid="{0D874158-D3FC-455F-B375-42B927AD8D9E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  <color rgb="FFCCFF99"/>
      <color rgb="FFFFFF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M123"/>
  <sheetViews>
    <sheetView showGridLines="0" tabSelected="1" view="pageBreakPreview" zoomScaleNormal="55" zoomScaleSheetLayoutView="100" workbookViewId="0">
      <selection activeCell="C14" sqref="C14"/>
    </sheetView>
  </sheetViews>
  <sheetFormatPr defaultColWidth="10.5546875" defaultRowHeight="24" customHeight="1"/>
  <cols>
    <col min="1" max="1" width="14.44140625" style="1" customWidth="1"/>
    <col min="2" max="2" width="7.44140625" style="1" customWidth="1"/>
    <col min="3" max="3" width="27.5546875" style="1" customWidth="1"/>
    <col min="4" max="4" width="1.5546875" style="1" customWidth="1"/>
    <col min="5" max="5" width="9.44140625" style="24" customWidth="1"/>
    <col min="6" max="6" width="1.44140625" style="24" customWidth="1"/>
    <col min="7" max="7" width="17.5546875" style="17" customWidth="1"/>
    <col min="8" max="8" width="1.44140625" style="17" customWidth="1"/>
    <col min="9" max="9" width="16.5546875" style="17" customWidth="1"/>
    <col min="10" max="10" width="1.44140625" style="17" customWidth="1"/>
    <col min="11" max="11" width="16.5546875" style="17" customWidth="1"/>
    <col min="12" max="12" width="1.44140625" style="1" customWidth="1"/>
    <col min="13" max="13" width="16.5546875" style="17" customWidth="1"/>
    <col min="14" max="16384" width="10.5546875" style="1"/>
  </cols>
  <sheetData>
    <row r="1" spans="1:13" s="2" customFormat="1" ht="24" customHeight="1">
      <c r="A1" s="2" t="s">
        <v>0</v>
      </c>
      <c r="E1" s="3"/>
      <c r="F1" s="4"/>
      <c r="G1" s="4"/>
      <c r="H1" s="4"/>
      <c r="I1" s="4"/>
      <c r="J1" s="4"/>
      <c r="K1" s="5"/>
      <c r="M1" s="5"/>
    </row>
    <row r="2" spans="1:13" s="2" customFormat="1" ht="24" customHeight="1">
      <c r="A2" s="2" t="s">
        <v>1</v>
      </c>
      <c r="E2" s="3"/>
      <c r="F2" s="4"/>
      <c r="G2" s="5"/>
      <c r="H2" s="5"/>
      <c r="I2" s="5"/>
      <c r="J2" s="5"/>
      <c r="K2" s="5"/>
      <c r="M2" s="5"/>
    </row>
    <row r="3" spans="1:13" s="2" customFormat="1" ht="24" customHeight="1">
      <c r="A3" s="2" t="s">
        <v>249</v>
      </c>
      <c r="E3" s="3"/>
      <c r="F3" s="4"/>
      <c r="G3" s="5"/>
      <c r="H3" s="5"/>
      <c r="I3" s="5"/>
      <c r="J3" s="5"/>
      <c r="K3" s="5"/>
      <c r="M3" s="5"/>
    </row>
    <row r="4" spans="1:13" s="6" customFormat="1" ht="24" customHeight="1">
      <c r="F4" s="7"/>
      <c r="G4" s="8"/>
      <c r="H4" s="8"/>
      <c r="I4" s="8"/>
      <c r="J4" s="8"/>
      <c r="K4" s="8"/>
      <c r="L4" s="9"/>
      <c r="M4" s="10" t="s">
        <v>2</v>
      </c>
    </row>
    <row r="5" spans="1:13" s="3" customFormat="1" ht="24" customHeight="1">
      <c r="F5" s="11"/>
      <c r="G5" s="202" t="s">
        <v>3</v>
      </c>
      <c r="H5" s="202"/>
      <c r="I5" s="202"/>
      <c r="J5" s="5"/>
      <c r="K5" s="203" t="s">
        <v>4</v>
      </c>
      <c r="L5" s="203"/>
      <c r="M5" s="203"/>
    </row>
    <row r="6" spans="1:13" ht="24" customHeight="1">
      <c r="A6" s="2"/>
      <c r="B6" s="6"/>
      <c r="C6" s="6"/>
      <c r="D6" s="6"/>
      <c r="E6" s="82" t="s">
        <v>5</v>
      </c>
      <c r="F6" s="6"/>
      <c r="G6" s="83" t="s">
        <v>250</v>
      </c>
      <c r="H6" s="8"/>
      <c r="I6" s="83" t="s">
        <v>214</v>
      </c>
      <c r="J6" s="13"/>
      <c r="K6" s="83" t="s">
        <v>250</v>
      </c>
      <c r="L6" s="175"/>
      <c r="M6" s="83" t="s">
        <v>214</v>
      </c>
    </row>
    <row r="7" spans="1:13" ht="24" customHeight="1">
      <c r="A7" s="2" t="s">
        <v>6</v>
      </c>
      <c r="B7" s="2"/>
      <c r="D7" s="15"/>
      <c r="E7" s="16"/>
      <c r="F7" s="16"/>
      <c r="H7" s="8"/>
      <c r="L7" s="175"/>
    </row>
    <row r="8" spans="1:13" ht="24" customHeight="1">
      <c r="A8" s="2" t="s">
        <v>7</v>
      </c>
      <c r="B8" s="2"/>
      <c r="D8" s="15"/>
      <c r="E8" s="16"/>
      <c r="F8" s="16"/>
      <c r="G8" s="79"/>
      <c r="H8" s="8"/>
      <c r="I8" s="79"/>
      <c r="J8" s="79"/>
      <c r="L8" s="175"/>
    </row>
    <row r="9" spans="1:13" ht="24" customHeight="1">
      <c r="A9" s="20" t="s">
        <v>8</v>
      </c>
      <c r="D9" s="15"/>
      <c r="E9" s="199">
        <v>7</v>
      </c>
      <c r="F9" s="16"/>
      <c r="G9" s="19">
        <v>926005808</v>
      </c>
      <c r="H9" s="19"/>
      <c r="I9" s="19">
        <v>1268997113</v>
      </c>
      <c r="J9" s="19"/>
      <c r="K9" s="19">
        <v>287449446</v>
      </c>
      <c r="L9" s="172"/>
      <c r="M9" s="19">
        <v>558178124</v>
      </c>
    </row>
    <row r="10" spans="1:13" ht="24" customHeight="1">
      <c r="A10" s="20" t="s">
        <v>9</v>
      </c>
      <c r="D10" s="15"/>
      <c r="E10" s="199" t="s">
        <v>205</v>
      </c>
      <c r="F10" s="16"/>
      <c r="G10" s="19">
        <v>1415613581</v>
      </c>
      <c r="H10" s="19"/>
      <c r="I10" s="19">
        <v>1809491856</v>
      </c>
      <c r="J10" s="19"/>
      <c r="K10" s="19">
        <v>1415277287</v>
      </c>
      <c r="L10" s="172"/>
      <c r="M10" s="19">
        <v>1806008282</v>
      </c>
    </row>
    <row r="11" spans="1:13" ht="24" customHeight="1">
      <c r="A11" s="20" t="s">
        <v>10</v>
      </c>
      <c r="D11" s="15"/>
      <c r="E11" s="199" t="s">
        <v>236</v>
      </c>
      <c r="F11" s="16"/>
      <c r="G11" s="19">
        <v>655262150</v>
      </c>
      <c r="H11" s="19"/>
      <c r="I11" s="19">
        <v>821787394</v>
      </c>
      <c r="J11" s="19"/>
      <c r="K11" s="19">
        <v>244816990</v>
      </c>
      <c r="L11" s="172"/>
      <c r="M11" s="19">
        <v>352808166</v>
      </c>
    </row>
    <row r="12" spans="1:13" ht="24" customHeight="1">
      <c r="A12" s="18" t="s">
        <v>11</v>
      </c>
      <c r="D12" s="15"/>
      <c r="E12" s="199">
        <v>6</v>
      </c>
      <c r="F12" s="16"/>
      <c r="G12" s="19">
        <v>84829467</v>
      </c>
      <c r="H12" s="19"/>
      <c r="I12" s="19">
        <v>83173467</v>
      </c>
      <c r="J12" s="19"/>
      <c r="K12" s="19">
        <v>15370775046</v>
      </c>
      <c r="L12" s="172"/>
      <c r="M12" s="19">
        <v>8644880471</v>
      </c>
    </row>
    <row r="13" spans="1:13" ht="24" customHeight="1">
      <c r="A13" s="20" t="s">
        <v>12</v>
      </c>
      <c r="D13" s="15"/>
      <c r="E13" s="199"/>
      <c r="F13" s="16"/>
      <c r="G13" s="19"/>
      <c r="H13" s="19"/>
      <c r="I13" s="19"/>
      <c r="J13" s="19"/>
      <c r="K13" s="19"/>
      <c r="L13" s="172"/>
      <c r="M13" s="19"/>
    </row>
    <row r="14" spans="1:13" ht="24" customHeight="1">
      <c r="A14" s="20" t="s">
        <v>13</v>
      </c>
      <c r="D14" s="15"/>
      <c r="E14" s="199">
        <v>10</v>
      </c>
      <c r="F14" s="16"/>
      <c r="G14" s="19">
        <v>4881922352</v>
      </c>
      <c r="H14" s="19"/>
      <c r="I14" s="19">
        <v>4676880153</v>
      </c>
      <c r="J14" s="19"/>
      <c r="K14" s="19">
        <v>0</v>
      </c>
      <c r="L14" s="172"/>
      <c r="M14" s="19">
        <v>0</v>
      </c>
    </row>
    <row r="15" spans="1:13" ht="24" customHeight="1">
      <c r="A15" s="20" t="s">
        <v>14</v>
      </c>
      <c r="D15" s="15"/>
      <c r="E15" s="199">
        <v>11</v>
      </c>
      <c r="F15" s="16"/>
      <c r="G15" s="19">
        <v>1839641868</v>
      </c>
      <c r="H15" s="19"/>
      <c r="I15" s="19">
        <v>2037907878</v>
      </c>
      <c r="J15" s="19"/>
      <c r="K15" s="19">
        <v>9880636</v>
      </c>
      <c r="L15" s="172"/>
      <c r="M15" s="19">
        <v>29311231</v>
      </c>
    </row>
    <row r="16" spans="1:13" ht="24" customHeight="1">
      <c r="A16" s="1" t="s">
        <v>15</v>
      </c>
      <c r="D16" s="15"/>
      <c r="E16" s="199">
        <v>12</v>
      </c>
      <c r="F16" s="16"/>
      <c r="G16" s="190">
        <v>218220458</v>
      </c>
      <c r="H16" s="19"/>
      <c r="I16" s="19">
        <v>157267667</v>
      </c>
      <c r="J16" s="19"/>
      <c r="K16" s="19">
        <v>14192418</v>
      </c>
      <c r="L16" s="172"/>
      <c r="M16" s="19">
        <v>23006025</v>
      </c>
    </row>
    <row r="17" spans="1:13" ht="24" customHeight="1">
      <c r="A17" s="2" t="s">
        <v>16</v>
      </c>
      <c r="D17" s="15"/>
      <c r="E17" s="16"/>
      <c r="F17" s="16"/>
      <c r="G17" s="201">
        <f>SUM(G9:G16)</f>
        <v>10021495684</v>
      </c>
      <c r="H17" s="19"/>
      <c r="I17" s="72">
        <f>SUM(I9:I16)</f>
        <v>10855505528</v>
      </c>
      <c r="J17" s="19"/>
      <c r="K17" s="72">
        <f>SUM(K9:K16)</f>
        <v>17342391823</v>
      </c>
      <c r="L17" s="172"/>
      <c r="M17" s="72">
        <f>SUM(M9:M16)</f>
        <v>11414192299</v>
      </c>
    </row>
    <row r="18" spans="1:13" ht="24" customHeight="1">
      <c r="A18" s="2" t="s">
        <v>17</v>
      </c>
      <c r="D18" s="15"/>
      <c r="E18" s="16"/>
      <c r="F18" s="16"/>
      <c r="G18" s="190"/>
      <c r="H18" s="19"/>
      <c r="I18" s="19"/>
      <c r="J18" s="19"/>
      <c r="K18" s="21"/>
      <c r="L18" s="172"/>
      <c r="M18" s="21"/>
    </row>
    <row r="19" spans="1:13" ht="24" customHeight="1">
      <c r="A19" s="1" t="s">
        <v>18</v>
      </c>
      <c r="D19" s="15"/>
      <c r="E19" s="16"/>
      <c r="F19" s="16"/>
      <c r="G19" s="190">
        <v>737692</v>
      </c>
      <c r="H19" s="19"/>
      <c r="I19" s="19">
        <v>3039144</v>
      </c>
      <c r="J19" s="19"/>
      <c r="K19" s="19">
        <v>0</v>
      </c>
      <c r="L19" s="172"/>
      <c r="M19" s="19">
        <v>0</v>
      </c>
    </row>
    <row r="20" spans="1:13" ht="24" customHeight="1">
      <c r="A20" s="1" t="s">
        <v>19</v>
      </c>
      <c r="D20" s="15"/>
      <c r="E20" s="199">
        <v>13</v>
      </c>
      <c r="F20" s="16"/>
      <c r="G20" s="190">
        <v>15928335247</v>
      </c>
      <c r="H20" s="19"/>
      <c r="I20" s="19">
        <v>5470569762</v>
      </c>
      <c r="J20" s="19"/>
      <c r="K20" s="19">
        <v>13429032411</v>
      </c>
      <c r="L20" s="172"/>
      <c r="M20" s="19">
        <v>4212492525</v>
      </c>
    </row>
    <row r="21" spans="1:13" ht="24" customHeight="1">
      <c r="A21" s="1" t="s">
        <v>20</v>
      </c>
      <c r="D21" s="15"/>
      <c r="E21" s="199">
        <v>14</v>
      </c>
      <c r="F21" s="16"/>
      <c r="G21" s="190">
        <v>2128405</v>
      </c>
      <c r="H21" s="19"/>
      <c r="I21" s="19">
        <v>2102551</v>
      </c>
      <c r="J21" s="19"/>
      <c r="K21" s="19">
        <v>0</v>
      </c>
      <c r="L21" s="172"/>
      <c r="M21" s="19">
        <v>2500000</v>
      </c>
    </row>
    <row r="22" spans="1:13" ht="24" customHeight="1">
      <c r="A22" s="1" t="s">
        <v>21</v>
      </c>
      <c r="D22" s="15"/>
      <c r="E22" s="199">
        <v>15</v>
      </c>
      <c r="F22" s="16"/>
      <c r="G22" s="190">
        <v>0</v>
      </c>
      <c r="H22" s="19"/>
      <c r="I22" s="19">
        <v>0</v>
      </c>
      <c r="J22" s="21"/>
      <c r="K22" s="19">
        <v>11075296551</v>
      </c>
      <c r="L22" s="172"/>
      <c r="M22" s="19">
        <v>18945603320</v>
      </c>
    </row>
    <row r="23" spans="1:13" ht="24" customHeight="1">
      <c r="A23" s="1" t="s">
        <v>22</v>
      </c>
      <c r="D23" s="15"/>
      <c r="E23" s="199" t="s">
        <v>237</v>
      </c>
      <c r="F23" s="16"/>
      <c r="G23" s="190">
        <v>330851964</v>
      </c>
      <c r="H23" s="19"/>
      <c r="I23" s="19">
        <v>6656380224</v>
      </c>
      <c r="J23" s="19"/>
      <c r="K23" s="19">
        <v>317888863</v>
      </c>
      <c r="L23" s="172"/>
      <c r="M23" s="19">
        <v>6489896799</v>
      </c>
    </row>
    <row r="24" spans="1:13" ht="24" customHeight="1">
      <c r="A24" s="20" t="s">
        <v>23</v>
      </c>
      <c r="D24" s="15"/>
      <c r="E24" s="185"/>
      <c r="F24" s="1"/>
      <c r="G24" s="186"/>
      <c r="H24" s="22"/>
      <c r="I24" s="22"/>
      <c r="J24" s="22"/>
      <c r="K24" s="19"/>
      <c r="L24" s="184"/>
      <c r="M24" s="19"/>
    </row>
    <row r="25" spans="1:13" ht="24" customHeight="1">
      <c r="A25" s="20" t="s">
        <v>24</v>
      </c>
      <c r="D25" s="15"/>
      <c r="E25" s="199">
        <v>10</v>
      </c>
      <c r="F25" s="16"/>
      <c r="G25" s="190">
        <v>10545129828</v>
      </c>
      <c r="H25" s="19"/>
      <c r="I25" s="19">
        <v>9891151218</v>
      </c>
      <c r="J25" s="19"/>
      <c r="K25" s="19">
        <v>0</v>
      </c>
      <c r="L25" s="172"/>
      <c r="M25" s="19">
        <v>0</v>
      </c>
    </row>
    <row r="26" spans="1:13" ht="24" customHeight="1">
      <c r="A26" s="20" t="s">
        <v>25</v>
      </c>
      <c r="D26" s="15"/>
      <c r="E26" s="199">
        <v>17</v>
      </c>
      <c r="F26" s="16"/>
      <c r="G26" s="190">
        <v>13422523376</v>
      </c>
      <c r="H26" s="19"/>
      <c r="I26" s="19">
        <v>12398019235</v>
      </c>
      <c r="J26" s="19"/>
      <c r="K26" s="19">
        <v>7879883223</v>
      </c>
      <c r="L26" s="172"/>
      <c r="M26" s="19">
        <v>8710636103</v>
      </c>
    </row>
    <row r="27" spans="1:13" ht="24" customHeight="1">
      <c r="A27" s="1" t="s">
        <v>26</v>
      </c>
      <c r="D27" s="15"/>
      <c r="E27" s="199">
        <v>18</v>
      </c>
      <c r="F27" s="16"/>
      <c r="G27" s="190">
        <v>1798378911</v>
      </c>
      <c r="H27" s="19"/>
      <c r="I27" s="19">
        <v>1899755084</v>
      </c>
      <c r="J27" s="19"/>
      <c r="K27" s="19">
        <v>0</v>
      </c>
      <c r="L27" s="172"/>
      <c r="M27" s="19">
        <v>0</v>
      </c>
    </row>
    <row r="28" spans="1:13" ht="24" customHeight="1">
      <c r="A28" s="1" t="s">
        <v>27</v>
      </c>
      <c r="D28" s="15"/>
      <c r="E28" s="199">
        <v>19</v>
      </c>
      <c r="F28" s="16"/>
      <c r="G28" s="190">
        <v>6619363394</v>
      </c>
      <c r="H28" s="19"/>
      <c r="I28" s="19">
        <v>5444440209</v>
      </c>
      <c r="J28" s="19"/>
      <c r="K28" s="19">
        <v>151456060</v>
      </c>
      <c r="L28" s="172"/>
      <c r="M28" s="19">
        <v>1333216778</v>
      </c>
    </row>
    <row r="29" spans="1:13" ht="24" customHeight="1">
      <c r="A29" s="1" t="s">
        <v>28</v>
      </c>
      <c r="D29" s="15"/>
      <c r="E29" s="199">
        <v>20</v>
      </c>
      <c r="F29" s="16"/>
      <c r="G29" s="190">
        <v>7214050</v>
      </c>
      <c r="H29" s="19"/>
      <c r="I29" s="19">
        <v>7214050</v>
      </c>
      <c r="J29" s="19"/>
      <c r="K29" s="19">
        <v>0</v>
      </c>
      <c r="L29" s="172"/>
      <c r="M29" s="19">
        <v>0</v>
      </c>
    </row>
    <row r="30" spans="1:13" ht="24" customHeight="1">
      <c r="A30" s="1" t="s">
        <v>29</v>
      </c>
      <c r="D30" s="15"/>
      <c r="E30" s="199">
        <v>21</v>
      </c>
      <c r="F30" s="16"/>
      <c r="G30" s="190">
        <v>110000771</v>
      </c>
      <c r="H30" s="19"/>
      <c r="I30" s="19">
        <v>119244760</v>
      </c>
      <c r="J30" s="19"/>
      <c r="K30" s="19">
        <v>50983431</v>
      </c>
      <c r="L30" s="172"/>
      <c r="M30" s="19">
        <v>63657802</v>
      </c>
    </row>
    <row r="31" spans="1:13" ht="24" customHeight="1">
      <c r="A31" s="1" t="s">
        <v>30</v>
      </c>
      <c r="D31" s="15"/>
      <c r="E31" s="199">
        <v>41</v>
      </c>
      <c r="F31" s="16"/>
      <c r="G31" s="190">
        <v>834796521</v>
      </c>
      <c r="H31" s="19"/>
      <c r="I31" s="19">
        <v>805826139</v>
      </c>
      <c r="J31" s="19"/>
      <c r="K31" s="19">
        <v>492166708</v>
      </c>
      <c r="L31" s="172"/>
      <c r="M31" s="19">
        <v>570291496</v>
      </c>
    </row>
    <row r="32" spans="1:13" ht="24" customHeight="1">
      <c r="A32" s="1" t="s">
        <v>31</v>
      </c>
      <c r="D32" s="15"/>
      <c r="E32" s="199">
        <v>22</v>
      </c>
      <c r="F32" s="16"/>
      <c r="G32" s="190">
        <v>391978770</v>
      </c>
      <c r="H32" s="19"/>
      <c r="I32" s="19">
        <v>391078057</v>
      </c>
      <c r="J32" s="19"/>
      <c r="K32" s="19">
        <v>0</v>
      </c>
      <c r="L32" s="172"/>
      <c r="M32" s="19">
        <v>0</v>
      </c>
    </row>
    <row r="33" spans="1:13" ht="24" customHeight="1">
      <c r="A33" s="1" t="s">
        <v>32</v>
      </c>
      <c r="D33" s="15"/>
      <c r="E33" s="199">
        <v>23</v>
      </c>
      <c r="F33" s="16"/>
      <c r="G33" s="190">
        <v>458421188</v>
      </c>
      <c r="H33" s="19"/>
      <c r="I33" s="19">
        <v>405774851</v>
      </c>
      <c r="J33" s="19"/>
      <c r="K33" s="19">
        <v>88589658</v>
      </c>
      <c r="L33" s="172"/>
      <c r="M33" s="19">
        <v>55239415</v>
      </c>
    </row>
    <row r="34" spans="1:13" ht="24" customHeight="1">
      <c r="A34" s="2" t="s">
        <v>33</v>
      </c>
      <c r="D34" s="15"/>
      <c r="E34" s="16"/>
      <c r="F34" s="16"/>
      <c r="G34" s="72">
        <f>SUM(G19:G33)</f>
        <v>50449860117</v>
      </c>
      <c r="H34" s="19"/>
      <c r="I34" s="72">
        <f>SUM(I19:I33)</f>
        <v>43494595284</v>
      </c>
      <c r="J34" s="19"/>
      <c r="K34" s="72">
        <f>SUM(K19:K33)</f>
        <v>33485296905</v>
      </c>
      <c r="L34" s="172"/>
      <c r="M34" s="72">
        <f>SUM(M19:M33)</f>
        <v>40383534238</v>
      </c>
    </row>
    <row r="35" spans="1:13" ht="24" customHeight="1" thickBot="1">
      <c r="A35" s="2" t="s">
        <v>34</v>
      </c>
      <c r="D35" s="15"/>
      <c r="E35" s="16"/>
      <c r="F35" s="16"/>
      <c r="G35" s="37">
        <f>SUM(G17,G34)</f>
        <v>60471355801</v>
      </c>
      <c r="H35" s="22"/>
      <c r="I35" s="37">
        <f>SUM(I17,I34)</f>
        <v>54350100812</v>
      </c>
      <c r="J35" s="22"/>
      <c r="K35" s="37">
        <f>SUM(K17,K34)</f>
        <v>50827688728</v>
      </c>
      <c r="L35" s="184"/>
      <c r="M35" s="37">
        <f>SUM(M17,M34)</f>
        <v>51797726537</v>
      </c>
    </row>
    <row r="36" spans="1:13" ht="24" customHeight="1" thickTop="1">
      <c r="A36" s="2"/>
      <c r="D36" s="15"/>
      <c r="E36" s="16"/>
      <c r="F36" s="16"/>
      <c r="G36" s="22"/>
      <c r="H36" s="22"/>
      <c r="I36" s="22"/>
      <c r="J36" s="22"/>
      <c r="K36" s="22"/>
      <c r="L36" s="184"/>
      <c r="M36" s="22"/>
    </row>
    <row r="37" spans="1:13" ht="24" customHeight="1">
      <c r="A37" s="1" t="s">
        <v>35</v>
      </c>
      <c r="D37" s="15"/>
      <c r="E37" s="16"/>
      <c r="F37" s="16"/>
      <c r="G37" s="22"/>
      <c r="H37" s="22"/>
      <c r="I37" s="22"/>
      <c r="J37" s="22"/>
      <c r="K37" s="22"/>
      <c r="L37" s="184"/>
      <c r="M37" s="22"/>
    </row>
    <row r="38" spans="1:13" ht="24" customHeight="1">
      <c r="A38" s="20"/>
      <c r="D38" s="15"/>
      <c r="E38" s="16"/>
      <c r="F38" s="16"/>
      <c r="G38" s="19"/>
      <c r="H38" s="19"/>
      <c r="I38" s="19"/>
      <c r="J38" s="19"/>
      <c r="K38" s="19"/>
      <c r="L38" s="172"/>
      <c r="M38" s="19"/>
    </row>
    <row r="39" spans="1:13" ht="24" customHeight="1">
      <c r="D39" s="15"/>
      <c r="E39" s="16"/>
      <c r="F39" s="16"/>
      <c r="G39" s="22"/>
      <c r="H39" s="22"/>
      <c r="I39" s="22"/>
      <c r="J39" s="22"/>
      <c r="K39" s="22"/>
      <c r="L39" s="184"/>
      <c r="M39" s="22"/>
    </row>
    <row r="40" spans="1:13" ht="24" customHeight="1">
      <c r="D40" s="15"/>
      <c r="E40" s="16"/>
      <c r="F40" s="16"/>
      <c r="G40" s="22"/>
      <c r="H40" s="22"/>
      <c r="I40" s="22"/>
      <c r="J40" s="22"/>
      <c r="K40" s="22"/>
      <c r="L40" s="184"/>
      <c r="M40" s="22"/>
    </row>
    <row r="41" spans="1:13" ht="24" customHeight="1">
      <c r="D41" s="15"/>
      <c r="E41" s="16"/>
      <c r="F41" s="16"/>
      <c r="G41" s="22"/>
      <c r="H41" s="22"/>
      <c r="I41" s="22"/>
      <c r="J41" s="22"/>
      <c r="K41" s="22"/>
      <c r="L41" s="184"/>
      <c r="M41" s="22"/>
    </row>
    <row r="42" spans="1:13" s="2" customFormat="1" ht="24" customHeight="1">
      <c r="A42" s="2" t="s">
        <v>0</v>
      </c>
      <c r="E42" s="3"/>
      <c r="F42" s="4"/>
      <c r="G42" s="36"/>
      <c r="H42" s="5"/>
      <c r="I42" s="36"/>
      <c r="J42" s="36"/>
      <c r="K42" s="5"/>
      <c r="L42" s="174"/>
      <c r="M42" s="5"/>
    </row>
    <row r="43" spans="1:13" s="2" customFormat="1" ht="24" customHeight="1">
      <c r="A43" s="2" t="s">
        <v>36</v>
      </c>
      <c r="D43" s="84"/>
      <c r="E43" s="3"/>
      <c r="F43" s="4"/>
      <c r="G43" s="36"/>
      <c r="H43" s="5"/>
      <c r="I43" s="36"/>
      <c r="J43" s="36"/>
      <c r="K43" s="5"/>
      <c r="L43" s="174"/>
      <c r="M43" s="5"/>
    </row>
    <row r="44" spans="1:13" s="2" customFormat="1" ht="24" customHeight="1">
      <c r="A44" s="2" t="s">
        <v>249</v>
      </c>
      <c r="E44" s="3"/>
      <c r="F44" s="4"/>
      <c r="G44" s="5"/>
      <c r="H44" s="5"/>
      <c r="I44" s="5"/>
      <c r="J44" s="5"/>
      <c r="K44" s="5"/>
      <c r="L44" s="174"/>
      <c r="M44" s="5"/>
    </row>
    <row r="45" spans="1:13" s="6" customFormat="1" ht="24" customHeight="1">
      <c r="F45" s="7"/>
      <c r="G45" s="8"/>
      <c r="H45" s="8"/>
      <c r="I45" s="8"/>
      <c r="J45" s="8"/>
      <c r="K45" s="8"/>
      <c r="L45" s="175"/>
      <c r="M45" s="10" t="s">
        <v>2</v>
      </c>
    </row>
    <row r="46" spans="1:13" s="3" customFormat="1" ht="24" customHeight="1">
      <c r="F46" s="11"/>
      <c r="G46" s="202" t="s">
        <v>3</v>
      </c>
      <c r="H46" s="202"/>
      <c r="I46" s="202"/>
      <c r="J46" s="5"/>
      <c r="K46" s="203" t="s">
        <v>4</v>
      </c>
      <c r="L46" s="203"/>
      <c r="M46" s="203"/>
    </row>
    <row r="47" spans="1:13" ht="24" customHeight="1">
      <c r="A47" s="2"/>
      <c r="B47" s="6"/>
      <c r="C47" s="6"/>
      <c r="D47" s="6"/>
      <c r="E47" s="82" t="s">
        <v>5</v>
      </c>
      <c r="F47" s="6"/>
      <c r="G47" s="83" t="s">
        <v>250</v>
      </c>
      <c r="H47" s="8"/>
      <c r="I47" s="83" t="s">
        <v>214</v>
      </c>
      <c r="J47" s="13"/>
      <c r="K47" s="83" t="s">
        <v>250</v>
      </c>
      <c r="L47" s="175"/>
      <c r="M47" s="83" t="s">
        <v>214</v>
      </c>
    </row>
    <row r="48" spans="1:13" ht="24" customHeight="1">
      <c r="A48" s="23" t="s">
        <v>37</v>
      </c>
      <c r="G48" s="21"/>
      <c r="H48" s="8"/>
      <c r="I48" s="21"/>
      <c r="J48" s="21"/>
      <c r="K48" s="8"/>
      <c r="L48" s="175"/>
      <c r="M48" s="8"/>
    </row>
    <row r="49" spans="1:13" ht="24" customHeight="1">
      <c r="A49" s="2" t="s">
        <v>38</v>
      </c>
      <c r="D49" s="15"/>
      <c r="E49" s="16"/>
      <c r="F49" s="16"/>
      <c r="G49" s="22"/>
      <c r="I49" s="22"/>
      <c r="J49" s="22"/>
      <c r="L49" s="179"/>
    </row>
    <row r="50" spans="1:13" ht="24" customHeight="1">
      <c r="A50" s="18" t="s">
        <v>216</v>
      </c>
      <c r="D50" s="15"/>
      <c r="E50" s="199">
        <v>24</v>
      </c>
      <c r="F50" s="16"/>
      <c r="G50" s="19">
        <v>2845000000</v>
      </c>
      <c r="H50" s="22"/>
      <c r="I50" s="19">
        <v>937584529</v>
      </c>
      <c r="J50" s="22"/>
      <c r="K50" s="19">
        <v>1820000000</v>
      </c>
      <c r="L50" s="184"/>
      <c r="M50" s="19">
        <v>100000000</v>
      </c>
    </row>
    <row r="51" spans="1:13" ht="24" customHeight="1">
      <c r="A51" s="20" t="s">
        <v>39</v>
      </c>
      <c r="D51" s="15"/>
      <c r="E51" s="199"/>
      <c r="F51" s="16"/>
      <c r="G51" s="19">
        <v>205858</v>
      </c>
      <c r="H51" s="22"/>
      <c r="I51" s="19">
        <v>85550</v>
      </c>
      <c r="J51" s="22"/>
      <c r="K51" s="19">
        <v>0</v>
      </c>
      <c r="L51" s="184"/>
      <c r="M51" s="19">
        <v>0</v>
      </c>
    </row>
    <row r="52" spans="1:13" ht="24" customHeight="1">
      <c r="A52" s="18" t="s">
        <v>40</v>
      </c>
      <c r="D52" s="15"/>
      <c r="E52" s="199" t="s">
        <v>238</v>
      </c>
      <c r="F52" s="16"/>
      <c r="G52" s="19">
        <v>1108866471</v>
      </c>
      <c r="H52" s="22"/>
      <c r="I52" s="19">
        <v>1037921629</v>
      </c>
      <c r="J52" s="22"/>
      <c r="K52" s="19">
        <v>440019872</v>
      </c>
      <c r="L52" s="184"/>
      <c r="M52" s="19">
        <v>445851707</v>
      </c>
    </row>
    <row r="53" spans="1:13" ht="24" customHeight="1">
      <c r="A53" s="20" t="s">
        <v>41</v>
      </c>
      <c r="D53" s="15"/>
      <c r="E53" s="199">
        <v>6</v>
      </c>
      <c r="F53" s="16"/>
      <c r="G53" s="19">
        <v>0</v>
      </c>
      <c r="H53" s="22"/>
      <c r="I53" s="19">
        <v>0</v>
      </c>
      <c r="J53" s="22"/>
      <c r="K53" s="19">
        <v>1821358180</v>
      </c>
      <c r="L53" s="184"/>
      <c r="M53" s="19">
        <v>7308769858</v>
      </c>
    </row>
    <row r="54" spans="1:13" ht="24" customHeight="1">
      <c r="A54" s="1" t="s">
        <v>42</v>
      </c>
      <c r="D54" s="15"/>
      <c r="E54" s="199"/>
      <c r="F54" s="16"/>
      <c r="G54" s="22"/>
      <c r="H54" s="22"/>
      <c r="I54" s="22"/>
      <c r="J54" s="22"/>
      <c r="K54" s="22"/>
      <c r="L54" s="184"/>
      <c r="M54" s="22"/>
    </row>
    <row r="55" spans="1:13" ht="24" customHeight="1">
      <c r="A55" s="20" t="s">
        <v>43</v>
      </c>
      <c r="D55" s="15"/>
      <c r="E55" s="199">
        <v>26</v>
      </c>
      <c r="F55" s="16"/>
      <c r="G55" s="19">
        <v>261112444</v>
      </c>
      <c r="H55" s="22"/>
      <c r="I55" s="19">
        <v>1018001334</v>
      </c>
      <c r="J55" s="22"/>
      <c r="K55" s="19">
        <v>0</v>
      </c>
      <c r="L55" s="184"/>
      <c r="M55" s="19">
        <v>0</v>
      </c>
    </row>
    <row r="56" spans="1:13" ht="24" customHeight="1">
      <c r="A56" s="20" t="s">
        <v>44</v>
      </c>
      <c r="D56" s="15"/>
      <c r="E56" s="199">
        <v>28</v>
      </c>
      <c r="F56" s="16"/>
      <c r="G56" s="19">
        <v>1199938894</v>
      </c>
      <c r="H56" s="22"/>
      <c r="I56" s="19">
        <v>1499486656</v>
      </c>
      <c r="J56" s="22"/>
      <c r="K56" s="19">
        <v>1000000000</v>
      </c>
      <c r="L56" s="184"/>
      <c r="M56" s="19">
        <v>1299620874</v>
      </c>
    </row>
    <row r="57" spans="1:13" ht="24" customHeight="1">
      <c r="A57" s="20" t="s">
        <v>45</v>
      </c>
      <c r="D57" s="15"/>
      <c r="E57" s="199"/>
      <c r="F57" s="16"/>
      <c r="G57" s="19">
        <v>131922600</v>
      </c>
      <c r="H57" s="22"/>
      <c r="I57" s="19">
        <v>161938496</v>
      </c>
      <c r="J57" s="22"/>
      <c r="K57" s="19">
        <v>104394686</v>
      </c>
      <c r="L57" s="184"/>
      <c r="M57" s="19">
        <v>149148721</v>
      </c>
    </row>
    <row r="58" spans="1:13" ht="24" customHeight="1">
      <c r="A58" s="20" t="s">
        <v>46</v>
      </c>
      <c r="D58" s="15"/>
      <c r="E58" s="199">
        <v>29</v>
      </c>
      <c r="F58" s="16"/>
      <c r="G58" s="19">
        <v>1027098636</v>
      </c>
      <c r="H58" s="22"/>
      <c r="I58" s="19">
        <v>898681685</v>
      </c>
      <c r="J58" s="22"/>
      <c r="K58" s="19">
        <v>890975017</v>
      </c>
      <c r="L58" s="184"/>
      <c r="M58" s="19">
        <v>867048730</v>
      </c>
    </row>
    <row r="59" spans="1:13" ht="24" customHeight="1">
      <c r="A59" s="20" t="s">
        <v>47</v>
      </c>
      <c r="D59" s="15"/>
      <c r="E59" s="185"/>
      <c r="F59" s="16"/>
      <c r="G59" s="19">
        <v>106662849</v>
      </c>
      <c r="H59" s="22"/>
      <c r="I59" s="19">
        <v>153973446</v>
      </c>
      <c r="J59" s="22"/>
      <c r="K59" s="19">
        <v>0</v>
      </c>
      <c r="L59" s="184"/>
      <c r="M59" s="19">
        <v>0</v>
      </c>
    </row>
    <row r="60" spans="1:13" ht="24" customHeight="1">
      <c r="A60" s="20" t="s">
        <v>48</v>
      </c>
      <c r="D60" s="15"/>
      <c r="E60" s="199">
        <v>27</v>
      </c>
      <c r="F60" s="16"/>
      <c r="G60" s="19">
        <v>871385304</v>
      </c>
      <c r="H60" s="22"/>
      <c r="I60" s="19">
        <v>801856179</v>
      </c>
      <c r="J60" s="22"/>
      <c r="K60" s="19">
        <v>193115216</v>
      </c>
      <c r="L60" s="184"/>
      <c r="M60" s="19">
        <v>131288173</v>
      </c>
    </row>
    <row r="61" spans="1:13" ht="24" customHeight="1">
      <c r="A61" s="2" t="s">
        <v>49</v>
      </c>
      <c r="D61" s="15"/>
      <c r="E61" s="85"/>
      <c r="F61" s="16"/>
      <c r="G61" s="38">
        <f>SUM(G50:G60)</f>
        <v>7552193056</v>
      </c>
      <c r="H61" s="22"/>
      <c r="I61" s="38">
        <f>SUM(I50:I60)</f>
        <v>6509529504</v>
      </c>
      <c r="J61" s="22"/>
      <c r="K61" s="38">
        <f>SUM(K50:K60)</f>
        <v>6269862971</v>
      </c>
      <c r="L61" s="184"/>
      <c r="M61" s="38">
        <f>SUM(M50:M60)</f>
        <v>10301728063</v>
      </c>
    </row>
    <row r="62" spans="1:13" ht="24" customHeight="1">
      <c r="A62" s="2" t="s">
        <v>50</v>
      </c>
      <c r="D62" s="15"/>
      <c r="E62" s="86"/>
      <c r="F62" s="16"/>
      <c r="G62" s="22"/>
      <c r="H62" s="22"/>
      <c r="I62" s="22"/>
      <c r="J62" s="22"/>
      <c r="K62" s="21"/>
      <c r="L62" s="184"/>
      <c r="M62" s="21"/>
    </row>
    <row r="63" spans="1:13" ht="24" customHeight="1">
      <c r="A63" s="20" t="s">
        <v>51</v>
      </c>
      <c r="D63" s="15"/>
      <c r="E63" s="86"/>
      <c r="F63" s="16"/>
      <c r="G63" s="22"/>
      <c r="H63" s="22"/>
      <c r="I63" s="22"/>
      <c r="J63" s="22"/>
      <c r="K63" s="21"/>
      <c r="L63" s="184"/>
      <c r="M63" s="21"/>
    </row>
    <row r="64" spans="1:13" ht="24" customHeight="1">
      <c r="A64" s="20" t="s">
        <v>52</v>
      </c>
      <c r="D64" s="15"/>
      <c r="E64" s="199">
        <v>26</v>
      </c>
      <c r="F64" s="16"/>
      <c r="G64" s="19">
        <v>59940500</v>
      </c>
      <c r="H64" s="22"/>
      <c r="I64" s="19">
        <v>414296055</v>
      </c>
      <c r="J64" s="22"/>
      <c r="K64" s="19">
        <v>0</v>
      </c>
      <c r="L64" s="184"/>
      <c r="M64" s="19">
        <v>0</v>
      </c>
    </row>
    <row r="65" spans="1:13" ht="24" customHeight="1">
      <c r="A65" s="1" t="s">
        <v>53</v>
      </c>
      <c r="D65" s="15"/>
      <c r="E65" s="199">
        <v>28</v>
      </c>
      <c r="F65" s="16"/>
      <c r="G65" s="19">
        <v>16371168928</v>
      </c>
      <c r="H65" s="22"/>
      <c r="I65" s="19">
        <v>12709142821</v>
      </c>
      <c r="J65" s="22"/>
      <c r="K65" s="19">
        <v>16371168928</v>
      </c>
      <c r="L65" s="184"/>
      <c r="M65" s="19">
        <v>12509336066</v>
      </c>
    </row>
    <row r="66" spans="1:13" ht="24" customHeight="1">
      <c r="A66" s="1" t="s">
        <v>54</v>
      </c>
      <c r="D66" s="15"/>
      <c r="E66" s="199"/>
      <c r="F66" s="16"/>
      <c r="G66" s="22"/>
      <c r="H66" s="22"/>
      <c r="I66" s="22"/>
      <c r="J66" s="22"/>
      <c r="K66" s="19"/>
      <c r="L66" s="184"/>
      <c r="M66" s="19"/>
    </row>
    <row r="67" spans="1:13" ht="24" customHeight="1">
      <c r="A67" s="1" t="s">
        <v>55</v>
      </c>
      <c r="D67" s="15"/>
      <c r="E67" s="185"/>
      <c r="F67" s="16"/>
      <c r="G67" s="19">
        <v>140377193</v>
      </c>
      <c r="H67" s="22"/>
      <c r="I67" s="19">
        <v>30598347</v>
      </c>
      <c r="J67" s="22"/>
      <c r="K67" s="19">
        <v>321527328</v>
      </c>
      <c r="L67" s="184"/>
      <c r="M67" s="19">
        <v>231448756</v>
      </c>
    </row>
    <row r="68" spans="1:13" ht="24" customHeight="1">
      <c r="A68" s="1" t="s">
        <v>56</v>
      </c>
      <c r="D68" s="15"/>
      <c r="E68" s="185"/>
      <c r="F68" s="16"/>
      <c r="G68" s="22"/>
      <c r="H68" s="22"/>
      <c r="I68" s="22"/>
      <c r="J68" s="22"/>
      <c r="K68" s="19"/>
      <c r="L68" s="184"/>
      <c r="M68" s="19"/>
    </row>
    <row r="69" spans="1:13" ht="24" customHeight="1">
      <c r="A69" s="1" t="s">
        <v>43</v>
      </c>
      <c r="D69" s="15"/>
      <c r="E69" s="199">
        <v>29</v>
      </c>
      <c r="F69" s="16"/>
      <c r="G69" s="19">
        <v>11350825918</v>
      </c>
      <c r="H69" s="22"/>
      <c r="I69" s="19">
        <v>10537943192</v>
      </c>
      <c r="J69" s="22"/>
      <c r="K69" s="19">
        <v>8613711690</v>
      </c>
      <c r="L69" s="184"/>
      <c r="M69" s="19">
        <v>10241646729</v>
      </c>
    </row>
    <row r="70" spans="1:13" ht="24" customHeight="1">
      <c r="A70" s="1" t="s">
        <v>57</v>
      </c>
      <c r="D70" s="15"/>
      <c r="E70" s="199">
        <v>30</v>
      </c>
      <c r="F70" s="16"/>
      <c r="G70" s="19">
        <v>309657433</v>
      </c>
      <c r="H70" s="22"/>
      <c r="I70" s="19">
        <v>342095404</v>
      </c>
      <c r="J70" s="22"/>
      <c r="K70" s="19">
        <v>22321971</v>
      </c>
      <c r="L70" s="184"/>
      <c r="M70" s="19">
        <v>84455428</v>
      </c>
    </row>
    <row r="71" spans="1:13" ht="24" customHeight="1">
      <c r="A71" s="1" t="s">
        <v>58</v>
      </c>
      <c r="D71" s="15"/>
      <c r="E71" s="199">
        <v>41</v>
      </c>
      <c r="F71" s="16"/>
      <c r="G71" s="19">
        <v>1377833078</v>
      </c>
      <c r="H71" s="22"/>
      <c r="I71" s="19">
        <v>1186005592</v>
      </c>
      <c r="J71" s="22"/>
      <c r="K71" s="19">
        <v>776137574</v>
      </c>
      <c r="L71" s="184"/>
      <c r="M71" s="19">
        <v>810634596</v>
      </c>
    </row>
    <row r="72" spans="1:13" ht="24" customHeight="1">
      <c r="A72" s="1" t="s">
        <v>59</v>
      </c>
      <c r="D72" s="15"/>
      <c r="E72" s="199"/>
      <c r="F72" s="16"/>
      <c r="G72" s="19">
        <v>897175599</v>
      </c>
      <c r="H72" s="22"/>
      <c r="I72" s="19">
        <v>769906283</v>
      </c>
      <c r="J72" s="22"/>
      <c r="K72" s="19">
        <v>538962610</v>
      </c>
      <c r="L72" s="184"/>
      <c r="M72" s="19">
        <v>430894265</v>
      </c>
    </row>
    <row r="73" spans="1:13" ht="24" customHeight="1">
      <c r="A73" s="1" t="s">
        <v>60</v>
      </c>
      <c r="D73" s="15"/>
      <c r="E73" s="199">
        <v>31</v>
      </c>
      <c r="F73" s="16"/>
      <c r="G73" s="19">
        <v>27618369</v>
      </c>
      <c r="H73" s="22"/>
      <c r="I73" s="19">
        <v>37614856</v>
      </c>
      <c r="J73" s="22"/>
      <c r="K73" s="19">
        <v>0</v>
      </c>
      <c r="L73" s="184"/>
      <c r="M73" s="19">
        <v>1892810</v>
      </c>
    </row>
    <row r="74" spans="1:13" ht="24" customHeight="1">
      <c r="A74" s="2" t="s">
        <v>61</v>
      </c>
      <c r="D74" s="15"/>
      <c r="E74" s="16"/>
      <c r="F74" s="16"/>
      <c r="G74" s="38">
        <f>SUM(G64:G73)</f>
        <v>30534597018</v>
      </c>
      <c r="H74" s="22"/>
      <c r="I74" s="38">
        <f>SUM(I64:I73)</f>
        <v>26027602550</v>
      </c>
      <c r="J74" s="22"/>
      <c r="K74" s="38">
        <f>SUM(K64:K73)</f>
        <v>26643830101</v>
      </c>
      <c r="L74" s="184"/>
      <c r="M74" s="38">
        <f>SUM(M64:M73)</f>
        <v>24310308650</v>
      </c>
    </row>
    <row r="75" spans="1:13" ht="24" customHeight="1">
      <c r="A75" s="2" t="s">
        <v>62</v>
      </c>
      <c r="D75" s="15"/>
      <c r="E75" s="16"/>
      <c r="F75" s="16"/>
      <c r="G75" s="38">
        <f>SUM(G61,G74)</f>
        <v>38086790074</v>
      </c>
      <c r="H75" s="22"/>
      <c r="I75" s="38">
        <f>SUM(I61,I74)</f>
        <v>32537132054</v>
      </c>
      <c r="J75" s="22"/>
      <c r="K75" s="38">
        <f>SUM(K61,K74)</f>
        <v>32913693072</v>
      </c>
      <c r="L75" s="184"/>
      <c r="M75" s="38">
        <f>SUM(M61,M74)</f>
        <v>34612036713</v>
      </c>
    </row>
    <row r="76" spans="1:13" ht="24" customHeight="1">
      <c r="A76" s="2"/>
      <c r="D76" s="15"/>
      <c r="E76" s="16"/>
      <c r="F76" s="16"/>
      <c r="G76" s="41"/>
      <c r="H76" s="22"/>
      <c r="I76" s="22"/>
      <c r="J76" s="22"/>
      <c r="K76" s="41"/>
      <c r="L76" s="184"/>
      <c r="M76" s="22"/>
    </row>
    <row r="77" spans="1:13" ht="24" customHeight="1">
      <c r="A77" s="1" t="s">
        <v>35</v>
      </c>
      <c r="D77" s="15"/>
      <c r="E77" s="16"/>
      <c r="F77" s="16"/>
      <c r="G77" s="22"/>
      <c r="H77" s="22"/>
      <c r="I77" s="22"/>
      <c r="J77" s="22"/>
      <c r="K77" s="22"/>
      <c r="L77" s="184"/>
      <c r="M77" s="22"/>
    </row>
    <row r="78" spans="1:13" ht="24" customHeight="1">
      <c r="D78" s="15"/>
      <c r="E78" s="16"/>
      <c r="F78" s="16"/>
      <c r="G78" s="22"/>
      <c r="H78" s="22"/>
      <c r="I78" s="22"/>
      <c r="J78" s="22"/>
      <c r="K78" s="22"/>
      <c r="L78" s="184"/>
      <c r="M78" s="22"/>
    </row>
    <row r="79" spans="1:13" ht="24" customHeight="1">
      <c r="D79" s="15"/>
      <c r="E79" s="16"/>
      <c r="F79" s="16"/>
      <c r="G79" s="22"/>
      <c r="H79" s="22"/>
      <c r="I79" s="22"/>
      <c r="J79" s="22"/>
      <c r="K79" s="22"/>
      <c r="L79" s="184"/>
      <c r="M79" s="22"/>
    </row>
    <row r="80" spans="1:13" ht="24" customHeight="1">
      <c r="D80" s="15"/>
      <c r="E80" s="16"/>
      <c r="F80" s="16"/>
      <c r="G80" s="22"/>
      <c r="H80" s="22"/>
      <c r="I80" s="22"/>
      <c r="J80" s="22"/>
      <c r="K80" s="22"/>
      <c r="L80" s="184"/>
      <c r="M80" s="22"/>
    </row>
    <row r="81" spans="1:13" ht="24" customHeight="1">
      <c r="D81" s="15"/>
      <c r="E81" s="16"/>
      <c r="F81" s="16"/>
      <c r="G81" s="22"/>
      <c r="H81" s="22"/>
      <c r="I81" s="22"/>
      <c r="J81" s="22"/>
      <c r="K81" s="22"/>
      <c r="L81" s="184"/>
      <c r="M81" s="22"/>
    </row>
    <row r="82" spans="1:13" ht="24" customHeight="1">
      <c r="D82" s="15"/>
      <c r="E82" s="16"/>
      <c r="F82" s="16"/>
      <c r="G82" s="22"/>
      <c r="H82" s="22"/>
      <c r="I82" s="22"/>
      <c r="J82" s="22"/>
      <c r="K82" s="22"/>
      <c r="L82" s="184"/>
      <c r="M82" s="22"/>
    </row>
    <row r="83" spans="1:13" ht="24" customHeight="1">
      <c r="D83" s="15"/>
      <c r="E83" s="16"/>
      <c r="F83" s="16"/>
      <c r="G83" s="22"/>
      <c r="H83" s="22"/>
      <c r="I83" s="22"/>
      <c r="J83" s="22"/>
      <c r="K83" s="22"/>
      <c r="L83" s="184"/>
      <c r="M83" s="22"/>
    </row>
    <row r="84" spans="1:13" s="2" customFormat="1" ht="24" customHeight="1">
      <c r="A84" s="2" t="s">
        <v>0</v>
      </c>
      <c r="E84" s="3"/>
      <c r="F84" s="4"/>
      <c r="G84" s="36"/>
      <c r="H84" s="5"/>
      <c r="I84" s="36"/>
      <c r="J84" s="36"/>
      <c r="K84" s="5"/>
      <c r="L84" s="174"/>
      <c r="M84" s="5"/>
    </row>
    <row r="85" spans="1:13" s="2" customFormat="1" ht="24" customHeight="1">
      <c r="A85" s="2" t="s">
        <v>36</v>
      </c>
      <c r="D85" s="84"/>
      <c r="E85" s="3"/>
      <c r="F85" s="4"/>
      <c r="G85" s="36"/>
      <c r="H85" s="5"/>
      <c r="I85" s="36"/>
      <c r="J85" s="36"/>
      <c r="K85" s="5"/>
      <c r="L85" s="174"/>
      <c r="M85" s="5"/>
    </row>
    <row r="86" spans="1:13" s="2" customFormat="1" ht="24" customHeight="1">
      <c r="A86" s="2" t="s">
        <v>249</v>
      </c>
      <c r="E86" s="3"/>
      <c r="F86" s="4"/>
      <c r="G86" s="5"/>
      <c r="H86" s="5"/>
      <c r="I86" s="5"/>
      <c r="J86" s="5"/>
      <c r="K86" s="5"/>
      <c r="L86" s="174"/>
      <c r="M86" s="5"/>
    </row>
    <row r="87" spans="1:13" s="6" customFormat="1" ht="24" customHeight="1">
      <c r="F87" s="7"/>
      <c r="G87" s="8"/>
      <c r="H87" s="8"/>
      <c r="I87" s="8"/>
      <c r="J87" s="8"/>
      <c r="K87" s="8"/>
      <c r="L87" s="175"/>
      <c r="M87" s="10" t="s">
        <v>2</v>
      </c>
    </row>
    <row r="88" spans="1:13" s="3" customFormat="1" ht="24" customHeight="1">
      <c r="F88" s="11"/>
      <c r="G88" s="202" t="s">
        <v>3</v>
      </c>
      <c r="H88" s="202"/>
      <c r="I88" s="202"/>
      <c r="J88" s="5"/>
      <c r="K88" s="203" t="s">
        <v>4</v>
      </c>
      <c r="L88" s="203"/>
      <c r="M88" s="203"/>
    </row>
    <row r="89" spans="1:13" ht="24" customHeight="1">
      <c r="A89" s="2"/>
      <c r="B89" s="6"/>
      <c r="C89" s="6"/>
      <c r="D89" s="6"/>
      <c r="E89" s="82" t="s">
        <v>5</v>
      </c>
      <c r="F89" s="6"/>
      <c r="G89" s="83" t="s">
        <v>250</v>
      </c>
      <c r="H89" s="8"/>
      <c r="I89" s="83" t="s">
        <v>214</v>
      </c>
      <c r="J89" s="13"/>
      <c r="K89" s="83" t="s">
        <v>250</v>
      </c>
      <c r="L89" s="8"/>
      <c r="M89" s="83" t="s">
        <v>214</v>
      </c>
    </row>
    <row r="90" spans="1:13" ht="24" customHeight="1">
      <c r="A90" s="2" t="s">
        <v>63</v>
      </c>
      <c r="D90" s="15"/>
      <c r="E90" s="16"/>
      <c r="F90" s="16"/>
      <c r="G90" s="22"/>
      <c r="I90" s="22"/>
      <c r="J90" s="22"/>
    </row>
    <row r="91" spans="1:13" ht="24" customHeight="1">
      <c r="A91" s="1" t="s">
        <v>64</v>
      </c>
      <c r="D91" s="15"/>
      <c r="E91" s="199">
        <v>32</v>
      </c>
      <c r="F91" s="16"/>
      <c r="G91" s="22"/>
      <c r="I91" s="22"/>
      <c r="J91" s="22"/>
    </row>
    <row r="92" spans="1:13" ht="24" customHeight="1">
      <c r="A92" s="187" t="s">
        <v>65</v>
      </c>
      <c r="D92" s="15"/>
      <c r="E92" s="16"/>
      <c r="F92" s="16"/>
      <c r="G92" s="22"/>
      <c r="I92" s="22"/>
      <c r="J92" s="22"/>
    </row>
    <row r="93" spans="1:13" ht="24" customHeight="1">
      <c r="A93" s="187" t="s">
        <v>287</v>
      </c>
      <c r="B93" s="117"/>
      <c r="D93" s="15"/>
      <c r="E93" s="16"/>
      <c r="F93" s="16"/>
    </row>
    <row r="94" spans="1:13" ht="24" customHeight="1" thickBot="1">
      <c r="A94" s="185" t="s">
        <v>255</v>
      </c>
      <c r="B94" s="117"/>
      <c r="G94" s="37">
        <v>2489292432</v>
      </c>
      <c r="H94" s="22"/>
      <c r="I94" s="37">
        <v>2488712432</v>
      </c>
      <c r="J94" s="22"/>
      <c r="K94" s="37">
        <v>2489292432</v>
      </c>
      <c r="L94" s="22"/>
      <c r="M94" s="37">
        <v>2488712432</v>
      </c>
    </row>
    <row r="95" spans="1:13" ht="24" customHeight="1" thickTop="1">
      <c r="A95" s="187" t="s">
        <v>66</v>
      </c>
      <c r="D95" s="15"/>
      <c r="E95" s="16"/>
      <c r="F95" s="16"/>
      <c r="G95" s="22"/>
      <c r="H95" s="22"/>
      <c r="I95" s="22"/>
      <c r="J95" s="22"/>
      <c r="K95" s="22"/>
      <c r="L95" s="22"/>
      <c r="M95" s="22"/>
    </row>
    <row r="96" spans="1:13" ht="24" customHeight="1">
      <c r="A96" s="187" t="s">
        <v>282</v>
      </c>
      <c r="D96" s="15"/>
      <c r="E96" s="16"/>
      <c r="F96" s="16"/>
      <c r="G96" s="22"/>
      <c r="H96" s="22"/>
      <c r="I96" s="22"/>
      <c r="J96" s="22"/>
      <c r="K96" s="22"/>
      <c r="L96" s="22"/>
      <c r="M96" s="22"/>
    </row>
    <row r="97" spans="1:13" ht="24.6" customHeight="1">
      <c r="A97" s="187" t="s">
        <v>256</v>
      </c>
      <c r="D97" s="15"/>
      <c r="E97" s="16"/>
      <c r="F97" s="16"/>
      <c r="G97" s="22">
        <v>1964875134</v>
      </c>
      <c r="H97" s="22"/>
      <c r="I97" s="22">
        <v>1895598424</v>
      </c>
      <c r="J97" s="22"/>
      <c r="K97" s="19">
        <v>1964875134</v>
      </c>
      <c r="L97" s="22"/>
      <c r="M97" s="19">
        <v>1895598424</v>
      </c>
    </row>
    <row r="98" spans="1:13" ht="24" customHeight="1">
      <c r="A98" s="20" t="s">
        <v>67</v>
      </c>
      <c r="D98" s="15"/>
      <c r="E98" s="16"/>
      <c r="F98" s="16"/>
      <c r="G98" s="22">
        <v>1956642452</v>
      </c>
      <c r="H98" s="22"/>
      <c r="I98" s="22">
        <v>1701707915</v>
      </c>
      <c r="J98" s="22"/>
      <c r="K98" s="19">
        <v>1801736610</v>
      </c>
      <c r="L98" s="22"/>
      <c r="M98" s="19">
        <v>1681277362</v>
      </c>
    </row>
    <row r="99" spans="1:13" ht="24" customHeight="1">
      <c r="A99" s="20" t="s">
        <v>68</v>
      </c>
      <c r="D99" s="15"/>
      <c r="E99" s="16"/>
      <c r="F99" s="16"/>
      <c r="G99" s="22">
        <v>172206406</v>
      </c>
      <c r="H99" s="22"/>
      <c r="I99" s="22">
        <v>172206406</v>
      </c>
      <c r="J99" s="22"/>
      <c r="K99" s="19">
        <v>0</v>
      </c>
      <c r="L99" s="22"/>
      <c r="M99" s="19">
        <v>0</v>
      </c>
    </row>
    <row r="100" spans="1:13" ht="24" customHeight="1">
      <c r="A100" s="20" t="s">
        <v>69</v>
      </c>
      <c r="D100" s="15"/>
      <c r="E100" s="16"/>
      <c r="F100" s="16"/>
      <c r="G100" s="22">
        <v>402524052</v>
      </c>
      <c r="H100" s="22"/>
      <c r="I100" s="22">
        <v>386829131</v>
      </c>
      <c r="J100" s="22"/>
      <c r="K100" s="19">
        <v>0</v>
      </c>
      <c r="L100" s="22"/>
      <c r="M100" s="19">
        <v>0</v>
      </c>
    </row>
    <row r="101" spans="1:13" ht="24" customHeight="1">
      <c r="A101" s="20" t="s">
        <v>70</v>
      </c>
      <c r="D101" s="15"/>
      <c r="E101" s="16"/>
      <c r="F101" s="16"/>
      <c r="G101" s="22"/>
      <c r="H101" s="22"/>
      <c r="I101" s="22"/>
      <c r="J101" s="22"/>
      <c r="K101" s="22"/>
      <c r="L101" s="22"/>
      <c r="M101" s="22"/>
    </row>
    <row r="102" spans="1:13" ht="24" customHeight="1">
      <c r="A102" s="20" t="s">
        <v>71</v>
      </c>
      <c r="D102" s="15"/>
      <c r="E102" s="199">
        <v>33</v>
      </c>
      <c r="F102" s="16"/>
      <c r="G102" s="22">
        <v>248929244</v>
      </c>
      <c r="H102" s="22"/>
      <c r="I102" s="22">
        <v>229332000</v>
      </c>
      <c r="J102" s="22"/>
      <c r="K102" s="22">
        <v>248929244</v>
      </c>
      <c r="L102" s="22"/>
      <c r="M102" s="22">
        <v>229332000</v>
      </c>
    </row>
    <row r="103" spans="1:13" ht="24" customHeight="1">
      <c r="A103" s="20" t="s">
        <v>72</v>
      </c>
      <c r="D103" s="15"/>
      <c r="E103" s="199"/>
      <c r="F103" s="16"/>
      <c r="G103" s="19">
        <v>17975731566</v>
      </c>
      <c r="H103" s="22"/>
      <c r="I103" s="19">
        <v>14456301304</v>
      </c>
      <c r="J103" s="19"/>
      <c r="K103" s="19">
        <v>13890114968</v>
      </c>
      <c r="L103" s="22"/>
      <c r="M103" s="19">
        <v>10256231736</v>
      </c>
    </row>
    <row r="104" spans="1:13" ht="24" customHeight="1">
      <c r="A104" s="20" t="s">
        <v>73</v>
      </c>
      <c r="D104" s="15"/>
      <c r="E104" s="199"/>
      <c r="F104" s="16"/>
      <c r="G104" s="87">
        <v>6890133</v>
      </c>
      <c r="H104" s="22"/>
      <c r="I104" s="87">
        <v>3124299890</v>
      </c>
      <c r="J104" s="19"/>
      <c r="K104" s="87">
        <v>8339700</v>
      </c>
      <c r="L104" s="22"/>
      <c r="M104" s="87">
        <v>3123250302</v>
      </c>
    </row>
    <row r="105" spans="1:13" ht="24" customHeight="1">
      <c r="A105" s="20" t="s">
        <v>74</v>
      </c>
      <c r="D105" s="15"/>
      <c r="E105" s="199"/>
      <c r="F105" s="16"/>
      <c r="G105" s="22"/>
      <c r="H105" s="22"/>
      <c r="I105" s="22"/>
      <c r="J105" s="22"/>
      <c r="K105" s="22"/>
      <c r="L105" s="22"/>
      <c r="M105" s="22"/>
    </row>
    <row r="106" spans="1:13" ht="24" customHeight="1">
      <c r="A106" s="20" t="s">
        <v>75</v>
      </c>
      <c r="D106" s="15"/>
      <c r="E106" s="199"/>
      <c r="F106" s="16"/>
      <c r="G106" s="22">
        <f>SUM(G97:G104)</f>
        <v>22727798987</v>
      </c>
      <c r="H106" s="22"/>
      <c r="I106" s="22">
        <f>SUM(I97:I104)</f>
        <v>21966275070</v>
      </c>
      <c r="J106" s="22"/>
      <c r="K106" s="22">
        <f>SUM(K97:K104)</f>
        <v>17913995656</v>
      </c>
      <c r="L106" s="22"/>
      <c r="M106" s="22">
        <f>SUM(M97:M104)</f>
        <v>17185689824</v>
      </c>
    </row>
    <row r="107" spans="1:13" ht="24" customHeight="1">
      <c r="A107" s="20" t="s">
        <v>76</v>
      </c>
      <c r="D107" s="15"/>
      <c r="E107" s="199">
        <v>34</v>
      </c>
      <c r="F107" s="16"/>
      <c r="G107" s="74">
        <v>-1046542980</v>
      </c>
      <c r="H107" s="22"/>
      <c r="I107" s="74">
        <v>-804692074</v>
      </c>
      <c r="J107" s="22"/>
      <c r="K107" s="87">
        <v>0</v>
      </c>
      <c r="L107" s="22"/>
      <c r="M107" s="87">
        <v>0</v>
      </c>
    </row>
    <row r="108" spans="1:13" ht="24" customHeight="1">
      <c r="A108" s="20" t="s">
        <v>77</v>
      </c>
      <c r="D108" s="15"/>
      <c r="E108" s="199">
        <v>35</v>
      </c>
      <c r="F108" s="16"/>
      <c r="G108" s="22">
        <f>SUM(G106:G107)</f>
        <v>21681256007</v>
      </c>
      <c r="H108" s="22"/>
      <c r="I108" s="22">
        <f>SUM(I106:I107)</f>
        <v>21161582996</v>
      </c>
      <c r="J108" s="22"/>
      <c r="K108" s="22">
        <f>SUM(K106:K107)</f>
        <v>17913995656</v>
      </c>
      <c r="L108" s="22"/>
      <c r="M108" s="22">
        <f>SUM(M106:M107)</f>
        <v>17185689824</v>
      </c>
    </row>
    <row r="109" spans="1:13" ht="24" customHeight="1">
      <c r="A109" s="20" t="s">
        <v>78</v>
      </c>
      <c r="D109" s="15"/>
      <c r="E109" s="16"/>
      <c r="F109" s="16"/>
      <c r="G109" s="74">
        <v>703309720</v>
      </c>
      <c r="H109" s="22"/>
      <c r="I109" s="74">
        <v>651385762</v>
      </c>
      <c r="J109" s="22"/>
      <c r="K109" s="19">
        <v>0</v>
      </c>
      <c r="L109" s="22"/>
      <c r="M109" s="19">
        <v>0</v>
      </c>
    </row>
    <row r="110" spans="1:13" ht="24" customHeight="1">
      <c r="A110" s="23" t="s">
        <v>79</v>
      </c>
      <c r="D110" s="15"/>
      <c r="E110" s="16"/>
      <c r="F110" s="16"/>
      <c r="G110" s="38">
        <f>SUM(G108:G109)</f>
        <v>22384565727</v>
      </c>
      <c r="H110" s="22"/>
      <c r="I110" s="38">
        <f>SUM(I108:I109)</f>
        <v>21812968758</v>
      </c>
      <c r="J110" s="22"/>
      <c r="K110" s="38">
        <f>SUM(K108:K109)</f>
        <v>17913995656</v>
      </c>
      <c r="L110" s="22"/>
      <c r="M110" s="38">
        <f>SUM(M108:M109)</f>
        <v>17185689824</v>
      </c>
    </row>
    <row r="111" spans="1:13" ht="24" customHeight="1" thickBot="1">
      <c r="A111" s="2" t="s">
        <v>80</v>
      </c>
      <c r="D111" s="15"/>
      <c r="E111" s="16"/>
      <c r="F111" s="16"/>
      <c r="G111" s="39">
        <f>SUM(G75+G110)</f>
        <v>60471355801</v>
      </c>
      <c r="H111" s="22"/>
      <c r="I111" s="39">
        <f>SUM(I75+I110)</f>
        <v>54350100812</v>
      </c>
      <c r="J111" s="22"/>
      <c r="K111" s="39">
        <f>SUM(K75+K110)</f>
        <v>50827688728</v>
      </c>
      <c r="L111" s="22"/>
      <c r="M111" s="39">
        <f>SUM(M75+M110)</f>
        <v>51797726537</v>
      </c>
    </row>
    <row r="112" spans="1:13" ht="24" customHeight="1" thickTop="1">
      <c r="A112" s="2"/>
      <c r="D112" s="15"/>
      <c r="E112" s="16"/>
      <c r="F112" s="16"/>
      <c r="G112" s="22"/>
      <c r="H112" s="22"/>
      <c r="I112" s="22"/>
      <c r="J112" s="22"/>
      <c r="K112" s="22"/>
      <c r="L112" s="22"/>
      <c r="M112" s="22"/>
    </row>
    <row r="113" spans="1:13" ht="24" customHeight="1">
      <c r="A113" s="1" t="s">
        <v>35</v>
      </c>
      <c r="D113" s="15"/>
      <c r="E113" s="16"/>
      <c r="F113" s="16"/>
      <c r="G113" s="22"/>
      <c r="I113" s="22"/>
      <c r="J113" s="22"/>
    </row>
    <row r="114" spans="1:13" s="88" customFormat="1" ht="24" customHeight="1">
      <c r="A114" s="1"/>
      <c r="B114" s="1"/>
      <c r="C114" s="1"/>
      <c r="D114" s="15"/>
      <c r="E114" s="16"/>
      <c r="F114" s="16"/>
      <c r="G114" s="22"/>
      <c r="H114" s="17"/>
      <c r="I114" s="22"/>
      <c r="J114" s="22"/>
      <c r="K114" s="17"/>
      <c r="L114" s="1"/>
      <c r="M114" s="17"/>
    </row>
    <row r="115" spans="1:13" s="88" customFormat="1" ht="24" customHeight="1">
      <c r="A115" s="89"/>
      <c r="B115" s="89"/>
      <c r="C115" s="89"/>
      <c r="D115" s="90"/>
      <c r="E115" s="91"/>
      <c r="F115" s="92"/>
      <c r="G115" s="92"/>
      <c r="H115" s="92"/>
    </row>
    <row r="116" spans="1:13" s="88" customFormat="1" ht="24" customHeight="1">
      <c r="D116" s="90"/>
      <c r="E116" s="91"/>
      <c r="F116" s="92"/>
      <c r="G116" s="92"/>
      <c r="H116" s="92"/>
    </row>
    <row r="117" spans="1:13" s="88" customFormat="1" ht="24" customHeight="1">
      <c r="D117" s="1"/>
      <c r="E117" s="91" t="s">
        <v>286</v>
      </c>
      <c r="F117" s="92"/>
      <c r="G117" s="92"/>
      <c r="H117" s="92"/>
    </row>
    <row r="118" spans="1:13" s="88" customFormat="1" ht="24" customHeight="1">
      <c r="A118" s="89"/>
      <c r="B118" s="89"/>
      <c r="C118" s="89"/>
      <c r="D118" s="1"/>
      <c r="E118" s="91"/>
      <c r="F118" s="92"/>
      <c r="G118" s="92"/>
      <c r="H118" s="92"/>
    </row>
    <row r="119" spans="1:13" s="88" customFormat="1" ht="24" customHeight="1">
      <c r="D119" s="1"/>
      <c r="E119" s="91"/>
      <c r="F119" s="92"/>
      <c r="G119" s="92"/>
      <c r="H119" s="92"/>
    </row>
    <row r="120" spans="1:13" s="88" customFormat="1" ht="24" customHeight="1">
      <c r="D120" s="1"/>
      <c r="E120" s="91"/>
      <c r="F120" s="92"/>
      <c r="G120" s="92"/>
      <c r="H120" s="92"/>
    </row>
    <row r="121" spans="1:13" s="88" customFormat="1" ht="24" customHeight="1">
      <c r="D121" s="1"/>
      <c r="E121" s="91"/>
      <c r="F121" s="92"/>
      <c r="G121" s="92"/>
      <c r="H121" s="92"/>
    </row>
    <row r="122" spans="1:13" s="88" customFormat="1" ht="24" customHeight="1">
      <c r="D122" s="1"/>
      <c r="E122" s="91"/>
      <c r="F122" s="92"/>
      <c r="G122" s="92"/>
      <c r="H122" s="92"/>
    </row>
    <row r="123" spans="1:13" s="88" customFormat="1" ht="24" customHeight="1">
      <c r="D123" s="1"/>
      <c r="E123" s="91"/>
      <c r="F123" s="92"/>
      <c r="G123" s="92"/>
      <c r="H123" s="92"/>
    </row>
  </sheetData>
  <mergeCells count="6">
    <mergeCell ref="G5:I5"/>
    <mergeCell ref="K5:M5"/>
    <mergeCell ref="G88:I88"/>
    <mergeCell ref="K88:M88"/>
    <mergeCell ref="K46:M46"/>
    <mergeCell ref="G46:I46"/>
  </mergeCells>
  <phoneticPr fontId="0" type="noConversion"/>
  <conditionalFormatting sqref="G112:H112 J112:L112">
    <cfRule type="cellIs" dxfId="28" priority="40" stopIfTrue="1" operator="notEqual">
      <formula>0</formula>
    </cfRule>
  </conditionalFormatting>
  <conditionalFormatting sqref="I112">
    <cfRule type="cellIs" dxfId="27" priority="4" stopIfTrue="1" operator="notEqual">
      <formula>0</formula>
    </cfRule>
  </conditionalFormatting>
  <conditionalFormatting sqref="M112">
    <cfRule type="cellIs" dxfId="26" priority="3" stopIfTrue="1" operator="notEqual">
      <formula>0</formula>
    </cfRule>
  </conditionalFormatting>
  <pageMargins left="0.78740157480314965" right="0.39370078740157483" top="0.78740157480314965" bottom="0.39370078740157483" header="0.19685039370078741" footer="0.19685039370078741"/>
  <pageSetup paperSize="9" scale="68" orientation="portrait" r:id="rId1"/>
  <headerFooter alignWithMargins="0"/>
  <rowBreaks count="2" manualBreakCount="2">
    <brk id="41" max="16383" man="1"/>
    <brk id="83" max="16383" man="1"/>
  </rowBreaks>
  <ignoredErrors>
    <ignoredError sqref="G6:M6 G47:M47 G89:M8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79"/>
  <sheetViews>
    <sheetView showGridLines="0" view="pageBreakPreview" zoomScaleNormal="90" zoomScaleSheetLayoutView="100" workbookViewId="0">
      <selection activeCell="C14" sqref="C14"/>
    </sheetView>
  </sheetViews>
  <sheetFormatPr defaultColWidth="10.5546875" defaultRowHeight="24" customHeight="1"/>
  <cols>
    <col min="1" max="1" width="27" style="54" customWidth="1"/>
    <col min="2" max="2" width="9.5546875" style="54" customWidth="1"/>
    <col min="3" max="3" width="19.5546875" style="54" customWidth="1"/>
    <col min="4" max="4" width="5.5546875" style="54" customWidth="1"/>
    <col min="5" max="5" width="9" style="61" customWidth="1"/>
    <col min="6" max="6" width="1.44140625" style="67" customWidth="1"/>
    <col min="7" max="7" width="15.109375" style="17" customWidth="1"/>
    <col min="8" max="8" width="1.44140625" style="67" customWidth="1"/>
    <col min="9" max="9" width="15.5546875" style="67" customWidth="1"/>
    <col min="10" max="10" width="1.44140625" style="67" customWidth="1"/>
    <col min="11" max="11" width="15.5546875" style="17" customWidth="1"/>
    <col min="12" max="12" width="1.44140625" style="67" customWidth="1"/>
    <col min="13" max="13" width="15.5546875" style="67" customWidth="1"/>
    <col min="14" max="16384" width="10.5546875" style="54"/>
  </cols>
  <sheetData>
    <row r="1" spans="1:13" s="42" customFormat="1" ht="24" customHeight="1">
      <c r="A1" s="42" t="s">
        <v>0</v>
      </c>
      <c r="E1" s="43"/>
      <c r="F1" s="44"/>
      <c r="G1" s="5"/>
      <c r="H1" s="44"/>
      <c r="I1" s="44"/>
      <c r="J1" s="44"/>
      <c r="K1" s="5"/>
      <c r="L1" s="44"/>
      <c r="M1" s="44"/>
    </row>
    <row r="2" spans="1:13" s="42" customFormat="1" ht="24" customHeight="1">
      <c r="A2" s="42" t="s">
        <v>81</v>
      </c>
      <c r="D2" s="45"/>
      <c r="E2" s="43"/>
      <c r="F2" s="44"/>
      <c r="G2" s="5"/>
      <c r="H2" s="44"/>
      <c r="I2" s="44"/>
      <c r="J2" s="44"/>
      <c r="K2" s="5"/>
      <c r="L2" s="44"/>
      <c r="M2" s="44"/>
    </row>
    <row r="3" spans="1:13" s="42" customFormat="1" ht="24" customHeight="1">
      <c r="A3" s="42" t="s">
        <v>251</v>
      </c>
      <c r="E3" s="43"/>
      <c r="F3" s="44"/>
      <c r="G3" s="5"/>
      <c r="H3" s="44"/>
      <c r="I3" s="44"/>
      <c r="J3" s="44"/>
      <c r="K3" s="5"/>
      <c r="L3" s="44"/>
      <c r="M3" s="44"/>
    </row>
    <row r="4" spans="1:13" s="46" customFormat="1" ht="24" customHeight="1">
      <c r="F4" s="47"/>
      <c r="G4" s="8"/>
      <c r="H4" s="47"/>
      <c r="I4" s="47"/>
      <c r="J4" s="47"/>
      <c r="K4" s="8"/>
      <c r="L4" s="47"/>
      <c r="M4" s="48" t="s">
        <v>2</v>
      </c>
    </row>
    <row r="5" spans="1:13" s="43" customFormat="1" ht="24" customHeight="1">
      <c r="F5" s="49"/>
      <c r="G5" s="202" t="s">
        <v>3</v>
      </c>
      <c r="H5" s="202"/>
      <c r="I5" s="202"/>
      <c r="J5" s="5"/>
      <c r="K5" s="203" t="s">
        <v>4</v>
      </c>
      <c r="L5" s="203"/>
      <c r="M5" s="203"/>
    </row>
    <row r="6" spans="1:13" s="46" customFormat="1" ht="24" customHeight="1">
      <c r="E6" s="50" t="s">
        <v>5</v>
      </c>
      <c r="F6" s="47"/>
      <c r="G6" s="28" t="s">
        <v>252</v>
      </c>
      <c r="H6" s="47"/>
      <c r="I6" s="51" t="s">
        <v>215</v>
      </c>
      <c r="J6" s="47"/>
      <c r="K6" s="28" t="s">
        <v>252</v>
      </c>
      <c r="L6" s="47"/>
      <c r="M6" s="51" t="s">
        <v>215</v>
      </c>
    </row>
    <row r="7" spans="1:13" ht="24" customHeight="1">
      <c r="A7" s="42" t="s">
        <v>82</v>
      </c>
      <c r="B7" s="46"/>
      <c r="C7" s="46"/>
      <c r="D7" s="46"/>
      <c r="E7" s="52"/>
      <c r="F7" s="47"/>
      <c r="G7" s="73"/>
      <c r="H7" s="47"/>
      <c r="I7" s="53"/>
      <c r="J7" s="47"/>
      <c r="K7" s="8"/>
      <c r="L7" s="47"/>
      <c r="M7" s="53"/>
    </row>
    <row r="8" spans="1:13" ht="24" customHeight="1">
      <c r="A8" s="42" t="s">
        <v>83</v>
      </c>
      <c r="B8" s="46"/>
      <c r="C8" s="46"/>
      <c r="D8" s="46"/>
      <c r="E8" s="52"/>
      <c r="F8" s="47"/>
      <c r="G8" s="8"/>
      <c r="H8" s="47"/>
      <c r="I8" s="47"/>
      <c r="J8" s="47"/>
      <c r="K8" s="8"/>
      <c r="L8" s="47"/>
      <c r="M8" s="47"/>
    </row>
    <row r="9" spans="1:13" ht="24" customHeight="1">
      <c r="A9" s="54" t="s">
        <v>84</v>
      </c>
      <c r="B9" s="46"/>
      <c r="C9" s="46"/>
      <c r="D9" s="46"/>
      <c r="E9" s="55"/>
      <c r="F9" s="56"/>
      <c r="G9" s="22">
        <v>2510073308</v>
      </c>
      <c r="H9" s="56"/>
      <c r="I9" s="22">
        <v>2532995587</v>
      </c>
      <c r="J9" s="56"/>
      <c r="K9" s="21">
        <v>0</v>
      </c>
      <c r="L9" s="56"/>
      <c r="M9" s="21">
        <v>0</v>
      </c>
    </row>
    <row r="10" spans="1:13" ht="24" customHeight="1">
      <c r="A10" s="54" t="s">
        <v>85</v>
      </c>
      <c r="B10" s="46"/>
      <c r="C10" s="46"/>
      <c r="D10" s="46"/>
      <c r="E10" s="59"/>
      <c r="F10" s="56"/>
      <c r="G10" s="22">
        <v>2735226260</v>
      </c>
      <c r="H10" s="56"/>
      <c r="I10" s="22">
        <v>1714814652</v>
      </c>
      <c r="J10" s="56"/>
      <c r="K10" s="21">
        <v>1961487977</v>
      </c>
      <c r="L10" s="56"/>
      <c r="M10" s="21">
        <v>1055895278</v>
      </c>
    </row>
    <row r="11" spans="1:13" ht="24" customHeight="1">
      <c r="A11" s="54" t="s">
        <v>86</v>
      </c>
      <c r="B11" s="46"/>
      <c r="C11" s="46"/>
      <c r="D11" s="46"/>
      <c r="E11" s="59"/>
      <c r="F11" s="56"/>
      <c r="G11" s="22">
        <v>1156782943</v>
      </c>
      <c r="H11" s="56"/>
      <c r="I11" s="22">
        <v>993066943</v>
      </c>
      <c r="J11" s="56"/>
      <c r="K11" s="21">
        <v>0</v>
      </c>
      <c r="L11" s="56"/>
      <c r="M11" s="21">
        <v>0</v>
      </c>
    </row>
    <row r="12" spans="1:13" ht="24" customHeight="1">
      <c r="A12" s="54" t="s">
        <v>87</v>
      </c>
      <c r="B12" s="46"/>
      <c r="C12" s="46"/>
      <c r="D12" s="46"/>
      <c r="E12" s="52"/>
      <c r="F12" s="56"/>
      <c r="G12" s="22">
        <v>1258860983</v>
      </c>
      <c r="H12" s="56"/>
      <c r="I12" s="22">
        <v>805245773</v>
      </c>
      <c r="J12" s="56"/>
      <c r="K12" s="21">
        <v>0</v>
      </c>
      <c r="L12" s="56"/>
      <c r="M12" s="21">
        <v>416742944</v>
      </c>
    </row>
    <row r="13" spans="1:13" ht="24" customHeight="1">
      <c r="A13" s="54" t="s">
        <v>88</v>
      </c>
      <c r="B13" s="46"/>
      <c r="C13" s="46"/>
      <c r="D13" s="46"/>
      <c r="E13" s="199">
        <v>37</v>
      </c>
      <c r="F13" s="56"/>
      <c r="G13" s="22">
        <v>2352872626</v>
      </c>
      <c r="H13" s="56"/>
      <c r="I13" s="22">
        <v>2358788408</v>
      </c>
      <c r="J13" s="56"/>
      <c r="K13" s="21">
        <v>5504021</v>
      </c>
      <c r="L13" s="56"/>
      <c r="M13" s="21">
        <v>3899213</v>
      </c>
    </row>
    <row r="14" spans="1:13" ht="24" customHeight="1">
      <c r="A14" s="165" t="s">
        <v>89</v>
      </c>
      <c r="B14" s="46"/>
      <c r="C14" s="46"/>
      <c r="D14" s="46"/>
      <c r="E14" s="52"/>
      <c r="F14" s="56"/>
      <c r="G14" s="22"/>
      <c r="H14" s="56"/>
      <c r="I14" s="22"/>
      <c r="J14" s="56"/>
      <c r="K14" s="21"/>
      <c r="L14" s="56"/>
      <c r="M14" s="21"/>
    </row>
    <row r="15" spans="1:13" ht="24" customHeight="1">
      <c r="A15" s="165" t="s">
        <v>90</v>
      </c>
      <c r="B15" s="46"/>
      <c r="C15" s="46"/>
      <c r="D15" s="46"/>
      <c r="E15" s="199">
        <v>6</v>
      </c>
      <c r="F15" s="56"/>
      <c r="G15" s="22">
        <v>445968745</v>
      </c>
      <c r="H15" s="56"/>
      <c r="I15" s="22">
        <v>422231489</v>
      </c>
      <c r="J15" s="56"/>
      <c r="K15" s="21">
        <v>2489961787</v>
      </c>
      <c r="L15" s="56"/>
      <c r="M15" s="21">
        <v>1460297038</v>
      </c>
    </row>
    <row r="16" spans="1:13" ht="24" customHeight="1">
      <c r="A16" s="165" t="s">
        <v>291</v>
      </c>
      <c r="B16" s="46"/>
      <c r="C16" s="46"/>
      <c r="D16" s="46"/>
      <c r="E16" s="199">
        <v>2</v>
      </c>
      <c r="F16" s="56"/>
      <c r="G16" s="22">
        <v>0</v>
      </c>
      <c r="H16" s="56"/>
      <c r="I16" s="22">
        <v>0</v>
      </c>
      <c r="J16" s="56"/>
      <c r="K16" s="21">
        <v>138549585</v>
      </c>
      <c r="L16" s="56"/>
      <c r="M16" s="21">
        <v>11628682</v>
      </c>
    </row>
    <row r="17" spans="1:13" ht="24" customHeight="1">
      <c r="A17" s="165" t="s">
        <v>91</v>
      </c>
      <c r="B17" s="46"/>
      <c r="C17" s="46"/>
      <c r="D17" s="46"/>
      <c r="E17" s="52"/>
      <c r="F17" s="56"/>
      <c r="G17" s="22">
        <v>8653575</v>
      </c>
      <c r="H17" s="56"/>
      <c r="I17" s="22">
        <v>13995869</v>
      </c>
      <c r="J17" s="56"/>
      <c r="K17" s="21">
        <v>0</v>
      </c>
      <c r="L17" s="56"/>
      <c r="M17" s="21">
        <v>0</v>
      </c>
    </row>
    <row r="18" spans="1:13" ht="24" customHeight="1">
      <c r="A18" s="54" t="s">
        <v>92</v>
      </c>
      <c r="B18" s="46"/>
      <c r="C18" s="46"/>
      <c r="D18" s="46"/>
      <c r="E18" s="52"/>
      <c r="F18" s="56"/>
      <c r="G18" s="74">
        <v>55241807</v>
      </c>
      <c r="H18" s="56"/>
      <c r="I18" s="74">
        <v>180488111</v>
      </c>
      <c r="J18" s="56"/>
      <c r="K18" s="68">
        <v>31987579</v>
      </c>
      <c r="L18" s="56"/>
      <c r="M18" s="68">
        <v>79378544</v>
      </c>
    </row>
    <row r="19" spans="1:13" ht="24" customHeight="1">
      <c r="A19" s="42" t="s">
        <v>93</v>
      </c>
      <c r="B19" s="46"/>
      <c r="C19" s="46"/>
      <c r="D19" s="46"/>
      <c r="E19" s="52"/>
      <c r="F19" s="56"/>
      <c r="G19" s="74">
        <f>SUM(G9:G18)</f>
        <v>10523680247</v>
      </c>
      <c r="H19" s="56"/>
      <c r="I19" s="74">
        <f>SUM(I9:I18)</f>
        <v>9021626832</v>
      </c>
      <c r="J19" s="56"/>
      <c r="K19" s="74">
        <f>SUM(K9:K18)</f>
        <v>4627490949</v>
      </c>
      <c r="L19" s="56"/>
      <c r="M19" s="74">
        <f>SUM(M9:M18)</f>
        <v>3027841699</v>
      </c>
    </row>
    <row r="20" spans="1:13" ht="24" customHeight="1">
      <c r="A20" s="42" t="s">
        <v>94</v>
      </c>
      <c r="B20" s="46"/>
      <c r="C20" s="46"/>
      <c r="D20" s="46"/>
      <c r="E20" s="55"/>
      <c r="F20" s="56"/>
      <c r="G20" s="21"/>
      <c r="H20" s="56"/>
      <c r="I20" s="21"/>
      <c r="J20" s="56"/>
      <c r="K20" s="21"/>
      <c r="L20" s="56"/>
      <c r="M20" s="21"/>
    </row>
    <row r="21" spans="1:13" ht="24" customHeight="1">
      <c r="A21" s="54" t="s">
        <v>95</v>
      </c>
      <c r="B21" s="46"/>
      <c r="C21" s="46"/>
      <c r="D21" s="46"/>
      <c r="E21" s="52"/>
      <c r="F21" s="57"/>
      <c r="G21" s="22">
        <v>1921472280</v>
      </c>
      <c r="H21" s="57"/>
      <c r="I21" s="22">
        <v>1758725099</v>
      </c>
      <c r="J21" s="57"/>
      <c r="K21" s="21">
        <v>0</v>
      </c>
      <c r="L21" s="57"/>
      <c r="M21" s="21">
        <v>0</v>
      </c>
    </row>
    <row r="22" spans="1:13" ht="24" customHeight="1">
      <c r="A22" s="54" t="s">
        <v>96</v>
      </c>
      <c r="B22" s="46"/>
      <c r="C22" s="46"/>
      <c r="D22" s="46"/>
      <c r="E22" s="52"/>
      <c r="F22" s="56"/>
      <c r="G22" s="22">
        <v>2106871387</v>
      </c>
      <c r="H22" s="56"/>
      <c r="I22" s="22">
        <v>1865495420</v>
      </c>
      <c r="J22" s="56"/>
      <c r="K22" s="21">
        <v>1201333737</v>
      </c>
      <c r="L22" s="56"/>
      <c r="M22" s="21">
        <v>1010876152</v>
      </c>
    </row>
    <row r="23" spans="1:13" ht="24" customHeight="1">
      <c r="A23" s="54" t="s">
        <v>97</v>
      </c>
      <c r="B23" s="46"/>
      <c r="C23" s="46"/>
      <c r="D23" s="46"/>
      <c r="E23" s="52"/>
      <c r="F23" s="56"/>
      <c r="G23" s="22">
        <v>659604341</v>
      </c>
      <c r="H23" s="56"/>
      <c r="I23" s="22">
        <v>559783856</v>
      </c>
      <c r="J23" s="56"/>
      <c r="K23" s="21">
        <v>0</v>
      </c>
      <c r="L23" s="56"/>
      <c r="M23" s="21">
        <v>0</v>
      </c>
    </row>
    <row r="24" spans="1:13" ht="24" customHeight="1">
      <c r="A24" s="54" t="s">
        <v>98</v>
      </c>
      <c r="B24" s="46"/>
      <c r="C24" s="46"/>
      <c r="D24" s="46"/>
      <c r="E24" s="52"/>
      <c r="F24" s="56"/>
      <c r="G24" s="22">
        <v>798883938</v>
      </c>
      <c r="H24" s="56"/>
      <c r="I24" s="22">
        <v>627355669</v>
      </c>
      <c r="J24" s="56"/>
      <c r="K24" s="21">
        <v>0</v>
      </c>
      <c r="L24" s="56"/>
      <c r="M24" s="21">
        <v>251131029</v>
      </c>
    </row>
    <row r="25" spans="1:13" ht="24" customHeight="1">
      <c r="A25" s="54" t="s">
        <v>99</v>
      </c>
      <c r="B25" s="46"/>
      <c r="C25" s="46"/>
      <c r="D25" s="46"/>
      <c r="E25" s="52"/>
      <c r="F25" s="56"/>
      <c r="G25" s="22">
        <v>789017313</v>
      </c>
      <c r="H25" s="56"/>
      <c r="I25" s="22">
        <v>754520279</v>
      </c>
      <c r="J25" s="56"/>
      <c r="K25" s="21">
        <v>140261753</v>
      </c>
      <c r="L25" s="56"/>
      <c r="M25" s="21">
        <v>135591721</v>
      </c>
    </row>
    <row r="26" spans="1:13" ht="24" customHeight="1">
      <c r="A26" s="54" t="s">
        <v>100</v>
      </c>
      <c r="B26" s="46"/>
      <c r="C26" s="46"/>
      <c r="D26" s="46"/>
      <c r="E26" s="52"/>
      <c r="F26" s="56"/>
      <c r="G26" s="74">
        <v>2643470123</v>
      </c>
      <c r="H26" s="56"/>
      <c r="I26" s="74">
        <v>2063867739</v>
      </c>
      <c r="J26" s="56"/>
      <c r="K26" s="68">
        <v>580895792</v>
      </c>
      <c r="L26" s="56"/>
      <c r="M26" s="68">
        <v>506724081</v>
      </c>
    </row>
    <row r="27" spans="1:13" ht="24" customHeight="1">
      <c r="A27" s="166" t="s">
        <v>101</v>
      </c>
      <c r="B27" s="46"/>
      <c r="C27" s="46"/>
      <c r="D27" s="46"/>
      <c r="E27" s="52"/>
      <c r="F27" s="56"/>
      <c r="G27" s="74">
        <f>SUM(G21:G26)</f>
        <v>8919319382</v>
      </c>
      <c r="H27" s="56"/>
      <c r="I27" s="74">
        <f>SUM(I21:I26)</f>
        <v>7629748062</v>
      </c>
      <c r="J27" s="56"/>
      <c r="K27" s="74">
        <f>SUM(K21:K26)</f>
        <v>1922491282</v>
      </c>
      <c r="L27" s="56"/>
      <c r="M27" s="74">
        <f>SUM(M21:M26)</f>
        <v>1904322983</v>
      </c>
    </row>
    <row r="28" spans="1:13" ht="24" customHeight="1">
      <c r="A28" s="166" t="s">
        <v>243</v>
      </c>
      <c r="B28" s="46"/>
      <c r="C28" s="46"/>
      <c r="D28" s="46"/>
      <c r="E28" s="52"/>
      <c r="F28" s="56"/>
      <c r="G28" s="22">
        <f>SUM(G19-G27)</f>
        <v>1604360865</v>
      </c>
      <c r="H28" s="56"/>
      <c r="I28" s="22">
        <f>SUM(I19-I27)</f>
        <v>1391878770</v>
      </c>
      <c r="J28" s="56"/>
      <c r="K28" s="22">
        <f>SUM(K19-K27)</f>
        <v>2704999667</v>
      </c>
      <c r="L28" s="56"/>
      <c r="M28" s="22">
        <f>SUM(M19-M27)</f>
        <v>1123518716</v>
      </c>
    </row>
    <row r="29" spans="1:13" ht="24" customHeight="1">
      <c r="A29" s="165" t="s">
        <v>258</v>
      </c>
      <c r="B29" s="46"/>
      <c r="C29" s="46"/>
      <c r="D29" s="46"/>
      <c r="E29" s="199" t="s">
        <v>239</v>
      </c>
      <c r="F29" s="56"/>
      <c r="G29" s="22">
        <v>1539398052</v>
      </c>
      <c r="H29" s="56"/>
      <c r="I29" s="22">
        <v>406611459</v>
      </c>
      <c r="J29" s="56"/>
      <c r="K29" s="21">
        <v>0</v>
      </c>
      <c r="L29" s="56"/>
      <c r="M29" s="21">
        <v>0</v>
      </c>
    </row>
    <row r="30" spans="1:13" ht="24" customHeight="1">
      <c r="A30" s="165" t="s">
        <v>102</v>
      </c>
      <c r="B30" s="46"/>
      <c r="C30" s="46"/>
      <c r="D30" s="46"/>
      <c r="E30" s="199">
        <v>6</v>
      </c>
      <c r="F30" s="56"/>
      <c r="G30" s="22">
        <v>36918145</v>
      </c>
      <c r="H30" s="56"/>
      <c r="I30" s="22">
        <v>23695792</v>
      </c>
      <c r="J30" s="56"/>
      <c r="K30" s="21">
        <v>717867741</v>
      </c>
      <c r="L30" s="56"/>
      <c r="M30" s="21">
        <v>414553827</v>
      </c>
    </row>
    <row r="31" spans="1:13" ht="24" customHeight="1">
      <c r="A31" s="165" t="s">
        <v>103</v>
      </c>
      <c r="B31" s="46"/>
      <c r="C31" s="46"/>
      <c r="D31" s="46"/>
      <c r="E31" s="199">
        <v>38</v>
      </c>
      <c r="F31" s="56"/>
      <c r="G31" s="74">
        <v>-1171062278</v>
      </c>
      <c r="H31" s="56"/>
      <c r="I31" s="74">
        <v>-1185026973</v>
      </c>
      <c r="J31" s="56"/>
      <c r="K31" s="68">
        <v>-1354826515</v>
      </c>
      <c r="L31" s="56"/>
      <c r="M31" s="68">
        <v>-1510278087</v>
      </c>
    </row>
    <row r="32" spans="1:13" ht="24" customHeight="1">
      <c r="A32" s="166" t="s">
        <v>257</v>
      </c>
      <c r="B32" s="46"/>
      <c r="C32" s="46"/>
      <c r="D32" s="46"/>
      <c r="E32" s="199"/>
      <c r="F32" s="56"/>
      <c r="G32" s="22">
        <f>SUM(G28:G31)</f>
        <v>2009614784</v>
      </c>
      <c r="H32" s="56"/>
      <c r="I32" s="22">
        <f>SUM(I28:I31)</f>
        <v>637159048</v>
      </c>
      <c r="J32" s="56"/>
      <c r="K32" s="22">
        <f>SUM(K28:K31)</f>
        <v>2068040893</v>
      </c>
      <c r="L32" s="56"/>
      <c r="M32" s="22">
        <f>SUM(M28:M31)</f>
        <v>27794456</v>
      </c>
    </row>
    <row r="33" spans="1:13" ht="24" customHeight="1">
      <c r="A33" s="165" t="s">
        <v>300</v>
      </c>
      <c r="B33" s="46"/>
      <c r="C33" s="46"/>
      <c r="D33" s="46"/>
      <c r="E33" s="199">
        <v>41</v>
      </c>
      <c r="F33" s="56"/>
      <c r="G33" s="74">
        <v>-382321364</v>
      </c>
      <c r="H33" s="56"/>
      <c r="I33" s="74">
        <v>-257623391</v>
      </c>
      <c r="J33" s="56"/>
      <c r="K33" s="68">
        <v>-29093270</v>
      </c>
      <c r="L33" s="56"/>
      <c r="M33" s="68">
        <v>33230727</v>
      </c>
    </row>
    <row r="34" spans="1:13" ht="24" customHeight="1">
      <c r="A34" s="164" t="s">
        <v>157</v>
      </c>
      <c r="B34" s="46"/>
      <c r="C34" s="46"/>
      <c r="D34" s="46"/>
      <c r="E34" s="199"/>
      <c r="F34" s="56"/>
      <c r="G34" s="38">
        <f>SUM(G32:G33)</f>
        <v>1627293420</v>
      </c>
      <c r="H34" s="56"/>
      <c r="I34" s="38">
        <f>SUM(I32:I33)</f>
        <v>379535657</v>
      </c>
      <c r="J34" s="56"/>
      <c r="K34" s="38">
        <f>SUM(K32:K33)</f>
        <v>2038947623</v>
      </c>
      <c r="L34" s="56"/>
      <c r="M34" s="38">
        <f>SUM(M32:M33)</f>
        <v>61025183</v>
      </c>
    </row>
    <row r="35" spans="1:13" ht="24" customHeight="1">
      <c r="A35" s="42"/>
      <c r="B35" s="46"/>
      <c r="C35" s="46"/>
      <c r="D35" s="46"/>
      <c r="E35" s="55"/>
      <c r="F35" s="56"/>
      <c r="G35" s="22"/>
      <c r="H35" s="56"/>
      <c r="I35" s="22"/>
      <c r="J35" s="56"/>
      <c r="K35" s="22"/>
      <c r="L35" s="56"/>
      <c r="M35" s="22"/>
    </row>
    <row r="36" spans="1:13" ht="24" customHeight="1">
      <c r="A36" s="54" t="s">
        <v>35</v>
      </c>
      <c r="B36" s="46"/>
      <c r="C36" s="46"/>
      <c r="D36" s="46"/>
      <c r="E36" s="55"/>
      <c r="F36" s="56"/>
      <c r="G36" s="22"/>
      <c r="H36" s="56"/>
      <c r="I36" s="56"/>
      <c r="J36" s="56"/>
      <c r="K36" s="22"/>
      <c r="L36" s="56"/>
      <c r="M36" s="56"/>
    </row>
    <row r="37" spans="1:13" ht="24" customHeight="1">
      <c r="B37" s="46"/>
      <c r="C37" s="46"/>
      <c r="D37" s="46"/>
      <c r="E37" s="55"/>
      <c r="F37" s="56"/>
      <c r="G37" s="22"/>
      <c r="H37" s="56"/>
      <c r="I37" s="56"/>
      <c r="J37" s="56"/>
      <c r="K37" s="22"/>
      <c r="L37" s="56"/>
      <c r="M37" s="56"/>
    </row>
    <row r="38" spans="1:13" ht="24" customHeight="1">
      <c r="B38" s="46"/>
      <c r="C38" s="46"/>
      <c r="D38" s="46"/>
      <c r="E38" s="55"/>
      <c r="F38" s="56"/>
      <c r="G38" s="22"/>
      <c r="H38" s="56"/>
      <c r="I38" s="56"/>
      <c r="J38" s="56"/>
      <c r="K38" s="22"/>
      <c r="L38" s="56"/>
      <c r="M38" s="56"/>
    </row>
    <row r="39" spans="1:13" s="42" customFormat="1" ht="24" customHeight="1">
      <c r="A39" s="42" t="s">
        <v>0</v>
      </c>
      <c r="E39" s="43"/>
      <c r="F39" s="44"/>
      <c r="G39" s="5"/>
      <c r="H39" s="44"/>
      <c r="I39" s="44"/>
      <c r="J39" s="44"/>
      <c r="K39" s="5"/>
      <c r="L39" s="44"/>
      <c r="M39" s="44"/>
    </row>
    <row r="40" spans="1:13" s="42" customFormat="1" ht="24" customHeight="1">
      <c r="A40" s="42" t="s">
        <v>104</v>
      </c>
      <c r="D40" s="45"/>
      <c r="E40" s="43"/>
      <c r="F40" s="44"/>
      <c r="G40" s="5"/>
      <c r="H40" s="44"/>
      <c r="I40" s="44"/>
      <c r="J40" s="44"/>
      <c r="K40" s="5"/>
      <c r="L40" s="44"/>
      <c r="M40" s="44"/>
    </row>
    <row r="41" spans="1:13" s="42" customFormat="1" ht="24" customHeight="1">
      <c r="A41" s="42" t="s">
        <v>251</v>
      </c>
      <c r="E41" s="43"/>
      <c r="F41" s="44"/>
      <c r="G41" s="5"/>
      <c r="H41" s="44"/>
      <c r="I41" s="44"/>
      <c r="J41" s="44"/>
      <c r="K41" s="5"/>
      <c r="L41" s="44"/>
      <c r="M41" s="44"/>
    </row>
    <row r="42" spans="1:13" s="46" customFormat="1" ht="24" customHeight="1">
      <c r="F42" s="47"/>
      <c r="G42" s="8"/>
      <c r="H42" s="47"/>
      <c r="I42" s="47"/>
      <c r="J42" s="47"/>
      <c r="K42" s="8"/>
      <c r="L42" s="47"/>
      <c r="M42" s="48" t="s">
        <v>2</v>
      </c>
    </row>
    <row r="43" spans="1:13" s="43" customFormat="1" ht="24" customHeight="1">
      <c r="F43" s="49"/>
      <c r="G43" s="202" t="s">
        <v>3</v>
      </c>
      <c r="H43" s="202"/>
      <c r="I43" s="202"/>
      <c r="J43" s="5"/>
      <c r="K43" s="203" t="s">
        <v>4</v>
      </c>
      <c r="L43" s="203"/>
      <c r="M43" s="203"/>
    </row>
    <row r="44" spans="1:13" s="46" customFormat="1" ht="24" customHeight="1">
      <c r="E44" s="50" t="s">
        <v>5</v>
      </c>
      <c r="F44" s="47"/>
      <c r="G44" s="28" t="s">
        <v>252</v>
      </c>
      <c r="H44" s="47"/>
      <c r="I44" s="51" t="s">
        <v>215</v>
      </c>
      <c r="J44" s="47"/>
      <c r="K44" s="28" t="s">
        <v>252</v>
      </c>
      <c r="L44" s="47"/>
      <c r="M44" s="51" t="s">
        <v>215</v>
      </c>
    </row>
    <row r="45" spans="1:13" ht="24" customHeight="1">
      <c r="A45" s="166" t="s">
        <v>105</v>
      </c>
      <c r="B45" s="46"/>
      <c r="C45" s="46"/>
      <c r="D45" s="46"/>
      <c r="E45" s="52"/>
      <c r="F45" s="57"/>
      <c r="G45" s="75"/>
      <c r="H45" s="57"/>
      <c r="I45" s="60"/>
      <c r="J45" s="57"/>
      <c r="K45" s="75"/>
      <c r="L45" s="57"/>
      <c r="M45" s="60"/>
    </row>
    <row r="46" spans="1:13" s="61" customFormat="1" ht="24" customHeight="1">
      <c r="A46" s="143" t="s">
        <v>106</v>
      </c>
      <c r="B46" s="62"/>
      <c r="C46" s="62"/>
      <c r="D46" s="62"/>
      <c r="E46" s="63"/>
      <c r="F46" s="65"/>
      <c r="G46" s="76"/>
      <c r="H46" s="65"/>
      <c r="I46" s="64"/>
      <c r="J46" s="65"/>
      <c r="K46" s="76"/>
      <c r="L46" s="65"/>
      <c r="M46" s="64"/>
    </row>
    <row r="47" spans="1:13" s="61" customFormat="1" ht="24" customHeight="1">
      <c r="A47" s="143" t="s">
        <v>107</v>
      </c>
      <c r="B47" s="62"/>
      <c r="C47" s="62"/>
      <c r="D47" s="62"/>
      <c r="E47" s="199">
        <v>41</v>
      </c>
      <c r="F47" s="65"/>
      <c r="G47" s="76"/>
      <c r="H47" s="65"/>
      <c r="I47" s="64"/>
      <c r="J47" s="65"/>
      <c r="K47" s="21"/>
      <c r="L47" s="65"/>
      <c r="M47" s="64"/>
    </row>
    <row r="48" spans="1:13" ht="24" customHeight="1">
      <c r="A48" s="139" t="s">
        <v>108</v>
      </c>
      <c r="B48" s="46"/>
      <c r="C48" s="46"/>
      <c r="D48" s="46"/>
      <c r="E48" s="199"/>
      <c r="F48" s="57"/>
      <c r="G48" s="22"/>
      <c r="H48" s="57"/>
      <c r="I48" s="22"/>
      <c r="J48" s="57"/>
      <c r="K48" s="22"/>
      <c r="L48" s="57"/>
      <c r="M48" s="22"/>
    </row>
    <row r="49" spans="1:13" ht="24" customHeight="1">
      <c r="A49" s="139" t="s">
        <v>109</v>
      </c>
      <c r="B49" s="46"/>
      <c r="C49" s="46"/>
      <c r="D49" s="46"/>
      <c r="E49" s="199"/>
      <c r="F49" s="57"/>
      <c r="G49" s="74">
        <v>-44888</v>
      </c>
      <c r="H49" s="57"/>
      <c r="I49" s="74">
        <v>892757</v>
      </c>
      <c r="J49" s="57"/>
      <c r="K49" s="68">
        <v>0</v>
      </c>
      <c r="L49" s="57"/>
      <c r="M49" s="68">
        <v>0</v>
      </c>
    </row>
    <row r="50" spans="1:13" ht="24" customHeight="1">
      <c r="A50" s="139" t="s">
        <v>110</v>
      </c>
      <c r="B50" s="46"/>
      <c r="C50" s="46"/>
      <c r="D50" s="46"/>
      <c r="E50" s="199"/>
      <c r="F50" s="57"/>
      <c r="G50" s="22"/>
      <c r="H50" s="57"/>
      <c r="I50" s="22"/>
      <c r="J50" s="57"/>
      <c r="K50" s="21"/>
      <c r="L50" s="57"/>
      <c r="M50" s="21"/>
    </row>
    <row r="51" spans="1:13" ht="24" customHeight="1">
      <c r="A51" s="165" t="s">
        <v>107</v>
      </c>
      <c r="E51" s="199"/>
      <c r="F51" s="56"/>
      <c r="G51" s="74">
        <f>SUM(G48:G49)</f>
        <v>-44888</v>
      </c>
      <c r="H51" s="56"/>
      <c r="I51" s="74">
        <f>SUM(I48:I49)</f>
        <v>892757</v>
      </c>
      <c r="J51" s="56"/>
      <c r="K51" s="74">
        <f>SUM(K48:K49)</f>
        <v>0</v>
      </c>
      <c r="L51" s="56"/>
      <c r="M51" s="74">
        <f>SUM(M48:M49)</f>
        <v>0</v>
      </c>
    </row>
    <row r="52" spans="1:13" ht="24" customHeight="1">
      <c r="A52" s="143" t="s">
        <v>111</v>
      </c>
      <c r="B52" s="46"/>
      <c r="C52" s="46"/>
      <c r="D52" s="46"/>
      <c r="E52" s="199"/>
      <c r="F52" s="57"/>
      <c r="G52" s="22"/>
      <c r="H52" s="57"/>
      <c r="I52" s="22"/>
      <c r="J52" s="57"/>
      <c r="K52" s="22"/>
      <c r="L52" s="57"/>
      <c r="M52" s="22"/>
    </row>
    <row r="53" spans="1:13" ht="24" customHeight="1">
      <c r="A53" s="143" t="s">
        <v>107</v>
      </c>
      <c r="B53" s="46"/>
      <c r="C53" s="46"/>
      <c r="D53" s="46"/>
      <c r="E53" s="199">
        <v>41</v>
      </c>
      <c r="F53" s="57"/>
      <c r="G53" s="22"/>
      <c r="H53" s="57"/>
      <c r="I53" s="22"/>
      <c r="J53" s="57"/>
      <c r="K53" s="21"/>
      <c r="L53" s="57"/>
      <c r="M53" s="21"/>
    </row>
    <row r="54" spans="1:13" ht="24" customHeight="1">
      <c r="A54" s="165" t="s">
        <v>112</v>
      </c>
      <c r="B54" s="46"/>
      <c r="C54" s="46"/>
      <c r="D54" s="46"/>
      <c r="E54" s="52"/>
      <c r="F54" s="57"/>
      <c r="G54" s="21">
        <v>0</v>
      </c>
      <c r="H54" s="57"/>
      <c r="I54" s="21">
        <v>2544803</v>
      </c>
      <c r="J54" s="57"/>
      <c r="K54" s="21">
        <v>0</v>
      </c>
      <c r="L54" s="57"/>
      <c r="M54" s="21">
        <v>0</v>
      </c>
    </row>
    <row r="55" spans="1:13" ht="24" customHeight="1">
      <c r="A55" s="165" t="s">
        <v>284</v>
      </c>
      <c r="B55" s="46"/>
      <c r="C55" s="46"/>
      <c r="D55" s="46"/>
      <c r="E55" s="52"/>
      <c r="F55" s="57"/>
      <c r="G55" s="183">
        <v>34282462</v>
      </c>
      <c r="H55" s="57"/>
      <c r="I55" s="183">
        <v>0</v>
      </c>
      <c r="J55" s="57"/>
      <c r="K55" s="183">
        <v>14983839</v>
      </c>
      <c r="L55" s="57"/>
      <c r="M55" s="183">
        <v>0</v>
      </c>
    </row>
    <row r="56" spans="1:13" ht="24" customHeight="1">
      <c r="A56" s="165" t="s">
        <v>259</v>
      </c>
      <c r="B56" s="46"/>
      <c r="C56" s="46"/>
      <c r="D56" s="46"/>
      <c r="E56" s="52"/>
      <c r="F56" s="57"/>
      <c r="G56" s="186"/>
      <c r="H56" s="144"/>
      <c r="I56" s="186"/>
      <c r="J56" s="144"/>
      <c r="K56" s="189"/>
      <c r="L56" s="144"/>
      <c r="M56" s="189"/>
    </row>
    <row r="57" spans="1:13" ht="24" customHeight="1">
      <c r="A57" s="165" t="s">
        <v>260</v>
      </c>
      <c r="B57" s="46"/>
      <c r="C57" s="46"/>
      <c r="D57" s="46"/>
      <c r="E57" s="52"/>
      <c r="F57" s="57"/>
      <c r="G57" s="191">
        <v>28857113</v>
      </c>
      <c r="H57" s="144"/>
      <c r="I57" s="191">
        <v>587066599</v>
      </c>
      <c r="J57" s="144"/>
      <c r="K57" s="191">
        <v>42837972</v>
      </c>
      <c r="L57" s="144"/>
      <c r="M57" s="191">
        <v>571441574</v>
      </c>
    </row>
    <row r="58" spans="1:13" ht="24" customHeight="1">
      <c r="A58" s="165" t="s">
        <v>113</v>
      </c>
      <c r="B58" s="46"/>
      <c r="C58" s="46"/>
      <c r="D58" s="46"/>
      <c r="E58" s="52"/>
      <c r="F58" s="57"/>
      <c r="G58" s="186"/>
      <c r="H58" s="144"/>
      <c r="I58" s="186"/>
      <c r="J58" s="144"/>
      <c r="K58" s="189"/>
      <c r="L58" s="144"/>
      <c r="M58" s="189"/>
    </row>
    <row r="59" spans="1:13" ht="24" customHeight="1">
      <c r="A59" s="165" t="s">
        <v>107</v>
      </c>
      <c r="B59" s="46"/>
      <c r="C59" s="46"/>
      <c r="D59" s="46"/>
      <c r="E59" s="52"/>
      <c r="F59" s="57"/>
      <c r="G59" s="22">
        <f>SUM(G54:G57)</f>
        <v>63139575</v>
      </c>
      <c r="H59" s="57"/>
      <c r="I59" s="22">
        <f>SUM(I54:I57)</f>
        <v>589611402</v>
      </c>
      <c r="J59" s="57"/>
      <c r="K59" s="22">
        <f>SUM(K54:K57)</f>
        <v>57821811</v>
      </c>
      <c r="L59" s="57"/>
      <c r="M59" s="22">
        <f>SUM(M54:M57)</f>
        <v>571441574</v>
      </c>
    </row>
    <row r="60" spans="1:13" ht="24" customHeight="1">
      <c r="A60" s="42" t="s">
        <v>114</v>
      </c>
      <c r="B60" s="46"/>
      <c r="C60" s="46"/>
      <c r="D60" s="46"/>
      <c r="E60" s="52"/>
      <c r="F60" s="66"/>
      <c r="G60" s="72">
        <f>SUM(G51,G59)</f>
        <v>63094687</v>
      </c>
      <c r="H60" s="66"/>
      <c r="I60" s="72">
        <f>SUM(I51,I59)</f>
        <v>590504159</v>
      </c>
      <c r="J60" s="66"/>
      <c r="K60" s="72">
        <f>SUM(K51,K59)</f>
        <v>57821811</v>
      </c>
      <c r="L60" s="66"/>
      <c r="M60" s="72">
        <f>SUM(M51,M59)</f>
        <v>571441574</v>
      </c>
    </row>
    <row r="61" spans="1:13" ht="24" customHeight="1" thickBot="1">
      <c r="A61" s="42" t="s">
        <v>115</v>
      </c>
      <c r="B61" s="46"/>
      <c r="C61" s="46"/>
      <c r="D61" s="46"/>
      <c r="E61" s="52"/>
      <c r="F61" s="57"/>
      <c r="G61" s="77">
        <f>SUM(G34,G60)</f>
        <v>1690388107</v>
      </c>
      <c r="H61" s="57"/>
      <c r="I61" s="77">
        <f>SUM(I34,I60)</f>
        <v>970039816</v>
      </c>
      <c r="J61" s="57"/>
      <c r="K61" s="77">
        <f>SUM(K34,K60)</f>
        <v>2096769434</v>
      </c>
      <c r="L61" s="57"/>
      <c r="M61" s="77">
        <f>SUM(M34,M60)</f>
        <v>632466757</v>
      </c>
    </row>
    <row r="62" spans="1:13" ht="12" customHeight="1" thickTop="1">
      <c r="A62" s="42"/>
      <c r="B62" s="46"/>
      <c r="C62" s="46"/>
      <c r="D62" s="46"/>
      <c r="E62" s="52"/>
      <c r="F62" s="57"/>
      <c r="G62" s="75"/>
      <c r="H62" s="57"/>
      <c r="I62" s="75"/>
      <c r="J62" s="57"/>
      <c r="K62" s="75"/>
      <c r="L62" s="57"/>
      <c r="M62" s="75"/>
    </row>
    <row r="63" spans="1:13" ht="24" customHeight="1">
      <c r="A63" s="42" t="s">
        <v>261</v>
      </c>
      <c r="B63" s="46"/>
      <c r="C63" s="46"/>
      <c r="D63" s="46"/>
      <c r="E63" s="52"/>
      <c r="F63" s="56"/>
      <c r="G63" s="22"/>
      <c r="H63" s="56"/>
      <c r="I63" s="22"/>
      <c r="J63" s="56"/>
      <c r="K63" s="22"/>
      <c r="L63" s="56"/>
      <c r="M63" s="22"/>
    </row>
    <row r="64" spans="1:13" ht="24" customHeight="1" thickBot="1">
      <c r="A64" s="54" t="s">
        <v>116</v>
      </c>
      <c r="B64" s="46"/>
      <c r="C64" s="46"/>
      <c r="D64" s="46"/>
      <c r="E64" s="52"/>
      <c r="F64" s="56"/>
      <c r="G64" s="22">
        <v>1567123040</v>
      </c>
      <c r="H64" s="56"/>
      <c r="I64" s="22">
        <v>331852284</v>
      </c>
      <c r="J64" s="56"/>
      <c r="K64" s="37">
        <v>2038947623</v>
      </c>
      <c r="L64" s="56"/>
      <c r="M64" s="37">
        <v>61025183</v>
      </c>
    </row>
    <row r="65" spans="1:13" ht="24" customHeight="1" thickTop="1">
      <c r="A65" s="54" t="s">
        <v>117</v>
      </c>
      <c r="B65" s="46"/>
      <c r="C65" s="46"/>
      <c r="D65" s="46"/>
      <c r="E65" s="52"/>
      <c r="F65" s="56"/>
      <c r="G65" s="74">
        <v>60170380</v>
      </c>
      <c r="H65" s="56"/>
      <c r="I65" s="74">
        <v>47683373</v>
      </c>
      <c r="J65" s="56"/>
      <c r="K65" s="22"/>
      <c r="L65" s="56"/>
      <c r="M65" s="22"/>
    </row>
    <row r="66" spans="1:13" ht="24" customHeight="1" thickBot="1">
      <c r="B66" s="46"/>
      <c r="C66" s="46"/>
      <c r="D66" s="46"/>
      <c r="E66" s="52"/>
      <c r="F66" s="56"/>
      <c r="G66" s="37">
        <f>SUM(G64:G65)</f>
        <v>1627293420</v>
      </c>
      <c r="H66" s="56"/>
      <c r="I66" s="37">
        <f>SUM(I64:I65)</f>
        <v>379535657</v>
      </c>
      <c r="J66" s="56"/>
      <c r="K66" s="22"/>
      <c r="L66" s="56"/>
      <c r="M66" s="22"/>
    </row>
    <row r="67" spans="1:13" ht="15.75" customHeight="1" thickTop="1">
      <c r="B67" s="46"/>
      <c r="C67" s="46"/>
      <c r="D67" s="46"/>
      <c r="E67" s="52"/>
      <c r="F67" s="56"/>
      <c r="G67" s="22"/>
      <c r="H67" s="56"/>
      <c r="I67" s="22"/>
      <c r="J67" s="56"/>
      <c r="K67" s="22"/>
      <c r="L67" s="56"/>
      <c r="M67" s="22"/>
    </row>
    <row r="68" spans="1:13" ht="24" customHeight="1">
      <c r="A68" s="42" t="s">
        <v>118</v>
      </c>
      <c r="B68" s="46"/>
      <c r="C68" s="46"/>
      <c r="D68" s="46"/>
      <c r="E68" s="52"/>
      <c r="F68" s="58"/>
      <c r="G68" s="78"/>
      <c r="H68" s="58"/>
      <c r="I68" s="78"/>
      <c r="J68" s="58"/>
      <c r="K68" s="22"/>
      <c r="L68" s="58"/>
      <c r="M68" s="22"/>
    </row>
    <row r="69" spans="1:13" ht="24" customHeight="1" thickBot="1">
      <c r="A69" s="54" t="s">
        <v>116</v>
      </c>
      <c r="B69" s="46"/>
      <c r="C69" s="46"/>
      <c r="D69" s="46"/>
      <c r="E69" s="52"/>
      <c r="F69" s="56"/>
      <c r="G69" s="22">
        <v>1631013680</v>
      </c>
      <c r="H69" s="56"/>
      <c r="I69" s="186">
        <v>922684266</v>
      </c>
      <c r="J69" s="56"/>
      <c r="K69" s="37">
        <v>2096769434</v>
      </c>
      <c r="L69" s="56"/>
      <c r="M69" s="37">
        <v>632466757</v>
      </c>
    </row>
    <row r="70" spans="1:13" ht="24" customHeight="1" thickTop="1">
      <c r="A70" s="54" t="s">
        <v>117</v>
      </c>
      <c r="B70" s="46"/>
      <c r="C70" s="46"/>
      <c r="D70" s="46"/>
      <c r="E70" s="52"/>
      <c r="F70" s="56"/>
      <c r="G70" s="22">
        <v>59374427</v>
      </c>
      <c r="H70" s="56"/>
      <c r="I70" s="186">
        <v>47355550</v>
      </c>
      <c r="J70" s="56"/>
      <c r="K70" s="22"/>
      <c r="L70" s="56"/>
      <c r="M70" s="22"/>
    </row>
    <row r="71" spans="1:13" ht="24" customHeight="1" thickBot="1">
      <c r="B71" s="46"/>
      <c r="C71" s="46"/>
      <c r="D71" s="46"/>
      <c r="E71" s="52"/>
      <c r="F71" s="56"/>
      <c r="G71" s="39">
        <f>SUM(G69:G70)</f>
        <v>1690388107</v>
      </c>
      <c r="H71" s="56"/>
      <c r="I71" s="194">
        <f>SUM(I69:I70)</f>
        <v>970039816</v>
      </c>
      <c r="J71" s="56"/>
      <c r="K71" s="22"/>
      <c r="L71" s="56"/>
      <c r="M71" s="22"/>
    </row>
    <row r="72" spans="1:13" ht="12" customHeight="1" thickTop="1">
      <c r="A72" s="165"/>
      <c r="B72" s="46"/>
      <c r="C72" s="46"/>
      <c r="D72" s="46"/>
      <c r="E72" s="52"/>
      <c r="F72" s="56"/>
      <c r="G72" s="22"/>
      <c r="H72" s="56"/>
      <c r="I72" s="22"/>
      <c r="J72" s="56"/>
      <c r="K72" s="22"/>
      <c r="L72" s="56"/>
      <c r="M72" s="22"/>
    </row>
    <row r="73" spans="1:13" ht="22.5" customHeight="1">
      <c r="A73" s="166" t="s">
        <v>262</v>
      </c>
      <c r="B73" s="46"/>
      <c r="C73" s="46"/>
      <c r="D73" s="46"/>
      <c r="E73" s="199">
        <v>42</v>
      </c>
      <c r="I73" s="17"/>
      <c r="M73" s="17"/>
    </row>
    <row r="74" spans="1:13" ht="24" customHeight="1">
      <c r="A74" s="165" t="s">
        <v>263</v>
      </c>
      <c r="B74" s="46"/>
      <c r="C74" s="46"/>
      <c r="D74" s="46"/>
      <c r="E74" s="54"/>
      <c r="I74" s="17"/>
      <c r="M74" s="17"/>
    </row>
    <row r="75" spans="1:13" ht="24" customHeight="1" thickBot="1">
      <c r="A75" s="165" t="s">
        <v>120</v>
      </c>
      <c r="B75" s="46"/>
      <c r="C75" s="46"/>
      <c r="D75" s="46"/>
      <c r="E75" s="52"/>
      <c r="F75" s="69"/>
      <c r="G75" s="80">
        <v>1.04</v>
      </c>
      <c r="H75" s="69"/>
      <c r="I75" s="80">
        <v>0.23</v>
      </c>
      <c r="J75" s="69"/>
      <c r="K75" s="80">
        <v>1.05</v>
      </c>
      <c r="L75" s="69"/>
      <c r="M75" s="80">
        <v>0.03</v>
      </c>
    </row>
    <row r="76" spans="1:13" ht="24" customHeight="1" thickTop="1">
      <c r="A76" s="165" t="s">
        <v>119</v>
      </c>
      <c r="B76" s="46"/>
      <c r="C76" s="46"/>
      <c r="D76" s="46"/>
      <c r="E76" s="54"/>
      <c r="F76" s="69"/>
      <c r="G76" s="81"/>
      <c r="H76" s="69"/>
      <c r="I76" s="81"/>
      <c r="J76" s="69"/>
      <c r="K76" s="81"/>
      <c r="L76" s="69"/>
      <c r="M76" s="81"/>
    </row>
    <row r="77" spans="1:13" ht="24" customHeight="1" thickBot="1">
      <c r="A77" s="165" t="s">
        <v>120</v>
      </c>
      <c r="B77" s="46"/>
      <c r="C77" s="46"/>
      <c r="D77" s="46"/>
      <c r="E77" s="52"/>
      <c r="F77" s="69"/>
      <c r="G77" s="99">
        <v>1.01</v>
      </c>
      <c r="H77" s="69"/>
      <c r="I77" s="99">
        <v>0.21</v>
      </c>
      <c r="J77" s="69"/>
      <c r="K77" s="80">
        <v>1.03</v>
      </c>
      <c r="L77" s="69"/>
      <c r="M77" s="80">
        <v>0.03</v>
      </c>
    </row>
    <row r="78" spans="1:13" ht="24" customHeight="1" thickTop="1">
      <c r="A78" s="165"/>
      <c r="B78" s="46"/>
      <c r="C78" s="46"/>
      <c r="D78" s="46"/>
      <c r="E78" s="52"/>
    </row>
    <row r="79" spans="1:13" ht="24" customHeight="1">
      <c r="A79" s="54" t="s">
        <v>35</v>
      </c>
      <c r="B79" s="46"/>
      <c r="C79" s="46"/>
      <c r="D79" s="46"/>
      <c r="E79" s="52"/>
    </row>
  </sheetData>
  <mergeCells count="4">
    <mergeCell ref="G5:I5"/>
    <mergeCell ref="K5:M5"/>
    <mergeCell ref="G43:I43"/>
    <mergeCell ref="K43:M43"/>
  </mergeCells>
  <conditionalFormatting sqref="G72 K70 G68 K65 G35:G38">
    <cfRule type="cellIs" dxfId="25" priority="80" stopIfTrue="1" operator="notEqual">
      <formula>0</formula>
    </cfRule>
  </conditionalFormatting>
  <conditionalFormatting sqref="G67">
    <cfRule type="cellIs" dxfId="24" priority="23" stopIfTrue="1" operator="notEqual">
      <formula>0</formula>
    </cfRule>
  </conditionalFormatting>
  <conditionalFormatting sqref="I35">
    <cfRule type="cellIs" dxfId="23" priority="7" stopIfTrue="1" operator="notEqual">
      <formula>0</formula>
    </cfRule>
  </conditionalFormatting>
  <conditionalFormatting sqref="I72 I68">
    <cfRule type="cellIs" dxfId="22" priority="6" stopIfTrue="1" operator="notEqual">
      <formula>0</formula>
    </cfRule>
  </conditionalFormatting>
  <conditionalFormatting sqref="I67">
    <cfRule type="cellIs" dxfId="21" priority="5" stopIfTrue="1" operator="notEqual">
      <formula>0</formula>
    </cfRule>
  </conditionalFormatting>
  <conditionalFormatting sqref="M70 M65">
    <cfRule type="cellIs" dxfId="20" priority="4" stopIfTrue="1" operator="notEqual">
      <formula>0</formula>
    </cfRule>
  </conditionalFormatting>
  <pageMargins left="0.74803149606299213" right="0.39370078740157483" top="0.78740157480314965" bottom="0.66" header="0.23622047244094491" footer="0.19685039370078741"/>
  <pageSetup paperSize="9" scale="67" orientation="portrait" r:id="rId1"/>
  <headerFooter alignWithMargins="0"/>
  <rowBreaks count="1" manualBreakCount="1">
    <brk id="38" max="13" man="1"/>
  </rowBreaks>
  <ignoredErrors>
    <ignoredError sqref="G44:M44 G6:M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D49"/>
  <sheetViews>
    <sheetView showGridLines="0" view="pageBreakPreview" zoomScale="70" zoomScaleNormal="70" zoomScaleSheetLayoutView="70" workbookViewId="0">
      <selection activeCell="E50" sqref="E50"/>
    </sheetView>
  </sheetViews>
  <sheetFormatPr defaultColWidth="9.44140625" defaultRowHeight="24" customHeight="1"/>
  <cols>
    <col min="1" max="1" width="43.88671875" style="104" customWidth="1"/>
    <col min="2" max="2" width="4.44140625" style="104" customWidth="1"/>
    <col min="3" max="3" width="16.6640625" style="104" bestFit="1" customWidth="1"/>
    <col min="4" max="4" width="0.5546875" style="104" customWidth="1"/>
    <col min="5" max="5" width="18.5546875" style="104" customWidth="1"/>
    <col min="6" max="6" width="0.5546875" style="181" customWidth="1"/>
    <col min="7" max="7" width="20.44140625" style="104" customWidth="1"/>
    <col min="8" max="8" width="0.5546875" style="181" customWidth="1"/>
    <col min="9" max="9" width="21.5546875" style="104" customWidth="1"/>
    <col min="10" max="10" width="0.5546875" style="104" customWidth="1"/>
    <col min="11" max="11" width="16.5546875" style="104" customWidth="1"/>
    <col min="12" max="12" width="0.5546875" style="104" customWidth="1"/>
    <col min="13" max="13" width="18.44140625" style="104" bestFit="1" customWidth="1"/>
    <col min="14" max="14" width="0.5546875" style="104" customWidth="1"/>
    <col min="15" max="15" width="19.44140625" style="104" customWidth="1"/>
    <col min="16" max="16" width="0.5546875" style="104" customWidth="1"/>
    <col min="17" max="17" width="16.88671875" style="104" customWidth="1"/>
    <col min="18" max="18" width="0.5546875" style="104" customWidth="1"/>
    <col min="19" max="19" width="18.6640625" style="104" customWidth="1"/>
    <col min="20" max="20" width="0.5546875" style="104" customWidth="1"/>
    <col min="21" max="21" width="18.109375" style="104" bestFit="1" customWidth="1"/>
    <col min="22" max="22" width="0.5546875" style="104" customWidth="1"/>
    <col min="23" max="23" width="18.109375" style="104" bestFit="1" customWidth="1"/>
    <col min="24" max="24" width="0.5546875" style="104" customWidth="1"/>
    <col min="25" max="25" width="18" style="104" bestFit="1" customWidth="1"/>
    <col min="26" max="26" width="0.5546875" style="104" customWidth="1"/>
    <col min="27" max="27" width="16.5546875" style="104" bestFit="1" customWidth="1"/>
    <col min="28" max="28" width="0.5546875" style="104" customWidth="1"/>
    <col min="29" max="29" width="18" style="104" bestFit="1" customWidth="1"/>
    <col min="30" max="30" width="0.5546875" style="104" customWidth="1"/>
    <col min="31" max="16384" width="9.44140625" style="104"/>
  </cols>
  <sheetData>
    <row r="1" spans="1:30" ht="24" customHeight="1">
      <c r="A1" s="102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</row>
    <row r="2" spans="1:30" ht="24" customHeight="1">
      <c r="A2" s="102" t="s">
        <v>121</v>
      </c>
      <c r="B2" s="103"/>
      <c r="C2" s="103"/>
      <c r="D2" s="103"/>
      <c r="E2" s="103"/>
      <c r="F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B2" s="103"/>
      <c r="AC2" s="103"/>
      <c r="AD2" s="103"/>
    </row>
    <row r="3" spans="1:30" ht="24" customHeight="1">
      <c r="A3" s="102" t="s">
        <v>251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</row>
    <row r="4" spans="1:30" ht="24" customHeight="1">
      <c r="B4" s="105"/>
      <c r="D4" s="181"/>
      <c r="J4" s="181"/>
      <c r="K4" s="105"/>
      <c r="L4" s="181"/>
      <c r="N4" s="181"/>
      <c r="R4" s="181"/>
      <c r="T4" s="181"/>
      <c r="V4" s="181"/>
      <c r="Z4" s="181"/>
      <c r="AC4" s="106" t="s">
        <v>2</v>
      </c>
    </row>
    <row r="5" spans="1:30" s="103" customFormat="1" ht="24" customHeight="1">
      <c r="C5" s="107" t="s">
        <v>3</v>
      </c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</row>
    <row r="6" spans="1:30" ht="24" customHeight="1">
      <c r="C6" s="206" t="s">
        <v>77</v>
      </c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105"/>
      <c r="AA6" s="108"/>
      <c r="AB6" s="105"/>
      <c r="AC6" s="105"/>
    </row>
    <row r="7" spans="1:30" ht="24" customHeight="1"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204" t="s">
        <v>73</v>
      </c>
      <c r="P7" s="204"/>
      <c r="Q7" s="204"/>
      <c r="R7" s="204"/>
      <c r="S7" s="204"/>
      <c r="T7" s="204"/>
      <c r="U7" s="204"/>
      <c r="V7" s="109"/>
      <c r="W7" s="109"/>
      <c r="X7" s="109"/>
      <c r="Y7" s="109"/>
      <c r="Z7" s="109"/>
      <c r="AA7" s="109"/>
      <c r="AB7" s="109"/>
      <c r="AC7" s="105"/>
    </row>
    <row r="8" spans="1:30" ht="24" customHeight="1"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204" t="s">
        <v>122</v>
      </c>
      <c r="P8" s="204"/>
      <c r="Q8" s="204"/>
      <c r="R8" s="204"/>
      <c r="S8" s="204"/>
      <c r="T8" s="136"/>
      <c r="U8" s="136"/>
      <c r="V8" s="109"/>
      <c r="W8" s="109"/>
      <c r="X8" s="109"/>
      <c r="Y8" s="109"/>
      <c r="Z8" s="109"/>
      <c r="AA8" s="109"/>
      <c r="AB8" s="109"/>
      <c r="AC8" s="105"/>
    </row>
    <row r="9" spans="1:30" ht="24" customHeight="1">
      <c r="D9" s="110"/>
      <c r="F9" s="110"/>
      <c r="G9" s="105"/>
      <c r="H9" s="110"/>
      <c r="I9" s="105"/>
      <c r="J9" s="110"/>
      <c r="K9" s="105"/>
      <c r="L9" s="105"/>
      <c r="M9" s="105"/>
      <c r="N9" s="110"/>
      <c r="O9" s="195"/>
      <c r="P9" s="193"/>
      <c r="Q9" s="193"/>
      <c r="R9" s="193"/>
      <c r="S9" s="195" t="s">
        <v>123</v>
      </c>
      <c r="T9" s="193"/>
      <c r="U9" s="193"/>
      <c r="V9" s="110"/>
      <c r="X9" s="110"/>
      <c r="Z9" s="110"/>
      <c r="AA9" s="105" t="s">
        <v>124</v>
      </c>
      <c r="AB9" s="110"/>
    </row>
    <row r="10" spans="1:30" ht="24" customHeight="1">
      <c r="D10" s="110"/>
      <c r="F10" s="110"/>
      <c r="G10" s="105" t="s">
        <v>125</v>
      </c>
      <c r="H10" s="110"/>
      <c r="I10" s="105" t="s">
        <v>126</v>
      </c>
      <c r="J10" s="110"/>
      <c r="K10" s="205" t="s">
        <v>70</v>
      </c>
      <c r="L10" s="205"/>
      <c r="M10" s="205"/>
      <c r="N10" s="110"/>
      <c r="O10" s="195"/>
      <c r="P10" s="195"/>
      <c r="Q10" s="195" t="s">
        <v>283</v>
      </c>
      <c r="R10" s="195"/>
      <c r="S10" s="195" t="s">
        <v>127</v>
      </c>
      <c r="T10" s="193"/>
      <c r="U10" s="195" t="s">
        <v>128</v>
      </c>
      <c r="V10" s="110"/>
      <c r="X10" s="110"/>
      <c r="Z10" s="110"/>
      <c r="AA10" s="105" t="s">
        <v>129</v>
      </c>
      <c r="AB10" s="110"/>
      <c r="AC10" s="105"/>
    </row>
    <row r="11" spans="1:30" ht="24" customHeight="1">
      <c r="C11" s="105"/>
      <c r="D11" s="110"/>
      <c r="E11" s="105"/>
      <c r="F11" s="110"/>
      <c r="G11" s="105" t="s">
        <v>130</v>
      </c>
      <c r="H11" s="110"/>
      <c r="I11" s="105" t="s">
        <v>131</v>
      </c>
      <c r="J11" s="181"/>
      <c r="K11" s="111" t="s">
        <v>132</v>
      </c>
      <c r="N11" s="181"/>
      <c r="O11" s="195"/>
      <c r="P11" s="195"/>
      <c r="Q11" s="195" t="s">
        <v>160</v>
      </c>
      <c r="R11" s="195"/>
      <c r="S11" s="195" t="s">
        <v>134</v>
      </c>
      <c r="T11" s="195"/>
      <c r="U11" s="195" t="s">
        <v>135</v>
      </c>
      <c r="V11" s="110"/>
      <c r="X11" s="110"/>
      <c r="Y11" s="105" t="s">
        <v>128</v>
      </c>
      <c r="Z11" s="110"/>
      <c r="AA11" s="105" t="s">
        <v>136</v>
      </c>
      <c r="AB11" s="110"/>
      <c r="AC11" s="105"/>
    </row>
    <row r="12" spans="1:30" ht="24" customHeight="1">
      <c r="C12" s="105" t="s">
        <v>137</v>
      </c>
      <c r="D12" s="110"/>
      <c r="E12" s="105" t="s">
        <v>138</v>
      </c>
      <c r="F12" s="110"/>
      <c r="G12" s="105" t="s">
        <v>139</v>
      </c>
      <c r="H12" s="110"/>
      <c r="I12" s="105" t="s">
        <v>140</v>
      </c>
      <c r="J12" s="105"/>
      <c r="K12" s="105" t="s">
        <v>141</v>
      </c>
      <c r="L12" s="105"/>
      <c r="M12" s="105"/>
      <c r="N12" s="105"/>
      <c r="O12" s="195" t="s">
        <v>208</v>
      </c>
      <c r="P12" s="195"/>
      <c r="Q12" s="195" t="s">
        <v>210</v>
      </c>
      <c r="R12" s="195"/>
      <c r="S12" s="195" t="s">
        <v>143</v>
      </c>
      <c r="T12" s="195"/>
      <c r="U12" s="195" t="s">
        <v>144</v>
      </c>
      <c r="V12" s="110"/>
      <c r="W12" s="105"/>
      <c r="X12" s="110"/>
      <c r="Y12" s="105" t="s">
        <v>63</v>
      </c>
      <c r="Z12" s="110"/>
      <c r="AA12" s="105" t="s">
        <v>145</v>
      </c>
      <c r="AB12" s="110"/>
      <c r="AC12" s="105" t="s">
        <v>128</v>
      </c>
    </row>
    <row r="13" spans="1:30" ht="24" customHeight="1">
      <c r="C13" s="112" t="s">
        <v>146</v>
      </c>
      <c r="D13" s="113"/>
      <c r="E13" s="112" t="s">
        <v>147</v>
      </c>
      <c r="F13" s="113"/>
      <c r="G13" s="112" t="s">
        <v>148</v>
      </c>
      <c r="H13" s="113"/>
      <c r="I13" s="112" t="s">
        <v>149</v>
      </c>
      <c r="J13" s="105"/>
      <c r="K13" s="112" t="s">
        <v>150</v>
      </c>
      <c r="L13" s="105"/>
      <c r="M13" s="112" t="s">
        <v>151</v>
      </c>
      <c r="N13" s="105"/>
      <c r="O13" s="137" t="s">
        <v>209</v>
      </c>
      <c r="P13" s="195"/>
      <c r="Q13" s="137" t="s">
        <v>211</v>
      </c>
      <c r="R13" s="195"/>
      <c r="S13" s="137" t="s">
        <v>152</v>
      </c>
      <c r="T13" s="195"/>
      <c r="U13" s="137" t="s">
        <v>153</v>
      </c>
      <c r="V13" s="113"/>
      <c r="W13" s="112" t="s">
        <v>154</v>
      </c>
      <c r="X13" s="113"/>
      <c r="Y13" s="112" t="s">
        <v>155</v>
      </c>
      <c r="Z13" s="113"/>
      <c r="AA13" s="112" t="s">
        <v>156</v>
      </c>
      <c r="AB13" s="113"/>
      <c r="AC13" s="112" t="s">
        <v>63</v>
      </c>
    </row>
    <row r="14" spans="1:30" ht="24" customHeight="1">
      <c r="A14" s="138" t="s">
        <v>212</v>
      </c>
      <c r="C14" s="192">
        <v>1761921389</v>
      </c>
      <c r="D14" s="192"/>
      <c r="E14" s="192">
        <v>1420302888</v>
      </c>
      <c r="F14" s="192"/>
      <c r="G14" s="192">
        <v>172206406</v>
      </c>
      <c r="H14" s="192"/>
      <c r="I14" s="192">
        <v>402385063</v>
      </c>
      <c r="J14" s="192"/>
      <c r="K14" s="192">
        <v>226280000</v>
      </c>
      <c r="L14" s="192"/>
      <c r="M14" s="192">
        <v>14707008398</v>
      </c>
      <c r="N14" s="192"/>
      <c r="O14" s="192">
        <v>2545502437</v>
      </c>
      <c r="P14" s="192"/>
      <c r="Q14" s="192">
        <v>2259798</v>
      </c>
      <c r="R14" s="192"/>
      <c r="S14" s="192">
        <v>1284070</v>
      </c>
      <c r="T14" s="192"/>
      <c r="U14" s="186">
        <f>SUM(O14,Q14,S14)</f>
        <v>2549046305</v>
      </c>
      <c r="V14" s="192"/>
      <c r="W14" s="192">
        <v>-711993784</v>
      </c>
      <c r="X14" s="192"/>
      <c r="Y14" s="192">
        <f>SUM(C14:M14,U14,W14)</f>
        <v>20527156665</v>
      </c>
      <c r="Z14" s="192"/>
      <c r="AA14" s="192">
        <v>530951293</v>
      </c>
      <c r="AB14" s="192"/>
      <c r="AC14" s="192">
        <f>SUM(Y14:AA14)</f>
        <v>21058107958</v>
      </c>
    </row>
    <row r="15" spans="1:30" ht="24" customHeight="1">
      <c r="A15" s="135" t="s">
        <v>157</v>
      </c>
      <c r="C15" s="125">
        <v>0</v>
      </c>
      <c r="D15" s="192"/>
      <c r="E15" s="125">
        <v>0</v>
      </c>
      <c r="F15" s="192"/>
      <c r="G15" s="125">
        <v>0</v>
      </c>
      <c r="H15" s="192"/>
      <c r="I15" s="125">
        <v>0</v>
      </c>
      <c r="J15" s="192"/>
      <c r="K15" s="125">
        <v>0</v>
      </c>
      <c r="L15" s="192"/>
      <c r="M15" s="125">
        <v>331852284</v>
      </c>
      <c r="N15" s="192"/>
      <c r="O15" s="125">
        <v>0</v>
      </c>
      <c r="P15" s="192"/>
      <c r="Q15" s="125">
        <v>0</v>
      </c>
      <c r="R15" s="192"/>
      <c r="S15" s="125">
        <v>0</v>
      </c>
      <c r="T15" s="192"/>
      <c r="U15" s="125">
        <f t="shared" ref="U15:U16" si="0">SUM(O15,Q15,S15)</f>
        <v>0</v>
      </c>
      <c r="V15" s="192"/>
      <c r="W15" s="125">
        <v>0</v>
      </c>
      <c r="X15" s="192"/>
      <c r="Y15" s="125">
        <f>SUM(C15:M15,U15,W15)</f>
        <v>331852284</v>
      </c>
      <c r="Z15" s="192"/>
      <c r="AA15" s="125">
        <v>47683373</v>
      </c>
      <c r="AB15" s="192"/>
      <c r="AC15" s="125">
        <f>SUM(Y15:AA15)</f>
        <v>379535657</v>
      </c>
    </row>
    <row r="16" spans="1:30" ht="24" customHeight="1">
      <c r="A16" s="135" t="s">
        <v>114</v>
      </c>
      <c r="C16" s="118">
        <v>0</v>
      </c>
      <c r="D16" s="192"/>
      <c r="E16" s="118">
        <v>0</v>
      </c>
      <c r="F16" s="192"/>
      <c r="G16" s="118">
        <v>0</v>
      </c>
      <c r="H16" s="192"/>
      <c r="I16" s="118">
        <v>0</v>
      </c>
      <c r="J16" s="192"/>
      <c r="K16" s="118">
        <v>0</v>
      </c>
      <c r="L16" s="192"/>
      <c r="M16" s="118">
        <v>2544803</v>
      </c>
      <c r="N16" s="192"/>
      <c r="O16" s="118">
        <v>587394422</v>
      </c>
      <c r="P16" s="193"/>
      <c r="Q16" s="118">
        <v>0</v>
      </c>
      <c r="R16" s="192"/>
      <c r="S16" s="118">
        <v>892757</v>
      </c>
      <c r="T16" s="192"/>
      <c r="U16" s="118">
        <f t="shared" si="0"/>
        <v>588287179</v>
      </c>
      <c r="V16" s="192"/>
      <c r="W16" s="118">
        <v>0</v>
      </c>
      <c r="X16" s="192"/>
      <c r="Y16" s="118">
        <f>SUM(C16:M16,U16,W16)</f>
        <v>590831982</v>
      </c>
      <c r="Z16" s="192"/>
      <c r="AA16" s="118">
        <v>-327823</v>
      </c>
      <c r="AB16" s="192"/>
      <c r="AC16" s="118">
        <f>SUM(Y16:AA16)</f>
        <v>590504159</v>
      </c>
    </row>
    <row r="17" spans="1:29" ht="24" customHeight="1">
      <c r="A17" s="135" t="s">
        <v>115</v>
      </c>
      <c r="C17" s="192">
        <f>SUM(C15:C16)</f>
        <v>0</v>
      </c>
      <c r="D17" s="192"/>
      <c r="E17" s="192">
        <v>0</v>
      </c>
      <c r="F17" s="192"/>
      <c r="G17" s="192">
        <v>0</v>
      </c>
      <c r="H17" s="192"/>
      <c r="I17" s="192">
        <v>0</v>
      </c>
      <c r="J17" s="192"/>
      <c r="K17" s="192">
        <f>SUM(K15:K16)</f>
        <v>0</v>
      </c>
      <c r="L17" s="192"/>
      <c r="M17" s="192">
        <f>SUM(M15:M16)</f>
        <v>334397087</v>
      </c>
      <c r="N17" s="192"/>
      <c r="O17" s="192">
        <f>SUM(O15:O16)</f>
        <v>587394422</v>
      </c>
      <c r="P17" s="192"/>
      <c r="Q17" s="192">
        <f>SUM(Q15:Q16)</f>
        <v>0</v>
      </c>
      <c r="R17" s="192"/>
      <c r="S17" s="192">
        <f>SUM(S15:S16)</f>
        <v>892757</v>
      </c>
      <c r="T17" s="192"/>
      <c r="U17" s="192">
        <f>SUM(U15:U16)</f>
        <v>588287179</v>
      </c>
      <c r="V17" s="192"/>
      <c r="W17" s="192">
        <f>SUM(W15:W16)</f>
        <v>0</v>
      </c>
      <c r="X17" s="192"/>
      <c r="Y17" s="192">
        <f>SUM(Y15:Y16)</f>
        <v>922684266</v>
      </c>
      <c r="Z17" s="192"/>
      <c r="AA17" s="192">
        <f>SUM(AA15:AA16)</f>
        <v>47355550</v>
      </c>
      <c r="AB17" s="192"/>
      <c r="AC17" s="192">
        <f>SUM(AC15:AC16)</f>
        <v>970039816</v>
      </c>
    </row>
    <row r="18" spans="1:29" s="181" customFormat="1" ht="24" customHeight="1">
      <c r="A18" s="135" t="s">
        <v>301</v>
      </c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</row>
    <row r="19" spans="1:29" s="181" customFormat="1" ht="24" customHeight="1">
      <c r="A19" s="135" t="s">
        <v>302</v>
      </c>
      <c r="C19" s="192">
        <v>0</v>
      </c>
      <c r="D19" s="192"/>
      <c r="E19" s="192">
        <v>0</v>
      </c>
      <c r="F19" s="192"/>
      <c r="G19" s="192">
        <v>0</v>
      </c>
      <c r="H19" s="192"/>
      <c r="I19" s="192">
        <v>0</v>
      </c>
      <c r="J19" s="192"/>
      <c r="K19" s="192">
        <v>0</v>
      </c>
      <c r="L19" s="192"/>
      <c r="M19" s="192">
        <v>0</v>
      </c>
      <c r="N19" s="192"/>
      <c r="O19" s="192">
        <v>0</v>
      </c>
      <c r="P19" s="192"/>
      <c r="Q19" s="192">
        <v>0</v>
      </c>
      <c r="R19" s="192"/>
      <c r="S19" s="192">
        <v>0</v>
      </c>
      <c r="T19" s="192"/>
      <c r="U19" s="186">
        <f>SUM(O19,Q19,S19)</f>
        <v>0</v>
      </c>
      <c r="V19" s="192"/>
      <c r="W19" s="192">
        <v>0</v>
      </c>
      <c r="X19" s="192"/>
      <c r="Y19" s="192">
        <f>SUM(C19:M19,U19,W19)</f>
        <v>0</v>
      </c>
      <c r="Z19" s="192"/>
      <c r="AA19" s="192">
        <v>54797530</v>
      </c>
      <c r="AB19" s="192"/>
      <c r="AC19" s="192">
        <f>SUM(Y19:AA19)</f>
        <v>54797530</v>
      </c>
    </row>
    <row r="20" spans="1:29" ht="24" customHeight="1">
      <c r="A20" s="135" t="s">
        <v>240</v>
      </c>
      <c r="C20" s="192">
        <v>0</v>
      </c>
      <c r="D20" s="192"/>
      <c r="E20" s="192">
        <v>0</v>
      </c>
      <c r="F20" s="192"/>
      <c r="G20" s="192">
        <v>0</v>
      </c>
      <c r="H20" s="192"/>
      <c r="I20" s="192">
        <v>0</v>
      </c>
      <c r="J20" s="192"/>
      <c r="K20" s="192">
        <v>0</v>
      </c>
      <c r="L20" s="192"/>
      <c r="M20" s="192">
        <v>-595085775</v>
      </c>
      <c r="N20" s="192"/>
      <c r="O20" s="192">
        <v>0</v>
      </c>
      <c r="P20" s="192"/>
      <c r="Q20" s="192">
        <v>0</v>
      </c>
      <c r="R20" s="192"/>
      <c r="S20" s="192">
        <v>0</v>
      </c>
      <c r="T20" s="192"/>
      <c r="U20" s="192">
        <f t="shared" ref="U20:U21" si="1">SUM(O20,Q20,S20)</f>
        <v>0</v>
      </c>
      <c r="V20" s="192"/>
      <c r="W20" s="192">
        <v>0</v>
      </c>
      <c r="X20" s="192"/>
      <c r="Y20" s="192">
        <f>SUM(C20:M20,U20,W20)</f>
        <v>-595085775</v>
      </c>
      <c r="Z20" s="192"/>
      <c r="AA20" s="192">
        <v>22976385</v>
      </c>
      <c r="AB20" s="192"/>
      <c r="AC20" s="192">
        <f>SUM(Y20:AA20)</f>
        <v>-572109390</v>
      </c>
    </row>
    <row r="21" spans="1:29" ht="24" customHeight="1">
      <c r="A21" s="135" t="s">
        <v>244</v>
      </c>
      <c r="C21" s="192">
        <v>0</v>
      </c>
      <c r="D21" s="192"/>
      <c r="E21" s="192">
        <v>0</v>
      </c>
      <c r="F21" s="192"/>
      <c r="G21" s="192">
        <v>0</v>
      </c>
      <c r="H21" s="192"/>
      <c r="I21" s="192">
        <v>0</v>
      </c>
      <c r="J21" s="192"/>
      <c r="K21" s="192">
        <v>3052000</v>
      </c>
      <c r="L21" s="192"/>
      <c r="M21" s="192">
        <v>-3052000</v>
      </c>
      <c r="N21" s="192"/>
      <c r="O21" s="192">
        <v>0</v>
      </c>
      <c r="P21" s="192"/>
      <c r="Q21" s="192">
        <v>0</v>
      </c>
      <c r="R21" s="192"/>
      <c r="S21" s="192">
        <v>0</v>
      </c>
      <c r="T21" s="192"/>
      <c r="U21" s="192">
        <f t="shared" si="1"/>
        <v>0</v>
      </c>
      <c r="V21" s="192"/>
      <c r="W21" s="192">
        <v>0</v>
      </c>
      <c r="X21" s="192"/>
      <c r="Y21" s="192">
        <f>SUM(C21:M21,U21,W21)</f>
        <v>0</v>
      </c>
      <c r="Z21" s="192"/>
      <c r="AA21" s="192">
        <v>0</v>
      </c>
      <c r="AB21" s="192"/>
      <c r="AC21" s="192">
        <f>SUM(Y21:AA21)</f>
        <v>0</v>
      </c>
    </row>
    <row r="22" spans="1:29" ht="24" customHeight="1">
      <c r="A22" s="135" t="s">
        <v>217</v>
      </c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192"/>
      <c r="AA22" s="192"/>
      <c r="AB22" s="192"/>
      <c r="AC22" s="192"/>
    </row>
    <row r="23" spans="1:29" ht="24" customHeight="1">
      <c r="A23" s="135" t="s">
        <v>218</v>
      </c>
      <c r="C23" s="192">
        <v>0</v>
      </c>
      <c r="D23" s="192"/>
      <c r="E23" s="192">
        <v>0</v>
      </c>
      <c r="F23" s="192"/>
      <c r="G23" s="192">
        <v>0</v>
      </c>
      <c r="H23" s="192"/>
      <c r="I23" s="192">
        <v>-15555932</v>
      </c>
      <c r="J23" s="192"/>
      <c r="K23" s="192">
        <v>0</v>
      </c>
      <c r="L23" s="192"/>
      <c r="M23" s="192">
        <v>0</v>
      </c>
      <c r="N23" s="192"/>
      <c r="O23" s="192">
        <v>0</v>
      </c>
      <c r="P23" s="192"/>
      <c r="Q23" s="192">
        <v>0</v>
      </c>
      <c r="R23" s="192"/>
      <c r="S23" s="192">
        <v>0</v>
      </c>
      <c r="T23" s="192"/>
      <c r="U23" s="192">
        <f t="shared" ref="U23:U24" si="2">SUM(O23,Q23,S23)</f>
        <v>0</v>
      </c>
      <c r="V23" s="192"/>
      <c r="W23" s="192">
        <v>27119805</v>
      </c>
      <c r="X23" s="192"/>
      <c r="Y23" s="192">
        <f>SUM(C23:M23,U23,W23)</f>
        <v>11563873</v>
      </c>
      <c r="Z23" s="192"/>
      <c r="AA23" s="192">
        <v>-11563873</v>
      </c>
      <c r="AB23" s="192"/>
      <c r="AC23" s="192">
        <f>SUM(Y23:AA23)</f>
        <v>0</v>
      </c>
    </row>
    <row r="24" spans="1:29" ht="24" customHeight="1">
      <c r="A24" s="135" t="s">
        <v>226</v>
      </c>
      <c r="C24" s="192">
        <v>0</v>
      </c>
      <c r="D24" s="192"/>
      <c r="E24" s="192">
        <v>0</v>
      </c>
      <c r="F24" s="192"/>
      <c r="G24" s="192">
        <v>0</v>
      </c>
      <c r="H24" s="192"/>
      <c r="I24" s="192">
        <v>0</v>
      </c>
      <c r="J24" s="192"/>
      <c r="K24" s="192">
        <v>0</v>
      </c>
      <c r="L24" s="192"/>
      <c r="M24" s="192">
        <v>13033594</v>
      </c>
      <c r="N24" s="192"/>
      <c r="O24" s="192">
        <v>-13033594</v>
      </c>
      <c r="P24" s="192"/>
      <c r="Q24" s="192">
        <v>0</v>
      </c>
      <c r="R24" s="192"/>
      <c r="S24" s="192">
        <v>0</v>
      </c>
      <c r="T24" s="192"/>
      <c r="U24" s="192">
        <f t="shared" si="2"/>
        <v>-13033594</v>
      </c>
      <c r="V24" s="192"/>
      <c r="W24" s="192">
        <v>0</v>
      </c>
      <c r="X24" s="192"/>
      <c r="Y24" s="192">
        <f>SUM(C24:M24,U24,W24)</f>
        <v>0</v>
      </c>
      <c r="Z24" s="192"/>
      <c r="AA24" s="192">
        <v>0</v>
      </c>
      <c r="AB24" s="192"/>
      <c r="AC24" s="192">
        <f>SUM(Y24:AA24)</f>
        <v>0</v>
      </c>
    </row>
    <row r="25" spans="1:29" ht="24" customHeight="1">
      <c r="A25" s="135" t="s">
        <v>247</v>
      </c>
      <c r="C25" s="192"/>
      <c r="D25" s="192"/>
      <c r="E25" s="192"/>
      <c r="F25" s="192"/>
      <c r="G25" s="192"/>
      <c r="H25" s="192"/>
      <c r="I25" s="192"/>
      <c r="J25" s="192"/>
      <c r="K25" s="192"/>
      <c r="L25" s="192"/>
      <c r="M25" s="192"/>
      <c r="N25" s="192"/>
      <c r="O25" s="192"/>
      <c r="P25" s="192"/>
      <c r="Q25" s="192"/>
      <c r="R25" s="192"/>
      <c r="S25" s="192"/>
      <c r="T25" s="192"/>
      <c r="U25" s="192"/>
      <c r="V25" s="192"/>
      <c r="W25" s="192"/>
      <c r="X25" s="192"/>
      <c r="Y25" s="192"/>
      <c r="Z25" s="192"/>
      <c r="AA25" s="192"/>
      <c r="AB25" s="192"/>
      <c r="AC25" s="192"/>
    </row>
    <row r="26" spans="1:29" ht="24" customHeight="1">
      <c r="A26" s="135" t="s">
        <v>248</v>
      </c>
      <c r="C26" s="192">
        <v>133677035</v>
      </c>
      <c r="D26" s="192"/>
      <c r="E26" s="192">
        <v>281405027</v>
      </c>
      <c r="F26" s="192"/>
      <c r="G26" s="192">
        <v>0</v>
      </c>
      <c r="H26" s="192"/>
      <c r="I26" s="192">
        <v>0</v>
      </c>
      <c r="J26" s="192"/>
      <c r="K26" s="192">
        <v>0</v>
      </c>
      <c r="L26" s="192"/>
      <c r="M26" s="192">
        <v>0</v>
      </c>
      <c r="N26" s="192"/>
      <c r="O26" s="192">
        <v>0</v>
      </c>
      <c r="P26" s="192"/>
      <c r="Q26" s="192">
        <v>0</v>
      </c>
      <c r="R26" s="192"/>
      <c r="S26" s="192">
        <v>0</v>
      </c>
      <c r="T26" s="192"/>
      <c r="U26" s="192">
        <f>SUM(O26,Q26,S26)</f>
        <v>0</v>
      </c>
      <c r="V26" s="192"/>
      <c r="W26" s="192">
        <v>-119818095</v>
      </c>
      <c r="X26" s="192"/>
      <c r="Y26" s="192">
        <f>SUM(C26:M26,U26,W26)</f>
        <v>295263967</v>
      </c>
      <c r="Z26" s="192"/>
      <c r="AA26" s="192">
        <v>6868877</v>
      </c>
      <c r="AB26" s="192"/>
      <c r="AC26" s="192">
        <f>SUM(Y26:AA26)</f>
        <v>302132844</v>
      </c>
    </row>
    <row r="27" spans="1:29" ht="24" customHeight="1" thickBot="1">
      <c r="A27" s="138" t="s">
        <v>213</v>
      </c>
      <c r="C27" s="197">
        <f>SUM(C14,C17:C26)</f>
        <v>1895598424</v>
      </c>
      <c r="D27" s="192"/>
      <c r="E27" s="197">
        <f>SUM(E14,E17:E26)</f>
        <v>1701707915</v>
      </c>
      <c r="F27" s="192"/>
      <c r="G27" s="197">
        <f>SUM(G14,G17:G26)</f>
        <v>172206406</v>
      </c>
      <c r="H27" s="192"/>
      <c r="I27" s="197">
        <f>SUM(I14,I17:I26)</f>
        <v>386829131</v>
      </c>
      <c r="J27" s="192"/>
      <c r="K27" s="197">
        <f>SUM(K14,K17:K26)</f>
        <v>229332000</v>
      </c>
      <c r="L27" s="192"/>
      <c r="M27" s="197">
        <f>SUM(M14,M17:M26)</f>
        <v>14456301304</v>
      </c>
      <c r="N27" s="192"/>
      <c r="O27" s="197">
        <f>SUM(O14,O17:O26)</f>
        <v>3119863265</v>
      </c>
      <c r="P27" s="192"/>
      <c r="Q27" s="197">
        <f>SUM(Q14,Q17:Q26)</f>
        <v>2259798</v>
      </c>
      <c r="R27" s="192"/>
      <c r="S27" s="197">
        <f>SUM(S14,S17:S26)</f>
        <v>2176827</v>
      </c>
      <c r="T27" s="192"/>
      <c r="U27" s="197">
        <f>SUM(U14,U17:U26)</f>
        <v>3124299890</v>
      </c>
      <c r="V27" s="192"/>
      <c r="W27" s="197">
        <f>SUM(W14,W17:W26)</f>
        <v>-804692074</v>
      </c>
      <c r="X27" s="192"/>
      <c r="Y27" s="197">
        <f>SUM(Y14,Y17:Y26)</f>
        <v>21161582996</v>
      </c>
      <c r="Z27" s="192"/>
      <c r="AA27" s="197">
        <f>SUM(AA14,AA17:AA26)</f>
        <v>651385762</v>
      </c>
      <c r="AB27" s="192"/>
      <c r="AC27" s="197">
        <f>SUM(AC14,AC17:AC26)</f>
        <v>21812968758</v>
      </c>
    </row>
    <row r="28" spans="1:29" ht="24" customHeight="1" thickTop="1">
      <c r="A28" s="196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</row>
    <row r="29" spans="1:29" ht="24" customHeight="1">
      <c r="A29" s="138" t="s">
        <v>253</v>
      </c>
      <c r="C29" s="192">
        <f>C27</f>
        <v>1895598424</v>
      </c>
      <c r="D29" s="192"/>
      <c r="E29" s="192">
        <f>E27</f>
        <v>1701707915</v>
      </c>
      <c r="F29" s="192"/>
      <c r="G29" s="192">
        <f>G27</f>
        <v>172206406</v>
      </c>
      <c r="H29" s="192"/>
      <c r="I29" s="192">
        <f>I27</f>
        <v>386829131</v>
      </c>
      <c r="J29" s="192"/>
      <c r="K29" s="192">
        <f>K27</f>
        <v>229332000</v>
      </c>
      <c r="L29" s="192"/>
      <c r="M29" s="192">
        <f>M27</f>
        <v>14456301304</v>
      </c>
      <c r="N29" s="192"/>
      <c r="O29" s="192">
        <f>O27</f>
        <v>3119863265</v>
      </c>
      <c r="P29" s="192"/>
      <c r="Q29" s="192">
        <f>Q27</f>
        <v>2259798</v>
      </c>
      <c r="R29" s="192"/>
      <c r="S29" s="192">
        <f>S27</f>
        <v>2176827</v>
      </c>
      <c r="T29" s="192"/>
      <c r="U29" s="192">
        <f>U27</f>
        <v>3124299890</v>
      </c>
      <c r="V29" s="192"/>
      <c r="W29" s="192">
        <f>W27</f>
        <v>-804692074</v>
      </c>
      <c r="X29" s="192"/>
      <c r="Y29" s="192">
        <f>Y27</f>
        <v>21161582996</v>
      </c>
      <c r="Z29" s="192"/>
      <c r="AA29" s="192">
        <f>AA27</f>
        <v>651385762</v>
      </c>
      <c r="AB29" s="192"/>
      <c r="AC29" s="192">
        <f>AC27</f>
        <v>21812968758</v>
      </c>
    </row>
    <row r="30" spans="1:29" ht="24" customHeight="1">
      <c r="A30" s="135" t="s">
        <v>157</v>
      </c>
      <c r="C30" s="125">
        <v>0</v>
      </c>
      <c r="D30" s="133"/>
      <c r="E30" s="125">
        <v>0</v>
      </c>
      <c r="F30" s="192"/>
      <c r="G30" s="125">
        <v>0</v>
      </c>
      <c r="H30" s="192"/>
      <c r="I30" s="125">
        <v>0</v>
      </c>
      <c r="J30" s="192"/>
      <c r="K30" s="125">
        <v>0</v>
      </c>
      <c r="L30" s="133"/>
      <c r="M30" s="125">
        <v>1567123040</v>
      </c>
      <c r="N30" s="192"/>
      <c r="O30" s="125">
        <v>0</v>
      </c>
      <c r="P30" s="133"/>
      <c r="Q30" s="125">
        <v>0</v>
      </c>
      <c r="R30" s="133"/>
      <c r="S30" s="125">
        <v>0</v>
      </c>
      <c r="T30" s="133"/>
      <c r="U30" s="125">
        <f>SUM(O30,Q30,S30)</f>
        <v>0</v>
      </c>
      <c r="V30" s="192"/>
      <c r="W30" s="125">
        <v>0</v>
      </c>
      <c r="X30" s="192"/>
      <c r="Y30" s="125">
        <f>SUM(C30:M30,U30,W30)</f>
        <v>1567123040</v>
      </c>
      <c r="Z30" s="192"/>
      <c r="AA30" s="125">
        <v>60170380</v>
      </c>
      <c r="AB30" s="192"/>
      <c r="AC30" s="125">
        <f>SUM(Y30:AA30)</f>
        <v>1627293420</v>
      </c>
    </row>
    <row r="31" spans="1:29" ht="24" customHeight="1">
      <c r="A31" s="114" t="s">
        <v>114</v>
      </c>
      <c r="C31" s="118">
        <v>0</v>
      </c>
      <c r="D31" s="133"/>
      <c r="E31" s="118">
        <v>0</v>
      </c>
      <c r="F31" s="192"/>
      <c r="G31" s="118">
        <v>0</v>
      </c>
      <c r="H31" s="192"/>
      <c r="I31" s="118">
        <v>0</v>
      </c>
      <c r="J31" s="192"/>
      <c r="K31" s="118">
        <v>0</v>
      </c>
      <c r="L31" s="133"/>
      <c r="M31" s="118">
        <v>33262714</v>
      </c>
      <c r="N31" s="192"/>
      <c r="O31" s="118">
        <v>30672814</v>
      </c>
      <c r="P31" s="134"/>
      <c r="Q31" s="118">
        <v>0</v>
      </c>
      <c r="R31" s="133"/>
      <c r="S31" s="118">
        <v>-44888</v>
      </c>
      <c r="T31" s="133"/>
      <c r="U31" s="118">
        <f>SUM(O31,Q31,S31)</f>
        <v>30627926</v>
      </c>
      <c r="V31" s="192"/>
      <c r="W31" s="118">
        <v>0</v>
      </c>
      <c r="X31" s="192"/>
      <c r="Y31" s="118">
        <f>SUM(C31:M31,U31,W31)</f>
        <v>63890640</v>
      </c>
      <c r="Z31" s="192"/>
      <c r="AA31" s="118">
        <v>-795953</v>
      </c>
      <c r="AB31" s="192"/>
      <c r="AC31" s="118">
        <f>SUM(Y31:AA31)</f>
        <v>63094687</v>
      </c>
    </row>
    <row r="32" spans="1:29" ht="24" customHeight="1">
      <c r="A32" s="114" t="s">
        <v>115</v>
      </c>
      <c r="C32" s="133">
        <f>SUM(C30:C31)</f>
        <v>0</v>
      </c>
      <c r="D32" s="133"/>
      <c r="E32" s="133">
        <v>0</v>
      </c>
      <c r="F32" s="192"/>
      <c r="G32" s="133">
        <v>0</v>
      </c>
      <c r="H32" s="192"/>
      <c r="I32" s="133">
        <v>0</v>
      </c>
      <c r="J32" s="192"/>
      <c r="K32" s="133">
        <f>SUM(K30:K31)</f>
        <v>0</v>
      </c>
      <c r="L32" s="133"/>
      <c r="M32" s="133">
        <f>SUM(M30:M31)</f>
        <v>1600385754</v>
      </c>
      <c r="N32" s="192"/>
      <c r="O32" s="133">
        <f>SUM(O30:O31)</f>
        <v>30672814</v>
      </c>
      <c r="P32" s="133"/>
      <c r="Q32" s="133">
        <f>SUM(Q30:Q31)</f>
        <v>0</v>
      </c>
      <c r="R32" s="133"/>
      <c r="S32" s="133">
        <f>SUM(S30:S31)</f>
        <v>-44888</v>
      </c>
      <c r="T32" s="133"/>
      <c r="U32" s="133">
        <f>SUM(U30:U31)</f>
        <v>30627926</v>
      </c>
      <c r="V32" s="192"/>
      <c r="W32" s="133">
        <f>SUM(W30:W31)</f>
        <v>0</v>
      </c>
      <c r="X32" s="192"/>
      <c r="Y32" s="133">
        <f>SUM(Y30:Y31)</f>
        <v>1631013680</v>
      </c>
      <c r="Z32" s="192"/>
      <c r="AA32" s="133">
        <f>SUM(AA30:AA31)</f>
        <v>59374427</v>
      </c>
      <c r="AB32" s="192"/>
      <c r="AC32" s="133">
        <f>SUM(AC30:AC31)</f>
        <v>1690388107</v>
      </c>
    </row>
    <row r="33" spans="1:29" s="181" customFormat="1" ht="24" customHeight="1">
      <c r="A33" s="135" t="s">
        <v>301</v>
      </c>
      <c r="C33" s="192"/>
      <c r="D33" s="192"/>
      <c r="E33" s="192"/>
      <c r="F33" s="192"/>
      <c r="G33" s="192"/>
      <c r="H33" s="192"/>
      <c r="I33" s="192"/>
      <c r="J33" s="192"/>
      <c r="K33" s="192"/>
      <c r="L33" s="192"/>
      <c r="M33" s="192"/>
      <c r="N33" s="192"/>
      <c r="O33" s="192"/>
      <c r="P33" s="192"/>
      <c r="Q33" s="192"/>
      <c r="R33" s="192"/>
      <c r="S33" s="192"/>
      <c r="T33" s="192"/>
      <c r="U33" s="192"/>
      <c r="V33" s="192"/>
      <c r="W33" s="192"/>
      <c r="X33" s="192"/>
      <c r="Y33" s="192"/>
      <c r="Z33" s="192"/>
      <c r="AA33" s="192"/>
      <c r="AB33" s="192"/>
      <c r="AC33" s="192"/>
    </row>
    <row r="34" spans="1:29" s="181" customFormat="1" ht="24" customHeight="1">
      <c r="A34" s="135" t="s">
        <v>302</v>
      </c>
      <c r="C34" s="192">
        <v>0</v>
      </c>
      <c r="D34" s="192"/>
      <c r="E34" s="192">
        <v>0</v>
      </c>
      <c r="F34" s="192"/>
      <c r="G34" s="192">
        <v>0</v>
      </c>
      <c r="H34" s="192"/>
      <c r="I34" s="192">
        <v>0</v>
      </c>
      <c r="J34" s="192"/>
      <c r="K34" s="192">
        <v>0</v>
      </c>
      <c r="L34" s="192"/>
      <c r="M34" s="192">
        <v>0</v>
      </c>
      <c r="N34" s="192"/>
      <c r="O34" s="192">
        <v>0</v>
      </c>
      <c r="P34" s="192"/>
      <c r="Q34" s="192">
        <v>0</v>
      </c>
      <c r="R34" s="192"/>
      <c r="S34" s="192">
        <v>0</v>
      </c>
      <c r="T34" s="192"/>
      <c r="U34" s="192">
        <f t="shared" ref="U34:U36" si="3">SUM(O34,Q34,S34)</f>
        <v>0</v>
      </c>
      <c r="V34" s="192"/>
      <c r="W34" s="192">
        <v>0</v>
      </c>
      <c r="X34" s="192"/>
      <c r="Y34" s="192">
        <f>SUM(C34:M34,U34,W34)</f>
        <v>0</v>
      </c>
      <c r="Z34" s="192"/>
      <c r="AA34" s="192">
        <v>40411747</v>
      </c>
      <c r="AB34" s="192"/>
      <c r="AC34" s="192">
        <f>SUM(Y34:AA34)</f>
        <v>40411747</v>
      </c>
    </row>
    <row r="35" spans="1:29" ht="24" customHeight="1">
      <c r="A35" s="114" t="s">
        <v>240</v>
      </c>
      <c r="C35" s="133">
        <v>0</v>
      </c>
      <c r="D35" s="133"/>
      <c r="E35" s="133">
        <v>0</v>
      </c>
      <c r="F35" s="192"/>
      <c r="G35" s="133">
        <v>0</v>
      </c>
      <c r="H35" s="192"/>
      <c r="I35" s="133">
        <v>0</v>
      </c>
      <c r="J35" s="192"/>
      <c r="K35" s="133">
        <v>0</v>
      </c>
      <c r="L35" s="133"/>
      <c r="M35" s="133">
        <v>-1209395931</v>
      </c>
      <c r="N35" s="192"/>
      <c r="O35" s="133">
        <v>0</v>
      </c>
      <c r="P35" s="133"/>
      <c r="Q35" s="133">
        <v>0</v>
      </c>
      <c r="R35" s="133"/>
      <c r="S35" s="133">
        <v>0</v>
      </c>
      <c r="T35" s="133"/>
      <c r="U35" s="133">
        <f t="shared" si="3"/>
        <v>0</v>
      </c>
      <c r="V35" s="192"/>
      <c r="W35" s="133">
        <v>0</v>
      </c>
      <c r="X35" s="192"/>
      <c r="Y35" s="133">
        <f>SUM(C35:M35,U35,W35)</f>
        <v>-1209395931</v>
      </c>
      <c r="Z35" s="192"/>
      <c r="AA35" s="133">
        <v>-16630976</v>
      </c>
      <c r="AB35" s="192"/>
      <c r="AC35" s="133">
        <f>SUM(Y35:AA35)</f>
        <v>-1226026907</v>
      </c>
    </row>
    <row r="36" spans="1:29" ht="24" customHeight="1">
      <c r="A36" s="135" t="s">
        <v>244</v>
      </c>
      <c r="C36" s="133">
        <v>0</v>
      </c>
      <c r="D36" s="133"/>
      <c r="E36" s="133">
        <v>0</v>
      </c>
      <c r="F36" s="192"/>
      <c r="G36" s="133">
        <v>0</v>
      </c>
      <c r="H36" s="192"/>
      <c r="I36" s="133">
        <v>0</v>
      </c>
      <c r="J36" s="192"/>
      <c r="K36" s="133">
        <v>19597244</v>
      </c>
      <c r="L36" s="133"/>
      <c r="M36" s="133">
        <v>-19597244</v>
      </c>
      <c r="N36" s="192"/>
      <c r="O36" s="133">
        <v>0</v>
      </c>
      <c r="P36" s="133"/>
      <c r="Q36" s="133">
        <v>0</v>
      </c>
      <c r="R36" s="133"/>
      <c r="S36" s="133">
        <v>0</v>
      </c>
      <c r="T36" s="133"/>
      <c r="U36" s="133">
        <f t="shared" si="3"/>
        <v>0</v>
      </c>
      <c r="V36" s="192"/>
      <c r="W36" s="133">
        <v>0</v>
      </c>
      <c r="X36" s="192"/>
      <c r="Y36" s="133">
        <f>SUM(C36:M36,U36,W36)</f>
        <v>0</v>
      </c>
      <c r="Z36" s="192"/>
      <c r="AA36" s="133">
        <v>0</v>
      </c>
      <c r="AB36" s="192"/>
      <c r="AC36" s="133">
        <f>SUM(Y36:AA36)</f>
        <v>0</v>
      </c>
    </row>
    <row r="37" spans="1:29" ht="24" customHeight="1">
      <c r="A37" s="114" t="s">
        <v>217</v>
      </c>
      <c r="C37" s="133"/>
      <c r="D37" s="133"/>
      <c r="E37" s="133"/>
      <c r="F37" s="192"/>
      <c r="G37" s="133"/>
      <c r="H37" s="192"/>
      <c r="I37" s="133"/>
      <c r="J37" s="192"/>
      <c r="K37" s="133"/>
      <c r="L37" s="133"/>
      <c r="M37" s="133"/>
      <c r="N37" s="192"/>
      <c r="O37" s="133"/>
      <c r="P37" s="133"/>
      <c r="Q37" s="133"/>
      <c r="R37" s="133"/>
      <c r="S37" s="133"/>
      <c r="T37" s="133"/>
      <c r="U37" s="133"/>
      <c r="V37" s="192"/>
      <c r="W37" s="133"/>
      <c r="X37" s="192"/>
      <c r="Y37" s="133"/>
      <c r="Z37" s="192"/>
      <c r="AA37" s="133"/>
      <c r="AB37" s="192"/>
      <c r="AC37" s="133"/>
    </row>
    <row r="38" spans="1:29" ht="24" customHeight="1">
      <c r="A38" s="114" t="s">
        <v>218</v>
      </c>
      <c r="C38" s="133">
        <v>0</v>
      </c>
      <c r="D38" s="133"/>
      <c r="E38" s="133">
        <v>0</v>
      </c>
      <c r="F38" s="192"/>
      <c r="G38" s="133">
        <v>0</v>
      </c>
      <c r="H38" s="192"/>
      <c r="I38" s="133">
        <v>15694921</v>
      </c>
      <c r="J38" s="192"/>
      <c r="K38" s="133">
        <v>0</v>
      </c>
      <c r="L38" s="133"/>
      <c r="M38" s="133">
        <v>0</v>
      </c>
      <c r="N38" s="192"/>
      <c r="O38" s="133">
        <v>0</v>
      </c>
      <c r="P38" s="133"/>
      <c r="Q38" s="133">
        <v>0</v>
      </c>
      <c r="R38" s="133"/>
      <c r="S38" s="133">
        <v>0</v>
      </c>
      <c r="T38" s="133"/>
      <c r="U38" s="133">
        <f t="shared" ref="U38" si="4">SUM(O38,Q38,S38)</f>
        <v>0</v>
      </c>
      <c r="V38" s="192"/>
      <c r="W38" s="133">
        <v>0</v>
      </c>
      <c r="X38" s="192"/>
      <c r="Y38" s="133">
        <f>SUM(C38:M38,U38,W38)</f>
        <v>15694921</v>
      </c>
      <c r="Z38" s="192"/>
      <c r="AA38" s="133">
        <v>-15694921</v>
      </c>
      <c r="AB38" s="192"/>
      <c r="AC38" s="133">
        <f>SUM(Y38:AA38)</f>
        <v>0</v>
      </c>
    </row>
    <row r="39" spans="1:29" s="123" customFormat="1" ht="24" customHeight="1">
      <c r="A39" s="135" t="s">
        <v>264</v>
      </c>
      <c r="C39" s="133">
        <v>0</v>
      </c>
      <c r="D39" s="133"/>
      <c r="E39" s="133">
        <v>0</v>
      </c>
      <c r="F39" s="192"/>
      <c r="G39" s="133">
        <v>0</v>
      </c>
      <c r="H39" s="192"/>
      <c r="I39" s="133">
        <v>0</v>
      </c>
      <c r="J39" s="192"/>
      <c r="K39" s="133">
        <v>0</v>
      </c>
      <c r="L39" s="133"/>
      <c r="M39" s="133">
        <v>0</v>
      </c>
      <c r="N39" s="192"/>
      <c r="O39" s="192">
        <v>0</v>
      </c>
      <c r="P39" s="133"/>
      <c r="Q39" s="133">
        <v>0</v>
      </c>
      <c r="R39" s="133"/>
      <c r="S39" s="133">
        <v>0</v>
      </c>
      <c r="T39" s="133"/>
      <c r="U39" s="192">
        <v>0</v>
      </c>
      <c r="V39" s="192"/>
      <c r="W39" s="192">
        <v>-180685990</v>
      </c>
      <c r="X39" s="192"/>
      <c r="Y39" s="192">
        <f>SUM(C39:M39,U39,W39)</f>
        <v>-180685990</v>
      </c>
      <c r="Z39" s="192"/>
      <c r="AA39" s="192">
        <v>-60747730</v>
      </c>
      <c r="AB39" s="192"/>
      <c r="AC39" s="133">
        <f>SUM(Y39:AA39)</f>
        <v>-241433720</v>
      </c>
    </row>
    <row r="40" spans="1:29" s="123" customFormat="1" ht="24" customHeight="1">
      <c r="A40" s="135" t="s">
        <v>265</v>
      </c>
      <c r="C40" s="133"/>
      <c r="D40" s="133"/>
      <c r="E40" s="133"/>
      <c r="F40" s="192"/>
      <c r="G40" s="133"/>
      <c r="H40" s="192"/>
      <c r="I40" s="133"/>
      <c r="J40" s="192"/>
      <c r="K40" s="133"/>
      <c r="L40" s="133"/>
      <c r="M40" s="133"/>
      <c r="N40" s="192"/>
      <c r="O40" s="133"/>
      <c r="P40" s="133"/>
      <c r="Q40" s="133"/>
      <c r="R40" s="133"/>
      <c r="S40" s="133"/>
      <c r="T40" s="133"/>
      <c r="U40" s="133"/>
      <c r="V40" s="192"/>
      <c r="W40" s="133"/>
      <c r="X40" s="192"/>
      <c r="Y40" s="133"/>
      <c r="Z40" s="192"/>
      <c r="AA40" s="133"/>
      <c r="AB40" s="192"/>
      <c r="AC40" s="133"/>
    </row>
    <row r="41" spans="1:29" ht="24" customHeight="1">
      <c r="A41" s="135" t="s">
        <v>281</v>
      </c>
      <c r="C41" s="133">
        <v>0</v>
      </c>
      <c r="D41" s="133"/>
      <c r="E41" s="133">
        <v>0</v>
      </c>
      <c r="F41" s="192"/>
      <c r="G41" s="133">
        <v>0</v>
      </c>
      <c r="H41" s="192"/>
      <c r="I41" s="133">
        <v>0</v>
      </c>
      <c r="J41" s="192"/>
      <c r="K41" s="133">
        <v>0</v>
      </c>
      <c r="L41" s="133"/>
      <c r="M41" s="133">
        <v>3148037683</v>
      </c>
      <c r="N41" s="192"/>
      <c r="O41" s="133">
        <v>-3148037683</v>
      </c>
      <c r="P41" s="133"/>
      <c r="Q41" s="133">
        <v>0</v>
      </c>
      <c r="R41" s="133"/>
      <c r="S41" s="133">
        <v>0</v>
      </c>
      <c r="T41" s="133"/>
      <c r="U41" s="133">
        <v>-3148037683</v>
      </c>
      <c r="V41" s="192"/>
      <c r="W41" s="133">
        <v>0</v>
      </c>
      <c r="X41" s="192"/>
      <c r="Y41" s="133">
        <f>SUM(C41:M41,U41,W41)</f>
        <v>0</v>
      </c>
      <c r="Z41" s="192"/>
      <c r="AA41" s="133">
        <v>0</v>
      </c>
      <c r="AB41" s="192"/>
      <c r="AC41" s="133">
        <f>SUM(Y41:AA41)</f>
        <v>0</v>
      </c>
    </row>
    <row r="42" spans="1:29" ht="24" customHeight="1">
      <c r="A42" s="114" t="s">
        <v>247</v>
      </c>
      <c r="C42" s="133"/>
      <c r="D42" s="133"/>
      <c r="E42" s="133"/>
      <c r="F42" s="192"/>
      <c r="G42" s="133"/>
      <c r="H42" s="192"/>
      <c r="I42" s="133"/>
      <c r="J42" s="192"/>
      <c r="K42" s="133"/>
      <c r="L42" s="133"/>
      <c r="M42" s="133"/>
      <c r="N42" s="192"/>
      <c r="O42" s="133"/>
      <c r="P42" s="133"/>
      <c r="Q42" s="133"/>
      <c r="R42" s="133"/>
      <c r="S42" s="133"/>
      <c r="T42" s="133"/>
      <c r="U42" s="133"/>
      <c r="V42" s="192"/>
      <c r="W42" s="133"/>
      <c r="X42" s="192"/>
      <c r="Y42" s="133"/>
      <c r="Z42" s="192"/>
      <c r="AA42" s="133"/>
      <c r="AB42" s="192"/>
      <c r="AC42" s="133"/>
    </row>
    <row r="43" spans="1:29" ht="24" customHeight="1">
      <c r="A43" s="135" t="s">
        <v>248</v>
      </c>
      <c r="C43" s="180">
        <v>69276710</v>
      </c>
      <c r="D43" s="180"/>
      <c r="E43" s="180">
        <v>254934537</v>
      </c>
      <c r="F43" s="180"/>
      <c r="G43" s="133">
        <v>0</v>
      </c>
      <c r="H43" s="180"/>
      <c r="I43" s="133">
        <v>0</v>
      </c>
      <c r="J43" s="192"/>
      <c r="K43" s="133">
        <v>0</v>
      </c>
      <c r="L43" s="133"/>
      <c r="M43" s="133">
        <v>0</v>
      </c>
      <c r="N43" s="192"/>
      <c r="O43" s="133">
        <v>0</v>
      </c>
      <c r="P43" s="133"/>
      <c r="Q43" s="133">
        <v>0</v>
      </c>
      <c r="R43" s="133"/>
      <c r="S43" s="133">
        <v>0</v>
      </c>
      <c r="T43" s="133"/>
      <c r="U43" s="133">
        <v>0</v>
      </c>
      <c r="V43" s="180"/>
      <c r="W43" s="192">
        <v>-61164916</v>
      </c>
      <c r="X43" s="180"/>
      <c r="Y43" s="133">
        <f>SUM(C43:M43,U43,W43)</f>
        <v>263046331</v>
      </c>
      <c r="Z43" s="180"/>
      <c r="AA43" s="133">
        <v>45211411</v>
      </c>
      <c r="AB43" s="180"/>
      <c r="AC43" s="133">
        <f>SUM(Y43:AA43)</f>
        <v>308257742</v>
      </c>
    </row>
    <row r="44" spans="1:29" ht="24" customHeight="1" thickBot="1">
      <c r="A44" s="138" t="s">
        <v>254</v>
      </c>
      <c r="C44" s="115">
        <f>SUM(C29,C32:C43)</f>
        <v>1964875134</v>
      </c>
      <c r="D44" s="106"/>
      <c r="E44" s="115">
        <f>SUM(E29,E32:E43)</f>
        <v>1956642452</v>
      </c>
      <c r="F44" s="180"/>
      <c r="G44" s="115">
        <f>SUM(G29,G32:G43)</f>
        <v>172206406</v>
      </c>
      <c r="H44" s="180"/>
      <c r="I44" s="115">
        <f>SUM(I29,I32:I43)</f>
        <v>402524052</v>
      </c>
      <c r="J44" s="180"/>
      <c r="K44" s="115">
        <f>SUM(K29,K32:K43)</f>
        <v>248929244</v>
      </c>
      <c r="L44" s="106"/>
      <c r="M44" s="115">
        <f>SUM(M29,M32:M43)</f>
        <v>17975731566</v>
      </c>
      <c r="N44" s="180"/>
      <c r="O44" s="115">
        <f>SUM(O29,O32:O43)</f>
        <v>2498396</v>
      </c>
      <c r="P44" s="106"/>
      <c r="Q44" s="115">
        <f>SUM(Q29,Q32:Q43)</f>
        <v>2259798</v>
      </c>
      <c r="R44" s="106"/>
      <c r="S44" s="115">
        <f>SUM(S29,S32:S43)</f>
        <v>2131939</v>
      </c>
      <c r="T44" s="106"/>
      <c r="U44" s="115">
        <f>SUM(U29,U32:U43)</f>
        <v>6890133</v>
      </c>
      <c r="V44" s="180"/>
      <c r="W44" s="115">
        <f>SUM(W29,W32:W43)</f>
        <v>-1046542980</v>
      </c>
      <c r="X44" s="180"/>
      <c r="Y44" s="115">
        <f>SUM(Y29,Y32:Y43)</f>
        <v>21681256007</v>
      </c>
      <c r="Z44" s="180"/>
      <c r="AA44" s="115">
        <f>SUM(AA29,AA32:AA43)</f>
        <v>703309720</v>
      </c>
      <c r="AB44" s="180"/>
      <c r="AC44" s="115">
        <f>SUM(AC29,AC32:AC43)</f>
        <v>22384565727</v>
      </c>
    </row>
    <row r="45" spans="1:29" ht="24" customHeight="1" thickTop="1">
      <c r="A45" s="103"/>
      <c r="C45" s="106"/>
      <c r="D45" s="116"/>
      <c r="E45" s="106"/>
      <c r="F45" s="116"/>
      <c r="G45" s="106"/>
      <c r="H45" s="116"/>
      <c r="I45" s="106"/>
      <c r="J45" s="180"/>
      <c r="K45" s="106"/>
      <c r="L45" s="106"/>
      <c r="M45" s="106"/>
      <c r="N45" s="180"/>
      <c r="O45" s="106"/>
      <c r="P45" s="106"/>
      <c r="Q45" s="106"/>
      <c r="R45" s="106"/>
      <c r="S45" s="106"/>
      <c r="T45" s="106"/>
      <c r="U45" s="128"/>
      <c r="V45" s="116"/>
      <c r="W45" s="106"/>
      <c r="X45" s="116"/>
      <c r="Y45" s="106"/>
      <c r="Z45" s="116"/>
      <c r="AA45" s="106"/>
      <c r="AB45" s="116"/>
      <c r="AC45" s="106"/>
    </row>
    <row r="46" spans="1:29" ht="24" customHeight="1">
      <c r="A46" s="104" t="s">
        <v>35</v>
      </c>
      <c r="D46" s="110"/>
      <c r="F46" s="110"/>
      <c r="H46" s="110"/>
      <c r="J46" s="181"/>
      <c r="N46" s="181"/>
      <c r="V46" s="110"/>
      <c r="X46" s="110"/>
      <c r="Z46" s="110"/>
      <c r="AB46" s="110"/>
    </row>
    <row r="47" spans="1:29" ht="24" customHeight="1">
      <c r="J47" s="181"/>
      <c r="N47" s="181"/>
    </row>
    <row r="48" spans="1:29" ht="24" customHeight="1">
      <c r="J48" s="181"/>
      <c r="N48" s="181"/>
    </row>
    <row r="49" spans="10:14" ht="24" customHeight="1">
      <c r="J49" s="181"/>
      <c r="N49" s="181"/>
    </row>
  </sheetData>
  <mergeCells count="4">
    <mergeCell ref="O7:U7"/>
    <mergeCell ref="K10:M10"/>
    <mergeCell ref="C6:Y6"/>
    <mergeCell ref="O8:S8"/>
  </mergeCells>
  <conditionalFormatting sqref="D45">
    <cfRule type="cellIs" dxfId="19" priority="17" stopIfTrue="1" operator="notEqual">
      <formula>0</formula>
    </cfRule>
  </conditionalFormatting>
  <conditionalFormatting sqref="F45">
    <cfRule type="cellIs" dxfId="7" priority="8" stopIfTrue="1" operator="notEqual">
      <formula>0</formula>
    </cfRule>
  </conditionalFormatting>
  <conditionalFormatting sqref="H45">
    <cfRule type="cellIs" dxfId="6" priority="7" stopIfTrue="1" operator="notEqual">
      <formula>0</formula>
    </cfRule>
  </conditionalFormatting>
  <conditionalFormatting sqref="V45">
    <cfRule type="cellIs" dxfId="3" priority="4" stopIfTrue="1" operator="notEqual">
      <formula>0</formula>
    </cfRule>
  </conditionalFormatting>
  <conditionalFormatting sqref="X45">
    <cfRule type="cellIs" dxfId="2" priority="3" stopIfTrue="1" operator="notEqual">
      <formula>0</formula>
    </cfRule>
  </conditionalFormatting>
  <conditionalFormatting sqref="Z45">
    <cfRule type="cellIs" dxfId="1" priority="2" stopIfTrue="1" operator="notEqual">
      <formula>0</formula>
    </cfRule>
  </conditionalFormatting>
  <conditionalFormatting sqref="AB45">
    <cfRule type="cellIs" dxfId="0" priority="1" stopIfTrue="1" operator="notEqual">
      <formula>0</formula>
    </cfRule>
  </conditionalFormatting>
  <pageMargins left="0.6692913385826772" right="0.27559055118110237" top="0.44" bottom="0.39370078740157483" header="0.19685039370078741" footer="0.15748031496062992"/>
  <pageSetup paperSize="9" scale="46" orientation="landscape" r:id="rId1"/>
  <headerFooter alignWithMargins="0"/>
  <ignoredErrors>
    <ignoredError sqref="C17:AC17 E44:AC4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R33"/>
  <sheetViews>
    <sheetView showGridLines="0" view="pageBreakPreview" zoomScale="90" zoomScaleNormal="85" zoomScaleSheetLayoutView="90" workbookViewId="0">
      <selection activeCell="B29" sqref="B29"/>
    </sheetView>
  </sheetViews>
  <sheetFormatPr defaultColWidth="9.44140625" defaultRowHeight="23.1" customHeight="1"/>
  <cols>
    <col min="1" max="1" width="45.33203125" style="27" customWidth="1"/>
    <col min="2" max="2" width="2" style="27" customWidth="1"/>
    <col min="3" max="3" width="16.44140625" style="27" customWidth="1"/>
    <col min="4" max="4" width="0.5546875" style="27" customWidth="1"/>
    <col min="5" max="5" width="16.44140625" style="27" customWidth="1"/>
    <col min="6" max="6" width="0.5546875" style="27" customWidth="1"/>
    <col min="7" max="7" width="16.44140625" style="27" customWidth="1"/>
    <col min="8" max="8" width="0.5546875" style="27" customWidth="1"/>
    <col min="9" max="9" width="16.44140625" style="27" customWidth="1"/>
    <col min="10" max="10" width="0.5546875" style="27" customWidth="1"/>
    <col min="11" max="11" width="17.44140625" style="27" customWidth="1"/>
    <col min="12" max="12" width="0.5546875" style="27" customWidth="1"/>
    <col min="13" max="13" width="17.44140625" style="27" customWidth="1"/>
    <col min="14" max="14" width="0.5546875" style="27" customWidth="1"/>
    <col min="15" max="15" width="16.44140625" style="27" customWidth="1"/>
    <col min="16" max="16" width="0.5546875" style="27" customWidth="1"/>
    <col min="17" max="17" width="16.44140625" style="27" customWidth="1"/>
    <col min="18" max="18" width="0.5546875" style="27" customWidth="1"/>
    <col min="19" max="19" width="9.44140625" style="27" customWidth="1"/>
    <col min="20" max="16384" width="9.44140625" style="27"/>
  </cols>
  <sheetData>
    <row r="1" spans="1:18" ht="23.1" customHeight="1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</row>
    <row r="2" spans="1:18" ht="23.1" customHeight="1">
      <c r="A2" s="97" t="s">
        <v>158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</row>
    <row r="3" spans="1:18" ht="23.1" customHeight="1">
      <c r="A3" s="97" t="s">
        <v>251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</row>
    <row r="4" spans="1:18" ht="23.1" customHeight="1">
      <c r="E4" s="26"/>
      <c r="I4" s="26"/>
      <c r="Q4" s="25" t="s">
        <v>2</v>
      </c>
    </row>
    <row r="5" spans="1:18" s="94" customFormat="1" ht="23.1" customHeight="1">
      <c r="C5" s="207" t="s">
        <v>4</v>
      </c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</row>
    <row r="6" spans="1:18" ht="23.1" customHeight="1">
      <c r="C6" s="26"/>
      <c r="D6" s="26"/>
      <c r="E6" s="26"/>
      <c r="F6" s="26"/>
      <c r="G6" s="26"/>
      <c r="H6" s="26"/>
      <c r="I6" s="26"/>
      <c r="J6" s="26"/>
      <c r="K6" s="209" t="s">
        <v>73</v>
      </c>
      <c r="L6" s="209"/>
      <c r="M6" s="209"/>
      <c r="N6" s="209"/>
      <c r="O6" s="209"/>
      <c r="P6" s="26"/>
      <c r="Q6" s="26"/>
    </row>
    <row r="7" spans="1:18" ht="23.1" customHeight="1">
      <c r="C7" s="26"/>
      <c r="D7" s="26"/>
      <c r="E7" s="26"/>
      <c r="F7" s="26"/>
      <c r="G7" s="26"/>
      <c r="H7" s="26" t="s">
        <v>159</v>
      </c>
      <c r="I7" s="26"/>
      <c r="J7" s="26"/>
      <c r="K7" s="209" t="s">
        <v>122</v>
      </c>
      <c r="L7" s="209"/>
      <c r="M7" s="209"/>
      <c r="N7" s="26"/>
      <c r="O7" s="26"/>
      <c r="P7" s="26"/>
      <c r="Q7" s="26"/>
    </row>
    <row r="8" spans="1:18" ht="23.1" customHeight="1">
      <c r="D8" s="33"/>
      <c r="F8" s="33"/>
      <c r="J8" s="26"/>
      <c r="K8" s="26"/>
      <c r="L8" s="26"/>
      <c r="M8" s="26" t="s">
        <v>283</v>
      </c>
      <c r="N8" s="26"/>
      <c r="O8" s="26"/>
      <c r="P8" s="33"/>
    </row>
    <row r="9" spans="1:18" ht="23.1" customHeight="1">
      <c r="C9" s="26"/>
      <c r="D9" s="33"/>
      <c r="E9" s="26"/>
      <c r="F9" s="33"/>
      <c r="G9" s="208" t="s">
        <v>70</v>
      </c>
      <c r="H9" s="208"/>
      <c r="I9" s="208"/>
      <c r="J9" s="26"/>
      <c r="K9" s="26"/>
      <c r="L9" s="26"/>
      <c r="M9" s="26" t="s">
        <v>160</v>
      </c>
      <c r="N9" s="26"/>
      <c r="O9" s="26" t="s">
        <v>161</v>
      </c>
      <c r="P9" s="33"/>
    </row>
    <row r="10" spans="1:18" ht="23.1" customHeight="1">
      <c r="C10" s="26" t="s">
        <v>137</v>
      </c>
      <c r="D10" s="33"/>
      <c r="E10" s="26" t="s">
        <v>138</v>
      </c>
      <c r="F10" s="26"/>
      <c r="G10" s="96" t="s">
        <v>132</v>
      </c>
      <c r="H10" s="26"/>
      <c r="I10" s="26"/>
      <c r="J10" s="26"/>
      <c r="K10" s="26" t="s">
        <v>208</v>
      </c>
      <c r="L10" s="26"/>
      <c r="M10" s="26" t="s">
        <v>133</v>
      </c>
      <c r="N10" s="26"/>
      <c r="O10" s="26" t="s">
        <v>162</v>
      </c>
      <c r="P10" s="33"/>
      <c r="Q10" s="26" t="s">
        <v>128</v>
      </c>
    </row>
    <row r="11" spans="1:18" ht="23.1" customHeight="1">
      <c r="C11" s="95" t="s">
        <v>146</v>
      </c>
      <c r="D11" s="34"/>
      <c r="E11" s="95" t="s">
        <v>147</v>
      </c>
      <c r="F11" s="26"/>
      <c r="G11" s="95" t="s">
        <v>292</v>
      </c>
      <c r="H11" s="26"/>
      <c r="I11" s="95" t="s">
        <v>151</v>
      </c>
      <c r="J11" s="26"/>
      <c r="K11" s="95" t="s">
        <v>209</v>
      </c>
      <c r="L11" s="26"/>
      <c r="M11" s="95" t="s">
        <v>142</v>
      </c>
      <c r="N11" s="26"/>
      <c r="O11" s="95" t="s">
        <v>163</v>
      </c>
      <c r="P11" s="34"/>
      <c r="Q11" s="95" t="s">
        <v>63</v>
      </c>
    </row>
    <row r="12" spans="1:18" ht="23.1" customHeight="1">
      <c r="A12" s="140" t="s">
        <v>212</v>
      </c>
      <c r="C12" s="25">
        <v>1761921389</v>
      </c>
      <c r="D12" s="25"/>
      <c r="E12" s="25">
        <v>1420302888</v>
      </c>
      <c r="F12" s="25"/>
      <c r="G12" s="25">
        <v>226280000</v>
      </c>
      <c r="H12" s="25"/>
      <c r="I12" s="25">
        <v>10941897963</v>
      </c>
      <c r="J12" s="25"/>
      <c r="K12" s="25">
        <v>2562582524</v>
      </c>
      <c r="L12" s="25"/>
      <c r="M12" s="25">
        <v>2259798</v>
      </c>
      <c r="N12" s="25"/>
      <c r="O12" s="25">
        <f>SUM(K12:M12)</f>
        <v>2564842322</v>
      </c>
      <c r="P12" s="25"/>
      <c r="Q12" s="25">
        <f>SUM(C12:I12,O12)</f>
        <v>16915244562</v>
      </c>
    </row>
    <row r="13" spans="1:18" ht="22.5" customHeight="1">
      <c r="A13" s="142" t="s">
        <v>157</v>
      </c>
      <c r="C13" s="126">
        <v>0</v>
      </c>
      <c r="D13" s="120"/>
      <c r="E13" s="126">
        <v>0</v>
      </c>
      <c r="F13" s="120"/>
      <c r="G13" s="126">
        <v>0</v>
      </c>
      <c r="H13" s="120"/>
      <c r="I13" s="126">
        <v>61025183</v>
      </c>
      <c r="J13" s="120"/>
      <c r="K13" s="126">
        <v>0</v>
      </c>
      <c r="L13" s="120"/>
      <c r="M13" s="126">
        <v>0</v>
      </c>
      <c r="N13" s="120"/>
      <c r="O13" s="122">
        <f>SUM(K13:M13)</f>
        <v>0</v>
      </c>
      <c r="P13" s="120"/>
      <c r="Q13" s="122">
        <f>SUM(C13:I13,O13)</f>
        <v>61025183</v>
      </c>
    </row>
    <row r="14" spans="1:18" ht="23.1" customHeight="1">
      <c r="A14" s="142" t="s">
        <v>114</v>
      </c>
      <c r="C14" s="124">
        <v>0</v>
      </c>
      <c r="D14" s="120"/>
      <c r="E14" s="124">
        <v>0</v>
      </c>
      <c r="F14" s="120"/>
      <c r="G14" s="124">
        <v>0</v>
      </c>
      <c r="H14" s="120"/>
      <c r="I14" s="124">
        <v>0</v>
      </c>
      <c r="J14" s="120"/>
      <c r="K14" s="124">
        <v>571441574</v>
      </c>
      <c r="L14" s="120"/>
      <c r="M14" s="124">
        <v>0</v>
      </c>
      <c r="N14" s="120"/>
      <c r="O14" s="121">
        <f>SUM(K14:M14)</f>
        <v>571441574</v>
      </c>
      <c r="P14" s="120"/>
      <c r="Q14" s="121">
        <f>SUM(C14:I14,O14)</f>
        <v>571441574</v>
      </c>
    </row>
    <row r="15" spans="1:18" ht="23.1" customHeight="1">
      <c r="A15" s="142" t="s">
        <v>115</v>
      </c>
      <c r="C15" s="119">
        <f>SUM(C13:C14)</f>
        <v>0</v>
      </c>
      <c r="D15" s="119"/>
      <c r="E15" s="119">
        <f>SUM(E13:E14)</f>
        <v>0</v>
      </c>
      <c r="F15" s="119"/>
      <c r="G15" s="119">
        <f>SUM(G13:G14)</f>
        <v>0</v>
      </c>
      <c r="H15" s="119"/>
      <c r="I15" s="119">
        <f>SUM(I13:I14)</f>
        <v>61025183</v>
      </c>
      <c r="J15" s="119"/>
      <c r="K15" s="119">
        <f>SUM(K13:K14)</f>
        <v>571441574</v>
      </c>
      <c r="L15" s="119"/>
      <c r="M15" s="119">
        <f>SUM(M13:M14)</f>
        <v>0</v>
      </c>
      <c r="N15" s="119"/>
      <c r="O15" s="119">
        <f>SUM(O13:O14)</f>
        <v>571441574</v>
      </c>
      <c r="P15" s="119"/>
      <c r="Q15" s="119">
        <f>SUM(Q13:Q14)</f>
        <v>632466757</v>
      </c>
    </row>
    <row r="16" spans="1:18" ht="23.1" customHeight="1">
      <c r="A16" s="142" t="s">
        <v>240</v>
      </c>
      <c r="B16"/>
      <c r="C16" s="119">
        <v>0</v>
      </c>
      <c r="D16" s="119"/>
      <c r="E16" s="119">
        <v>0</v>
      </c>
      <c r="F16" s="119"/>
      <c r="G16" s="119">
        <v>0</v>
      </c>
      <c r="H16" s="119"/>
      <c r="I16" s="119">
        <v>-756673004</v>
      </c>
      <c r="J16" s="119"/>
      <c r="K16" s="119">
        <v>0</v>
      </c>
      <c r="L16" s="119"/>
      <c r="M16" s="119">
        <v>0</v>
      </c>
      <c r="N16" s="119"/>
      <c r="O16" s="119">
        <f>SUM(K16:M16)</f>
        <v>0</v>
      </c>
      <c r="P16" s="119"/>
      <c r="Q16" s="119">
        <f>SUM(C16:I16,O16)</f>
        <v>-756673004</v>
      </c>
      <c r="R16"/>
    </row>
    <row r="17" spans="1:18" ht="23.1" customHeight="1">
      <c r="A17" s="142" t="s">
        <v>244</v>
      </c>
      <c r="B17"/>
      <c r="C17" s="119">
        <v>0</v>
      </c>
      <c r="D17" s="119"/>
      <c r="E17" s="119">
        <v>0</v>
      </c>
      <c r="F17" s="119"/>
      <c r="G17" s="119">
        <v>3052000</v>
      </c>
      <c r="H17" s="119"/>
      <c r="I17" s="119">
        <v>-3052000</v>
      </c>
      <c r="J17" s="119"/>
      <c r="K17" s="119">
        <v>0</v>
      </c>
      <c r="L17" s="119"/>
      <c r="M17" s="119">
        <v>0</v>
      </c>
      <c r="N17" s="119"/>
      <c r="O17" s="119">
        <v>0</v>
      </c>
      <c r="P17" s="119"/>
      <c r="Q17" s="119">
        <f>SUM(C17:I17,O17)</f>
        <v>0</v>
      </c>
      <c r="R17"/>
    </row>
    <row r="18" spans="1:18" ht="23.1" customHeight="1">
      <c r="A18" s="142" t="s">
        <v>226</v>
      </c>
      <c r="C18" s="120">
        <v>0</v>
      </c>
      <c r="D18" s="120"/>
      <c r="E18" s="120">
        <v>0</v>
      </c>
      <c r="F18" s="120"/>
      <c r="G18" s="120">
        <v>0</v>
      </c>
      <c r="H18" s="120"/>
      <c r="I18" s="120">
        <v>13033594</v>
      </c>
      <c r="J18" s="120"/>
      <c r="K18" s="120">
        <v>-13033594</v>
      </c>
      <c r="L18" s="120"/>
      <c r="M18" s="120">
        <v>0</v>
      </c>
      <c r="N18" s="120"/>
      <c r="O18" s="119">
        <f>SUM(K18:M18)</f>
        <v>-13033594</v>
      </c>
      <c r="P18" s="120"/>
      <c r="Q18" s="119">
        <f>SUM(C18:I18,O18)</f>
        <v>0</v>
      </c>
    </row>
    <row r="19" spans="1:18" ht="23.1" customHeight="1">
      <c r="A19" s="142" t="s">
        <v>241</v>
      </c>
      <c r="C19" s="119">
        <v>133677035</v>
      </c>
      <c r="D19" s="119"/>
      <c r="E19" s="119">
        <v>260974474</v>
      </c>
      <c r="F19" s="119"/>
      <c r="G19" s="119">
        <v>0</v>
      </c>
      <c r="H19" s="119"/>
      <c r="I19" s="119">
        <f>-K19</f>
        <v>0</v>
      </c>
      <c r="J19" s="119"/>
      <c r="K19" s="119">
        <v>0</v>
      </c>
      <c r="L19" s="119"/>
      <c r="M19" s="119">
        <v>0</v>
      </c>
      <c r="N19" s="119"/>
      <c r="O19" s="119">
        <f>SUM(K19:M19)</f>
        <v>0</v>
      </c>
      <c r="P19" s="119"/>
      <c r="Q19" s="119">
        <f>SUM(C19:I19,O19)</f>
        <v>394651509</v>
      </c>
    </row>
    <row r="20" spans="1:18" ht="23.1" customHeight="1" thickBot="1">
      <c r="A20" s="140" t="s">
        <v>213</v>
      </c>
      <c r="C20" s="141">
        <f>SUM(C12,C15:C19)</f>
        <v>1895598424</v>
      </c>
      <c r="D20" s="119"/>
      <c r="E20" s="141">
        <f>SUM(E12,E15:E19)</f>
        <v>1681277362</v>
      </c>
      <c r="F20" s="119"/>
      <c r="G20" s="141">
        <f>SUM(G12,G15:G19)</f>
        <v>229332000</v>
      </c>
      <c r="H20" s="119"/>
      <c r="I20" s="141">
        <f>SUM(I12,I15:I19)</f>
        <v>10256231736</v>
      </c>
      <c r="J20" s="119"/>
      <c r="K20" s="141">
        <f>SUM(K12,K15:K19)</f>
        <v>3120990504</v>
      </c>
      <c r="L20" s="119"/>
      <c r="M20" s="141">
        <f>SUM(M12,M15:M19)</f>
        <v>2259798</v>
      </c>
      <c r="N20" s="119"/>
      <c r="O20" s="141">
        <f>SUM(O12,O15:O19)</f>
        <v>3123250302</v>
      </c>
      <c r="P20" s="119"/>
      <c r="Q20" s="141">
        <f>SUM(Q12,Q15:Q19)</f>
        <v>17185689824</v>
      </c>
    </row>
    <row r="21" spans="1:18" ht="16.5" customHeight="1" thickTop="1"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</row>
    <row r="22" spans="1:18" ht="23.1" customHeight="1">
      <c r="A22" s="140" t="s">
        <v>253</v>
      </c>
      <c r="C22" s="119">
        <f>C20</f>
        <v>1895598424</v>
      </c>
      <c r="D22" s="119"/>
      <c r="E22" s="119">
        <f>E20</f>
        <v>1681277362</v>
      </c>
      <c r="F22" s="119"/>
      <c r="G22" s="119">
        <f>G20</f>
        <v>229332000</v>
      </c>
      <c r="H22" s="119"/>
      <c r="I22" s="119">
        <f>I20</f>
        <v>10256231736</v>
      </c>
      <c r="J22" s="119"/>
      <c r="K22" s="119">
        <f>K20</f>
        <v>3120990504</v>
      </c>
      <c r="L22" s="119"/>
      <c r="M22" s="119">
        <f>M20</f>
        <v>2259798</v>
      </c>
      <c r="N22" s="119"/>
      <c r="O22" s="119">
        <f>O20</f>
        <v>3123250302</v>
      </c>
      <c r="P22" s="119"/>
      <c r="Q22" s="119">
        <f>Q20</f>
        <v>17185689824</v>
      </c>
    </row>
    <row r="23" spans="1:18" ht="22.5" customHeight="1">
      <c r="A23" s="98" t="s">
        <v>157</v>
      </c>
      <c r="C23" s="126">
        <v>0</v>
      </c>
      <c r="D23" s="120"/>
      <c r="E23" s="126">
        <v>0</v>
      </c>
      <c r="F23" s="120"/>
      <c r="G23" s="126">
        <v>0</v>
      </c>
      <c r="H23" s="120"/>
      <c r="I23" s="126">
        <v>2038947623</v>
      </c>
      <c r="J23" s="120"/>
      <c r="K23" s="126">
        <v>0</v>
      </c>
      <c r="L23" s="120"/>
      <c r="M23" s="126">
        <v>0</v>
      </c>
      <c r="N23" s="120"/>
      <c r="O23" s="122">
        <f>SUM(K23:M23)</f>
        <v>0</v>
      </c>
      <c r="P23" s="120"/>
      <c r="Q23" s="122">
        <f>SUM(C23:I23,O23)</f>
        <v>2038947623</v>
      </c>
    </row>
    <row r="24" spans="1:18" ht="23.1" customHeight="1">
      <c r="A24" s="98" t="s">
        <v>114</v>
      </c>
      <c r="C24" s="124">
        <v>0</v>
      </c>
      <c r="D24" s="120"/>
      <c r="E24" s="124">
        <v>0</v>
      </c>
      <c r="F24" s="120"/>
      <c r="G24" s="124">
        <v>0</v>
      </c>
      <c r="H24" s="120"/>
      <c r="I24" s="124">
        <v>14983839</v>
      </c>
      <c r="J24" s="120"/>
      <c r="K24" s="200">
        <v>42837972</v>
      </c>
      <c r="L24" s="120"/>
      <c r="M24" s="124">
        <v>0</v>
      </c>
      <c r="N24" s="120"/>
      <c r="O24" s="121">
        <f>SUM(K24:M24)</f>
        <v>42837972</v>
      </c>
      <c r="P24" s="120"/>
      <c r="Q24" s="121">
        <f>SUM(C24:I24,O24)</f>
        <v>57821811</v>
      </c>
    </row>
    <row r="25" spans="1:18" ht="23.1" customHeight="1">
      <c r="A25" s="98" t="s">
        <v>115</v>
      </c>
      <c r="C25" s="119">
        <f>SUM(C23:C24)</f>
        <v>0</v>
      </c>
      <c r="D25" s="119"/>
      <c r="E25" s="119">
        <f>SUM(E23:E24)</f>
        <v>0</v>
      </c>
      <c r="F25" s="119"/>
      <c r="G25" s="119">
        <f>SUM(G23:G24)</f>
        <v>0</v>
      </c>
      <c r="H25" s="119"/>
      <c r="I25" s="119">
        <f>SUM(I23:I24)</f>
        <v>2053931462</v>
      </c>
      <c r="J25" s="119"/>
      <c r="K25" s="119">
        <f>SUM(K23:K24)</f>
        <v>42837972</v>
      </c>
      <c r="L25" s="119"/>
      <c r="M25" s="119">
        <f>SUM(M23:M24)</f>
        <v>0</v>
      </c>
      <c r="N25" s="119"/>
      <c r="O25" s="119">
        <f>SUM(O23:O24)</f>
        <v>42837972</v>
      </c>
      <c r="P25" s="119"/>
      <c r="Q25" s="119">
        <f>SUM(Q23:Q24)</f>
        <v>2096769434</v>
      </c>
    </row>
    <row r="26" spans="1:18" ht="23.1" customHeight="1">
      <c r="A26" s="142" t="s">
        <v>240</v>
      </c>
      <c r="B26"/>
      <c r="C26" s="119">
        <v>0</v>
      </c>
      <c r="D26" s="119"/>
      <c r="E26" s="119">
        <v>0</v>
      </c>
      <c r="F26" s="119"/>
      <c r="G26" s="119">
        <v>0</v>
      </c>
      <c r="H26" s="119"/>
      <c r="I26" s="119">
        <v>-1558199560</v>
      </c>
      <c r="J26" s="119"/>
      <c r="K26" s="119">
        <v>0</v>
      </c>
      <c r="L26" s="119"/>
      <c r="M26" s="119">
        <v>0</v>
      </c>
      <c r="N26" s="119"/>
      <c r="O26" s="119">
        <f>SUM(K26:M26)</f>
        <v>0</v>
      </c>
      <c r="P26" s="119"/>
      <c r="Q26" s="119">
        <f>SUM(C26:I26,O26)</f>
        <v>-1558199560</v>
      </c>
      <c r="R26"/>
    </row>
    <row r="27" spans="1:18" ht="23.1" customHeight="1">
      <c r="A27" s="142" t="s">
        <v>244</v>
      </c>
      <c r="B27"/>
      <c r="C27" s="119">
        <v>0</v>
      </c>
      <c r="D27" s="119"/>
      <c r="E27" s="119">
        <v>0</v>
      </c>
      <c r="F27" s="119"/>
      <c r="G27" s="119">
        <v>19597244</v>
      </c>
      <c r="H27" s="119"/>
      <c r="I27" s="119">
        <v>-19597244</v>
      </c>
      <c r="J27" s="119"/>
      <c r="K27" s="119">
        <v>0</v>
      </c>
      <c r="L27" s="119"/>
      <c r="M27" s="119">
        <v>0</v>
      </c>
      <c r="N27" s="119"/>
      <c r="O27" s="119">
        <v>0</v>
      </c>
      <c r="P27" s="119"/>
      <c r="Q27" s="119">
        <f>SUM(C27:I27,O27)</f>
        <v>0</v>
      </c>
      <c r="R27"/>
    </row>
    <row r="28" spans="1:18" ht="23.1" customHeight="1">
      <c r="A28" s="142" t="s">
        <v>265</v>
      </c>
      <c r="B28" s="127"/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27"/>
    </row>
    <row r="29" spans="1:18" ht="23.1" customHeight="1">
      <c r="A29" s="142" t="s">
        <v>281</v>
      </c>
      <c r="C29" s="120">
        <v>0</v>
      </c>
      <c r="D29" s="120"/>
      <c r="E29" s="120">
        <v>0</v>
      </c>
      <c r="F29" s="120"/>
      <c r="G29" s="120">
        <v>0</v>
      </c>
      <c r="H29" s="120"/>
      <c r="I29" s="120">
        <v>3157748574</v>
      </c>
      <c r="J29" s="120"/>
      <c r="K29" s="120">
        <v>-3157748574</v>
      </c>
      <c r="L29" s="120"/>
      <c r="M29" s="120">
        <v>0</v>
      </c>
      <c r="N29" s="120"/>
      <c r="O29" s="119">
        <f>SUM(K29:M29)</f>
        <v>-3157748574</v>
      </c>
      <c r="P29" s="120"/>
      <c r="Q29" s="119">
        <f>SUM(C29:I29,O29)</f>
        <v>0</v>
      </c>
    </row>
    <row r="30" spans="1:18" ht="23.1" customHeight="1">
      <c r="A30" s="142" t="s">
        <v>241</v>
      </c>
      <c r="C30" s="119">
        <v>69276710</v>
      </c>
      <c r="D30" s="119"/>
      <c r="E30" s="119">
        <v>120459248</v>
      </c>
      <c r="F30" s="119"/>
      <c r="G30" s="119">
        <v>0</v>
      </c>
      <c r="H30" s="119"/>
      <c r="I30" s="119">
        <v>0</v>
      </c>
      <c r="J30" s="119"/>
      <c r="K30" s="119">
        <v>0</v>
      </c>
      <c r="L30" s="119"/>
      <c r="M30" s="119">
        <v>0</v>
      </c>
      <c r="N30" s="119"/>
      <c r="O30" s="119">
        <f>SUM(K30:M30)</f>
        <v>0</v>
      </c>
      <c r="P30" s="119"/>
      <c r="Q30" s="119">
        <f>SUM(C30:I30,O30)</f>
        <v>189735958</v>
      </c>
    </row>
    <row r="31" spans="1:18" ht="23.1" customHeight="1" thickBot="1">
      <c r="A31" s="140" t="s">
        <v>254</v>
      </c>
      <c r="C31" s="35">
        <f>SUM(C22,C25:C30)</f>
        <v>1964875134</v>
      </c>
      <c r="D31" s="25"/>
      <c r="E31" s="35">
        <f>SUM(E22,E25:E30)</f>
        <v>1801736610</v>
      </c>
      <c r="F31" s="25"/>
      <c r="G31" s="35">
        <f>SUM(G22,G25:G30)</f>
        <v>248929244</v>
      </c>
      <c r="H31" s="25"/>
      <c r="I31" s="35">
        <f>SUM(I22,I25:I30)</f>
        <v>13890114968</v>
      </c>
      <c r="J31" s="25"/>
      <c r="K31" s="35">
        <f>SUM(K22,K25:K30)</f>
        <v>6079902</v>
      </c>
      <c r="L31" s="25"/>
      <c r="M31" s="35">
        <f>SUM(M22,M25:M30)</f>
        <v>2259798</v>
      </c>
      <c r="N31" s="25"/>
      <c r="O31" s="35">
        <f>SUM(O22,O25:O30)</f>
        <v>8339700</v>
      </c>
      <c r="P31" s="25"/>
      <c r="Q31" s="35">
        <f>SUM(Q22,Q25:Q30)</f>
        <v>17913995656</v>
      </c>
    </row>
    <row r="32" spans="1:18" ht="23.1" customHeight="1" thickTop="1"/>
    <row r="33" spans="1:1" ht="16.5" customHeight="1">
      <c r="A33" s="27" t="s">
        <v>35</v>
      </c>
    </row>
  </sheetData>
  <mergeCells count="4">
    <mergeCell ref="C5:Q5"/>
    <mergeCell ref="G9:I9"/>
    <mergeCell ref="K6:O6"/>
    <mergeCell ref="K7:M7"/>
  </mergeCells>
  <printOptions horizontalCentered="1"/>
  <pageMargins left="0.78740157480314965" right="0.39370078740157483" top="0.36" bottom="0.31" header="0.19685039370078741" footer="0.19685039370078741"/>
  <pageSetup paperSize="9" scale="70" orientation="landscape" r:id="rId1"/>
  <headerFooter alignWithMargins="0"/>
  <ignoredErrors>
    <ignoredError sqref="C15:N15" formulaRange="1"/>
    <ignoredError sqref="O25:Q25" formula="1"/>
    <ignoredError sqref="O15:Q15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30"/>
  <sheetViews>
    <sheetView showGridLines="0" view="pageBreakPreview" zoomScaleNormal="85" zoomScaleSheetLayoutView="100" workbookViewId="0">
      <selection activeCell="C16" sqref="C16"/>
    </sheetView>
  </sheetViews>
  <sheetFormatPr defaultColWidth="10.5546875" defaultRowHeight="24" customHeight="1"/>
  <cols>
    <col min="1" max="1" width="27" style="1" customWidth="1"/>
    <col min="2" max="2" width="9.5546875" style="1" customWidth="1"/>
    <col min="3" max="3" width="22.44140625" style="1" customWidth="1"/>
    <col min="4" max="4" width="6.5546875" style="1" customWidth="1"/>
    <col min="5" max="5" width="9" style="24" customWidth="1"/>
    <col min="6" max="6" width="0.5546875" style="24" customWidth="1"/>
    <col min="7" max="7" width="16.44140625" style="17" customWidth="1"/>
    <col min="8" max="8" width="0.5546875" style="17" customWidth="1"/>
    <col min="9" max="9" width="16" style="17" customWidth="1"/>
    <col min="10" max="10" width="0.5546875" style="17" customWidth="1"/>
    <col min="11" max="11" width="16.44140625" style="17" bestFit="1" customWidth="1"/>
    <col min="12" max="12" width="0.5546875" style="179" customWidth="1"/>
    <col min="13" max="13" width="16" style="17" customWidth="1"/>
    <col min="14" max="16384" width="10.5546875" style="1"/>
  </cols>
  <sheetData>
    <row r="1" spans="1:13" s="2" customFormat="1" ht="22.35" customHeight="1">
      <c r="A1" s="2" t="s">
        <v>0</v>
      </c>
      <c r="E1" s="3"/>
      <c r="F1" s="4"/>
      <c r="G1" s="5"/>
      <c r="H1" s="5"/>
      <c r="I1" s="5"/>
      <c r="J1" s="5"/>
      <c r="K1" s="5"/>
      <c r="M1" s="5"/>
    </row>
    <row r="2" spans="1:13" s="2" customFormat="1" ht="22.35" customHeight="1">
      <c r="A2" s="2" t="s">
        <v>164</v>
      </c>
      <c r="E2" s="3"/>
      <c r="F2" s="4"/>
      <c r="G2" s="5"/>
      <c r="H2" s="5"/>
      <c r="I2" s="5"/>
      <c r="J2" s="5"/>
      <c r="K2" s="5"/>
      <c r="M2" s="5"/>
    </row>
    <row r="3" spans="1:13" s="2" customFormat="1" ht="22.35" customHeight="1">
      <c r="A3" s="2" t="s">
        <v>251</v>
      </c>
      <c r="E3" s="3"/>
      <c r="F3" s="4"/>
      <c r="G3" s="5"/>
      <c r="H3" s="5"/>
      <c r="I3" s="5"/>
      <c r="J3" s="5"/>
      <c r="K3" s="5"/>
      <c r="M3" s="5"/>
    </row>
    <row r="4" spans="1:13" s="6" customFormat="1" ht="22.35" customHeight="1">
      <c r="F4" s="7"/>
      <c r="G4" s="8"/>
      <c r="H4" s="8"/>
      <c r="I4" s="8"/>
      <c r="J4" s="8"/>
      <c r="K4" s="8"/>
      <c r="L4" s="9"/>
      <c r="M4" s="10" t="s">
        <v>2</v>
      </c>
    </row>
    <row r="5" spans="1:13" s="3" customFormat="1" ht="22.35" customHeight="1">
      <c r="F5" s="11"/>
      <c r="G5" s="70"/>
      <c r="H5" s="70" t="s">
        <v>3</v>
      </c>
      <c r="I5" s="70"/>
      <c r="J5" s="12"/>
      <c r="K5" s="70"/>
      <c r="L5" s="71" t="s">
        <v>4</v>
      </c>
      <c r="M5" s="93"/>
    </row>
    <row r="6" spans="1:13" s="6" customFormat="1" ht="22.35" customHeight="1">
      <c r="E6" s="3"/>
      <c r="F6" s="7"/>
      <c r="G6" s="28" t="s">
        <v>252</v>
      </c>
      <c r="H6" s="8"/>
      <c r="I6" s="28" t="s">
        <v>215</v>
      </c>
      <c r="J6" s="175"/>
      <c r="K6" s="28" t="s">
        <v>252</v>
      </c>
      <c r="L6" s="175"/>
      <c r="M6" s="28" t="s">
        <v>215</v>
      </c>
    </row>
    <row r="7" spans="1:13" ht="22.35" customHeight="1">
      <c r="A7" s="2" t="s">
        <v>165</v>
      </c>
      <c r="D7" s="15"/>
      <c r="E7" s="16"/>
      <c r="F7" s="16"/>
      <c r="J7" s="179"/>
    </row>
    <row r="8" spans="1:13" ht="22.35" customHeight="1">
      <c r="A8" s="178" t="s">
        <v>266</v>
      </c>
      <c r="D8" s="15"/>
      <c r="E8" s="16"/>
      <c r="F8" s="16"/>
      <c r="G8" s="22">
        <v>2009614784</v>
      </c>
      <c r="H8" s="22"/>
      <c r="I8" s="22">
        <v>637159048</v>
      </c>
      <c r="J8" s="184"/>
      <c r="K8" s="22">
        <v>2068040893</v>
      </c>
      <c r="L8" s="184"/>
      <c r="M8" s="22">
        <v>27794456</v>
      </c>
    </row>
    <row r="9" spans="1:13" ht="22.35" customHeight="1">
      <c r="A9" s="20" t="s">
        <v>166</v>
      </c>
      <c r="D9" s="15"/>
      <c r="E9" s="16"/>
      <c r="F9" s="16"/>
      <c r="G9" s="22"/>
      <c r="H9" s="22"/>
      <c r="I9" s="22"/>
      <c r="J9" s="184"/>
      <c r="K9" s="22"/>
      <c r="L9" s="184"/>
      <c r="M9" s="22"/>
    </row>
    <row r="10" spans="1:13" ht="22.35" customHeight="1">
      <c r="A10" s="20" t="s">
        <v>219</v>
      </c>
      <c r="D10" s="15"/>
      <c r="E10" s="16"/>
      <c r="F10" s="16"/>
      <c r="G10" s="19"/>
      <c r="H10" s="22"/>
      <c r="I10" s="19"/>
      <c r="J10" s="184"/>
      <c r="K10" s="22"/>
      <c r="L10" s="184"/>
      <c r="M10" s="22"/>
    </row>
    <row r="11" spans="1:13" ht="22.35" customHeight="1">
      <c r="A11" s="20" t="s">
        <v>227</v>
      </c>
      <c r="D11" s="15"/>
      <c r="E11" s="16"/>
      <c r="F11" s="16"/>
      <c r="G11" s="22">
        <v>1679167465</v>
      </c>
      <c r="H11" s="22"/>
      <c r="I11" s="22">
        <v>1777037532</v>
      </c>
      <c r="J11" s="184"/>
      <c r="K11" s="22">
        <v>935400186</v>
      </c>
      <c r="L11" s="184"/>
      <c r="M11" s="22">
        <v>1073054959</v>
      </c>
    </row>
    <row r="12" spans="1:13" ht="22.35" customHeight="1">
      <c r="A12" s="178" t="s">
        <v>220</v>
      </c>
      <c r="D12" s="15"/>
      <c r="E12" s="16"/>
      <c r="F12" s="16"/>
      <c r="G12" s="22">
        <v>119187203</v>
      </c>
      <c r="H12" s="22"/>
      <c r="I12" s="22">
        <v>-8155304</v>
      </c>
      <c r="J12" s="184"/>
      <c r="K12" s="22">
        <v>119066895</v>
      </c>
      <c r="L12" s="184"/>
      <c r="M12" s="22">
        <v>-7345055</v>
      </c>
    </row>
    <row r="13" spans="1:13" ht="22.35" customHeight="1">
      <c r="A13" s="178" t="s">
        <v>293</v>
      </c>
      <c r="D13" s="15"/>
      <c r="E13" s="16"/>
      <c r="F13" s="16"/>
      <c r="G13" s="22">
        <v>0</v>
      </c>
      <c r="H13" s="22"/>
      <c r="I13" s="22">
        <v>0</v>
      </c>
      <c r="J13" s="184"/>
      <c r="K13" s="22">
        <v>-138549585</v>
      </c>
      <c r="L13" s="184"/>
      <c r="M13" s="22">
        <v>-11628682</v>
      </c>
    </row>
    <row r="14" spans="1:13" ht="22.35" customHeight="1">
      <c r="A14" s="178" t="s">
        <v>235</v>
      </c>
      <c r="D14" s="15"/>
      <c r="E14" s="16"/>
      <c r="F14" s="16"/>
      <c r="G14" s="22">
        <v>-7601829</v>
      </c>
      <c r="H14" s="22"/>
      <c r="I14" s="22">
        <v>-4566819</v>
      </c>
      <c r="J14" s="184"/>
      <c r="K14" s="22">
        <v>-7601829</v>
      </c>
      <c r="L14" s="184"/>
      <c r="M14" s="22">
        <v>-4566819</v>
      </c>
    </row>
    <row r="15" spans="1:13" ht="22.35" customHeight="1">
      <c r="A15" s="178" t="s">
        <v>221</v>
      </c>
      <c r="D15" s="15"/>
      <c r="E15" s="16"/>
      <c r="F15" s="16"/>
      <c r="G15" s="22">
        <v>0</v>
      </c>
      <c r="H15" s="22"/>
      <c r="I15" s="22">
        <v>-177528</v>
      </c>
      <c r="J15" s="184"/>
      <c r="K15" s="22">
        <v>0</v>
      </c>
      <c r="L15" s="184"/>
      <c r="M15" s="22">
        <v>-177528</v>
      </c>
    </row>
    <row r="16" spans="1:13" ht="22.35" customHeight="1">
      <c r="A16" s="178" t="s">
        <v>231</v>
      </c>
      <c r="D16" s="15"/>
      <c r="E16" s="16"/>
      <c r="F16" s="16"/>
      <c r="G16" s="30"/>
      <c r="H16" s="22"/>
      <c r="I16" s="30"/>
      <c r="J16" s="184"/>
      <c r="K16" s="30"/>
      <c r="L16" s="184"/>
      <c r="M16" s="30"/>
    </row>
    <row r="17" spans="1:13" ht="22.35" customHeight="1">
      <c r="A17" s="178" t="s">
        <v>232</v>
      </c>
      <c r="D17" s="15"/>
      <c r="E17" s="16"/>
      <c r="F17" s="16"/>
      <c r="G17" s="30">
        <v>-1493544</v>
      </c>
      <c r="H17" s="22"/>
      <c r="I17" s="30">
        <v>8557376</v>
      </c>
      <c r="J17" s="184"/>
      <c r="K17" s="22">
        <v>-343209</v>
      </c>
      <c r="L17" s="184"/>
      <c r="M17" s="22">
        <v>14020985</v>
      </c>
    </row>
    <row r="18" spans="1:13" ht="22.35" customHeight="1">
      <c r="A18" s="178" t="s">
        <v>233</v>
      </c>
      <c r="D18" s="15"/>
      <c r="E18" s="16"/>
      <c r="F18" s="16"/>
      <c r="G18" s="22">
        <v>19493955</v>
      </c>
      <c r="H18" s="22"/>
      <c r="I18" s="22">
        <v>-1233475</v>
      </c>
      <c r="J18" s="184"/>
      <c r="K18" s="22">
        <v>-10544448</v>
      </c>
      <c r="L18" s="184"/>
      <c r="M18" s="22">
        <v>-2360259</v>
      </c>
    </row>
    <row r="19" spans="1:13" ht="22.35" customHeight="1">
      <c r="A19" s="178" t="s">
        <v>267</v>
      </c>
      <c r="D19" s="15"/>
      <c r="E19" s="16"/>
      <c r="F19" s="16"/>
      <c r="G19" s="22">
        <v>0</v>
      </c>
      <c r="H19" s="22"/>
      <c r="I19" s="22">
        <v>-1928175</v>
      </c>
      <c r="J19" s="184"/>
      <c r="K19" s="22">
        <v>0</v>
      </c>
      <c r="L19" s="184"/>
      <c r="M19" s="22">
        <v>0</v>
      </c>
    </row>
    <row r="20" spans="1:13" ht="22.35" customHeight="1">
      <c r="A20" s="20" t="s">
        <v>167</v>
      </c>
      <c r="D20" s="15"/>
      <c r="E20" s="16"/>
      <c r="F20" s="16"/>
      <c r="G20" s="21">
        <v>358995600</v>
      </c>
      <c r="H20" s="22"/>
      <c r="I20" s="21">
        <v>198109454</v>
      </c>
      <c r="J20" s="184"/>
      <c r="K20" s="22">
        <v>-14785650</v>
      </c>
      <c r="L20" s="184"/>
      <c r="M20" s="22">
        <v>-2463278</v>
      </c>
    </row>
    <row r="21" spans="1:13" ht="22.35" customHeight="1">
      <c r="A21" s="20" t="s">
        <v>294</v>
      </c>
      <c r="D21" s="15"/>
      <c r="E21" s="16"/>
      <c r="F21" s="16"/>
      <c r="G21" s="21">
        <v>-218197</v>
      </c>
      <c r="H21" s="22"/>
      <c r="I21" s="21">
        <v>-19065</v>
      </c>
      <c r="J21" s="184"/>
      <c r="K21" s="22">
        <v>0</v>
      </c>
      <c r="L21" s="184"/>
      <c r="M21" s="22">
        <v>0</v>
      </c>
    </row>
    <row r="22" spans="1:13" ht="22.35" customHeight="1">
      <c r="A22" s="20" t="s">
        <v>169</v>
      </c>
      <c r="D22" s="15"/>
      <c r="E22" s="16"/>
      <c r="F22" s="16"/>
      <c r="G22" s="30">
        <v>33662074</v>
      </c>
      <c r="H22" s="22"/>
      <c r="I22" s="30">
        <v>34374057</v>
      </c>
      <c r="J22" s="184"/>
      <c r="K22" s="22">
        <v>8743021</v>
      </c>
      <c r="L22" s="184"/>
      <c r="M22" s="22">
        <v>7582725</v>
      </c>
    </row>
    <row r="23" spans="1:13" ht="22.35" customHeight="1">
      <c r="A23" s="20" t="s">
        <v>222</v>
      </c>
      <c r="D23" s="15"/>
      <c r="E23" s="16"/>
      <c r="F23" s="16"/>
      <c r="G23" s="22">
        <v>-36918145</v>
      </c>
      <c r="H23" s="22"/>
      <c r="I23" s="22">
        <v>-23695792</v>
      </c>
      <c r="J23" s="184"/>
      <c r="K23" s="22">
        <v>-717867741</v>
      </c>
      <c r="L23" s="184"/>
      <c r="M23" s="22">
        <v>-414553827</v>
      </c>
    </row>
    <row r="24" spans="1:13" ht="22.35" customHeight="1">
      <c r="A24" s="20" t="s">
        <v>223</v>
      </c>
      <c r="D24" s="15"/>
      <c r="E24" s="16"/>
      <c r="F24" s="16"/>
      <c r="G24" s="22">
        <v>1171062278</v>
      </c>
      <c r="H24" s="22"/>
      <c r="I24" s="22">
        <v>1183816044</v>
      </c>
      <c r="J24" s="184"/>
      <c r="K24" s="22">
        <v>1354826515</v>
      </c>
      <c r="L24" s="184"/>
      <c r="M24" s="22">
        <v>1510180757</v>
      </c>
    </row>
    <row r="25" spans="1:13" ht="22.35" customHeight="1">
      <c r="A25" s="20" t="s">
        <v>168</v>
      </c>
      <c r="D25" s="15"/>
      <c r="E25" s="16"/>
      <c r="F25" s="16"/>
      <c r="G25" s="21">
        <v>0</v>
      </c>
      <c r="H25" s="22"/>
      <c r="I25" s="21">
        <v>-230670000</v>
      </c>
      <c r="J25" s="184"/>
      <c r="K25" s="22">
        <v>0</v>
      </c>
      <c r="L25" s="184"/>
      <c r="M25" s="22">
        <v>-230670000</v>
      </c>
    </row>
    <row r="26" spans="1:13" ht="22.35" customHeight="1">
      <c r="A26" s="20" t="s">
        <v>90</v>
      </c>
      <c r="D26" s="15"/>
      <c r="E26" s="16"/>
      <c r="F26" s="16"/>
      <c r="G26" s="31">
        <v>-445968745</v>
      </c>
      <c r="H26" s="22"/>
      <c r="I26" s="31">
        <v>-422231489</v>
      </c>
      <c r="J26" s="184"/>
      <c r="K26" s="22">
        <v>-2489961787</v>
      </c>
      <c r="L26" s="184"/>
      <c r="M26" s="22">
        <v>-1460297038</v>
      </c>
    </row>
    <row r="27" spans="1:13" ht="22.35" customHeight="1">
      <c r="A27" s="178" t="s">
        <v>280</v>
      </c>
      <c r="D27" s="15"/>
      <c r="E27" s="16"/>
      <c r="F27" s="16"/>
      <c r="G27" s="40">
        <v>-1539398052</v>
      </c>
      <c r="H27" s="22"/>
      <c r="I27" s="40">
        <v>-406611459</v>
      </c>
      <c r="J27" s="184"/>
      <c r="K27" s="40">
        <v>0</v>
      </c>
      <c r="L27" s="184"/>
      <c r="M27" s="40">
        <v>0</v>
      </c>
    </row>
    <row r="28" spans="1:13" ht="22.35" customHeight="1">
      <c r="A28" s="20" t="s">
        <v>170</v>
      </c>
      <c r="D28" s="15"/>
      <c r="E28" s="16"/>
      <c r="F28" s="16"/>
      <c r="G28" s="22">
        <f>SUM(G8:G27)</f>
        <v>3359584847</v>
      </c>
      <c r="H28" s="22"/>
      <c r="I28" s="22">
        <f>SUM(I8:I27)</f>
        <v>2739764405</v>
      </c>
      <c r="J28" s="184"/>
      <c r="K28" s="22">
        <f>SUM(K8:K27)</f>
        <v>1106423261</v>
      </c>
      <c r="L28" s="184"/>
      <c r="M28" s="22">
        <f>SUM(M8:M27)</f>
        <v>498571396</v>
      </c>
    </row>
    <row r="29" spans="1:13" ht="22.35" customHeight="1">
      <c r="A29" s="20" t="s">
        <v>242</v>
      </c>
      <c r="C29" s="177"/>
      <c r="D29" s="15"/>
      <c r="E29" s="16"/>
      <c r="F29" s="16"/>
      <c r="G29" s="40">
        <v>-649054280</v>
      </c>
      <c r="H29" s="21"/>
      <c r="I29" s="40">
        <v>451897351</v>
      </c>
      <c r="J29" s="183"/>
      <c r="K29" s="40">
        <v>447655841</v>
      </c>
      <c r="L29" s="183"/>
      <c r="M29" s="40">
        <v>250966608</v>
      </c>
    </row>
    <row r="30" spans="1:13" ht="22.35" customHeight="1">
      <c r="A30" s="23" t="s">
        <v>288</v>
      </c>
      <c r="D30" s="15"/>
      <c r="E30" s="16"/>
      <c r="F30" s="16"/>
      <c r="G30" s="22">
        <f>SUM(G28:G29)</f>
        <v>2710530567</v>
      </c>
      <c r="H30" s="22"/>
      <c r="I30" s="22">
        <f>SUM(I28:I29)</f>
        <v>3191661756</v>
      </c>
      <c r="J30" s="184"/>
      <c r="K30" s="22">
        <f>SUM(K28:K29)</f>
        <v>1554079102</v>
      </c>
      <c r="L30" s="184"/>
      <c r="M30" s="22">
        <f>SUM(M28:M29)</f>
        <v>749538004</v>
      </c>
    </row>
    <row r="31" spans="1:13" ht="22.35" customHeight="1">
      <c r="A31" s="20" t="s">
        <v>171</v>
      </c>
      <c r="D31" s="15"/>
      <c r="E31" s="16"/>
      <c r="F31" s="16"/>
      <c r="G31" s="22">
        <v>-23246967</v>
      </c>
      <c r="H31" s="22"/>
      <c r="I31" s="22">
        <v>-16967280</v>
      </c>
      <c r="J31" s="184"/>
      <c r="K31" s="31">
        <v>-52146679</v>
      </c>
      <c r="L31" s="184"/>
      <c r="M31" s="31">
        <v>-23082855</v>
      </c>
    </row>
    <row r="32" spans="1:13" ht="22.35" customHeight="1">
      <c r="A32" s="20" t="s">
        <v>172</v>
      </c>
      <c r="D32" s="15"/>
      <c r="E32" s="16"/>
      <c r="F32" s="16"/>
      <c r="G32" s="31">
        <v>-333785050</v>
      </c>
      <c r="H32" s="22"/>
      <c r="I32" s="31">
        <v>-294305655</v>
      </c>
      <c r="J32" s="184"/>
      <c r="K32" s="40">
        <v>-33271201</v>
      </c>
      <c r="L32" s="184"/>
      <c r="M32" s="40">
        <v>-2619153</v>
      </c>
    </row>
    <row r="33" spans="1:13" ht="22.35" customHeight="1">
      <c r="A33" s="23" t="s">
        <v>288</v>
      </c>
      <c r="D33" s="15"/>
      <c r="E33" s="16"/>
      <c r="F33" s="16"/>
      <c r="G33" s="38">
        <f>SUM(G30:G32)</f>
        <v>2353498550</v>
      </c>
      <c r="H33" s="22"/>
      <c r="I33" s="38">
        <f>SUM(I30:I32)</f>
        <v>2880388821</v>
      </c>
      <c r="J33" s="184"/>
      <c r="K33" s="38">
        <f>SUM(K30:K32)</f>
        <v>1468661222</v>
      </c>
      <c r="L33" s="184"/>
      <c r="M33" s="38">
        <f>SUM(M30:M32)</f>
        <v>723835996</v>
      </c>
    </row>
    <row r="34" spans="1:13" ht="24" customHeight="1">
      <c r="J34" s="179"/>
    </row>
    <row r="35" spans="1:13" ht="22.35" customHeight="1">
      <c r="A35" s="1" t="s">
        <v>35</v>
      </c>
      <c r="D35" s="15"/>
      <c r="E35" s="16"/>
      <c r="F35" s="16"/>
      <c r="G35" s="22"/>
      <c r="H35" s="22"/>
      <c r="I35" s="22"/>
      <c r="J35" s="184"/>
      <c r="K35" s="22"/>
      <c r="L35" s="184"/>
      <c r="M35" s="22"/>
    </row>
    <row r="36" spans="1:13" ht="22.35" customHeight="1">
      <c r="A36" s="20"/>
      <c r="D36" s="15"/>
      <c r="E36" s="16"/>
      <c r="F36" s="16"/>
      <c r="G36" s="30"/>
      <c r="H36" s="22"/>
      <c r="I36" s="30"/>
      <c r="J36" s="184"/>
      <c r="K36" s="22"/>
      <c r="L36" s="184"/>
      <c r="M36" s="21"/>
    </row>
    <row r="37" spans="1:13" ht="22.35" customHeight="1">
      <c r="A37" s="20"/>
      <c r="D37" s="15"/>
      <c r="E37" s="16"/>
      <c r="F37" s="16"/>
      <c r="G37" s="30"/>
      <c r="H37" s="22"/>
      <c r="I37" s="30"/>
      <c r="J37" s="184"/>
      <c r="K37" s="22"/>
      <c r="L37" s="184"/>
      <c r="M37" s="21"/>
    </row>
    <row r="38" spans="1:13" ht="22.35" customHeight="1">
      <c r="A38" s="20"/>
      <c r="D38" s="15"/>
      <c r="E38" s="16"/>
      <c r="F38" s="16"/>
      <c r="G38" s="30"/>
      <c r="H38" s="22"/>
      <c r="I38" s="30"/>
      <c r="J38" s="184"/>
      <c r="K38" s="22"/>
      <c r="L38" s="184"/>
      <c r="M38" s="21"/>
    </row>
    <row r="39" spans="1:13" ht="22.35" customHeight="1">
      <c r="A39" s="20"/>
      <c r="D39" s="15"/>
      <c r="E39" s="16"/>
      <c r="F39" s="16"/>
      <c r="G39" s="30"/>
      <c r="H39" s="22"/>
      <c r="I39" s="30"/>
      <c r="J39" s="184"/>
      <c r="K39" s="22"/>
      <c r="L39" s="184"/>
      <c r="M39" s="21"/>
    </row>
    <row r="40" spans="1:13" ht="22.35" customHeight="1">
      <c r="D40" s="15"/>
      <c r="E40" s="16"/>
      <c r="F40" s="16"/>
      <c r="G40" s="22"/>
      <c r="H40" s="22"/>
      <c r="I40" s="22"/>
      <c r="J40" s="184"/>
      <c r="K40" s="22"/>
      <c r="L40" s="184"/>
      <c r="M40" s="22"/>
    </row>
    <row r="41" spans="1:13" ht="22.35" customHeight="1">
      <c r="A41" s="29"/>
      <c r="D41" s="15"/>
      <c r="E41" s="16"/>
      <c r="F41" s="16"/>
      <c r="G41" s="22"/>
      <c r="H41" s="22"/>
      <c r="I41" s="22"/>
      <c r="J41" s="184"/>
      <c r="K41" s="22"/>
      <c r="L41" s="184"/>
      <c r="M41" s="22"/>
    </row>
    <row r="42" spans="1:13" ht="22.35" customHeight="1">
      <c r="D42" s="15"/>
      <c r="E42" s="16"/>
      <c r="F42" s="16"/>
      <c r="G42" s="19"/>
      <c r="H42" s="22"/>
      <c r="I42" s="19"/>
      <c r="J42" s="184"/>
      <c r="K42" s="22"/>
      <c r="L42" s="184"/>
      <c r="M42" s="22"/>
    </row>
    <row r="43" spans="1:13" ht="22.35" customHeight="1">
      <c r="D43" s="15"/>
      <c r="E43" s="16"/>
      <c r="F43" s="16"/>
      <c r="J43" s="179"/>
      <c r="K43" s="22"/>
    </row>
    <row r="44" spans="1:13" ht="22.35" customHeight="1">
      <c r="D44" s="15"/>
      <c r="E44" s="16"/>
      <c r="F44" s="16"/>
      <c r="J44" s="179"/>
      <c r="K44" s="22"/>
    </row>
    <row r="45" spans="1:13" s="2" customFormat="1" ht="24" customHeight="1">
      <c r="A45" s="2" t="s">
        <v>0</v>
      </c>
      <c r="E45" s="3"/>
      <c r="F45" s="4"/>
      <c r="G45" s="5"/>
      <c r="H45" s="5"/>
      <c r="I45" s="5"/>
      <c r="J45" s="174"/>
      <c r="K45" s="5"/>
      <c r="L45" s="174"/>
      <c r="M45" s="5"/>
    </row>
    <row r="46" spans="1:13" s="2" customFormat="1" ht="24" customHeight="1">
      <c r="A46" s="2" t="s">
        <v>173</v>
      </c>
      <c r="E46" s="3"/>
      <c r="F46" s="4"/>
      <c r="G46" s="5"/>
      <c r="H46" s="5"/>
      <c r="I46" s="5"/>
      <c r="J46" s="174"/>
      <c r="K46" s="5"/>
      <c r="L46" s="174"/>
      <c r="M46" s="5"/>
    </row>
    <row r="47" spans="1:13" s="2" customFormat="1" ht="24" customHeight="1">
      <c r="A47" s="2" t="s">
        <v>251</v>
      </c>
      <c r="E47" s="3"/>
      <c r="F47" s="4"/>
      <c r="G47" s="5"/>
      <c r="H47" s="5"/>
      <c r="I47" s="5"/>
      <c r="J47" s="174"/>
      <c r="K47" s="5"/>
      <c r="L47" s="174"/>
      <c r="M47" s="5"/>
    </row>
    <row r="48" spans="1:13" s="6" customFormat="1" ht="24" customHeight="1">
      <c r="F48" s="7"/>
      <c r="G48" s="8"/>
      <c r="H48" s="8"/>
      <c r="I48" s="8"/>
      <c r="J48" s="175"/>
      <c r="K48" s="8"/>
      <c r="L48" s="175"/>
      <c r="M48" s="10" t="s">
        <v>2</v>
      </c>
    </row>
    <row r="49" spans="1:13" s="3" customFormat="1" ht="24" customHeight="1">
      <c r="F49" s="11"/>
      <c r="G49" s="70"/>
      <c r="H49" s="70" t="s">
        <v>3</v>
      </c>
      <c r="I49" s="70"/>
      <c r="J49" s="12"/>
      <c r="K49" s="70"/>
      <c r="L49" s="71" t="s">
        <v>4</v>
      </c>
      <c r="M49" s="93"/>
    </row>
    <row r="50" spans="1:13" s="6" customFormat="1" ht="24" customHeight="1">
      <c r="E50" s="3"/>
      <c r="F50" s="7"/>
      <c r="G50" s="28" t="s">
        <v>252</v>
      </c>
      <c r="H50" s="175"/>
      <c r="I50" s="28" t="s">
        <v>215</v>
      </c>
      <c r="J50" s="175"/>
      <c r="K50" s="28" t="s">
        <v>252</v>
      </c>
      <c r="L50" s="175"/>
      <c r="M50" s="28" t="s">
        <v>215</v>
      </c>
    </row>
    <row r="51" spans="1:13" ht="24" customHeight="1">
      <c r="A51" s="2" t="s">
        <v>174</v>
      </c>
      <c r="D51" s="15"/>
      <c r="E51" s="16"/>
      <c r="F51" s="16"/>
      <c r="H51" s="177"/>
      <c r="J51" s="177"/>
      <c r="L51" s="177"/>
    </row>
    <row r="52" spans="1:13" ht="24" customHeight="1">
      <c r="A52" s="20" t="s">
        <v>289</v>
      </c>
      <c r="D52" s="15"/>
      <c r="E52" s="16"/>
      <c r="F52" s="16"/>
      <c r="G52" s="22">
        <v>3147280</v>
      </c>
      <c r="H52" s="184"/>
      <c r="I52" s="22">
        <v>-5324</v>
      </c>
      <c r="J52" s="184"/>
      <c r="K52" s="22">
        <v>0</v>
      </c>
      <c r="L52" s="184"/>
      <c r="M52" s="22">
        <v>0</v>
      </c>
    </row>
    <row r="53" spans="1:13" ht="24" customHeight="1">
      <c r="A53" s="178" t="s">
        <v>228</v>
      </c>
      <c r="D53" s="15"/>
      <c r="E53" s="16"/>
      <c r="F53" s="16"/>
      <c r="G53" s="22">
        <v>-1433475841</v>
      </c>
      <c r="H53" s="184"/>
      <c r="I53" s="22">
        <v>-1983323216</v>
      </c>
      <c r="J53" s="184"/>
      <c r="K53" s="22">
        <v>-1433475841</v>
      </c>
      <c r="L53" s="184"/>
      <c r="M53" s="22">
        <v>-1983323216</v>
      </c>
    </row>
    <row r="54" spans="1:13" ht="24" customHeight="1">
      <c r="A54" s="178" t="s">
        <v>268</v>
      </c>
      <c r="D54" s="15"/>
      <c r="E54" s="16"/>
      <c r="F54" s="16"/>
      <c r="G54" s="22">
        <v>1712741770</v>
      </c>
      <c r="H54" s="184"/>
      <c r="I54" s="22">
        <v>198063825</v>
      </c>
      <c r="J54" s="184"/>
      <c r="K54" s="22">
        <v>1712741770</v>
      </c>
      <c r="L54" s="184"/>
      <c r="M54" s="22">
        <v>198063825</v>
      </c>
    </row>
    <row r="55" spans="1:13" ht="24" customHeight="1">
      <c r="A55" s="178" t="s">
        <v>175</v>
      </c>
      <c r="D55" s="15"/>
      <c r="E55" s="16"/>
      <c r="F55" s="16"/>
      <c r="G55" s="22">
        <v>-16656000</v>
      </c>
      <c r="H55" s="184"/>
      <c r="I55" s="22">
        <v>-60000000</v>
      </c>
      <c r="J55" s="184"/>
      <c r="K55" s="22">
        <v>-15327413563</v>
      </c>
      <c r="L55" s="184"/>
      <c r="M55" s="22">
        <v>-7503277247</v>
      </c>
    </row>
    <row r="56" spans="1:13" ht="24" customHeight="1">
      <c r="A56" s="178" t="s">
        <v>176</v>
      </c>
      <c r="D56" s="15"/>
      <c r="E56" s="16"/>
      <c r="F56" s="16"/>
      <c r="G56" s="22">
        <v>15000000</v>
      </c>
      <c r="H56" s="184"/>
      <c r="I56" s="22">
        <v>41601733</v>
      </c>
      <c r="J56" s="184"/>
      <c r="K56" s="22">
        <v>8601518988</v>
      </c>
      <c r="L56" s="184"/>
      <c r="M56" s="22">
        <v>6726253441</v>
      </c>
    </row>
    <row r="57" spans="1:13" ht="24" customHeight="1">
      <c r="A57" s="178" t="s">
        <v>177</v>
      </c>
      <c r="D57" s="15"/>
      <c r="E57" s="16"/>
      <c r="F57" s="16"/>
      <c r="G57" s="22">
        <v>33763934</v>
      </c>
      <c r="H57" s="184"/>
      <c r="I57" s="22">
        <v>20544552</v>
      </c>
      <c r="J57" s="184"/>
      <c r="K57" s="31">
        <v>675232445</v>
      </c>
      <c r="L57" s="184"/>
      <c r="M57" s="31">
        <v>410694156</v>
      </c>
    </row>
    <row r="58" spans="1:13" ht="24" customHeight="1">
      <c r="A58" s="178" t="s">
        <v>178</v>
      </c>
      <c r="D58" s="15"/>
      <c r="E58" s="16"/>
      <c r="F58" s="16"/>
      <c r="G58" s="22">
        <v>15838687</v>
      </c>
      <c r="H58" s="184"/>
      <c r="I58" s="22">
        <v>3055074</v>
      </c>
      <c r="J58" s="184"/>
      <c r="K58" s="31">
        <v>15838687</v>
      </c>
      <c r="L58" s="184"/>
      <c r="M58" s="31">
        <v>3055074</v>
      </c>
    </row>
    <row r="59" spans="1:13" ht="24" customHeight="1">
      <c r="A59" s="178" t="s">
        <v>269</v>
      </c>
      <c r="D59" s="15"/>
      <c r="E59" s="16"/>
      <c r="F59" s="16"/>
      <c r="G59" s="22">
        <v>0</v>
      </c>
      <c r="H59" s="184"/>
      <c r="I59" s="22">
        <v>-3849649</v>
      </c>
      <c r="J59" s="184"/>
      <c r="K59" s="31">
        <v>0</v>
      </c>
      <c r="L59" s="184"/>
      <c r="M59" s="31">
        <v>-3849649</v>
      </c>
    </row>
    <row r="60" spans="1:13" ht="24" customHeight="1">
      <c r="A60" s="178" t="s">
        <v>270</v>
      </c>
      <c r="D60" s="15"/>
      <c r="E60" s="16"/>
      <c r="F60" s="16"/>
      <c r="G60" s="22">
        <v>0</v>
      </c>
      <c r="H60" s="184"/>
      <c r="I60" s="22">
        <v>0</v>
      </c>
      <c r="J60" s="184"/>
      <c r="K60" s="31">
        <v>-654240282</v>
      </c>
      <c r="L60" s="184"/>
      <c r="M60" s="31">
        <v>-3857154635</v>
      </c>
    </row>
    <row r="61" spans="1:13" ht="24" customHeight="1">
      <c r="A61" s="178" t="s">
        <v>271</v>
      </c>
      <c r="D61" s="15"/>
      <c r="E61" s="16"/>
      <c r="F61" s="16"/>
      <c r="G61" s="22">
        <v>0</v>
      </c>
      <c r="H61" s="184"/>
      <c r="I61" s="22">
        <v>0</v>
      </c>
      <c r="J61" s="184"/>
      <c r="K61" s="31">
        <v>2569484984</v>
      </c>
      <c r="L61" s="184"/>
      <c r="M61" s="31">
        <v>636628682</v>
      </c>
    </row>
    <row r="62" spans="1:13" ht="24" customHeight="1">
      <c r="A62" s="178" t="s">
        <v>179</v>
      </c>
      <c r="D62" s="15"/>
      <c r="E62" s="16"/>
      <c r="F62" s="16"/>
      <c r="G62" s="22">
        <v>0</v>
      </c>
      <c r="H62" s="186"/>
      <c r="I62" s="186">
        <v>0</v>
      </c>
      <c r="J62" s="186"/>
      <c r="K62" s="31">
        <v>6114068325</v>
      </c>
      <c r="L62" s="186"/>
      <c r="M62" s="31">
        <v>4859412500</v>
      </c>
    </row>
    <row r="63" spans="1:13" ht="24" customHeight="1">
      <c r="A63" s="178" t="s">
        <v>272</v>
      </c>
      <c r="D63" s="15"/>
      <c r="E63" s="16"/>
      <c r="F63" s="16"/>
      <c r="G63" s="22">
        <v>-287966636</v>
      </c>
      <c r="H63" s="186"/>
      <c r="I63" s="186">
        <v>-922161</v>
      </c>
      <c r="J63" s="186"/>
      <c r="K63" s="31">
        <v>-287966636</v>
      </c>
      <c r="L63" s="186"/>
      <c r="M63" s="31">
        <v>-922161</v>
      </c>
    </row>
    <row r="64" spans="1:13" s="129" customFormat="1" ht="24" customHeight="1">
      <c r="A64" s="178" t="s">
        <v>273</v>
      </c>
      <c r="D64" s="130"/>
      <c r="E64" s="131"/>
      <c r="F64" s="131"/>
      <c r="G64" s="132">
        <v>0</v>
      </c>
      <c r="H64" s="186"/>
      <c r="I64" s="186">
        <v>0</v>
      </c>
      <c r="J64" s="186"/>
      <c r="K64" s="31">
        <v>2500000</v>
      </c>
      <c r="L64" s="186"/>
      <c r="M64" s="186">
        <v>0</v>
      </c>
    </row>
    <row r="65" spans="1:13" ht="24" customHeight="1">
      <c r="A65" s="20" t="s">
        <v>180</v>
      </c>
      <c r="D65" s="15"/>
      <c r="E65" s="16"/>
      <c r="F65" s="16"/>
      <c r="G65" s="22">
        <v>891118465</v>
      </c>
      <c r="H65" s="184"/>
      <c r="I65" s="22">
        <v>535447003</v>
      </c>
      <c r="J65" s="184"/>
      <c r="K65" s="31">
        <v>2489961787</v>
      </c>
      <c r="L65" s="184"/>
      <c r="M65" s="31">
        <v>1457891504</v>
      </c>
    </row>
    <row r="66" spans="1:13" ht="24" customHeight="1">
      <c r="A66" s="1" t="s">
        <v>229</v>
      </c>
      <c r="D66" s="15"/>
      <c r="E66" s="16"/>
      <c r="F66" s="16"/>
      <c r="G66" s="22"/>
      <c r="H66" s="184"/>
      <c r="I66" s="22"/>
      <c r="J66" s="184"/>
      <c r="K66" s="31"/>
      <c r="L66" s="184"/>
      <c r="M66" s="31"/>
    </row>
    <row r="67" spans="1:13" ht="24" customHeight="1">
      <c r="A67" s="20" t="s">
        <v>230</v>
      </c>
      <c r="D67" s="15"/>
      <c r="E67" s="16"/>
      <c r="F67" s="16"/>
      <c r="G67" s="22">
        <v>31648948</v>
      </c>
      <c r="H67" s="184"/>
      <c r="I67" s="22">
        <v>11297087</v>
      </c>
      <c r="J67" s="184"/>
      <c r="K67" s="31">
        <v>8017274</v>
      </c>
      <c r="L67" s="184"/>
      <c r="M67" s="31">
        <v>28764676</v>
      </c>
    </row>
    <row r="68" spans="1:13" ht="24" customHeight="1">
      <c r="A68" s="20" t="s">
        <v>182</v>
      </c>
      <c r="D68" s="15"/>
      <c r="E68" s="16"/>
      <c r="F68" s="16"/>
      <c r="G68" s="22">
        <v>-2236296911</v>
      </c>
      <c r="H68" s="184"/>
      <c r="I68" s="22">
        <v>-835820772</v>
      </c>
      <c r="J68" s="184"/>
      <c r="K68" s="31">
        <v>-83049619</v>
      </c>
      <c r="L68" s="184"/>
      <c r="M68" s="31">
        <v>-179201341</v>
      </c>
    </row>
    <row r="69" spans="1:13" ht="24" customHeight="1">
      <c r="A69" s="20" t="s">
        <v>183</v>
      </c>
      <c r="D69" s="15"/>
      <c r="E69" s="16"/>
      <c r="F69" s="16"/>
      <c r="G69" s="22">
        <v>-17100910</v>
      </c>
      <c r="H69" s="184"/>
      <c r="I69" s="22">
        <v>-19727306</v>
      </c>
      <c r="J69" s="184"/>
      <c r="K69" s="31">
        <v>-5532092</v>
      </c>
      <c r="L69" s="184"/>
      <c r="M69" s="31">
        <v>-11479479</v>
      </c>
    </row>
    <row r="70" spans="1:13" ht="24" customHeight="1">
      <c r="A70" s="1" t="s">
        <v>297</v>
      </c>
      <c r="D70" s="15"/>
      <c r="E70" s="16"/>
      <c r="F70" s="16"/>
      <c r="G70" s="22">
        <v>-30953825</v>
      </c>
      <c r="H70" s="184"/>
      <c r="I70" s="22">
        <v>-101865731</v>
      </c>
      <c r="J70" s="184"/>
      <c r="K70" s="22">
        <v>0</v>
      </c>
      <c r="L70" s="184"/>
      <c r="M70" s="22">
        <v>0</v>
      </c>
    </row>
    <row r="71" spans="1:13" ht="24" customHeight="1">
      <c r="A71" s="20" t="s">
        <v>184</v>
      </c>
      <c r="D71" s="15"/>
      <c r="E71" s="16"/>
      <c r="F71" s="16"/>
      <c r="G71" s="22">
        <v>31644824</v>
      </c>
      <c r="H71" s="184"/>
      <c r="I71" s="22">
        <v>16035197</v>
      </c>
      <c r="J71" s="184"/>
      <c r="K71" s="22">
        <v>0</v>
      </c>
      <c r="L71" s="184"/>
      <c r="M71" s="22">
        <v>0</v>
      </c>
    </row>
    <row r="72" spans="1:13" ht="24" customHeight="1">
      <c r="A72" s="1" t="s">
        <v>181</v>
      </c>
      <c r="D72" s="15"/>
      <c r="E72" s="16"/>
      <c r="F72" s="16"/>
      <c r="G72" s="22">
        <v>-2729998339</v>
      </c>
      <c r="H72" s="184"/>
      <c r="I72" s="22">
        <v>-1343405376</v>
      </c>
      <c r="J72" s="184"/>
      <c r="K72" s="22">
        <v>-2721420312</v>
      </c>
      <c r="L72" s="184"/>
      <c r="M72" s="22">
        <v>-1343405376</v>
      </c>
    </row>
    <row r="73" spans="1:13" s="145" customFormat="1" ht="24" customHeight="1">
      <c r="A73" s="148" t="s">
        <v>234</v>
      </c>
      <c r="D73" s="146"/>
      <c r="E73" s="147"/>
      <c r="F73" s="147"/>
      <c r="G73" s="149">
        <v>0</v>
      </c>
      <c r="H73" s="184"/>
      <c r="I73" s="149">
        <v>449196577</v>
      </c>
      <c r="J73" s="184"/>
      <c r="K73" s="31">
        <v>0</v>
      </c>
      <c r="L73" s="184"/>
      <c r="M73" s="31">
        <v>449196577</v>
      </c>
    </row>
    <row r="74" spans="1:13" ht="24" customHeight="1">
      <c r="A74" s="187" t="s">
        <v>295</v>
      </c>
      <c r="D74" s="15"/>
      <c r="E74" s="16"/>
      <c r="F74" s="16"/>
      <c r="G74" s="22">
        <v>0</v>
      </c>
      <c r="H74" s="184"/>
      <c r="I74" s="22">
        <v>0</v>
      </c>
      <c r="J74" s="184"/>
      <c r="K74" s="31">
        <v>-13918263</v>
      </c>
      <c r="L74" s="184"/>
      <c r="M74" s="153">
        <v>0</v>
      </c>
    </row>
    <row r="75" spans="1:13" ht="24" customHeight="1">
      <c r="A75" s="2" t="s">
        <v>224</v>
      </c>
      <c r="D75" s="15"/>
      <c r="E75" s="16"/>
      <c r="F75" s="16"/>
      <c r="G75" s="38">
        <f>SUM(G52:G74)</f>
        <v>-4017544554</v>
      </c>
      <c r="H75" s="184"/>
      <c r="I75" s="38">
        <f>SUM(I52:I74)</f>
        <v>-3073678487</v>
      </c>
      <c r="J75" s="184"/>
      <c r="K75" s="38">
        <f>SUM(K52:K74)</f>
        <v>1662347652</v>
      </c>
      <c r="L75" s="184"/>
      <c r="M75" s="38">
        <f>SUM(M52:M74)</f>
        <v>-112652669</v>
      </c>
    </row>
    <row r="76" spans="1:13" ht="24" customHeight="1">
      <c r="A76" s="2"/>
      <c r="D76" s="15"/>
      <c r="E76" s="16"/>
      <c r="F76" s="16"/>
      <c r="G76" s="22"/>
      <c r="H76" s="184"/>
      <c r="I76" s="22"/>
      <c r="J76" s="184"/>
      <c r="K76" s="31"/>
      <c r="L76" s="184"/>
      <c r="M76" s="31"/>
    </row>
    <row r="77" spans="1:13" ht="24" customHeight="1">
      <c r="A77" s="1" t="s">
        <v>35</v>
      </c>
      <c r="D77" s="15"/>
      <c r="E77" s="16"/>
      <c r="F77" s="16"/>
      <c r="G77" s="22"/>
      <c r="H77" s="184"/>
      <c r="I77" s="22"/>
      <c r="J77" s="184"/>
      <c r="K77" s="31"/>
      <c r="L77" s="184"/>
      <c r="M77" s="31"/>
    </row>
    <row r="78" spans="1:13" ht="24" customHeight="1">
      <c r="D78" s="15"/>
      <c r="E78" s="16"/>
      <c r="F78" s="16"/>
      <c r="G78" s="22"/>
      <c r="H78" s="184"/>
      <c r="I78" s="22"/>
      <c r="J78" s="184"/>
      <c r="K78" s="31"/>
      <c r="L78" s="184"/>
      <c r="M78" s="31"/>
    </row>
    <row r="79" spans="1:13" ht="24" customHeight="1">
      <c r="A79" s="20"/>
      <c r="D79" s="15"/>
      <c r="E79" s="16"/>
      <c r="F79" s="16"/>
      <c r="G79" s="22"/>
      <c r="H79" s="184"/>
      <c r="I79" s="22"/>
      <c r="J79" s="184"/>
      <c r="K79" s="22"/>
      <c r="L79" s="184"/>
      <c r="M79" s="22"/>
    </row>
    <row r="80" spans="1:13" ht="24" customHeight="1">
      <c r="A80" s="20"/>
      <c r="D80" s="15"/>
      <c r="E80" s="16"/>
      <c r="F80" s="16"/>
      <c r="G80" s="22"/>
      <c r="H80" s="184"/>
      <c r="I80" s="22"/>
      <c r="J80" s="184"/>
      <c r="K80" s="22"/>
      <c r="L80" s="184"/>
      <c r="M80" s="22"/>
    </row>
    <row r="81" spans="1:13" ht="24" customHeight="1">
      <c r="D81" s="15"/>
      <c r="E81" s="16"/>
      <c r="F81" s="16"/>
      <c r="G81" s="22"/>
      <c r="H81" s="184"/>
      <c r="I81" s="22"/>
      <c r="J81" s="184"/>
      <c r="K81" s="31"/>
      <c r="L81" s="184"/>
      <c r="M81" s="31"/>
    </row>
    <row r="82" spans="1:13" ht="24" customHeight="1">
      <c r="D82" s="15"/>
      <c r="E82" s="16"/>
      <c r="F82" s="16"/>
      <c r="G82" s="22"/>
      <c r="H82" s="184"/>
      <c r="I82" s="22"/>
      <c r="J82" s="184"/>
      <c r="K82" s="31"/>
      <c r="L82" s="184"/>
      <c r="M82" s="31"/>
    </row>
    <row r="83" spans="1:13" ht="24" customHeight="1">
      <c r="D83" s="15"/>
      <c r="E83" s="16"/>
      <c r="F83" s="16"/>
      <c r="G83" s="22"/>
      <c r="H83" s="184"/>
      <c r="I83" s="22"/>
      <c r="J83" s="184"/>
      <c r="K83" s="31"/>
      <c r="L83" s="184"/>
      <c r="M83" s="31"/>
    </row>
    <row r="84" spans="1:13" ht="24" customHeight="1">
      <c r="D84" s="15"/>
      <c r="E84" s="16"/>
      <c r="F84" s="16"/>
      <c r="G84" s="22"/>
      <c r="H84" s="184"/>
      <c r="I84" s="22"/>
      <c r="J84" s="184"/>
      <c r="K84" s="31"/>
      <c r="L84" s="184"/>
      <c r="M84" s="31"/>
    </row>
    <row r="85" spans="1:13" s="2" customFormat="1" ht="24" customHeight="1">
      <c r="A85" s="2" t="s">
        <v>0</v>
      </c>
      <c r="E85" s="3"/>
      <c r="F85" s="4"/>
      <c r="G85" s="5"/>
      <c r="H85" s="173"/>
      <c r="I85" s="5"/>
      <c r="J85" s="173"/>
      <c r="K85" s="5"/>
      <c r="L85" s="173"/>
      <c r="M85" s="5"/>
    </row>
    <row r="86" spans="1:13" s="2" customFormat="1" ht="24" customHeight="1">
      <c r="A86" s="2" t="s">
        <v>173</v>
      </c>
      <c r="E86" s="3"/>
      <c r="F86" s="4"/>
      <c r="G86" s="5"/>
      <c r="H86" s="173"/>
      <c r="I86" s="5"/>
      <c r="J86" s="173"/>
      <c r="K86" s="5"/>
      <c r="L86" s="173"/>
      <c r="M86" s="5"/>
    </row>
    <row r="87" spans="1:13" s="2" customFormat="1" ht="24" customHeight="1">
      <c r="A87" s="2" t="s">
        <v>251</v>
      </c>
      <c r="E87" s="3"/>
      <c r="F87" s="4"/>
      <c r="G87" s="5"/>
      <c r="H87" s="173"/>
      <c r="I87" s="5"/>
      <c r="J87" s="173"/>
      <c r="K87" s="5"/>
      <c r="L87" s="173"/>
      <c r="M87" s="5"/>
    </row>
    <row r="88" spans="1:13" s="6" customFormat="1" ht="24" customHeight="1">
      <c r="F88" s="7"/>
      <c r="G88" s="8"/>
      <c r="H88" s="176"/>
      <c r="I88" s="8"/>
      <c r="J88" s="176"/>
      <c r="K88" s="8"/>
      <c r="L88" s="176"/>
      <c r="M88" s="10" t="s">
        <v>2</v>
      </c>
    </row>
    <row r="89" spans="1:13" s="3" customFormat="1" ht="24" customHeight="1">
      <c r="F89" s="11"/>
      <c r="G89" s="70"/>
      <c r="H89" s="70" t="s">
        <v>3</v>
      </c>
      <c r="I89" s="70"/>
      <c r="J89" s="12"/>
      <c r="K89" s="70"/>
      <c r="L89" s="71" t="s">
        <v>4</v>
      </c>
      <c r="M89" s="93"/>
    </row>
    <row r="90" spans="1:13" s="6" customFormat="1" ht="24" customHeight="1">
      <c r="E90" s="3"/>
      <c r="F90" s="7"/>
      <c r="G90" s="28" t="s">
        <v>252</v>
      </c>
      <c r="H90" s="8"/>
      <c r="I90" s="28" t="s">
        <v>215</v>
      </c>
      <c r="J90" s="14"/>
      <c r="K90" s="28" t="s">
        <v>252</v>
      </c>
      <c r="L90" s="175"/>
      <c r="M90" s="28" t="s">
        <v>215</v>
      </c>
    </row>
    <row r="91" spans="1:13" ht="24" customHeight="1">
      <c r="A91" s="2" t="s">
        <v>185</v>
      </c>
      <c r="D91" s="15"/>
      <c r="E91" s="16"/>
      <c r="F91" s="16"/>
      <c r="G91" s="22"/>
      <c r="H91" s="21"/>
      <c r="I91" s="22"/>
      <c r="J91" s="21"/>
      <c r="K91" s="22"/>
      <c r="L91" s="183"/>
      <c r="M91" s="22"/>
    </row>
    <row r="92" spans="1:13" ht="24" customHeight="1">
      <c r="A92" s="20" t="s">
        <v>186</v>
      </c>
      <c r="D92" s="15"/>
      <c r="E92" s="16"/>
      <c r="F92" s="16"/>
      <c r="G92" s="21">
        <v>0</v>
      </c>
      <c r="H92" s="22"/>
      <c r="I92" s="21">
        <v>0</v>
      </c>
      <c r="J92" s="22"/>
      <c r="K92" s="19">
        <v>5602322276</v>
      </c>
      <c r="L92" s="184"/>
      <c r="M92" s="19">
        <v>6537754498</v>
      </c>
    </row>
    <row r="93" spans="1:13" ht="24" customHeight="1">
      <c r="A93" s="20" t="s">
        <v>187</v>
      </c>
      <c r="D93" s="15"/>
      <c r="E93" s="16"/>
      <c r="F93" s="16"/>
      <c r="G93" s="21">
        <v>0</v>
      </c>
      <c r="H93" s="22"/>
      <c r="I93" s="21">
        <v>0</v>
      </c>
      <c r="J93" s="22"/>
      <c r="K93" s="19">
        <v>-11089733954</v>
      </c>
      <c r="L93" s="184"/>
      <c r="M93" s="19">
        <v>-7296531001</v>
      </c>
    </row>
    <row r="94" spans="1:13" ht="24" customHeight="1">
      <c r="A94" s="20" t="s">
        <v>188</v>
      </c>
      <c r="D94" s="15"/>
      <c r="E94" s="16"/>
      <c r="F94" s="16"/>
      <c r="G94" s="19">
        <v>11971000000</v>
      </c>
      <c r="H94" s="19"/>
      <c r="I94" s="19">
        <v>4007584529</v>
      </c>
      <c r="J94" s="19"/>
      <c r="K94" s="19">
        <v>9720000000</v>
      </c>
      <c r="L94" s="172"/>
      <c r="M94" s="19">
        <v>100000000</v>
      </c>
    </row>
    <row r="95" spans="1:13" ht="24" customHeight="1">
      <c r="A95" s="20" t="s">
        <v>189</v>
      </c>
      <c r="D95" s="15"/>
      <c r="E95" s="16"/>
      <c r="F95" s="16"/>
      <c r="G95" s="19">
        <v>-10063584529</v>
      </c>
      <c r="H95" s="19"/>
      <c r="I95" s="19">
        <v>-4060000000</v>
      </c>
      <c r="J95" s="19"/>
      <c r="K95" s="19">
        <v>-8000000000</v>
      </c>
      <c r="L95" s="172"/>
      <c r="M95" s="19">
        <v>0</v>
      </c>
    </row>
    <row r="96" spans="1:13" ht="24" customHeight="1">
      <c r="A96" s="20" t="s">
        <v>190</v>
      </c>
      <c r="D96" s="15"/>
      <c r="E96" s="16"/>
      <c r="F96" s="16"/>
      <c r="G96" s="19">
        <v>0</v>
      </c>
      <c r="H96" s="19"/>
      <c r="I96" s="19">
        <v>800000000</v>
      </c>
      <c r="J96" s="19"/>
      <c r="K96" s="19">
        <v>0</v>
      </c>
      <c r="L96" s="172"/>
      <c r="M96" s="19">
        <v>0</v>
      </c>
    </row>
    <row r="97" spans="1:13" ht="24" customHeight="1">
      <c r="A97" s="187" t="s">
        <v>191</v>
      </c>
      <c r="D97" s="15"/>
      <c r="E97" s="16"/>
      <c r="F97" s="16"/>
      <c r="G97" s="19">
        <v>-1111244445</v>
      </c>
      <c r="H97" s="19"/>
      <c r="I97" s="19">
        <v>-1608056834</v>
      </c>
      <c r="J97" s="19"/>
      <c r="K97" s="19">
        <v>0</v>
      </c>
      <c r="L97" s="172"/>
      <c r="M97" s="19">
        <v>0</v>
      </c>
    </row>
    <row r="98" spans="1:13" ht="24" customHeight="1">
      <c r="A98" s="187" t="s">
        <v>196</v>
      </c>
      <c r="D98" s="15"/>
      <c r="E98" s="16"/>
      <c r="F98" s="16"/>
      <c r="G98" s="30">
        <v>4820593785</v>
      </c>
      <c r="H98" s="19"/>
      <c r="I98" s="30">
        <v>399550000</v>
      </c>
      <c r="J98" s="19"/>
      <c r="K98" s="19">
        <v>4820593785</v>
      </c>
      <c r="L98" s="172"/>
      <c r="M98" s="19">
        <v>0</v>
      </c>
    </row>
    <row r="99" spans="1:13" ht="24" customHeight="1">
      <c r="A99" s="187" t="s">
        <v>197</v>
      </c>
      <c r="D99" s="15"/>
      <c r="E99" s="16"/>
      <c r="F99" s="16"/>
      <c r="G99" s="30">
        <v>-1500000000</v>
      </c>
      <c r="H99" s="19"/>
      <c r="I99" s="30">
        <v>-1044000000</v>
      </c>
      <c r="J99" s="19"/>
      <c r="K99" s="19">
        <v>-1300000000</v>
      </c>
      <c r="L99" s="172"/>
      <c r="M99" s="19">
        <v>-1044000000</v>
      </c>
    </row>
    <row r="100" spans="1:13" ht="24" customHeight="1">
      <c r="A100" s="198" t="s">
        <v>192</v>
      </c>
      <c r="D100" s="15"/>
      <c r="E100" s="16"/>
      <c r="F100" s="16"/>
      <c r="G100" s="22">
        <v>-1177030838</v>
      </c>
      <c r="H100" s="19"/>
      <c r="I100" s="22">
        <v>-693645000</v>
      </c>
      <c r="J100" s="19"/>
      <c r="K100" s="19">
        <v>-960961617</v>
      </c>
      <c r="L100" s="172"/>
      <c r="M100" s="19">
        <v>-636813200</v>
      </c>
    </row>
    <row r="101" spans="1:13" ht="24" customHeight="1">
      <c r="A101" s="187" t="s">
        <v>193</v>
      </c>
      <c r="D101" s="15"/>
      <c r="E101" s="16"/>
      <c r="F101" s="16"/>
      <c r="G101" s="31">
        <v>-499154094</v>
      </c>
      <c r="H101" s="22"/>
      <c r="I101" s="31">
        <v>-576554980</v>
      </c>
      <c r="J101" s="22"/>
      <c r="K101" s="19">
        <v>-824760398</v>
      </c>
      <c r="L101" s="184"/>
      <c r="M101" s="19">
        <v>-928804591</v>
      </c>
    </row>
    <row r="102" spans="1:13" ht="24" customHeight="1">
      <c r="A102" s="187" t="s">
        <v>194</v>
      </c>
      <c r="D102" s="15"/>
      <c r="E102" s="16"/>
      <c r="F102" s="16"/>
      <c r="G102" s="31">
        <v>-1210129973</v>
      </c>
      <c r="H102" s="22"/>
      <c r="I102" s="31">
        <v>-536975760</v>
      </c>
      <c r="J102" s="22"/>
      <c r="K102" s="19">
        <v>-1558933602</v>
      </c>
      <c r="L102" s="184"/>
      <c r="M102" s="19">
        <v>-752953799</v>
      </c>
    </row>
    <row r="103" spans="1:13" ht="24" customHeight="1">
      <c r="A103" s="187" t="s">
        <v>195</v>
      </c>
      <c r="D103" s="15"/>
      <c r="E103" s="16"/>
      <c r="F103" s="16"/>
      <c r="G103" s="31">
        <v>-16630976</v>
      </c>
      <c r="H103" s="22"/>
      <c r="I103" s="31">
        <v>-31350225</v>
      </c>
      <c r="J103" s="186"/>
      <c r="K103" s="190">
        <v>0</v>
      </c>
      <c r="L103" s="184"/>
      <c r="M103" s="190">
        <v>0</v>
      </c>
    </row>
    <row r="104" spans="1:13" s="150" customFormat="1" ht="24" customHeight="1">
      <c r="A104" s="187" t="s">
        <v>274</v>
      </c>
      <c r="D104" s="151"/>
      <c r="E104" s="152"/>
      <c r="F104" s="152"/>
      <c r="G104" s="31">
        <v>-302598636</v>
      </c>
      <c r="H104" s="153"/>
      <c r="I104" s="189">
        <v>-119818095</v>
      </c>
      <c r="J104" s="186"/>
      <c r="K104" s="190">
        <v>0</v>
      </c>
      <c r="L104" s="184"/>
      <c r="M104" s="189">
        <v>0</v>
      </c>
    </row>
    <row r="105" spans="1:13" ht="24" customHeight="1">
      <c r="A105" s="187" t="s">
        <v>275</v>
      </c>
      <c r="D105" s="15"/>
      <c r="E105" s="16"/>
      <c r="F105" s="16"/>
      <c r="G105" s="30"/>
      <c r="H105" s="19"/>
      <c r="I105" s="182"/>
      <c r="J105" s="190"/>
      <c r="K105" s="190"/>
      <c r="L105" s="172"/>
      <c r="M105" s="190"/>
    </row>
    <row r="106" spans="1:13" s="155" customFormat="1" ht="24" customHeight="1">
      <c r="A106" s="187" t="s">
        <v>276</v>
      </c>
      <c r="D106" s="156"/>
      <c r="E106" s="157"/>
      <c r="F106" s="157"/>
      <c r="G106" s="158">
        <v>324211247</v>
      </c>
      <c r="H106" s="154"/>
      <c r="I106" s="182">
        <v>415082062</v>
      </c>
      <c r="J106" s="190"/>
      <c r="K106" s="190">
        <v>189735958</v>
      </c>
      <c r="L106" s="172"/>
      <c r="M106" s="190">
        <v>394651509</v>
      </c>
    </row>
    <row r="107" spans="1:13" s="155" customFormat="1" ht="24" customHeight="1">
      <c r="A107" s="187" t="s">
        <v>303</v>
      </c>
      <c r="D107" s="156"/>
      <c r="E107" s="157"/>
      <c r="F107" s="157"/>
      <c r="G107" s="158"/>
      <c r="H107" s="154"/>
      <c r="I107" s="182"/>
      <c r="J107" s="190"/>
      <c r="K107" s="190"/>
      <c r="L107" s="172"/>
      <c r="M107" s="190"/>
    </row>
    <row r="108" spans="1:13" s="160" customFormat="1" ht="24" customHeight="1">
      <c r="A108" s="187" t="s">
        <v>277</v>
      </c>
      <c r="D108" s="161"/>
      <c r="E108" s="162"/>
      <c r="F108" s="162"/>
      <c r="G108" s="163">
        <v>85623158</v>
      </c>
      <c r="H108" s="159"/>
      <c r="I108" s="189">
        <v>61666407</v>
      </c>
      <c r="J108" s="186"/>
      <c r="K108" s="190">
        <v>0</v>
      </c>
      <c r="L108" s="172"/>
      <c r="M108" s="189">
        <v>0</v>
      </c>
    </row>
    <row r="109" spans="1:13" ht="24" customHeight="1">
      <c r="A109" s="188" t="s">
        <v>278</v>
      </c>
      <c r="D109" s="15"/>
      <c r="E109" s="16"/>
      <c r="F109" s="16"/>
      <c r="G109" s="38">
        <f>SUM(G92:G108)</f>
        <v>1321054699</v>
      </c>
      <c r="H109" s="19"/>
      <c r="I109" s="38">
        <f>SUM(I92:I108)</f>
        <v>-2986517896</v>
      </c>
      <c r="J109" s="19"/>
      <c r="K109" s="38">
        <f>SUM(K92:K108)</f>
        <v>-3401737552</v>
      </c>
      <c r="L109" s="172"/>
      <c r="M109" s="38">
        <f>SUM(M92:M108)</f>
        <v>-3626696584</v>
      </c>
    </row>
    <row r="110" spans="1:13" ht="24" customHeight="1">
      <c r="A110" s="32" t="s">
        <v>290</v>
      </c>
      <c r="D110" s="15"/>
      <c r="E110" s="16"/>
      <c r="F110" s="16"/>
      <c r="G110" s="30">
        <f>SUM(G33,G75,G109)</f>
        <v>-342991305</v>
      </c>
      <c r="H110" s="19"/>
      <c r="I110" s="30">
        <f>SUM(I33,I75,I109)</f>
        <v>-3179807562</v>
      </c>
      <c r="J110" s="19"/>
      <c r="K110" s="30">
        <f>SUM(K33,K75,K109)</f>
        <v>-270728678</v>
      </c>
      <c r="L110" s="172"/>
      <c r="M110" s="30">
        <f>SUM(M33,M75,M109)</f>
        <v>-3015513257</v>
      </c>
    </row>
    <row r="111" spans="1:13" ht="24" customHeight="1">
      <c r="A111" s="1" t="s">
        <v>198</v>
      </c>
      <c r="D111" s="15"/>
      <c r="E111" s="16"/>
      <c r="F111" s="16"/>
      <c r="G111" s="40">
        <v>1268997113</v>
      </c>
      <c r="H111" s="19"/>
      <c r="I111" s="40">
        <v>4448804675</v>
      </c>
      <c r="J111" s="19"/>
      <c r="K111" s="30">
        <v>558178124</v>
      </c>
      <c r="L111" s="172"/>
      <c r="M111" s="30">
        <v>3573691381</v>
      </c>
    </row>
    <row r="112" spans="1:13" ht="24" customHeight="1" thickBot="1">
      <c r="A112" s="2" t="s">
        <v>199</v>
      </c>
      <c r="D112" s="15"/>
      <c r="E112" s="16"/>
      <c r="F112" s="16"/>
      <c r="G112" s="37">
        <f>SUM(G110:G111)</f>
        <v>926005808</v>
      </c>
      <c r="H112" s="19"/>
      <c r="I112" s="37">
        <f>SUM(I110:I111)</f>
        <v>1268997113</v>
      </c>
      <c r="J112" s="19"/>
      <c r="K112" s="39">
        <f>SUM(K110:K111)</f>
        <v>287449446</v>
      </c>
      <c r="L112" s="172"/>
      <c r="M112" s="39">
        <f>SUM(M110:M111)</f>
        <v>558178124</v>
      </c>
    </row>
    <row r="113" spans="1:13" ht="24" customHeight="1" thickTop="1">
      <c r="D113" s="15"/>
      <c r="E113" s="16"/>
      <c r="F113" s="16"/>
      <c r="G113" s="22"/>
      <c r="H113" s="19"/>
      <c r="I113" s="22"/>
      <c r="J113" s="19"/>
      <c r="K113" s="22"/>
      <c r="L113" s="172"/>
      <c r="M113" s="22"/>
    </row>
    <row r="114" spans="1:13" ht="24" customHeight="1">
      <c r="A114" s="2" t="s">
        <v>200</v>
      </c>
      <c r="D114" s="15"/>
      <c r="E114" s="16"/>
      <c r="F114" s="16"/>
      <c r="G114" s="22"/>
      <c r="H114" s="19"/>
      <c r="I114" s="22"/>
      <c r="J114" s="19"/>
      <c r="K114" s="22"/>
      <c r="L114" s="172"/>
      <c r="M114" s="22"/>
    </row>
    <row r="115" spans="1:13" ht="24" customHeight="1">
      <c r="A115" s="1" t="s">
        <v>201</v>
      </c>
      <c r="D115" s="15"/>
      <c r="E115" s="16"/>
      <c r="F115" s="16"/>
      <c r="G115" s="22">
        <v>2352872626</v>
      </c>
      <c r="H115" s="30"/>
      <c r="I115" s="22">
        <v>2358788408</v>
      </c>
      <c r="J115" s="30"/>
      <c r="K115" s="19">
        <v>5504021</v>
      </c>
      <c r="L115" s="182"/>
      <c r="M115" s="19">
        <v>3899213</v>
      </c>
    </row>
    <row r="116" spans="1:13" ht="24" customHeight="1">
      <c r="A116" s="177" t="s">
        <v>279</v>
      </c>
      <c r="D116" s="15"/>
      <c r="E116" s="16"/>
      <c r="F116" s="16"/>
      <c r="G116" s="22">
        <v>0</v>
      </c>
      <c r="H116" s="30"/>
      <c r="I116" s="22">
        <v>7423095</v>
      </c>
      <c r="J116" s="30"/>
      <c r="K116" s="19">
        <v>0</v>
      </c>
      <c r="L116" s="182"/>
      <c r="M116" s="19">
        <v>0</v>
      </c>
    </row>
    <row r="117" spans="1:13" s="177" customFormat="1" ht="24" customHeight="1">
      <c r="A117" s="177" t="s">
        <v>296</v>
      </c>
      <c r="D117" s="168"/>
      <c r="E117" s="169"/>
      <c r="F117" s="169"/>
      <c r="G117" s="184">
        <v>0</v>
      </c>
      <c r="H117" s="182"/>
      <c r="I117" s="184">
        <v>0</v>
      </c>
      <c r="J117" s="182"/>
      <c r="K117" s="172">
        <v>33818988</v>
      </c>
      <c r="L117" s="182"/>
      <c r="M117" s="172">
        <v>0</v>
      </c>
    </row>
    <row r="118" spans="1:13" ht="24" customHeight="1">
      <c r="A118" s="2" t="s">
        <v>202</v>
      </c>
      <c r="D118" s="15"/>
      <c r="E118" s="16"/>
      <c r="F118" s="16"/>
      <c r="H118" s="19"/>
      <c r="J118" s="19"/>
      <c r="L118" s="172"/>
    </row>
    <row r="119" spans="1:13" ht="24" customHeight="1">
      <c r="A119" s="177" t="s">
        <v>207</v>
      </c>
      <c r="D119" s="15"/>
      <c r="E119" s="16"/>
      <c r="F119" s="16"/>
      <c r="G119" s="100">
        <v>21288084</v>
      </c>
      <c r="H119" s="100"/>
      <c r="I119" s="100">
        <v>36881435</v>
      </c>
      <c r="J119" s="100"/>
      <c r="K119" s="101">
        <v>21288084</v>
      </c>
      <c r="L119" s="190"/>
      <c r="M119" s="101">
        <v>36881435</v>
      </c>
    </row>
    <row r="120" spans="1:13" ht="24" customHeight="1">
      <c r="A120" s="177" t="s">
        <v>246</v>
      </c>
      <c r="D120" s="15"/>
      <c r="E120" s="16"/>
      <c r="F120" s="16"/>
      <c r="G120" s="100">
        <v>2405534</v>
      </c>
      <c r="H120" s="100"/>
      <c r="I120" s="100">
        <v>2405534</v>
      </c>
      <c r="J120" s="100"/>
      <c r="K120" s="100">
        <v>2405534</v>
      </c>
      <c r="L120" s="190"/>
      <c r="M120" s="100">
        <v>2405534</v>
      </c>
    </row>
    <row r="121" spans="1:13" ht="24" customHeight="1">
      <c r="A121" s="177" t="s">
        <v>298</v>
      </c>
      <c r="D121" s="15"/>
      <c r="E121" s="16"/>
      <c r="F121" s="16"/>
      <c r="G121" s="22">
        <v>-49574741</v>
      </c>
      <c r="H121" s="30"/>
      <c r="I121" s="186">
        <v>-800824</v>
      </c>
      <c r="J121" s="182"/>
      <c r="K121" s="190">
        <v>0</v>
      </c>
      <c r="L121" s="182"/>
      <c r="M121" s="190">
        <v>0</v>
      </c>
    </row>
    <row r="122" spans="1:13" ht="24" customHeight="1">
      <c r="A122" s="177" t="s">
        <v>299</v>
      </c>
      <c r="D122" s="15"/>
      <c r="E122" s="16"/>
      <c r="F122" s="16"/>
      <c r="G122" s="19">
        <v>-9772295</v>
      </c>
      <c r="H122" s="30"/>
      <c r="I122" s="190">
        <v>0</v>
      </c>
      <c r="J122" s="182"/>
      <c r="K122" s="190">
        <v>0</v>
      </c>
      <c r="L122" s="182"/>
      <c r="M122" s="190">
        <v>0</v>
      </c>
    </row>
    <row r="123" spans="1:13" ht="24" customHeight="1">
      <c r="A123" s="177" t="s">
        <v>206</v>
      </c>
      <c r="D123" s="15"/>
      <c r="E123" s="16"/>
      <c r="F123" s="16"/>
      <c r="G123" s="1"/>
      <c r="H123" s="19"/>
      <c r="I123" s="185"/>
      <c r="J123" s="185"/>
      <c r="K123" s="185"/>
      <c r="L123" s="172"/>
      <c r="M123" s="185"/>
    </row>
    <row r="124" spans="1:13" ht="24" customHeight="1">
      <c r="A124" s="177" t="s">
        <v>203</v>
      </c>
      <c r="D124" s="15"/>
      <c r="E124" s="16"/>
      <c r="F124" s="16"/>
      <c r="G124" s="22">
        <v>3016844</v>
      </c>
      <c r="H124" s="30"/>
      <c r="I124" s="186">
        <v>5733102</v>
      </c>
      <c r="J124" s="182"/>
      <c r="K124" s="190">
        <v>6060935</v>
      </c>
      <c r="L124" s="182"/>
      <c r="M124" s="190">
        <v>-31507182</v>
      </c>
    </row>
    <row r="125" spans="1:13" ht="24" customHeight="1">
      <c r="A125" s="177" t="s">
        <v>225</v>
      </c>
      <c r="D125" s="15"/>
      <c r="E125" s="16"/>
      <c r="F125" s="16"/>
      <c r="G125" s="22">
        <v>1490743645</v>
      </c>
      <c r="H125" s="30"/>
      <c r="I125" s="186">
        <v>63163882</v>
      </c>
      <c r="J125" s="182"/>
      <c r="K125" s="190">
        <v>3881673</v>
      </c>
      <c r="L125" s="182"/>
      <c r="M125" s="190">
        <v>19848259</v>
      </c>
    </row>
    <row r="126" spans="1:13" ht="24" customHeight="1">
      <c r="A126" s="177" t="s">
        <v>204</v>
      </c>
      <c r="D126" s="15"/>
      <c r="E126" s="16"/>
      <c r="F126" s="16"/>
      <c r="G126" s="22">
        <v>32254944</v>
      </c>
      <c r="H126" s="30"/>
      <c r="I126" s="186">
        <v>16031245</v>
      </c>
      <c r="J126" s="182"/>
      <c r="K126" s="190">
        <v>0</v>
      </c>
      <c r="L126" s="182"/>
      <c r="M126" s="190">
        <v>0</v>
      </c>
    </row>
    <row r="127" spans="1:13" s="167" customFormat="1" ht="24" customHeight="1">
      <c r="A127" s="177" t="s">
        <v>285</v>
      </c>
      <c r="D127" s="168"/>
      <c r="E127" s="169"/>
      <c r="F127" s="169"/>
      <c r="G127" s="171">
        <v>-734042</v>
      </c>
      <c r="H127" s="170"/>
      <c r="I127" s="186">
        <v>0</v>
      </c>
      <c r="J127" s="182"/>
      <c r="K127" s="190">
        <v>-734042</v>
      </c>
      <c r="L127" s="182"/>
      <c r="M127" s="186">
        <v>0</v>
      </c>
    </row>
    <row r="128" spans="1:13" ht="24" customHeight="1">
      <c r="A128" s="1" t="s">
        <v>245</v>
      </c>
      <c r="D128" s="15"/>
      <c r="E128" s="16"/>
      <c r="F128" s="16"/>
      <c r="G128" s="22">
        <v>117269904</v>
      </c>
      <c r="H128" s="30"/>
      <c r="I128" s="186">
        <v>54326610</v>
      </c>
      <c r="J128" s="182"/>
      <c r="K128" s="190">
        <v>0</v>
      </c>
      <c r="L128" s="182"/>
      <c r="M128" s="190">
        <v>0</v>
      </c>
    </row>
    <row r="129" spans="1:13" ht="24" customHeight="1">
      <c r="D129" s="15"/>
      <c r="E129" s="16"/>
      <c r="F129" s="16"/>
      <c r="G129" s="30"/>
      <c r="H129" s="30"/>
      <c r="I129" s="30"/>
      <c r="J129" s="30"/>
      <c r="K129" s="30"/>
      <c r="L129" s="182"/>
      <c r="M129" s="30"/>
    </row>
    <row r="130" spans="1:13" ht="24" customHeight="1">
      <c r="A130" s="1" t="s">
        <v>35</v>
      </c>
      <c r="D130" s="15"/>
      <c r="E130" s="16"/>
      <c r="F130" s="16"/>
      <c r="G130" s="22"/>
      <c r="H130" s="19"/>
      <c r="I130" s="22"/>
      <c r="J130" s="19"/>
      <c r="K130" s="22"/>
      <c r="L130" s="172"/>
      <c r="M130" s="22"/>
    </row>
  </sheetData>
  <conditionalFormatting sqref="G113:H113 J113:L113">
    <cfRule type="cellIs" dxfId="10" priority="34" stopIfTrue="1" operator="notEqual">
      <formula>0</formula>
    </cfRule>
  </conditionalFormatting>
  <conditionalFormatting sqref="I113">
    <cfRule type="cellIs" dxfId="9" priority="4" stopIfTrue="1" operator="notEqual">
      <formula>0</formula>
    </cfRule>
  </conditionalFormatting>
  <conditionalFormatting sqref="M113">
    <cfRule type="cellIs" dxfId="8" priority="3" stopIfTrue="1" operator="notEqual">
      <formula>0</formula>
    </cfRule>
  </conditionalFormatting>
  <pageMargins left="0.74803149606299213" right="0.39370078740157483" top="0.55118110236220474" bottom="0.39370078740157483" header="0.19685039370078741" footer="0.19685039370078741"/>
  <pageSetup paperSize="9" scale="63" orientation="portrait" r:id="rId1"/>
  <headerFooter alignWithMargins="0"/>
  <rowBreaks count="2" manualBreakCount="2">
    <brk id="44" max="12" man="1"/>
    <brk id="84" max="12" man="1"/>
  </rowBreaks>
  <ignoredErrors>
    <ignoredError sqref="G6:M6 G50:M50 G90:M90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5e02c210-5541-4de4-8811-f7084b071a0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D70D9799B009478523105923A53888" ma:contentTypeVersion="17" ma:contentTypeDescription="Create a new document." ma:contentTypeScope="" ma:versionID="1213c7b75678918b9946c0a3a462a44a">
  <xsd:schema xmlns:xsd="http://www.w3.org/2001/XMLSchema" xmlns:xs="http://www.w3.org/2001/XMLSchema" xmlns:p="http://schemas.microsoft.com/office/2006/metadata/properties" xmlns:ns2="5e02c210-5541-4de4-8811-f7084b071a0d" xmlns:ns3="50c908b1-f277-4340-90a9-4611d0b0f078" xmlns:ns4="2cf8162d-1a23-49e0-9302-bd545013fb25" targetNamespace="http://schemas.microsoft.com/office/2006/metadata/properties" ma:root="true" ma:fieldsID="fe663409d7bdac80c0c4ba49bc3e223e" ns2:_="" ns3:_="" ns4:_="">
    <xsd:import namespace="5e02c210-5541-4de4-8811-f7084b071a0d"/>
    <xsd:import namespace="50c908b1-f277-4340-90a9-4611d0b0f078"/>
    <xsd:import namespace="2cf8162d-1a23-49e0-9302-bd545013fb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02c210-5541-4de4-8811-f7084b071a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a5a0b9a-333f-4585-91c9-ba2c9e0a12f0}" ma:internalName="TaxCatchAll" ma:showField="CatchAllData" ma:web="2cf8162d-1a23-49e0-9302-bd545013fb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f8162d-1a23-49e0-9302-bd545013fb25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EA2870-F52D-4FD4-ACC7-AC3B6FFED4F7}">
  <ds:schemaRefs>
    <ds:schemaRef ds:uri="http://schemas.microsoft.com/office/2006/metadata/properties"/>
    <ds:schemaRef ds:uri="http://purl.org/dc/terms/"/>
    <ds:schemaRef ds:uri="2cf8162d-1a23-49e0-9302-bd545013fb25"/>
    <ds:schemaRef ds:uri="http://schemas.microsoft.com/office/2006/documentManagement/types"/>
    <ds:schemaRef ds:uri="http://schemas.openxmlformats.org/package/2006/metadata/core-properties"/>
    <ds:schemaRef ds:uri="5e02c210-5541-4de4-8811-f7084b071a0d"/>
    <ds:schemaRef ds:uri="http://purl.org/dc/elements/1.1/"/>
    <ds:schemaRef ds:uri="http://schemas.microsoft.com/office/infopath/2007/PartnerControls"/>
    <ds:schemaRef ds:uri="50c908b1-f277-4340-90a9-4611d0b0f07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5EE774B-16BE-4A12-8220-DCAC7769DC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02c210-5541-4de4-8811-f7084b071a0d"/>
    <ds:schemaRef ds:uri="50c908b1-f277-4340-90a9-4611d0b0f078"/>
    <ds:schemaRef ds:uri="2cf8162d-1a23-49e0-9302-bd545013fb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C1C4355-AC2E-4445-960B-D16A792C74BB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70184</vt:lpwstr>
  </property>
  <property fmtid="{D5CDD505-2E9C-101B-9397-08002B2CF9AE}" pid="4" name="OptimizationTime">
    <vt:lpwstr>20240229_2134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 Theeravetch</dc:creator>
  <cp:keywords/>
  <dc:description/>
  <cp:lastModifiedBy>Sunisa Jeamsak</cp:lastModifiedBy>
  <cp:revision/>
  <cp:lastPrinted>2024-02-29T08:30:55Z</cp:lastPrinted>
  <dcterms:created xsi:type="dcterms:W3CDTF">1999-07-18T14:19:03Z</dcterms:created>
  <dcterms:modified xsi:type="dcterms:W3CDTF">2024-02-29T14:32:56Z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0x0101001FD70D9799B009478523105923A53888</vt:lpwstr>
  </property>
  <property fmtid="{D5CDD505-2E9C-101B-9397-08002B2CF9AE}" pid="5" name="MediaServiceImageTags">
    <vt:lpwstr/>
  </property>
</Properties>
</file>