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sites.ey.com/sites/MBK281/Shared Documents/General/2023_FS Lan + Scan/MBK_2023_YE/Convert/"/>
    </mc:Choice>
  </mc:AlternateContent>
  <xr:revisionPtr revIDLastSave="0" documentId="8_{161C0538-7FC8-4830-B219-5F4683FAB7DE}" xr6:coauthVersionLast="47" xr6:coauthVersionMax="47" xr10:uidLastSave="{00000000-0000-0000-0000-000000000000}"/>
  <bookViews>
    <workbookView xWindow="28692" yWindow="-108" windowWidth="29016" windowHeight="15816" tabRatio="599" activeTab="1" xr2:uid="{00000000-000D-0000-FFFF-FFFF00000000}"/>
  </bookViews>
  <sheets>
    <sheet name="BS " sheetId="9" r:id="rId1"/>
    <sheet name="PL" sheetId="10" r:id="rId2"/>
    <sheet name="conso" sheetId="8" r:id="rId3"/>
    <sheet name="company" sheetId="7" r:id="rId4"/>
    <sheet name="Cashflow" sheetId="11" r:id="rId5"/>
    <sheet name="000" sheetId="2" state="veryHidden" r:id="rId6"/>
  </sheets>
  <definedNames>
    <definedName name="_xlnm.Print_Area" localSheetId="0">'BS '!$A$1:$N$120</definedName>
    <definedName name="_xlnm.Print_Area" localSheetId="4">Cashflow!$A$1:$L$120</definedName>
    <definedName name="_xlnm.Print_Area" localSheetId="3">company!$A$1:$Q$33</definedName>
    <definedName name="_xlnm.Print_Area" localSheetId="2">conso!$A$1:$AC$44</definedName>
    <definedName name="_xlnm.Print_Area" localSheetId="1">PL!$A$1:$L$87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3" i="8" l="1"/>
  <c r="AC33" i="8" s="1"/>
  <c r="U33" i="8"/>
  <c r="U19" i="8"/>
  <c r="Y19" i="8" s="1"/>
  <c r="AC19" i="8" s="1"/>
  <c r="H98" i="11" l="1"/>
  <c r="J100" i="11" l="1"/>
  <c r="U37" i="8" l="1"/>
  <c r="Y37" i="8" s="1"/>
  <c r="AC37" i="8" s="1"/>
  <c r="U38" i="8"/>
  <c r="Y38" i="8" s="1"/>
  <c r="AC38" i="8" s="1"/>
  <c r="U41" i="8" l="1"/>
  <c r="U40" i="8"/>
  <c r="U35" i="8"/>
  <c r="U34" i="8"/>
  <c r="U30" i="8"/>
  <c r="U29" i="8"/>
  <c r="U25" i="8"/>
  <c r="U24" i="8"/>
  <c r="U23" i="8"/>
  <c r="U21" i="8"/>
  <c r="U20" i="8"/>
  <c r="U16" i="8"/>
  <c r="U14" i="8"/>
  <c r="U15" i="8"/>
  <c r="O27" i="7"/>
  <c r="O29" i="7"/>
  <c r="L98" i="11" l="1"/>
  <c r="L71" i="11"/>
  <c r="H71" i="11"/>
  <c r="O12" i="7"/>
  <c r="Q12" i="7" s="1"/>
  <c r="O19" i="7"/>
  <c r="Q19" i="7" s="1"/>
  <c r="O16" i="7"/>
  <c r="Q16" i="7" s="1"/>
  <c r="M15" i="7"/>
  <c r="M20" i="7" s="1"/>
  <c r="M22" i="7" s="1"/>
  <c r="K15" i="7"/>
  <c r="K20" i="7" s="1"/>
  <c r="K22" i="7" s="1"/>
  <c r="G15" i="7"/>
  <c r="G20" i="7" s="1"/>
  <c r="G22" i="7" s="1"/>
  <c r="E15" i="7"/>
  <c r="E20" i="7" s="1"/>
  <c r="E22" i="7" s="1"/>
  <c r="C15" i="7"/>
  <c r="C20" i="7" s="1"/>
  <c r="C22" i="7" s="1"/>
  <c r="O14" i="7"/>
  <c r="Q14" i="7" s="1"/>
  <c r="O13" i="7"/>
  <c r="I15" i="7"/>
  <c r="I20" i="7" s="1"/>
  <c r="I22" i="7" s="1"/>
  <c r="Y25" i="8"/>
  <c r="AC25" i="8" s="1"/>
  <c r="Y24" i="8"/>
  <c r="Y23" i="8"/>
  <c r="AC23" i="8" s="1"/>
  <c r="Y21" i="8"/>
  <c r="AC21" i="8" s="1"/>
  <c r="Y20" i="8"/>
  <c r="AC20" i="8" s="1"/>
  <c r="W17" i="8"/>
  <c r="W26" i="8" s="1"/>
  <c r="W28" i="8" s="1"/>
  <c r="S17" i="8"/>
  <c r="S26" i="8" s="1"/>
  <c r="S28" i="8" s="1"/>
  <c r="Q17" i="8"/>
  <c r="Q26" i="8" s="1"/>
  <c r="Q28" i="8" s="1"/>
  <c r="O17" i="8"/>
  <c r="O26" i="8" s="1"/>
  <c r="O28" i="8" s="1"/>
  <c r="K17" i="8"/>
  <c r="K26" i="8" s="1"/>
  <c r="K28" i="8" s="1"/>
  <c r="I17" i="8"/>
  <c r="I26" i="8" s="1"/>
  <c r="I28" i="8" s="1"/>
  <c r="G17" i="8"/>
  <c r="G26" i="8" s="1"/>
  <c r="G28" i="8" s="1"/>
  <c r="E17" i="8"/>
  <c r="E26" i="8" s="1"/>
  <c r="E28" i="8" s="1"/>
  <c r="C17" i="8"/>
  <c r="C26" i="8" s="1"/>
  <c r="C28" i="8" s="1"/>
  <c r="Y16" i="8"/>
  <c r="AC16" i="8" s="1"/>
  <c r="AA17" i="8"/>
  <c r="AA26" i="8" s="1"/>
  <c r="AA28" i="8" s="1"/>
  <c r="M17" i="8"/>
  <c r="M26" i="8" s="1"/>
  <c r="M28" i="8" s="1"/>
  <c r="L66" i="10"/>
  <c r="L58" i="10"/>
  <c r="H78" i="10"/>
  <c r="H73" i="10"/>
  <c r="H66" i="10"/>
  <c r="H58" i="10"/>
  <c r="L28" i="10"/>
  <c r="L20" i="10"/>
  <c r="H28" i="10"/>
  <c r="H20" i="10"/>
  <c r="M104" i="9"/>
  <c r="M106" i="9" s="1"/>
  <c r="M108" i="9" s="1"/>
  <c r="I104" i="9"/>
  <c r="I106" i="9" s="1"/>
  <c r="I108" i="9" s="1"/>
  <c r="M71" i="9"/>
  <c r="M72" i="9" s="1"/>
  <c r="M59" i="9"/>
  <c r="I71" i="9"/>
  <c r="I59" i="9"/>
  <c r="M32" i="9"/>
  <c r="M16" i="9"/>
  <c r="I32" i="9"/>
  <c r="I16" i="9"/>
  <c r="K104" i="9"/>
  <c r="G104" i="9"/>
  <c r="J71" i="11"/>
  <c r="F71" i="11"/>
  <c r="Y40" i="8"/>
  <c r="Y35" i="8"/>
  <c r="AC35" i="8" s="1"/>
  <c r="F66" i="10"/>
  <c r="I72" i="9" l="1"/>
  <c r="O15" i="7"/>
  <c r="L67" i="10"/>
  <c r="H67" i="10"/>
  <c r="H29" i="10"/>
  <c r="H34" i="10" s="1"/>
  <c r="H36" i="10" s="1"/>
  <c r="L29" i="10"/>
  <c r="L34" i="10" s="1"/>
  <c r="M33" i="9"/>
  <c r="I109" i="9"/>
  <c r="M109" i="9"/>
  <c r="I33" i="9"/>
  <c r="O20" i="7"/>
  <c r="O22" i="7" s="1"/>
  <c r="Q13" i="7"/>
  <c r="Q15" i="7" s="1"/>
  <c r="Q20" i="7" s="1"/>
  <c r="Q22" i="7" s="1"/>
  <c r="U17" i="8"/>
  <c r="U26" i="8" s="1"/>
  <c r="U28" i="8" s="1"/>
  <c r="Y15" i="8"/>
  <c r="Y14" i="8"/>
  <c r="AC14" i="8" s="1"/>
  <c r="G71" i="9"/>
  <c r="K71" i="9"/>
  <c r="G16" i="9"/>
  <c r="K16" i="9"/>
  <c r="H68" i="10" l="1"/>
  <c r="H31" i="11"/>
  <c r="H33" i="11" s="1"/>
  <c r="H36" i="11" s="1"/>
  <c r="H99" i="11" s="1"/>
  <c r="H101" i="11" s="1"/>
  <c r="L36" i="10"/>
  <c r="L31" i="11"/>
  <c r="L33" i="11" s="1"/>
  <c r="L36" i="11" s="1"/>
  <c r="L99" i="11" s="1"/>
  <c r="L101" i="11" s="1"/>
  <c r="AC15" i="8"/>
  <c r="AC17" i="8" s="1"/>
  <c r="AC26" i="8" s="1"/>
  <c r="AC28" i="8" s="1"/>
  <c r="Y17" i="8"/>
  <c r="Y26" i="8" s="1"/>
  <c r="Y28" i="8" s="1"/>
  <c r="O30" i="7"/>
  <c r="L68" i="10" l="1"/>
  <c r="L76" i="10" s="1"/>
  <c r="O26" i="7" l="1"/>
  <c r="Q26" i="7" s="1"/>
  <c r="C31" i="8"/>
  <c r="C42" i="8" l="1"/>
  <c r="G25" i="7"/>
  <c r="G31" i="7" s="1"/>
  <c r="O23" i="7"/>
  <c r="E31" i="8"/>
  <c r="E42" i="8" s="1"/>
  <c r="C25" i="7"/>
  <c r="C31" i="7" s="1"/>
  <c r="K31" i="8"/>
  <c r="K42" i="8" s="1"/>
  <c r="W31" i="8"/>
  <c r="W42" i="8" s="1"/>
  <c r="E25" i="7"/>
  <c r="E31" i="7" s="1"/>
  <c r="I31" i="8"/>
  <c r="I42" i="8" s="1"/>
  <c r="G31" i="8"/>
  <c r="G42" i="8" s="1"/>
  <c r="Y34" i="8" l="1"/>
  <c r="AC34" i="8" l="1"/>
  <c r="F58" i="10" l="1"/>
  <c r="Y41" i="8"/>
  <c r="AC41" i="8" s="1"/>
  <c r="F67" i="10" l="1"/>
  <c r="Q30" i="7"/>
  <c r="M25" i="7" l="1"/>
  <c r="M31" i="7" s="1"/>
  <c r="K106" i="9" l="1"/>
  <c r="K25" i="7"/>
  <c r="K31" i="7" s="1"/>
  <c r="O24" i="7"/>
  <c r="J58" i="10"/>
  <c r="J66" i="10"/>
  <c r="K108" i="9" l="1"/>
  <c r="O25" i="7"/>
  <c r="O31" i="7" s="1"/>
  <c r="Q24" i="7"/>
  <c r="J67" i="10"/>
  <c r="K32" i="9" l="1"/>
  <c r="K33" i="9" l="1"/>
  <c r="K59" i="9"/>
  <c r="K72" i="9" l="1"/>
  <c r="K109" i="9" l="1"/>
  <c r="J20" i="10"/>
  <c r="J28" i="10"/>
  <c r="J29" i="10" l="1"/>
  <c r="J34" i="10" s="1"/>
  <c r="J36" i="10" l="1"/>
  <c r="J68" i="10" l="1"/>
  <c r="J76" i="10" s="1"/>
  <c r="I25" i="7" l="1"/>
  <c r="I31" i="7" s="1"/>
  <c r="Q23" i="7"/>
  <c r="Q25" i="7" s="1"/>
  <c r="Q31" i="7" s="1"/>
  <c r="AA31" i="8" l="1"/>
  <c r="AA42" i="8" s="1"/>
  <c r="F28" i="10" l="1"/>
  <c r="F20" i="10"/>
  <c r="F29" i="10" l="1"/>
  <c r="F34" i="10" s="1"/>
  <c r="F36" i="10" l="1"/>
  <c r="F68" i="10" s="1"/>
  <c r="O31" i="8" l="1"/>
  <c r="O42" i="8" s="1"/>
  <c r="Q31" i="8"/>
  <c r="Q42" i="8" s="1"/>
  <c r="S31" i="8" l="1"/>
  <c r="S42" i="8" s="1"/>
  <c r="U31" i="8" l="1"/>
  <c r="U42" i="8" s="1"/>
  <c r="Y30" i="8"/>
  <c r="AC30" i="8" s="1"/>
  <c r="G106" i="9" l="1"/>
  <c r="G32" i="9"/>
  <c r="G33" i="9" l="1"/>
  <c r="G59" i="9"/>
  <c r="G108" i="9"/>
  <c r="G72" i="9" l="1"/>
  <c r="G109" i="9" l="1"/>
  <c r="F73" i="10"/>
  <c r="Y29" i="8" l="1"/>
  <c r="M31" i="8"/>
  <c r="M42" i="8" s="1"/>
  <c r="AC29" i="8" l="1"/>
  <c r="AC31" i="8" s="1"/>
  <c r="AC42" i="8" s="1"/>
  <c r="Y31" i="8"/>
  <c r="Y42" i="8" s="1"/>
  <c r="F78" i="10" l="1"/>
  <c r="J98" i="11" l="1"/>
  <c r="J31" i="11"/>
  <c r="J33" i="11" l="1"/>
  <c r="J36" i="11" l="1"/>
  <c r="F98" i="11"/>
  <c r="F31" i="11"/>
  <c r="F33" i="11" l="1"/>
  <c r="J99" i="11"/>
  <c r="J101" i="11" l="1"/>
  <c r="F36" i="11"/>
  <c r="F99" i="11" l="1"/>
  <c r="F101" i="11" l="1"/>
</calcChain>
</file>

<file path=xl/sharedStrings.xml><?xml version="1.0" encoding="utf-8"?>
<sst xmlns="http://schemas.openxmlformats.org/spreadsheetml/2006/main" count="466" uniqueCount="306">
  <si>
    <t>The accompanying notes are an integral part of the financial statements.</t>
  </si>
  <si>
    <t>Cash flows from operating activities</t>
  </si>
  <si>
    <t>Cash flows from investing activities</t>
  </si>
  <si>
    <t>Note</t>
  </si>
  <si>
    <t>Cash flows from financing activities</t>
  </si>
  <si>
    <t>Issued and paid-up</t>
  </si>
  <si>
    <t>share capital</t>
  </si>
  <si>
    <t>cost of business</t>
  </si>
  <si>
    <t>Difference</t>
  </si>
  <si>
    <t>between the</t>
  </si>
  <si>
    <t>lower acquisition</t>
  </si>
  <si>
    <t>Unrealised</t>
  </si>
  <si>
    <t>Appropriated</t>
  </si>
  <si>
    <t>Retained earnings</t>
  </si>
  <si>
    <t>Unappropriated</t>
  </si>
  <si>
    <t>Total</t>
  </si>
  <si>
    <t>(Unit: Baht)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</si>
  <si>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</si>
  <si>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</si>
  <si>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</si>
  <si>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</si>
  <si>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</si>
  <si>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</si>
  <si>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</si>
  <si>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</si>
  <si>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</si>
  <si>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Total revenues</t>
  </si>
  <si>
    <t>Expenses</t>
  </si>
  <si>
    <t>Total expenses</t>
  </si>
  <si>
    <t>and fair value</t>
  </si>
  <si>
    <t>MBK Public Company Limited and its subsidiaries</t>
  </si>
  <si>
    <t>Separate financial statements</t>
  </si>
  <si>
    <t>Assets</t>
  </si>
  <si>
    <t>Cash and cash equivalents</t>
  </si>
  <si>
    <t>Other current assets</t>
  </si>
  <si>
    <t>Other current liabilities</t>
  </si>
  <si>
    <t xml:space="preserve">   Others</t>
  </si>
  <si>
    <t>Deferred tax liabilities</t>
  </si>
  <si>
    <t>Other non-current liabilities</t>
  </si>
  <si>
    <t>Share capital</t>
  </si>
  <si>
    <t xml:space="preserve">   Registered</t>
  </si>
  <si>
    <t xml:space="preserve">   Issued and paid-up</t>
  </si>
  <si>
    <t xml:space="preserve">   Unappropriated</t>
  </si>
  <si>
    <t>Less: Treasury stock</t>
  </si>
  <si>
    <t>Sales</t>
  </si>
  <si>
    <t>Revenue from hotel operations</t>
  </si>
  <si>
    <t>Other income</t>
  </si>
  <si>
    <t xml:space="preserve">   Dividend income</t>
  </si>
  <si>
    <t>Cost of sales</t>
  </si>
  <si>
    <t xml:space="preserve">   operating assets and liabilities</t>
  </si>
  <si>
    <t>Total assets</t>
  </si>
  <si>
    <t>Liabilities and shareholders' equity</t>
  </si>
  <si>
    <t>Total liabilities</t>
  </si>
  <si>
    <t>Consolidated financial statements</t>
  </si>
  <si>
    <t>on investments</t>
  </si>
  <si>
    <t>Premium on</t>
  </si>
  <si>
    <t>ordinary shares</t>
  </si>
  <si>
    <t>Treasury stocks</t>
  </si>
  <si>
    <t xml:space="preserve">Unrealised </t>
  </si>
  <si>
    <t>Supplemental cash flows information:</t>
  </si>
  <si>
    <t>Non-cash transactions:</t>
  </si>
  <si>
    <t xml:space="preserve">    to net cash provided by (paid from) operating activities:</t>
  </si>
  <si>
    <t>Restricted fixed deposits</t>
  </si>
  <si>
    <t>Issued and</t>
  </si>
  <si>
    <t>Administrative expenses</t>
  </si>
  <si>
    <t>Finance costs</t>
  </si>
  <si>
    <t>Premium on ordinary shares</t>
  </si>
  <si>
    <t>Long-term debentures - net of current portion</t>
  </si>
  <si>
    <t xml:space="preserve">   Appropriated - statutory reserve</t>
  </si>
  <si>
    <t>Other non-current assets</t>
  </si>
  <si>
    <t>Deposits</t>
  </si>
  <si>
    <t>paid-up</t>
  </si>
  <si>
    <t>Investment properties</t>
  </si>
  <si>
    <t>Corporate income tax payable</t>
  </si>
  <si>
    <t>Provision for long-term employee benefits</t>
  </si>
  <si>
    <t>Non-controlling interests of subsidiaries</t>
  </si>
  <si>
    <t>Equity attributable to owners of the Company</t>
  </si>
  <si>
    <t>Total comprehensive income attributable to:</t>
  </si>
  <si>
    <t>Equity holders of the Company</t>
  </si>
  <si>
    <t>Other comprehensive income</t>
  </si>
  <si>
    <t>Total other</t>
  </si>
  <si>
    <t>Equity attributable</t>
  </si>
  <si>
    <t>attributable to</t>
  </si>
  <si>
    <t>to non-controlling</t>
  </si>
  <si>
    <t>of the Company</t>
  </si>
  <si>
    <t>the subsidiaries</t>
  </si>
  <si>
    <t>equity</t>
  </si>
  <si>
    <t>Translation</t>
  </si>
  <si>
    <t>an associate</t>
  </si>
  <si>
    <t xml:space="preserve">adjustment of </t>
  </si>
  <si>
    <t>Translation adjustment of an associate</t>
  </si>
  <si>
    <t>Short-term loans to related companies</t>
  </si>
  <si>
    <t xml:space="preserve">Inventories </t>
  </si>
  <si>
    <t xml:space="preserve">Investments in associates </t>
  </si>
  <si>
    <t xml:space="preserve">Investments in subsidiaries </t>
  </si>
  <si>
    <t xml:space="preserve">Current portion of long-term debentures </t>
  </si>
  <si>
    <t xml:space="preserve">Equity holders of the Company </t>
  </si>
  <si>
    <t xml:space="preserve">components  </t>
  </si>
  <si>
    <t>Shareholders' equity</t>
  </si>
  <si>
    <t>Other components of shareholders' equity</t>
  </si>
  <si>
    <t>Total shareholders' equity</t>
  </si>
  <si>
    <t>Total liabilities and shareholders' equity</t>
  </si>
  <si>
    <t>of shareholders'</t>
  </si>
  <si>
    <t xml:space="preserve"> shareholders'</t>
  </si>
  <si>
    <t xml:space="preserve">Property, plant and equipment </t>
  </si>
  <si>
    <t xml:space="preserve">Intangible assets </t>
  </si>
  <si>
    <t>Profit from operating activities before changes in</t>
  </si>
  <si>
    <t>Total comprehensive income for the year</t>
  </si>
  <si>
    <t>Cash paid for employee benefits</t>
  </si>
  <si>
    <t>Land held for development</t>
  </si>
  <si>
    <t>Short-term loans from related companies</t>
  </si>
  <si>
    <t>Trade and other receivables</t>
  </si>
  <si>
    <t>Trade and other payables</t>
  </si>
  <si>
    <t>Goodwill</t>
  </si>
  <si>
    <t>Profit or loss:</t>
  </si>
  <si>
    <t xml:space="preserve">   Provision for long-term employee benefits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</si>
  <si>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</si>
  <si>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</si>
  <si>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</si>
  <si>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</si>
  <si>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 xml:space="preserve">Statement of changes in shareholders' equity  </t>
  </si>
  <si>
    <t>Statement of changes in shareholders' equity (continued)</t>
  </si>
  <si>
    <t xml:space="preserve">   and investment properties</t>
  </si>
  <si>
    <t>Current portion of loans to customers</t>
  </si>
  <si>
    <t>Loans to customers - net of current portion</t>
  </si>
  <si>
    <t>reserve</t>
  </si>
  <si>
    <t>in loans</t>
  </si>
  <si>
    <t>interests of</t>
  </si>
  <si>
    <t>Profit for the year</t>
  </si>
  <si>
    <t>Cash and cash equivalents at beginning of year</t>
  </si>
  <si>
    <t>Cash and cash equivalents at the end of year</t>
  </si>
  <si>
    <t>Other comprehensive income for the year</t>
  </si>
  <si>
    <t>Statutory</t>
  </si>
  <si>
    <t xml:space="preserve">Cash paid for corporate income tax </t>
  </si>
  <si>
    <t>Interest income</t>
  </si>
  <si>
    <t>Property foreclosed</t>
  </si>
  <si>
    <t xml:space="preserve">Operational cash flows from interest  </t>
  </si>
  <si>
    <t>Cash payments for short-term loans to related companies</t>
  </si>
  <si>
    <t>Cash receipts from short-term loans to related companies</t>
  </si>
  <si>
    <t>Cash receipts from investments in loans</t>
  </si>
  <si>
    <t>Dividend receipts from investments</t>
  </si>
  <si>
    <t xml:space="preserve">Cash payments for purchases of property, plant and equipment </t>
  </si>
  <si>
    <t>Cash receipts from short-term loans from related companies</t>
  </si>
  <si>
    <t>Cash receipts from short-term loans from financial institutions</t>
  </si>
  <si>
    <t>Other comprehensive income:</t>
  </si>
  <si>
    <t>Statutory reserve</t>
  </si>
  <si>
    <t>Equity attribute to owners of the Company before</t>
  </si>
  <si>
    <t xml:space="preserve">    treasury stock and non-controlling interests </t>
  </si>
  <si>
    <t>Deferred tax assets</t>
  </si>
  <si>
    <t xml:space="preserve">Surplus from the change in the ownership interests </t>
  </si>
  <si>
    <t xml:space="preserve">   in subsidiaries</t>
  </si>
  <si>
    <t>in subsidiaries</t>
  </si>
  <si>
    <t>Other comprehensive income not to be reclassified</t>
  </si>
  <si>
    <t xml:space="preserve">Statement of cash flows </t>
  </si>
  <si>
    <t xml:space="preserve">Statement of cash flow (continued)  </t>
  </si>
  <si>
    <t>Interest payments</t>
  </si>
  <si>
    <t>Dividend payments</t>
  </si>
  <si>
    <t>Directors</t>
  </si>
  <si>
    <t>Selling and distribution expenses</t>
  </si>
  <si>
    <t xml:space="preserve">   and joint ventures</t>
  </si>
  <si>
    <t>Dividend receivable</t>
  </si>
  <si>
    <t>Cash receipts from sales of property foreclosed</t>
  </si>
  <si>
    <t xml:space="preserve">   current portion</t>
  </si>
  <si>
    <t>Other non-current financial assets</t>
  </si>
  <si>
    <t>the change in the</t>
  </si>
  <si>
    <t>ownership interests</t>
  </si>
  <si>
    <t xml:space="preserve"> on investments</t>
  </si>
  <si>
    <t>Rental income</t>
  </si>
  <si>
    <t>Service income</t>
  </si>
  <si>
    <t>Cost of rental</t>
  </si>
  <si>
    <t xml:space="preserve">Cost of service </t>
  </si>
  <si>
    <t>Finance income</t>
  </si>
  <si>
    <t xml:space="preserve">Other comprehensive income to be reclassified </t>
  </si>
  <si>
    <t xml:space="preserve">   to profit or loss in subsequent periods - net of income tax</t>
  </si>
  <si>
    <t xml:space="preserve">   at fair value through other comprehensive income</t>
  </si>
  <si>
    <t>Non-controlling interest of the subsidiaries</t>
  </si>
  <si>
    <t>Cash payments for purchases of intangible assets</t>
  </si>
  <si>
    <t>Cash receipts from long-term loans from financial institutions</t>
  </si>
  <si>
    <t>Dividend payments to non-controlling interests of the subsidiaries</t>
  </si>
  <si>
    <t xml:space="preserve">Interest paid capitalised as property development for sale </t>
  </si>
  <si>
    <t xml:space="preserve">   investment properties that have yet to be paid</t>
  </si>
  <si>
    <t>Property foreclosed transferred from loans to customers</t>
  </si>
  <si>
    <t>Profit attributable to equity holders of the Company</t>
  </si>
  <si>
    <t xml:space="preserve">    of the subsidiaries</t>
  </si>
  <si>
    <t/>
  </si>
  <si>
    <t>Current portion of long-term loans from</t>
  </si>
  <si>
    <t xml:space="preserve">   financial institutions</t>
  </si>
  <si>
    <t xml:space="preserve">Current portion of lease liabilities  </t>
  </si>
  <si>
    <t>Lease liabilities - net of current portion</t>
  </si>
  <si>
    <t xml:space="preserve">Difference between the lower acquisition </t>
  </si>
  <si>
    <t>Cash receipts from share capital reduction of subsidiaries</t>
  </si>
  <si>
    <t>Surplus (deficit) from</t>
  </si>
  <si>
    <t xml:space="preserve">   cost of business and fair value</t>
  </si>
  <si>
    <t xml:space="preserve">      and joint ventures</t>
  </si>
  <si>
    <t xml:space="preserve">Long-term loans from financial institutions - net of </t>
  </si>
  <si>
    <t xml:space="preserve">   Rental cost discount</t>
  </si>
  <si>
    <t>Other current financial liabilities</t>
  </si>
  <si>
    <t>Cash receipts from long-term debentures</t>
  </si>
  <si>
    <t>6, 8</t>
  </si>
  <si>
    <t>Dilute earning per share</t>
  </si>
  <si>
    <t>Current portion of rental and service income received</t>
  </si>
  <si>
    <t xml:space="preserve">   in advance</t>
  </si>
  <si>
    <t>Rental and service income received in advance -</t>
  </si>
  <si>
    <t xml:space="preserve">   net of current portion</t>
  </si>
  <si>
    <t xml:space="preserve">   Gain from disposal of assets</t>
  </si>
  <si>
    <t>Actuarial gains of associates</t>
  </si>
  <si>
    <t xml:space="preserve">Adjustments to reconcile profit (loss) before tax </t>
  </si>
  <si>
    <t>Cash receipts from sales of other non-current financial assets</t>
  </si>
  <si>
    <t>Transfer from rental and service income received in advance</t>
  </si>
  <si>
    <t xml:space="preserve">   to investments in loans</t>
  </si>
  <si>
    <t>Investments in joint ventures</t>
  </si>
  <si>
    <t>Interest revenue from financial business</t>
  </si>
  <si>
    <t xml:space="preserve">   (Gains) losses on fair value adjustments of financial instrument</t>
  </si>
  <si>
    <t>Cash payments for purchases of other non-current financial assets</t>
  </si>
  <si>
    <t>Cash payments for investments in land held for development</t>
  </si>
  <si>
    <t>Cash payments for short-term loans from related companies</t>
  </si>
  <si>
    <t>Cash payments for short-term loans from financial institutions</t>
  </si>
  <si>
    <t xml:space="preserve">Increase (decrease) in purchase of property, plant and equipment and </t>
  </si>
  <si>
    <t>Fair value</t>
  </si>
  <si>
    <t>Balance as at 1 January 2022</t>
  </si>
  <si>
    <t>Balance as at 31 December 2022</t>
  </si>
  <si>
    <t>2022</t>
  </si>
  <si>
    <t>Short-term loans from financial institutions</t>
  </si>
  <si>
    <t xml:space="preserve">Decrease in surplus from the change in </t>
  </si>
  <si>
    <t xml:space="preserve">   ownership interest in subsidiaries</t>
  </si>
  <si>
    <t xml:space="preserve">   Finance income</t>
  </si>
  <si>
    <t xml:space="preserve">   Finance cost</t>
  </si>
  <si>
    <t>Net cash flows from (used in) investing activities</t>
  </si>
  <si>
    <t>Increase in right-of-use of assets</t>
  </si>
  <si>
    <t>6, 9</t>
  </si>
  <si>
    <t>6, 16</t>
  </si>
  <si>
    <t>6, 25</t>
  </si>
  <si>
    <t>13.2, 14.2</t>
  </si>
  <si>
    <t>Dividend paid (Note 48)</t>
  </si>
  <si>
    <t>Warrant to subscribe for ordinary shares (Note 36)</t>
  </si>
  <si>
    <t>Cash payments for purchases of other current financial assets</t>
  </si>
  <si>
    <t>Cash receipts from sales of other current financial assets</t>
  </si>
  <si>
    <t xml:space="preserve">   Gains on sales of financial assets</t>
  </si>
  <si>
    <t>Transfer to retained earnings</t>
  </si>
  <si>
    <t>Appropriate to statutory reserve (Note 33)</t>
  </si>
  <si>
    <t>Other current financial assets</t>
  </si>
  <si>
    <t>Gains on investments in equity designated</t>
  </si>
  <si>
    <t xml:space="preserve">   Depreciation and amortisation</t>
  </si>
  <si>
    <t xml:space="preserve">   (Gains) losses on disposal/write-off of investment properties,</t>
  </si>
  <si>
    <t xml:space="preserve">      equipment and intangible assets</t>
  </si>
  <si>
    <t xml:space="preserve">   Allowance for expected credit losses (reversal/written-off)</t>
  </si>
  <si>
    <t>Net movements in operating assets and liabilities (Note 43)</t>
  </si>
  <si>
    <t>Cash payments for investments in loans</t>
  </si>
  <si>
    <t xml:space="preserve">   investment properties and intangible assets</t>
  </si>
  <si>
    <t>Profit from operating activities</t>
  </si>
  <si>
    <t>Cash receipts from sales of property, plant and equipments</t>
  </si>
  <si>
    <t xml:space="preserve">   Losses on allowance for impairment of investments </t>
  </si>
  <si>
    <t xml:space="preserve">      in subsidiaries (reversal)</t>
  </si>
  <si>
    <t>As at 31 December 2023</t>
  </si>
  <si>
    <t>2023</t>
  </si>
  <si>
    <t>For the year ended 31 December 2023</t>
  </si>
  <si>
    <t>Balance as at 1 January 2023</t>
  </si>
  <si>
    <t>Balance as at 31 December 2023</t>
  </si>
  <si>
    <t xml:space="preserve">       (2022: 2,488,712,432 ordinary shares of Baht 1 each)</t>
  </si>
  <si>
    <t xml:space="preserve">      (2022: 1,895,598,424 ordinary shares of Baht 1 each)</t>
  </si>
  <si>
    <t xml:space="preserve">Share of profit from investments in associates </t>
  </si>
  <si>
    <t>Profit before income tax expenses</t>
  </si>
  <si>
    <t>Profit attributable to:</t>
  </si>
  <si>
    <t xml:space="preserve">Earnings per share </t>
  </si>
  <si>
    <t>Basic earnings per share</t>
  </si>
  <si>
    <t xml:space="preserve">Profit attributable to equity holders of the Company </t>
  </si>
  <si>
    <t>Direct hotel operating expenses</t>
  </si>
  <si>
    <t>Transferred fair value reserve to</t>
  </si>
  <si>
    <t>Treasury stocks by subsidiary</t>
  </si>
  <si>
    <t>Profit before tax</t>
  </si>
  <si>
    <t xml:space="preserve">   Gains on disposal of non-financial assets</t>
  </si>
  <si>
    <t xml:space="preserve">   Shares of profit from investments in associates </t>
  </si>
  <si>
    <t>Cash payments for purchases of investments in subsidiaries</t>
  </si>
  <si>
    <t>Cash receipts from sales of investments in subsidiaries</t>
  </si>
  <si>
    <t>Cash payments for purchases of investments in associates and joint venture</t>
  </si>
  <si>
    <t>Cash receipts from sales of investments in joint venture</t>
  </si>
  <si>
    <t>Cash payments for long-term loans from financial institutions</t>
  </si>
  <si>
    <t>Cash payments for long-term debentures</t>
  </si>
  <si>
    <t>Cash payments for long-term liabilities under financial lease agreements</t>
  </si>
  <si>
    <t>Cash receipts from increase in share capital and share premium</t>
  </si>
  <si>
    <t xml:space="preserve">   from exercise warrants</t>
  </si>
  <si>
    <t>Cash receipts from increase in share capital from exercise warrants</t>
  </si>
  <si>
    <t>Net cash flows from (used in) financing activities</t>
  </si>
  <si>
    <t xml:space="preserve">   retained earnings (Note 13.2)</t>
  </si>
  <si>
    <t>(Increase) decrease in other current financial assets</t>
  </si>
  <si>
    <t>Actuarial gains</t>
  </si>
  <si>
    <t xml:space="preserve">    2,489,292,432 ordinary shares of Baht 1 each</t>
  </si>
  <si>
    <t xml:space="preserve">    1,964,875,134 ordinary shares of Baht 1 each</t>
  </si>
  <si>
    <t>Net cash flows from operating activities</t>
  </si>
  <si>
    <t>Net decrease in cash and cash equivalents</t>
  </si>
  <si>
    <t>gains</t>
  </si>
  <si>
    <t xml:space="preserve">gains </t>
  </si>
  <si>
    <t xml:space="preserve">   Interest income and gains on investments in loans</t>
  </si>
  <si>
    <t>Decrease in accrued dividends</t>
  </si>
  <si>
    <t xml:space="preserve">   Gain from disposal/capital decrease of investments</t>
  </si>
  <si>
    <t>in subsidiaries and joint venture</t>
  </si>
  <si>
    <t xml:space="preserve">   Gains on disposal/capital decrease of investments</t>
  </si>
  <si>
    <t>Net cash decrease from partial business transfer</t>
  </si>
  <si>
    <t>Receivable from transfer of lease liabilities that have not yet to be receive</t>
  </si>
  <si>
    <t xml:space="preserve">   Reversal of allowance for diminution in value of inventories </t>
  </si>
  <si>
    <t>Transfer between inventories to land held for development</t>
  </si>
  <si>
    <t>Transfer between inventories to property, plant and equipment</t>
  </si>
  <si>
    <t>Income tax expenses</t>
  </si>
  <si>
    <t>Warrant of subsidiary to subscribe for</t>
  </si>
  <si>
    <t xml:space="preserve">   ordinary shares</t>
  </si>
  <si>
    <t xml:space="preserve">   of the Company and subsidiary from non-controlling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</si>
</sst>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_(* #,##0.0_);_(* \(#,##0.0\);_(* &quot;-&quot;_);_(@_)"/>
    <numFmt numFmtId="167" formatCode="_(* #,##0.00_);_(* \(#,##0.00\);_(* &quot;-&quot;_);_(@_)"/>
    <numFmt numFmtId="168" formatCode="0.0%"/>
  </numFmts>
  <fonts count="1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4" fontId="2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37" fontId="15" fillId="0" borderId="0"/>
    <xf numFmtId="0" fontId="16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10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24">
    <xf numFmtId="0" fontId="0" fillId="0" borderId="0" xfId="0"/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3" fillId="0" borderId="2" xfId="0" applyNumberFormat="1" applyFont="1" applyFill="1" applyBorder="1" applyAlignment="1">
      <alignment horizontal="center" vertical="center"/>
    </xf>
    <xf numFmtId="15" fontId="3" fillId="0" borderId="2" xfId="1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37" fontId="3" fillId="0" borderId="2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41" fontId="3" fillId="0" borderId="0" xfId="0" quotePrefix="1" applyNumberFormat="1" applyFont="1" applyFill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distributed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distributed" vertical="center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distributed" vertical="center"/>
    </xf>
    <xf numFmtId="41" fontId="10" fillId="0" borderId="1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6" xfId="0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distributed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distributed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distributed" vertical="center"/>
    </xf>
    <xf numFmtId="41" fontId="12" fillId="0" borderId="6" xfId="0" applyNumberFormat="1" applyFont="1" applyFill="1" applyBorder="1" applyAlignment="1">
      <alignment vertical="center"/>
    </xf>
    <xf numFmtId="41" fontId="12" fillId="0" borderId="7" xfId="0" applyNumberFormat="1" applyFont="1" applyFill="1" applyBorder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4" fontId="3" fillId="0" borderId="0" xfId="1" applyFont="1" applyFill="1" applyAlignment="1">
      <alignment vertical="center"/>
    </xf>
    <xf numFmtId="4" fontId="3" fillId="0" borderId="0" xfId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Fill="1" applyAlignment="1">
      <alignment horizontal="left" vertical="center" indent="2"/>
    </xf>
    <xf numFmtId="38" fontId="17" fillId="0" borderId="0" xfId="0" applyNumberFormat="1" applyFont="1" applyFill="1" applyAlignment="1">
      <alignment vertical="center"/>
    </xf>
    <xf numFmtId="37" fontId="4" fillId="0" borderId="0" xfId="0" quotePrefix="1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18">
    <cellStyle name="Comma" xfId="1" builtinId="3"/>
    <cellStyle name="Comma 2" xfId="3" xr:uid="{EB1AFBDF-DE19-4314-8311-51696EECE132}"/>
    <cellStyle name="comma zerodec" xfId="4" xr:uid="{B1A451D6-133F-4C31-9735-FBBDE8FAB8C3}"/>
    <cellStyle name="Currency1" xfId="5" xr:uid="{E3209067-CA37-4BC7-AC37-6AA6B3344B8D}"/>
    <cellStyle name="Dollar (zero dec)" xfId="6" xr:uid="{E6DCAA69-6995-4FDC-9FD6-6834940BA17D}"/>
    <cellStyle name="Grey" xfId="7" xr:uid="{AAC05815-CDA0-409B-81A6-698F907F3976}"/>
    <cellStyle name="Input [yellow]" xfId="8" xr:uid="{3AEB22D7-2472-45DF-91A1-56D4298621DB}"/>
    <cellStyle name="no dec" xfId="9" xr:uid="{13E844DA-93A5-4E47-AF64-CAF60655729D}"/>
    <cellStyle name="Normal" xfId="0" builtinId="0"/>
    <cellStyle name="Normal - Style1" xfId="10" xr:uid="{D929DC0A-B4C0-457A-A352-D693A4C1AD1D}"/>
    <cellStyle name="Normal 2" xfId="11" xr:uid="{C2CC22BA-9B92-4463-ABE3-AAD562F3523A}"/>
    <cellStyle name="Normal 2 2" xfId="2" xr:uid="{00000000-0005-0000-0000-000002000000}"/>
    <cellStyle name="Normal 2 3" xfId="17" xr:uid="{2A95BBF5-63E0-4405-A177-346952AD5DBE}"/>
    <cellStyle name="Normal 2 4" xfId="16" xr:uid="{55D9FE39-678B-4C98-995D-4F900918E1BB}"/>
    <cellStyle name="Percent [2]" xfId="12" xr:uid="{D4D5ACBA-7880-4E51-A5AB-42D9E901398B}"/>
    <cellStyle name="Quantity" xfId="13" xr:uid="{21B87906-FDED-4AA3-8FB4-0FF37665F881}"/>
    <cellStyle name="เครื่องหมายจุลภาค_กรุ๊ปงบรวม0605(adj.3)" xfId="14" xr:uid="{9E02B857-BE4B-42EC-A035-5B2B7DD0D1CE}"/>
    <cellStyle name="ปกติ_BS&amp;PL T" xfId="15" xr:uid="{87914496-DA8F-44D6-9D61-F85832945E58}"/>
  </cellStyles>
  <dxfs count="3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FF0000"/>
        </patternFill>
      </fill>
    </dxf>
  </dxfs>
  <tableStyles count="1" defaultTableStyle="TableStyleMedium9" defaultPivotStyle="PivotStyleLight16">
    <tableStyle name="Invisible" pivot="0" table="0" count="0" xr9:uid="{9A6F27F1-A368-4939-8D5C-E0CC28A7E24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99"/>
      <color rgb="FFFFFF99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20"/>
  <sheetViews>
    <sheetView showGridLines="0" view="pageBreakPreview" zoomScaleNormal="55" zoomScaleSheetLayoutView="100" workbookViewId="0">
      <selection activeCell="W32" sqref="W32"/>
    </sheetView>
  </sheetViews>
  <sheetFormatPr defaultColWidth="10.5546875" defaultRowHeight="23.1" customHeight="1"/>
  <cols>
    <col min="1" max="1" width="36.88671875" style="19" customWidth="1"/>
    <col min="2" max="2" width="5.5546875" style="19" customWidth="1"/>
    <col min="3" max="3" width="7" style="19" customWidth="1"/>
    <col min="4" max="4" width="7.109375" style="20" customWidth="1"/>
    <col min="5" max="5" width="8.44140625" style="21" customWidth="1"/>
    <col min="6" max="6" width="0.88671875" style="21" customWidth="1"/>
    <col min="7" max="7" width="18.5546875" style="9" customWidth="1"/>
    <col min="8" max="8" width="1.109375" style="9" customWidth="1"/>
    <col min="9" max="9" width="19.44140625" style="9" customWidth="1"/>
    <col min="10" max="10" width="1.109375" style="10" customWidth="1"/>
    <col min="11" max="11" width="18.44140625" style="9" customWidth="1"/>
    <col min="12" max="12" width="1.109375" style="9" customWidth="1"/>
    <col min="13" max="13" width="18.44140625" style="9" customWidth="1"/>
    <col min="14" max="14" width="1" style="19" customWidth="1"/>
    <col min="15" max="15" width="11.5546875" style="19" bestFit="1" customWidth="1"/>
    <col min="16" max="16384" width="10.5546875" style="19"/>
  </cols>
  <sheetData>
    <row r="1" spans="1:14" s="1" customFormat="1" ht="23.1" customHeight="1">
      <c r="A1" s="1" t="s">
        <v>30</v>
      </c>
      <c r="D1" s="2"/>
      <c r="F1" s="3"/>
      <c r="G1" s="4"/>
      <c r="H1" s="4"/>
      <c r="I1" s="4"/>
      <c r="J1" s="5"/>
      <c r="K1" s="4"/>
      <c r="L1" s="4"/>
      <c r="M1" s="4"/>
    </row>
    <row r="2" spans="1:14" s="1" customFormat="1" ht="23.1" customHeight="1">
      <c r="A2" s="1" t="s">
        <v>116</v>
      </c>
      <c r="D2" s="2"/>
      <c r="F2" s="3"/>
      <c r="G2" s="4"/>
      <c r="H2" s="4"/>
      <c r="I2" s="4"/>
      <c r="J2" s="5"/>
      <c r="K2" s="4"/>
      <c r="L2" s="4"/>
      <c r="M2" s="4"/>
    </row>
    <row r="3" spans="1:14" s="1" customFormat="1" ht="23.1" customHeight="1">
      <c r="A3" s="1" t="s">
        <v>253</v>
      </c>
      <c r="D3" s="2"/>
      <c r="F3" s="3"/>
      <c r="G3" s="4"/>
      <c r="H3" s="4"/>
      <c r="I3" s="4"/>
      <c r="J3" s="5"/>
      <c r="K3" s="4"/>
      <c r="L3" s="4"/>
      <c r="M3" s="4"/>
    </row>
    <row r="4" spans="1:14" s="7" customFormat="1" ht="23.1" customHeight="1">
      <c r="D4" s="8"/>
      <c r="G4" s="9"/>
      <c r="H4" s="9"/>
      <c r="I4" s="9"/>
      <c r="J4" s="10"/>
      <c r="K4" s="9"/>
      <c r="L4" s="9"/>
      <c r="M4" s="11" t="s">
        <v>16</v>
      </c>
    </row>
    <row r="5" spans="1:14" s="12" customFormat="1" ht="23.1" customHeight="1">
      <c r="A5" s="1"/>
      <c r="D5" s="13"/>
      <c r="G5" s="118" t="s">
        <v>53</v>
      </c>
      <c r="H5" s="118"/>
      <c r="I5" s="118"/>
      <c r="J5" s="14"/>
      <c r="K5" s="118" t="s">
        <v>31</v>
      </c>
      <c r="L5" s="118"/>
      <c r="M5" s="118"/>
    </row>
    <row r="6" spans="1:14" ht="23.1" customHeight="1">
      <c r="A6" s="1"/>
      <c r="B6" s="7"/>
      <c r="C6" s="7"/>
      <c r="D6" s="8"/>
      <c r="E6" s="16" t="s">
        <v>3</v>
      </c>
      <c r="F6" s="7"/>
      <c r="G6" s="17" t="s">
        <v>254</v>
      </c>
      <c r="H6" s="18"/>
      <c r="I6" s="17" t="s">
        <v>221</v>
      </c>
      <c r="J6" s="18"/>
      <c r="K6" s="17" t="s">
        <v>254</v>
      </c>
      <c r="L6" s="18"/>
      <c r="M6" s="17" t="s">
        <v>221</v>
      </c>
    </row>
    <row r="7" spans="1:14" ht="23.1" customHeight="1">
      <c r="A7" s="1" t="s">
        <v>32</v>
      </c>
      <c r="B7" s="1"/>
    </row>
    <row r="8" spans="1:14" ht="23.1" customHeight="1">
      <c r="A8" s="1" t="s">
        <v>17</v>
      </c>
      <c r="B8" s="1"/>
      <c r="E8" s="23"/>
      <c r="F8" s="23"/>
    </row>
    <row r="9" spans="1:14" ht="23.1" customHeight="1">
      <c r="A9" s="20" t="s">
        <v>33</v>
      </c>
      <c r="E9" s="23">
        <v>7</v>
      </c>
      <c r="F9" s="23"/>
      <c r="G9" s="27">
        <v>926005808</v>
      </c>
      <c r="H9" s="24"/>
      <c r="I9" s="27">
        <v>1268997113</v>
      </c>
      <c r="J9" s="25"/>
      <c r="K9" s="27">
        <v>287449446</v>
      </c>
      <c r="L9" s="24"/>
      <c r="M9" s="27">
        <v>558178124</v>
      </c>
      <c r="N9" s="26"/>
    </row>
    <row r="10" spans="1:14" ht="23.1" customHeight="1">
      <c r="A10" s="20" t="s">
        <v>240</v>
      </c>
      <c r="E10" s="23" t="s">
        <v>198</v>
      </c>
      <c r="F10" s="23"/>
      <c r="G10" s="27">
        <v>1415613581</v>
      </c>
      <c r="H10" s="24"/>
      <c r="I10" s="27">
        <v>1809491856</v>
      </c>
      <c r="J10" s="25"/>
      <c r="K10" s="27">
        <v>1415277287</v>
      </c>
      <c r="L10" s="24"/>
      <c r="M10" s="27">
        <v>1806008282</v>
      </c>
      <c r="N10" s="26"/>
    </row>
    <row r="11" spans="1:14" ht="23.1" customHeight="1">
      <c r="A11" s="20" t="s">
        <v>111</v>
      </c>
      <c r="E11" s="23" t="s">
        <v>229</v>
      </c>
      <c r="F11" s="23"/>
      <c r="G11" s="27">
        <v>655262150</v>
      </c>
      <c r="H11" s="24"/>
      <c r="I11" s="27">
        <v>821787394</v>
      </c>
      <c r="J11" s="25"/>
      <c r="K11" s="27">
        <v>244816990</v>
      </c>
      <c r="L11" s="24"/>
      <c r="M11" s="27">
        <v>352808166</v>
      </c>
      <c r="N11" s="26"/>
    </row>
    <row r="12" spans="1:14" ht="23.1" customHeight="1">
      <c r="A12" s="20" t="s">
        <v>91</v>
      </c>
      <c r="E12" s="23">
        <v>6</v>
      </c>
      <c r="F12" s="23"/>
      <c r="G12" s="27">
        <v>84829467</v>
      </c>
      <c r="H12" s="24"/>
      <c r="I12" s="27">
        <v>83173467</v>
      </c>
      <c r="J12" s="25"/>
      <c r="K12" s="27">
        <v>15370775046</v>
      </c>
      <c r="L12" s="24"/>
      <c r="M12" s="27">
        <v>8644880471</v>
      </c>
      <c r="N12" s="26"/>
    </row>
    <row r="13" spans="1:14" ht="23.1" customHeight="1">
      <c r="A13" s="20" t="s">
        <v>123</v>
      </c>
      <c r="E13" s="23">
        <v>10</v>
      </c>
      <c r="F13" s="23"/>
      <c r="G13" s="27">
        <v>4881922352</v>
      </c>
      <c r="H13" s="24"/>
      <c r="I13" s="27">
        <v>4676880153</v>
      </c>
      <c r="J13" s="25"/>
      <c r="K13" s="27">
        <v>0</v>
      </c>
      <c r="L13" s="24"/>
      <c r="M13" s="27">
        <v>0</v>
      </c>
      <c r="N13" s="26"/>
    </row>
    <row r="14" spans="1:14" ht="23.1" customHeight="1">
      <c r="A14" s="20" t="s">
        <v>92</v>
      </c>
      <c r="E14" s="23">
        <v>11</v>
      </c>
      <c r="F14" s="23"/>
      <c r="G14" s="27">
        <v>1839641868</v>
      </c>
      <c r="H14" s="24"/>
      <c r="I14" s="27">
        <v>2037907878</v>
      </c>
      <c r="J14" s="25"/>
      <c r="K14" s="27">
        <v>9880636</v>
      </c>
      <c r="L14" s="24"/>
      <c r="M14" s="27">
        <v>29311231</v>
      </c>
      <c r="N14" s="26"/>
    </row>
    <row r="15" spans="1:14" ht="23.1" customHeight="1">
      <c r="A15" s="19" t="s">
        <v>34</v>
      </c>
      <c r="E15" s="23">
        <v>12</v>
      </c>
      <c r="F15" s="23"/>
      <c r="G15" s="27">
        <v>218220458</v>
      </c>
      <c r="H15" s="24"/>
      <c r="I15" s="27">
        <v>157267667</v>
      </c>
      <c r="J15" s="25"/>
      <c r="K15" s="27">
        <v>14192418</v>
      </c>
      <c r="L15" s="24"/>
      <c r="M15" s="27">
        <v>23006025</v>
      </c>
      <c r="N15" s="26"/>
    </row>
    <row r="16" spans="1:14" ht="23.1" customHeight="1">
      <c r="A16" s="1" t="s">
        <v>18</v>
      </c>
      <c r="E16" s="23"/>
      <c r="F16" s="23"/>
      <c r="G16" s="28">
        <f>SUM(G9:G15)</f>
        <v>10021495684</v>
      </c>
      <c r="H16" s="25"/>
      <c r="I16" s="28">
        <f>SUM(I9:I15)</f>
        <v>10855505528</v>
      </c>
      <c r="J16" s="25"/>
      <c r="K16" s="28">
        <f>SUM(K9:K15)</f>
        <v>17342391823</v>
      </c>
      <c r="L16" s="25"/>
      <c r="M16" s="28">
        <f>SUM(M9:M15)</f>
        <v>11414192299</v>
      </c>
      <c r="N16" s="26"/>
    </row>
    <row r="17" spans="1:14" ht="23.1" customHeight="1">
      <c r="A17" s="1" t="s">
        <v>19</v>
      </c>
      <c r="F17" s="23"/>
      <c r="G17" s="25"/>
      <c r="H17" s="25"/>
      <c r="I17" s="25"/>
      <c r="J17" s="25"/>
      <c r="K17" s="25"/>
      <c r="L17" s="25"/>
      <c r="M17" s="25"/>
      <c r="N17" s="26"/>
    </row>
    <row r="18" spans="1:14" ht="23.1" customHeight="1">
      <c r="A18" s="19" t="s">
        <v>62</v>
      </c>
      <c r="E18" s="23"/>
      <c r="F18" s="23"/>
      <c r="G18" s="27">
        <v>737692</v>
      </c>
      <c r="H18" s="24"/>
      <c r="I18" s="27">
        <v>3039144</v>
      </c>
      <c r="J18" s="25"/>
      <c r="K18" s="27">
        <v>0</v>
      </c>
      <c r="L18" s="24"/>
      <c r="M18" s="27">
        <v>0</v>
      </c>
      <c r="N18" s="26"/>
    </row>
    <row r="19" spans="1:14" ht="23.1" customHeight="1">
      <c r="A19" s="19" t="s">
        <v>93</v>
      </c>
      <c r="E19" s="23">
        <v>13</v>
      </c>
      <c r="F19" s="23"/>
      <c r="G19" s="27">
        <v>15928335247</v>
      </c>
      <c r="H19" s="24"/>
      <c r="I19" s="27">
        <v>5470569762</v>
      </c>
      <c r="J19" s="25"/>
      <c r="K19" s="27">
        <v>13429032411</v>
      </c>
      <c r="L19" s="24"/>
      <c r="M19" s="27">
        <v>4212492525</v>
      </c>
      <c r="N19" s="26"/>
    </row>
    <row r="20" spans="1:14" ht="23.1" customHeight="1">
      <c r="A20" s="19" t="s">
        <v>210</v>
      </c>
      <c r="E20" s="23">
        <v>14</v>
      </c>
      <c r="F20" s="23"/>
      <c r="G20" s="27">
        <v>2128405</v>
      </c>
      <c r="H20" s="24"/>
      <c r="I20" s="27">
        <v>2102551</v>
      </c>
      <c r="J20" s="25"/>
      <c r="K20" s="27">
        <v>0</v>
      </c>
      <c r="L20" s="24"/>
      <c r="M20" s="27">
        <v>2500000</v>
      </c>
      <c r="N20" s="26"/>
    </row>
    <row r="21" spans="1:14" ht="23.1" customHeight="1">
      <c r="A21" s="19" t="s">
        <v>94</v>
      </c>
      <c r="E21" s="23">
        <v>15</v>
      </c>
      <c r="F21" s="23"/>
      <c r="G21" s="27">
        <v>0</v>
      </c>
      <c r="H21" s="24"/>
      <c r="I21" s="27">
        <v>0</v>
      </c>
      <c r="J21" s="25"/>
      <c r="K21" s="27">
        <v>11075296551</v>
      </c>
      <c r="L21" s="24"/>
      <c r="M21" s="27">
        <v>18945603320</v>
      </c>
      <c r="N21" s="26"/>
    </row>
    <row r="22" spans="1:14" ht="23.1" customHeight="1">
      <c r="A22" s="19" t="s">
        <v>163</v>
      </c>
      <c r="E22" s="23" t="s">
        <v>230</v>
      </c>
      <c r="F22" s="23"/>
      <c r="G22" s="27">
        <v>330851964</v>
      </c>
      <c r="H22" s="24"/>
      <c r="I22" s="27">
        <v>6656380224</v>
      </c>
      <c r="J22" s="25"/>
      <c r="K22" s="27">
        <v>317888863</v>
      </c>
      <c r="L22" s="24"/>
      <c r="M22" s="27">
        <v>6489896799</v>
      </c>
      <c r="N22" s="26"/>
    </row>
    <row r="23" spans="1:14" ht="23.1" customHeight="1">
      <c r="A23" s="19" t="s">
        <v>124</v>
      </c>
      <c r="E23" s="23">
        <v>10</v>
      </c>
      <c r="F23" s="23"/>
      <c r="G23" s="27">
        <v>10545129828</v>
      </c>
      <c r="H23" s="24"/>
      <c r="I23" s="27">
        <v>9891151218</v>
      </c>
      <c r="J23" s="25"/>
      <c r="K23" s="27">
        <v>0</v>
      </c>
      <c r="L23" s="24"/>
      <c r="M23" s="27">
        <v>0</v>
      </c>
      <c r="N23" s="26"/>
    </row>
    <row r="24" spans="1:14" ht="23.1" customHeight="1">
      <c r="A24" s="19" t="s">
        <v>72</v>
      </c>
      <c r="E24" s="23">
        <v>17</v>
      </c>
      <c r="F24" s="23"/>
      <c r="G24" s="27">
        <v>13422523376</v>
      </c>
      <c r="H24" s="24"/>
      <c r="I24" s="27">
        <v>12398019235</v>
      </c>
      <c r="J24" s="25"/>
      <c r="K24" s="27">
        <v>7879883223</v>
      </c>
      <c r="L24" s="24"/>
      <c r="M24" s="27">
        <v>8710636103</v>
      </c>
      <c r="N24" s="26"/>
    </row>
    <row r="25" spans="1:14" ht="23.1" customHeight="1">
      <c r="A25" s="19" t="s">
        <v>109</v>
      </c>
      <c r="E25" s="23">
        <v>18</v>
      </c>
      <c r="F25" s="23"/>
      <c r="G25" s="27">
        <v>1798378911</v>
      </c>
      <c r="H25" s="24"/>
      <c r="I25" s="27">
        <v>1899755084</v>
      </c>
      <c r="J25" s="25"/>
      <c r="K25" s="27">
        <v>0</v>
      </c>
      <c r="L25" s="24"/>
      <c r="M25" s="27">
        <v>0</v>
      </c>
      <c r="N25" s="26"/>
    </row>
    <row r="26" spans="1:14" ht="23.1" customHeight="1">
      <c r="A26" s="19" t="s">
        <v>104</v>
      </c>
      <c r="E26" s="23">
        <v>19</v>
      </c>
      <c r="F26" s="23"/>
      <c r="G26" s="27">
        <v>6619363394</v>
      </c>
      <c r="H26" s="24"/>
      <c r="I26" s="27">
        <v>5444440209</v>
      </c>
      <c r="J26" s="25"/>
      <c r="K26" s="27">
        <v>151456060</v>
      </c>
      <c r="L26" s="24"/>
      <c r="M26" s="27">
        <v>1333216778</v>
      </c>
      <c r="N26" s="26"/>
    </row>
    <row r="27" spans="1:14" ht="23.1" customHeight="1">
      <c r="A27" s="19" t="s">
        <v>113</v>
      </c>
      <c r="E27" s="23">
        <v>20</v>
      </c>
      <c r="F27" s="23"/>
      <c r="G27" s="27">
        <v>7214050</v>
      </c>
      <c r="H27" s="24"/>
      <c r="I27" s="27">
        <v>7214050</v>
      </c>
      <c r="J27" s="25"/>
      <c r="K27" s="27">
        <v>0</v>
      </c>
      <c r="L27" s="24"/>
      <c r="M27" s="27">
        <v>0</v>
      </c>
      <c r="N27" s="26"/>
    </row>
    <row r="28" spans="1:14" ht="23.1" customHeight="1">
      <c r="A28" s="19" t="s">
        <v>105</v>
      </c>
      <c r="E28" s="23">
        <v>21</v>
      </c>
      <c r="F28" s="23"/>
      <c r="G28" s="27">
        <v>110000771</v>
      </c>
      <c r="H28" s="24"/>
      <c r="I28" s="27">
        <v>119244760</v>
      </c>
      <c r="J28" s="25"/>
      <c r="K28" s="27">
        <v>50983431</v>
      </c>
      <c r="L28" s="24"/>
      <c r="M28" s="27">
        <v>63657802</v>
      </c>
      <c r="N28" s="26"/>
    </row>
    <row r="29" spans="1:14" ht="23.1" customHeight="1">
      <c r="A29" s="19" t="s">
        <v>148</v>
      </c>
      <c r="E29" s="23">
        <v>41</v>
      </c>
      <c r="F29" s="23"/>
      <c r="G29" s="27">
        <v>834796521</v>
      </c>
      <c r="H29" s="24"/>
      <c r="I29" s="27">
        <v>805826139</v>
      </c>
      <c r="J29" s="25"/>
      <c r="K29" s="27">
        <v>492166708</v>
      </c>
      <c r="L29" s="24"/>
      <c r="M29" s="27">
        <v>570291496</v>
      </c>
      <c r="N29" s="26"/>
    </row>
    <row r="30" spans="1:14" ht="23.1" customHeight="1">
      <c r="A30" s="19" t="s">
        <v>135</v>
      </c>
      <c r="E30" s="23">
        <v>22</v>
      </c>
      <c r="F30" s="23"/>
      <c r="G30" s="27">
        <v>391978770</v>
      </c>
      <c r="H30" s="24"/>
      <c r="I30" s="27">
        <v>391078057</v>
      </c>
      <c r="J30" s="25"/>
      <c r="K30" s="27">
        <v>0</v>
      </c>
      <c r="L30" s="24"/>
      <c r="M30" s="27">
        <v>0</v>
      </c>
      <c r="N30" s="26"/>
    </row>
    <row r="31" spans="1:14" ht="23.1" customHeight="1">
      <c r="A31" s="19" t="s">
        <v>69</v>
      </c>
      <c r="E31" s="23">
        <v>23</v>
      </c>
      <c r="F31" s="23"/>
      <c r="G31" s="27">
        <v>458421188</v>
      </c>
      <c r="H31" s="24"/>
      <c r="I31" s="27">
        <v>405774851</v>
      </c>
      <c r="J31" s="25"/>
      <c r="K31" s="27">
        <v>88589658</v>
      </c>
      <c r="L31" s="24"/>
      <c r="M31" s="27">
        <v>55239415</v>
      </c>
      <c r="N31" s="26"/>
    </row>
    <row r="32" spans="1:14" ht="23.1" customHeight="1">
      <c r="A32" s="1" t="s">
        <v>20</v>
      </c>
      <c r="E32" s="30"/>
      <c r="F32" s="23"/>
      <c r="G32" s="28">
        <f>SUM(G18:G31)</f>
        <v>50449860117</v>
      </c>
      <c r="H32" s="25"/>
      <c r="I32" s="28">
        <f>SUM(I18:I31)</f>
        <v>43494595284</v>
      </c>
      <c r="J32" s="25"/>
      <c r="K32" s="28">
        <f>SUM(K18:K31)</f>
        <v>33485296905</v>
      </c>
      <c r="L32" s="25"/>
      <c r="M32" s="28">
        <f>SUM(M18:M31)</f>
        <v>40383534238</v>
      </c>
      <c r="N32" s="26"/>
    </row>
    <row r="33" spans="1:14" ht="23.1" customHeight="1" thickBot="1">
      <c r="A33" s="1" t="s">
        <v>50</v>
      </c>
      <c r="E33" s="23"/>
      <c r="F33" s="23"/>
      <c r="G33" s="31">
        <f>G32+G16</f>
        <v>60471355801</v>
      </c>
      <c r="H33" s="32"/>
      <c r="I33" s="31">
        <f>I32+I16</f>
        <v>54350100812</v>
      </c>
      <c r="J33" s="32"/>
      <c r="K33" s="31">
        <f>K32+K16</f>
        <v>50827688728</v>
      </c>
      <c r="L33" s="32"/>
      <c r="M33" s="31">
        <f>M32+M16</f>
        <v>51797726537</v>
      </c>
      <c r="N33" s="26"/>
    </row>
    <row r="34" spans="1:14" ht="23.1" customHeight="1" thickTop="1">
      <c r="E34" s="23"/>
      <c r="F34" s="23"/>
      <c r="G34" s="111"/>
      <c r="H34" s="111"/>
      <c r="I34" s="111"/>
      <c r="J34" s="112"/>
      <c r="K34" s="111"/>
      <c r="L34" s="111"/>
      <c r="M34" s="111"/>
      <c r="N34" s="26"/>
    </row>
    <row r="35" spans="1:14" ht="23.1" customHeight="1">
      <c r="A35" s="19" t="s">
        <v>0</v>
      </c>
      <c r="E35" s="23"/>
      <c r="F35" s="23"/>
      <c r="N35" s="26"/>
    </row>
    <row r="36" spans="1:14" ht="23.1" customHeight="1">
      <c r="E36" s="23"/>
      <c r="F36" s="23"/>
      <c r="N36" s="26"/>
    </row>
    <row r="37" spans="1:14" ht="23.1" customHeight="1">
      <c r="E37" s="23"/>
      <c r="F37" s="23"/>
      <c r="N37" s="26"/>
    </row>
    <row r="38" spans="1:14" ht="23.1" customHeight="1">
      <c r="E38" s="23"/>
      <c r="F38" s="23"/>
      <c r="N38" s="26"/>
    </row>
    <row r="39" spans="1:14" s="1" customFormat="1" ht="23.1" customHeight="1">
      <c r="A39" s="1" t="s">
        <v>30</v>
      </c>
      <c r="D39" s="2"/>
      <c r="F39" s="3"/>
      <c r="G39" s="4"/>
      <c r="H39" s="4"/>
      <c r="I39" s="4"/>
      <c r="J39" s="5"/>
      <c r="K39" s="4"/>
      <c r="L39" s="4"/>
      <c r="M39" s="4"/>
      <c r="N39" s="33"/>
    </row>
    <row r="40" spans="1:14" s="1" customFormat="1" ht="23.1" customHeight="1">
      <c r="A40" s="1" t="s">
        <v>117</v>
      </c>
      <c r="D40" s="2"/>
      <c r="F40" s="3"/>
      <c r="G40" s="4"/>
      <c r="H40" s="4"/>
      <c r="I40" s="4"/>
      <c r="J40" s="5"/>
      <c r="K40" s="4"/>
      <c r="L40" s="4"/>
      <c r="M40" s="4"/>
      <c r="N40" s="33"/>
    </row>
    <row r="41" spans="1:14" s="1" customFormat="1" ht="23.1" customHeight="1">
      <c r="A41" s="1" t="s">
        <v>253</v>
      </c>
      <c r="D41" s="2"/>
      <c r="F41" s="3"/>
      <c r="G41" s="4"/>
      <c r="H41" s="4"/>
      <c r="I41" s="4"/>
      <c r="J41" s="5"/>
      <c r="K41" s="4"/>
      <c r="L41" s="4"/>
      <c r="M41" s="4"/>
    </row>
    <row r="42" spans="1:14" s="7" customFormat="1" ht="23.1" customHeight="1">
      <c r="D42" s="8"/>
      <c r="G42" s="9"/>
      <c r="H42" s="9"/>
      <c r="I42" s="9"/>
      <c r="J42" s="10"/>
      <c r="K42" s="9"/>
      <c r="L42" s="9"/>
      <c r="M42" s="11" t="s">
        <v>16</v>
      </c>
    </row>
    <row r="43" spans="1:14" s="12" customFormat="1" ht="23.1" customHeight="1">
      <c r="A43" s="1"/>
      <c r="D43" s="13"/>
      <c r="G43" s="118" t="s">
        <v>53</v>
      </c>
      <c r="H43" s="118"/>
      <c r="I43" s="118"/>
      <c r="J43" s="14"/>
      <c r="K43" s="118" t="s">
        <v>31</v>
      </c>
      <c r="L43" s="118"/>
      <c r="M43" s="118"/>
    </row>
    <row r="44" spans="1:14" ht="23.1" customHeight="1">
      <c r="A44" s="1"/>
      <c r="B44" s="7"/>
      <c r="C44" s="7"/>
      <c r="D44" s="8"/>
      <c r="E44" s="16" t="s">
        <v>3</v>
      </c>
      <c r="F44" s="7"/>
      <c r="G44" s="17" t="s">
        <v>254</v>
      </c>
      <c r="H44" s="18"/>
      <c r="I44" s="17" t="s">
        <v>221</v>
      </c>
      <c r="J44" s="18"/>
      <c r="K44" s="17" t="s">
        <v>254</v>
      </c>
      <c r="L44" s="18"/>
      <c r="M44" s="17" t="s">
        <v>221</v>
      </c>
    </row>
    <row r="45" spans="1:14" ht="23.1" customHeight="1">
      <c r="A45" s="2" t="s">
        <v>51</v>
      </c>
      <c r="G45" s="34"/>
      <c r="H45" s="34"/>
      <c r="I45" s="34"/>
      <c r="J45" s="15"/>
      <c r="K45" s="34"/>
      <c r="L45" s="34"/>
      <c r="M45" s="34"/>
      <c r="N45" s="26"/>
    </row>
    <row r="46" spans="1:14" ht="23.1" customHeight="1">
      <c r="A46" s="1" t="s">
        <v>21</v>
      </c>
      <c r="E46" s="23"/>
      <c r="F46" s="23"/>
      <c r="N46" s="26"/>
    </row>
    <row r="47" spans="1:14" ht="23.1" customHeight="1">
      <c r="A47" s="20" t="s">
        <v>222</v>
      </c>
      <c r="E47" s="23">
        <v>24</v>
      </c>
      <c r="F47" s="23"/>
      <c r="G47" s="27">
        <v>2845000000</v>
      </c>
      <c r="H47" s="24"/>
      <c r="I47" s="27">
        <v>937584529</v>
      </c>
      <c r="J47" s="25"/>
      <c r="K47" s="27">
        <v>1820000000</v>
      </c>
      <c r="L47" s="24"/>
      <c r="M47" s="27">
        <v>100000000</v>
      </c>
      <c r="N47" s="26"/>
    </row>
    <row r="48" spans="1:14" ht="23.1" customHeight="1">
      <c r="A48" s="19" t="s">
        <v>196</v>
      </c>
      <c r="E48" s="23"/>
      <c r="F48" s="23"/>
      <c r="G48" s="27">
        <v>205858</v>
      </c>
      <c r="I48" s="27">
        <v>85550</v>
      </c>
      <c r="K48" s="27">
        <v>0</v>
      </c>
      <c r="M48" s="27">
        <v>0</v>
      </c>
      <c r="N48" s="26"/>
    </row>
    <row r="49" spans="1:14" ht="23.1" customHeight="1">
      <c r="A49" s="20" t="s">
        <v>112</v>
      </c>
      <c r="E49" s="23" t="s">
        <v>231</v>
      </c>
      <c r="F49" s="23"/>
      <c r="G49" s="27">
        <v>1108866471</v>
      </c>
      <c r="H49" s="24"/>
      <c r="I49" s="27">
        <v>1037921629</v>
      </c>
      <c r="J49" s="25"/>
      <c r="K49" s="27">
        <v>440019872</v>
      </c>
      <c r="L49" s="24"/>
      <c r="M49" s="27">
        <v>445851707</v>
      </c>
      <c r="N49" s="26"/>
    </row>
    <row r="50" spans="1:14" ht="23.1" customHeight="1">
      <c r="A50" s="20" t="s">
        <v>110</v>
      </c>
      <c r="E50" s="23">
        <v>6</v>
      </c>
      <c r="F50" s="23"/>
      <c r="G50" s="27">
        <v>0</v>
      </c>
      <c r="H50" s="24"/>
      <c r="I50" s="27">
        <v>0</v>
      </c>
      <c r="J50" s="25"/>
      <c r="K50" s="27">
        <v>1821358180</v>
      </c>
      <c r="L50" s="24"/>
      <c r="M50" s="27">
        <v>7308769858</v>
      </c>
      <c r="N50" s="26"/>
    </row>
    <row r="51" spans="1:14" ht="23.1" customHeight="1">
      <c r="A51" s="20" t="s">
        <v>185</v>
      </c>
      <c r="E51" s="23"/>
      <c r="F51" s="23"/>
      <c r="G51" s="27"/>
      <c r="H51" s="24"/>
      <c r="I51" s="27"/>
      <c r="J51" s="25"/>
      <c r="K51" s="27"/>
      <c r="L51" s="24"/>
      <c r="M51" s="27"/>
      <c r="N51" s="26"/>
    </row>
    <row r="52" spans="1:14" ht="23.1" customHeight="1">
      <c r="A52" s="20" t="s">
        <v>186</v>
      </c>
      <c r="E52" s="23">
        <v>26</v>
      </c>
      <c r="F52" s="23"/>
      <c r="G52" s="27">
        <v>261112444</v>
      </c>
      <c r="H52" s="24"/>
      <c r="I52" s="27">
        <v>1018001334</v>
      </c>
      <c r="J52" s="25"/>
      <c r="K52" s="27">
        <v>0</v>
      </c>
      <c r="L52" s="24"/>
      <c r="M52" s="27">
        <v>0</v>
      </c>
      <c r="N52" s="26"/>
    </row>
    <row r="53" spans="1:14" ht="23.1" customHeight="1">
      <c r="A53" s="20" t="s">
        <v>95</v>
      </c>
      <c r="E53" s="23">
        <v>28</v>
      </c>
      <c r="F53" s="23"/>
      <c r="G53" s="27">
        <v>1199938894</v>
      </c>
      <c r="H53" s="24"/>
      <c r="I53" s="27">
        <v>1499486656</v>
      </c>
      <c r="J53" s="25"/>
      <c r="K53" s="27">
        <v>1000000000</v>
      </c>
      <c r="L53" s="24"/>
      <c r="M53" s="27">
        <v>1299620874</v>
      </c>
      <c r="N53" s="26"/>
    </row>
    <row r="54" spans="1:14" ht="23.1" customHeight="1">
      <c r="A54" s="20" t="s">
        <v>200</v>
      </c>
      <c r="E54" s="23"/>
      <c r="F54" s="23"/>
      <c r="G54" s="27"/>
      <c r="H54" s="24"/>
      <c r="I54" s="27"/>
      <c r="J54" s="25"/>
      <c r="K54" s="27"/>
      <c r="L54" s="24"/>
      <c r="M54" s="27"/>
      <c r="N54" s="26"/>
    </row>
    <row r="55" spans="1:14" ht="23.1" customHeight="1">
      <c r="A55" s="20" t="s">
        <v>201</v>
      </c>
      <c r="E55" s="23"/>
      <c r="F55" s="23"/>
      <c r="G55" s="27">
        <v>131922600</v>
      </c>
      <c r="H55" s="24"/>
      <c r="I55" s="27">
        <v>161938496</v>
      </c>
      <c r="J55" s="25"/>
      <c r="K55" s="27">
        <v>104394686</v>
      </c>
      <c r="L55" s="24"/>
      <c r="M55" s="27">
        <v>149148721</v>
      </c>
      <c r="N55" s="26"/>
    </row>
    <row r="56" spans="1:14" ht="23.1" customHeight="1">
      <c r="A56" s="20" t="s">
        <v>187</v>
      </c>
      <c r="E56" s="23">
        <v>29</v>
      </c>
      <c r="F56" s="23"/>
      <c r="G56" s="27">
        <v>1027098636</v>
      </c>
      <c r="H56" s="24"/>
      <c r="I56" s="27">
        <v>898681685</v>
      </c>
      <c r="J56" s="25"/>
      <c r="K56" s="27">
        <v>890975017</v>
      </c>
      <c r="L56" s="24"/>
      <c r="M56" s="27">
        <v>867048730</v>
      </c>
      <c r="N56" s="26"/>
    </row>
    <row r="57" spans="1:14" ht="23.1" customHeight="1">
      <c r="A57" s="20" t="s">
        <v>73</v>
      </c>
      <c r="E57" s="23"/>
      <c r="F57" s="23"/>
      <c r="G57" s="27">
        <v>106662849</v>
      </c>
      <c r="H57" s="24"/>
      <c r="I57" s="27">
        <v>153973446</v>
      </c>
      <c r="J57" s="25"/>
      <c r="K57" s="27">
        <v>0</v>
      </c>
      <c r="L57" s="24"/>
      <c r="M57" s="27">
        <v>0</v>
      </c>
      <c r="N57" s="26"/>
    </row>
    <row r="58" spans="1:14" ht="23.1" customHeight="1">
      <c r="A58" s="20" t="s">
        <v>35</v>
      </c>
      <c r="E58" s="23">
        <v>27</v>
      </c>
      <c r="F58" s="23"/>
      <c r="G58" s="27">
        <v>871385304</v>
      </c>
      <c r="H58" s="24"/>
      <c r="I58" s="27">
        <v>801856179</v>
      </c>
      <c r="J58" s="25"/>
      <c r="K58" s="27">
        <v>193115216</v>
      </c>
      <c r="L58" s="24"/>
      <c r="M58" s="27">
        <v>131288173</v>
      </c>
      <c r="N58" s="26"/>
    </row>
    <row r="59" spans="1:14" ht="23.1" customHeight="1">
      <c r="A59" s="1" t="s">
        <v>22</v>
      </c>
      <c r="E59" s="23"/>
      <c r="F59" s="23"/>
      <c r="G59" s="36">
        <f>SUM(G47:G58)</f>
        <v>7552193056</v>
      </c>
      <c r="H59" s="32"/>
      <c r="I59" s="36">
        <f>SUM(I47:I58)</f>
        <v>6509529504</v>
      </c>
      <c r="J59" s="32"/>
      <c r="K59" s="36">
        <f>SUM(K47:K58)</f>
        <v>6269862971</v>
      </c>
      <c r="L59" s="32"/>
      <c r="M59" s="36">
        <f>SUM(M47:M58)</f>
        <v>10301728063</v>
      </c>
      <c r="N59" s="26"/>
    </row>
    <row r="60" spans="1:14" ht="23.1" customHeight="1">
      <c r="A60" s="1" t="s">
        <v>23</v>
      </c>
      <c r="E60" s="23"/>
      <c r="F60" s="23"/>
      <c r="G60" s="32"/>
      <c r="H60" s="32"/>
      <c r="I60" s="32"/>
      <c r="J60" s="32"/>
      <c r="K60" s="32"/>
      <c r="L60" s="32"/>
      <c r="M60" s="32"/>
      <c r="N60" s="26"/>
    </row>
    <row r="61" spans="1:14" ht="23.1" customHeight="1">
      <c r="A61" s="19" t="s">
        <v>194</v>
      </c>
      <c r="E61" s="23"/>
      <c r="F61" s="23"/>
      <c r="G61" s="32"/>
      <c r="H61" s="32"/>
      <c r="I61" s="32"/>
      <c r="J61" s="32"/>
      <c r="K61" s="32"/>
      <c r="L61" s="32"/>
      <c r="M61" s="32"/>
      <c r="N61" s="26"/>
    </row>
    <row r="62" spans="1:14" ht="23.1" customHeight="1">
      <c r="A62" s="19" t="s">
        <v>162</v>
      </c>
      <c r="E62" s="23">
        <v>26</v>
      </c>
      <c r="F62" s="23"/>
      <c r="G62" s="27">
        <v>59940500</v>
      </c>
      <c r="H62" s="24"/>
      <c r="I62" s="27">
        <v>414296055</v>
      </c>
      <c r="J62" s="25"/>
      <c r="K62" s="27">
        <v>0</v>
      </c>
      <c r="L62" s="24"/>
      <c r="M62" s="27">
        <v>0</v>
      </c>
      <c r="N62" s="26"/>
    </row>
    <row r="63" spans="1:14" ht="23.1" customHeight="1">
      <c r="A63" s="19" t="s">
        <v>67</v>
      </c>
      <c r="E63" s="23">
        <v>28</v>
      </c>
      <c r="F63" s="23"/>
      <c r="G63" s="27">
        <v>16371168928</v>
      </c>
      <c r="H63" s="24"/>
      <c r="I63" s="27">
        <v>12709142821</v>
      </c>
      <c r="J63" s="25"/>
      <c r="K63" s="27">
        <v>16371168928</v>
      </c>
      <c r="L63" s="24"/>
      <c r="M63" s="27">
        <v>12509336066</v>
      </c>
      <c r="N63" s="26"/>
    </row>
    <row r="64" spans="1:14" ht="23.1" customHeight="1">
      <c r="A64" s="19" t="s">
        <v>202</v>
      </c>
      <c r="E64" s="23" t="s">
        <v>184</v>
      </c>
      <c r="F64" s="23"/>
      <c r="G64" s="27"/>
      <c r="H64" s="24"/>
      <c r="I64" s="27"/>
      <c r="J64" s="25"/>
      <c r="K64" s="27"/>
      <c r="L64" s="24"/>
      <c r="M64" s="27"/>
      <c r="N64" s="26"/>
    </row>
    <row r="65" spans="1:14" ht="23.1" customHeight="1">
      <c r="A65" s="19" t="s">
        <v>203</v>
      </c>
      <c r="E65" s="23"/>
      <c r="F65" s="23"/>
      <c r="G65" s="27">
        <v>140377193</v>
      </c>
      <c r="H65" s="24"/>
      <c r="I65" s="27">
        <v>30598347</v>
      </c>
      <c r="J65" s="25"/>
      <c r="K65" s="27">
        <v>321527328</v>
      </c>
      <c r="L65" s="24"/>
      <c r="M65" s="27">
        <v>231448756</v>
      </c>
      <c r="N65" s="26"/>
    </row>
    <row r="66" spans="1:14" ht="23.1" customHeight="1">
      <c r="A66" s="19" t="s">
        <v>188</v>
      </c>
      <c r="E66" s="23">
        <v>29</v>
      </c>
      <c r="F66" s="23"/>
      <c r="G66" s="27">
        <v>11350825918</v>
      </c>
      <c r="H66" s="24"/>
      <c r="I66" s="27">
        <v>10537943192</v>
      </c>
      <c r="J66" s="25"/>
      <c r="K66" s="27">
        <v>8613711690</v>
      </c>
      <c r="L66" s="24"/>
      <c r="M66" s="27">
        <v>10241646729</v>
      </c>
      <c r="N66" s="26"/>
    </row>
    <row r="67" spans="1:14" ht="23.1" customHeight="1">
      <c r="A67" s="19" t="s">
        <v>74</v>
      </c>
      <c r="E67" s="23">
        <v>30</v>
      </c>
      <c r="F67" s="23"/>
      <c r="G67" s="27">
        <v>309657433</v>
      </c>
      <c r="H67" s="24"/>
      <c r="I67" s="27">
        <v>342095404</v>
      </c>
      <c r="J67" s="25"/>
      <c r="K67" s="27">
        <v>22321971</v>
      </c>
      <c r="L67" s="24"/>
      <c r="M67" s="27">
        <v>84455428</v>
      </c>
      <c r="N67" s="26"/>
    </row>
    <row r="68" spans="1:14" ht="23.1" customHeight="1">
      <c r="A68" s="19" t="s">
        <v>37</v>
      </c>
      <c r="E68" s="23">
        <v>41</v>
      </c>
      <c r="F68" s="23"/>
      <c r="G68" s="27">
        <v>1377833078</v>
      </c>
      <c r="H68" s="24"/>
      <c r="I68" s="27">
        <v>1186005592</v>
      </c>
      <c r="J68" s="25"/>
      <c r="K68" s="27">
        <v>776137574</v>
      </c>
      <c r="L68" s="24"/>
      <c r="M68" s="27">
        <v>810634596</v>
      </c>
      <c r="N68" s="26"/>
    </row>
    <row r="69" spans="1:14" ht="23.1" customHeight="1">
      <c r="A69" s="19" t="s">
        <v>70</v>
      </c>
      <c r="E69" s="23"/>
      <c r="F69" s="23"/>
      <c r="G69" s="27">
        <v>897175599</v>
      </c>
      <c r="H69" s="24"/>
      <c r="I69" s="27">
        <v>769906283</v>
      </c>
      <c r="J69" s="25"/>
      <c r="K69" s="27">
        <v>538962610</v>
      </c>
      <c r="L69" s="24"/>
      <c r="M69" s="27">
        <v>430894265</v>
      </c>
      <c r="N69" s="26"/>
    </row>
    <row r="70" spans="1:14" ht="23.1" customHeight="1">
      <c r="A70" s="19" t="s">
        <v>38</v>
      </c>
      <c r="E70" s="23">
        <v>31</v>
      </c>
      <c r="F70" s="23"/>
      <c r="G70" s="40">
        <v>27618369</v>
      </c>
      <c r="H70" s="24"/>
      <c r="I70" s="40">
        <v>37614856</v>
      </c>
      <c r="J70" s="25"/>
      <c r="K70" s="40">
        <v>0</v>
      </c>
      <c r="L70" s="24"/>
      <c r="M70" s="40">
        <v>1892810</v>
      </c>
      <c r="N70" s="26"/>
    </row>
    <row r="71" spans="1:14" ht="23.1" customHeight="1">
      <c r="A71" s="1" t="s">
        <v>24</v>
      </c>
      <c r="E71" s="19"/>
      <c r="F71" s="23"/>
      <c r="G71" s="37">
        <f>SUM(G62:G70)</f>
        <v>30534597018</v>
      </c>
      <c r="H71" s="32"/>
      <c r="I71" s="37">
        <f>SUM(I62:I70)</f>
        <v>26027602550</v>
      </c>
      <c r="J71" s="32"/>
      <c r="K71" s="37">
        <f>SUM(K62:K70)</f>
        <v>26643830101</v>
      </c>
      <c r="L71" s="32"/>
      <c r="M71" s="37">
        <f>SUM(M62:M70)</f>
        <v>24310308650</v>
      </c>
      <c r="N71" s="26"/>
    </row>
    <row r="72" spans="1:14" ht="23.1" customHeight="1">
      <c r="A72" s="1" t="s">
        <v>52</v>
      </c>
      <c r="E72" s="23"/>
      <c r="F72" s="23"/>
      <c r="G72" s="37">
        <f>G71+G59</f>
        <v>38086790074</v>
      </c>
      <c r="H72" s="32"/>
      <c r="I72" s="37">
        <f>I71+I59</f>
        <v>32537132054</v>
      </c>
      <c r="J72" s="32"/>
      <c r="K72" s="37">
        <f>K71+K59</f>
        <v>32913693072</v>
      </c>
      <c r="L72" s="32"/>
      <c r="M72" s="37">
        <f>M71+M59</f>
        <v>34612036713</v>
      </c>
      <c r="N72" s="26"/>
    </row>
    <row r="73" spans="1:14" ht="23.1" customHeight="1">
      <c r="E73" s="23"/>
      <c r="F73" s="23"/>
      <c r="G73" s="111"/>
      <c r="H73" s="111"/>
      <c r="I73" s="111"/>
      <c r="J73" s="112"/>
      <c r="K73" s="111"/>
      <c r="L73" s="111"/>
      <c r="M73" s="111"/>
      <c r="N73" s="26"/>
    </row>
    <row r="74" spans="1:14" ht="23.1" customHeight="1">
      <c r="A74" s="19" t="s">
        <v>0</v>
      </c>
      <c r="E74" s="23"/>
      <c r="F74" s="23"/>
      <c r="N74" s="26"/>
    </row>
    <row r="75" spans="1:14" ht="23.1" customHeight="1">
      <c r="E75" s="23"/>
      <c r="F75" s="23"/>
      <c r="N75" s="26"/>
    </row>
    <row r="76" spans="1:14" ht="23.1" customHeight="1">
      <c r="E76" s="23"/>
      <c r="F76" s="23"/>
      <c r="N76" s="26"/>
    </row>
    <row r="77" spans="1:14" ht="23.1" customHeight="1">
      <c r="E77" s="23"/>
      <c r="F77" s="23"/>
      <c r="N77" s="26"/>
    </row>
    <row r="78" spans="1:14" ht="23.1" customHeight="1">
      <c r="E78" s="23"/>
      <c r="F78" s="23"/>
      <c r="N78" s="26"/>
    </row>
    <row r="79" spans="1:14" s="1" customFormat="1" ht="23.1" customHeight="1">
      <c r="A79" s="1" t="s">
        <v>30</v>
      </c>
      <c r="D79" s="2"/>
      <c r="F79" s="3"/>
      <c r="G79" s="4"/>
      <c r="H79" s="4"/>
      <c r="I79" s="4"/>
      <c r="J79" s="5"/>
      <c r="K79" s="4"/>
      <c r="L79" s="4"/>
      <c r="M79" s="4"/>
      <c r="N79" s="33"/>
    </row>
    <row r="80" spans="1:14" s="1" customFormat="1" ht="23.1" customHeight="1">
      <c r="A80" s="1" t="s">
        <v>117</v>
      </c>
      <c r="D80" s="2"/>
      <c r="F80" s="3"/>
      <c r="G80" s="4"/>
      <c r="H80" s="4"/>
      <c r="I80" s="4"/>
      <c r="J80" s="5"/>
      <c r="K80" s="4"/>
      <c r="L80" s="4"/>
      <c r="M80" s="4"/>
      <c r="N80" s="33"/>
    </row>
    <row r="81" spans="1:14" s="1" customFormat="1" ht="23.1" customHeight="1">
      <c r="A81" s="1" t="s">
        <v>253</v>
      </c>
      <c r="D81" s="2"/>
      <c r="F81" s="3"/>
      <c r="G81" s="4"/>
      <c r="H81" s="4"/>
      <c r="I81" s="4"/>
      <c r="J81" s="5"/>
      <c r="K81" s="4"/>
      <c r="L81" s="4"/>
      <c r="M81" s="4"/>
    </row>
    <row r="82" spans="1:14" s="7" customFormat="1" ht="23.1" customHeight="1">
      <c r="D82" s="8"/>
      <c r="G82" s="9"/>
      <c r="H82" s="9"/>
      <c r="I82" s="9"/>
      <c r="J82" s="10"/>
      <c r="K82" s="9"/>
      <c r="L82" s="9"/>
      <c r="M82" s="11" t="s">
        <v>16</v>
      </c>
    </row>
    <row r="83" spans="1:14" s="12" customFormat="1" ht="23.1" customHeight="1">
      <c r="A83" s="1"/>
      <c r="D83" s="13"/>
      <c r="G83" s="118" t="s">
        <v>53</v>
      </c>
      <c r="H83" s="118"/>
      <c r="I83" s="118"/>
      <c r="J83" s="14"/>
      <c r="K83" s="118" t="s">
        <v>31</v>
      </c>
      <c r="L83" s="118"/>
      <c r="M83" s="118"/>
    </row>
    <row r="84" spans="1:14" ht="23.1" customHeight="1">
      <c r="A84" s="1"/>
      <c r="B84" s="7"/>
      <c r="C84" s="7"/>
      <c r="D84" s="8"/>
      <c r="E84" s="16" t="s">
        <v>3</v>
      </c>
      <c r="F84" s="7"/>
      <c r="G84" s="17" t="s">
        <v>254</v>
      </c>
      <c r="H84" s="18"/>
      <c r="I84" s="17" t="s">
        <v>221</v>
      </c>
      <c r="J84" s="18"/>
      <c r="K84" s="17" t="s">
        <v>254</v>
      </c>
      <c r="L84" s="18"/>
      <c r="M84" s="17" t="s">
        <v>221</v>
      </c>
    </row>
    <row r="85" spans="1:14" ht="23.1" customHeight="1">
      <c r="A85" s="4" t="s">
        <v>98</v>
      </c>
      <c r="E85" s="23"/>
      <c r="F85" s="23"/>
      <c r="N85" s="26"/>
    </row>
    <row r="86" spans="1:14" ht="23.1" customHeight="1">
      <c r="A86" s="9" t="s">
        <v>39</v>
      </c>
      <c r="E86" s="23">
        <v>32</v>
      </c>
      <c r="F86" s="23"/>
      <c r="G86" s="32"/>
      <c r="H86" s="32"/>
      <c r="I86" s="32"/>
      <c r="J86" s="32"/>
      <c r="K86" s="32"/>
      <c r="L86" s="32"/>
      <c r="M86" s="32"/>
      <c r="N86" s="26"/>
    </row>
    <row r="87" spans="1:14" ht="23.1" customHeight="1">
      <c r="A87" s="38" t="s">
        <v>40</v>
      </c>
      <c r="E87" s="23"/>
      <c r="F87" s="23"/>
      <c r="N87" s="26"/>
    </row>
    <row r="88" spans="1:14" ht="23.1" customHeight="1">
      <c r="A88" s="20" t="s">
        <v>286</v>
      </c>
      <c r="E88" s="23" t="s">
        <v>184</v>
      </c>
      <c r="F88" s="23"/>
    </row>
    <row r="89" spans="1:14" ht="23.1" customHeight="1" thickBot="1">
      <c r="A89" s="19" t="s">
        <v>258</v>
      </c>
      <c r="G89" s="31">
        <v>2489292432</v>
      </c>
      <c r="H89" s="32"/>
      <c r="I89" s="31">
        <v>2488712432</v>
      </c>
      <c r="J89" s="32"/>
      <c r="K89" s="31">
        <v>2489292432</v>
      </c>
      <c r="L89" s="32"/>
      <c r="M89" s="62">
        <v>2488712432</v>
      </c>
      <c r="N89" s="26"/>
    </row>
    <row r="90" spans="1:14" ht="23.1" customHeight="1" thickTop="1">
      <c r="A90" s="38" t="s">
        <v>41</v>
      </c>
      <c r="E90" s="23"/>
      <c r="F90" s="23"/>
      <c r="G90" s="35"/>
      <c r="H90" s="35"/>
      <c r="I90" s="35"/>
      <c r="J90" s="32"/>
      <c r="K90" s="35"/>
      <c r="L90" s="35"/>
      <c r="M90" s="35"/>
      <c r="N90" s="26"/>
    </row>
    <row r="91" spans="1:14" ht="23.1" customHeight="1">
      <c r="A91" s="20" t="s">
        <v>287</v>
      </c>
      <c r="E91" s="23"/>
      <c r="F91" s="23"/>
      <c r="G91" s="35"/>
      <c r="H91" s="35"/>
      <c r="I91" s="35"/>
      <c r="J91" s="32"/>
      <c r="K91" s="35"/>
      <c r="L91" s="35"/>
      <c r="M91" s="35"/>
      <c r="N91" s="26"/>
    </row>
    <row r="92" spans="1:14" ht="23.1" customHeight="1">
      <c r="A92" s="19" t="s">
        <v>259</v>
      </c>
      <c r="E92" s="23"/>
      <c r="F92" s="23"/>
      <c r="G92" s="27">
        <v>1964875134</v>
      </c>
      <c r="H92" s="24"/>
      <c r="I92" s="27">
        <v>1895598424</v>
      </c>
      <c r="J92" s="25"/>
      <c r="K92" s="27">
        <v>1964875134</v>
      </c>
      <c r="L92" s="27"/>
      <c r="M92" s="27">
        <v>1895598424</v>
      </c>
      <c r="N92" s="26"/>
    </row>
    <row r="93" spans="1:14" ht="23.1" customHeight="1">
      <c r="A93" s="20" t="s">
        <v>66</v>
      </c>
      <c r="E93" s="23"/>
      <c r="F93" s="23"/>
      <c r="G93" s="35">
        <v>1956642452</v>
      </c>
      <c r="H93" s="35"/>
      <c r="I93" s="35">
        <v>1701707915</v>
      </c>
      <c r="J93" s="32"/>
      <c r="K93" s="27">
        <v>1801736610</v>
      </c>
      <c r="L93" s="35"/>
      <c r="M93" s="27">
        <v>1681277362</v>
      </c>
      <c r="N93" s="26"/>
    </row>
    <row r="94" spans="1:14" ht="23.1" customHeight="1">
      <c r="A94" s="20" t="s">
        <v>189</v>
      </c>
      <c r="E94" s="23" t="s">
        <v>184</v>
      </c>
      <c r="F94" s="23"/>
      <c r="G94" s="35"/>
      <c r="H94" s="35"/>
      <c r="I94" s="35"/>
      <c r="J94" s="32"/>
      <c r="K94" s="35"/>
      <c r="L94" s="35"/>
      <c r="M94" s="35"/>
      <c r="N94" s="26"/>
    </row>
    <row r="95" spans="1:14" ht="23.1" customHeight="1">
      <c r="A95" s="20" t="s">
        <v>192</v>
      </c>
      <c r="E95" s="23"/>
      <c r="F95" s="23"/>
      <c r="G95" s="35">
        <v>172206406</v>
      </c>
      <c r="H95" s="35"/>
      <c r="I95" s="35">
        <v>172206406</v>
      </c>
      <c r="J95" s="32"/>
      <c r="K95" s="27">
        <v>0</v>
      </c>
      <c r="L95" s="35"/>
      <c r="M95" s="27">
        <v>0</v>
      </c>
      <c r="N95" s="26"/>
    </row>
    <row r="96" spans="1:14" ht="23.1" customHeight="1">
      <c r="A96" s="20" t="s">
        <v>149</v>
      </c>
      <c r="E96" s="23" t="s">
        <v>184</v>
      </c>
      <c r="F96" s="23"/>
      <c r="G96" s="35"/>
      <c r="H96" s="35"/>
      <c r="I96" s="35"/>
      <c r="J96" s="35"/>
      <c r="K96" s="35"/>
      <c r="L96" s="35"/>
      <c r="M96" s="35"/>
      <c r="N96" s="26"/>
    </row>
    <row r="97" spans="1:14" ht="23.1" customHeight="1">
      <c r="A97" s="20" t="s">
        <v>150</v>
      </c>
      <c r="E97" s="23"/>
      <c r="F97" s="23"/>
      <c r="G97" s="35">
        <v>402524052</v>
      </c>
      <c r="H97" s="35"/>
      <c r="I97" s="35">
        <v>386829131</v>
      </c>
      <c r="J97" s="32"/>
      <c r="K97" s="27">
        <v>0</v>
      </c>
      <c r="L97" s="35"/>
      <c r="M97" s="27">
        <v>0</v>
      </c>
      <c r="N97" s="26"/>
    </row>
    <row r="98" spans="1:14" ht="23.1" customHeight="1">
      <c r="A98" s="20" t="s">
        <v>13</v>
      </c>
      <c r="E98" s="23" t="s">
        <v>184</v>
      </c>
      <c r="F98" s="23"/>
      <c r="G98" s="32"/>
      <c r="H98" s="32"/>
      <c r="I98" s="32"/>
      <c r="J98" s="32"/>
      <c r="K98" s="29"/>
      <c r="L98" s="32"/>
      <c r="M98" s="29"/>
      <c r="N98" s="26"/>
    </row>
    <row r="99" spans="1:14" ht="23.1" customHeight="1">
      <c r="A99" s="20" t="s">
        <v>68</v>
      </c>
      <c r="E99" s="23">
        <v>33</v>
      </c>
      <c r="F99" s="23"/>
      <c r="G99" s="32">
        <v>248929244</v>
      </c>
      <c r="H99" s="32"/>
      <c r="I99" s="32">
        <v>229332000</v>
      </c>
      <c r="J99" s="32"/>
      <c r="K99" s="32">
        <v>248929244</v>
      </c>
      <c r="L99" s="32"/>
      <c r="M99" s="32">
        <v>229332000</v>
      </c>
      <c r="N99" s="26"/>
    </row>
    <row r="100" spans="1:14" ht="23.1" customHeight="1">
      <c r="A100" s="20" t="s">
        <v>42</v>
      </c>
      <c r="E100" s="23"/>
      <c r="F100" s="23"/>
      <c r="G100" s="25">
        <v>17975731566</v>
      </c>
      <c r="H100" s="32"/>
      <c r="I100" s="25">
        <v>14456301304</v>
      </c>
      <c r="J100" s="32"/>
      <c r="K100" s="27">
        <v>13890114968</v>
      </c>
      <c r="L100" s="35"/>
      <c r="M100" s="27">
        <v>10256231736</v>
      </c>
      <c r="N100" s="26"/>
    </row>
    <row r="101" spans="1:14" ht="23.1" customHeight="1">
      <c r="A101" s="20" t="s">
        <v>99</v>
      </c>
      <c r="E101" s="23"/>
      <c r="F101" s="23"/>
      <c r="G101" s="39">
        <v>6890133</v>
      </c>
      <c r="H101" s="32"/>
      <c r="I101" s="39">
        <v>3124299890</v>
      </c>
      <c r="J101" s="32"/>
      <c r="K101" s="40">
        <v>8339700</v>
      </c>
      <c r="L101" s="35"/>
      <c r="M101" s="40">
        <v>3123250302</v>
      </c>
      <c r="N101" s="26"/>
    </row>
    <row r="102" spans="1:14" ht="23.1" customHeight="1">
      <c r="A102" s="20" t="s">
        <v>146</v>
      </c>
      <c r="E102" s="23"/>
      <c r="F102" s="23"/>
      <c r="G102" s="35"/>
      <c r="H102" s="35"/>
      <c r="I102" s="35"/>
      <c r="J102" s="35"/>
      <c r="K102" s="35"/>
      <c r="L102" s="35"/>
      <c r="M102" s="35"/>
      <c r="N102" s="26"/>
    </row>
    <row r="103" spans="1:14" ht="23.1" customHeight="1">
      <c r="A103" s="20" t="s">
        <v>147</v>
      </c>
      <c r="E103" s="23"/>
      <c r="F103" s="23"/>
      <c r="G103" s="35"/>
      <c r="H103" s="35"/>
      <c r="I103" s="35"/>
      <c r="J103" s="35"/>
      <c r="K103" s="35"/>
      <c r="L103" s="35"/>
      <c r="M103" s="35"/>
      <c r="N103" s="26"/>
    </row>
    <row r="104" spans="1:14" ht="23.1" customHeight="1">
      <c r="A104" s="20" t="s">
        <v>183</v>
      </c>
      <c r="E104" s="23"/>
      <c r="F104" s="23"/>
      <c r="G104" s="32">
        <f>SUM(G92:G101)</f>
        <v>22727798987</v>
      </c>
      <c r="H104" s="32"/>
      <c r="I104" s="32">
        <f>SUM(I92:I101)</f>
        <v>21966275070</v>
      </c>
      <c r="J104" s="32"/>
      <c r="K104" s="32">
        <f>SUM(K92:K101)</f>
        <v>17913995656</v>
      </c>
      <c r="L104" s="32"/>
      <c r="M104" s="32">
        <f>SUM(M92:M101)</f>
        <v>17185689824</v>
      </c>
      <c r="N104" s="26"/>
    </row>
    <row r="105" spans="1:14" ht="23.1" customHeight="1">
      <c r="A105" s="20" t="s">
        <v>43</v>
      </c>
      <c r="E105" s="23">
        <v>34</v>
      </c>
      <c r="F105" s="23"/>
      <c r="G105" s="39">
        <v>-1046542980</v>
      </c>
      <c r="H105" s="32"/>
      <c r="I105" s="39">
        <v>-804692074</v>
      </c>
      <c r="J105" s="32"/>
      <c r="K105" s="40">
        <v>0</v>
      </c>
      <c r="L105" s="32"/>
      <c r="M105" s="40">
        <v>0</v>
      </c>
      <c r="N105" s="26"/>
    </row>
    <row r="106" spans="1:14" ht="23.1" customHeight="1">
      <c r="A106" s="9" t="s">
        <v>76</v>
      </c>
      <c r="E106" s="23">
        <v>35</v>
      </c>
      <c r="F106" s="23"/>
      <c r="G106" s="32">
        <f>SUM(G104:G105)</f>
        <v>21681256007</v>
      </c>
      <c r="H106" s="32"/>
      <c r="I106" s="32">
        <f>SUM(I104:I105)</f>
        <v>21161582996</v>
      </c>
      <c r="J106" s="32"/>
      <c r="K106" s="32">
        <f>SUM(K104:K105)</f>
        <v>17913995656</v>
      </c>
      <c r="L106" s="32"/>
      <c r="M106" s="32">
        <f>SUM(M104:M105)</f>
        <v>17185689824</v>
      </c>
      <c r="N106" s="26"/>
    </row>
    <row r="107" spans="1:14" ht="23.1" customHeight="1">
      <c r="A107" s="9" t="s">
        <v>75</v>
      </c>
      <c r="E107" s="23"/>
      <c r="F107" s="23"/>
      <c r="G107" s="39">
        <v>703309720</v>
      </c>
      <c r="H107" s="32"/>
      <c r="I107" s="39">
        <v>651385762</v>
      </c>
      <c r="J107" s="32"/>
      <c r="K107" s="27">
        <v>0</v>
      </c>
      <c r="L107" s="32"/>
      <c r="M107" s="27">
        <v>0</v>
      </c>
      <c r="N107" s="41"/>
    </row>
    <row r="108" spans="1:14" ht="23.1" customHeight="1">
      <c r="A108" s="2" t="s">
        <v>100</v>
      </c>
      <c r="E108" s="23"/>
      <c r="F108" s="23"/>
      <c r="G108" s="36">
        <f>SUM(G106:G107)</f>
        <v>22384565727</v>
      </c>
      <c r="H108" s="32"/>
      <c r="I108" s="36">
        <f>SUM(I106:I107)</f>
        <v>21812968758</v>
      </c>
      <c r="J108" s="32"/>
      <c r="K108" s="36">
        <f>SUM(K106:K107)</f>
        <v>17913995656</v>
      </c>
      <c r="L108" s="32"/>
      <c r="M108" s="36">
        <f>SUM(M106:M107)</f>
        <v>17185689824</v>
      </c>
      <c r="N108" s="26"/>
    </row>
    <row r="109" spans="1:14" ht="23.1" customHeight="1" thickBot="1">
      <c r="A109" s="1" t="s">
        <v>101</v>
      </c>
      <c r="E109" s="23"/>
      <c r="F109" s="23"/>
      <c r="G109" s="31">
        <f>G108+G72</f>
        <v>60471355801</v>
      </c>
      <c r="H109" s="32"/>
      <c r="I109" s="31">
        <f>I108+I72</f>
        <v>54350100812</v>
      </c>
      <c r="J109" s="32"/>
      <c r="K109" s="31">
        <f>K108+K72</f>
        <v>50827688728</v>
      </c>
      <c r="L109" s="32"/>
      <c r="M109" s="31">
        <f>M108+M72</f>
        <v>51797726537</v>
      </c>
      <c r="N109" s="26"/>
    </row>
    <row r="110" spans="1:14" ht="23.1" customHeight="1" thickTop="1">
      <c r="E110" s="23"/>
      <c r="F110" s="23"/>
      <c r="G110" s="35"/>
      <c r="H110" s="54"/>
      <c r="I110" s="35"/>
      <c r="J110" s="54"/>
      <c r="K110" s="35"/>
      <c r="L110" s="54"/>
      <c r="M110" s="35"/>
      <c r="N110" s="26"/>
    </row>
    <row r="111" spans="1:14" ht="23.1" customHeight="1">
      <c r="A111" s="19" t="s">
        <v>0</v>
      </c>
      <c r="E111" s="23"/>
      <c r="F111" s="23"/>
      <c r="N111" s="26"/>
    </row>
    <row r="112" spans="1:14" ht="23.1" customHeight="1">
      <c r="E112" s="23"/>
      <c r="F112" s="23"/>
      <c r="N112" s="26"/>
    </row>
    <row r="113" spans="1:14" ht="23.1" customHeight="1">
      <c r="A113" s="59"/>
      <c r="B113" s="59"/>
      <c r="C113" s="59"/>
      <c r="D113" s="60"/>
      <c r="E113" s="23"/>
      <c r="F113" s="23"/>
      <c r="N113" s="26"/>
    </row>
    <row r="114" spans="1:14" ht="23.1" customHeight="1">
      <c r="A114" s="22"/>
      <c r="B114" s="22"/>
      <c r="C114" s="22"/>
      <c r="D114" s="42"/>
      <c r="E114" s="23"/>
      <c r="F114" s="23"/>
      <c r="N114" s="26"/>
    </row>
    <row r="115" spans="1:14" ht="23.1" customHeight="1">
      <c r="E115" s="9" t="s">
        <v>157</v>
      </c>
      <c r="F115" s="23"/>
      <c r="N115" s="26"/>
    </row>
    <row r="116" spans="1:14" ht="23.1" customHeight="1">
      <c r="A116" s="59"/>
      <c r="B116" s="59"/>
      <c r="C116" s="59"/>
      <c r="D116" s="60"/>
      <c r="E116" s="9"/>
      <c r="F116" s="23"/>
      <c r="G116" s="22"/>
      <c r="H116" s="22"/>
      <c r="I116" s="22"/>
      <c r="J116" s="22"/>
      <c r="K116" s="22"/>
      <c r="L116" s="22"/>
      <c r="M116" s="22"/>
      <c r="N116" s="26"/>
    </row>
    <row r="117" spans="1:14" ht="23.1" customHeight="1">
      <c r="E117" s="23"/>
      <c r="F117" s="23"/>
      <c r="N117" s="26"/>
    </row>
    <row r="118" spans="1:14" ht="23.1" customHeight="1">
      <c r="E118" s="23"/>
      <c r="F118" s="23"/>
      <c r="N118" s="26"/>
    </row>
    <row r="119" spans="1:14" ht="23.1" customHeight="1">
      <c r="E119" s="23"/>
      <c r="F119" s="23"/>
      <c r="N119" s="26"/>
    </row>
    <row r="120" spans="1:14" ht="23.1" customHeight="1">
      <c r="E120" s="23"/>
      <c r="F120" s="23"/>
      <c r="N120" s="26"/>
    </row>
  </sheetData>
  <mergeCells count="6">
    <mergeCell ref="G5:I5"/>
    <mergeCell ref="K5:M5"/>
    <mergeCell ref="G43:I43"/>
    <mergeCell ref="K43:M43"/>
    <mergeCell ref="G83:I83"/>
    <mergeCell ref="K83:M83"/>
  </mergeCells>
  <conditionalFormatting sqref="G110 K110">
    <cfRule type="cellIs" dxfId="37" priority="38" stopIfTrue="1" operator="notEqual">
      <formula>0</formula>
    </cfRule>
  </conditionalFormatting>
  <conditionalFormatting sqref="E90:E91 E93:E120 E24:E88 E1:E22">
    <cfRule type="cellIs" dxfId="36" priority="37" stopIfTrue="1" operator="equal">
      <formula>0</formula>
    </cfRule>
  </conditionalFormatting>
  <conditionalFormatting sqref="E52">
    <cfRule type="cellIs" dxfId="35" priority="35" stopIfTrue="1" operator="equal">
      <formula>0</formula>
    </cfRule>
  </conditionalFormatting>
  <conditionalFormatting sqref="G34:M34">
    <cfRule type="cellIs" dxfId="34" priority="30" stopIfTrue="1" operator="notEqual">
      <formula>0</formula>
    </cfRule>
  </conditionalFormatting>
  <conditionalFormatting sqref="E92">
    <cfRule type="cellIs" dxfId="33" priority="22" stopIfTrue="1" operator="equal">
      <formula>0</formula>
    </cfRule>
  </conditionalFormatting>
  <conditionalFormatting sqref="E92">
    <cfRule type="cellIs" dxfId="32" priority="21" stopIfTrue="1" operator="equal">
      <formula>0</formula>
    </cfRule>
  </conditionalFormatting>
  <conditionalFormatting sqref="G73:M73">
    <cfRule type="cellIs" dxfId="31" priority="23" stopIfTrue="1" operator="notEqual">
      <formula>0</formula>
    </cfRule>
  </conditionalFormatting>
  <conditionalFormatting sqref="E92">
    <cfRule type="cellIs" dxfId="30" priority="20" stopIfTrue="1" operator="equal">
      <formula>0</formula>
    </cfRule>
  </conditionalFormatting>
  <conditionalFormatting sqref="E23">
    <cfRule type="cellIs" dxfId="29" priority="19" stopIfTrue="1" operator="equal">
      <formula>0</formula>
    </cfRule>
  </conditionalFormatting>
  <conditionalFormatting sqref="I110">
    <cfRule type="cellIs" dxfId="28" priority="14" stopIfTrue="1" operator="notEqual">
      <formula>0</formula>
    </cfRule>
  </conditionalFormatting>
  <conditionalFormatting sqref="M110">
    <cfRule type="cellIs" dxfId="27" priority="13" stopIfTrue="1" operator="notEqual">
      <formula>0</formula>
    </cfRule>
  </conditionalFormatting>
  <printOptions horizontalCentered="1" gridLinesSet="0"/>
  <pageMargins left="0.43307086614173229" right="0" top="0.9055118110236221" bottom="0.11811023622047245" header="0.19685039370078741" footer="0.19685039370078741"/>
  <pageSetup paperSize="9" scale="70" orientation="portrait" r:id="rId1"/>
  <headerFooter alignWithMargins="0"/>
  <rowBreaks count="2" manualBreakCount="2">
    <brk id="38" max="17" man="1"/>
    <brk id="78" max="17" man="1"/>
  </rowBreaks>
  <ignoredErrors>
    <ignoredError sqref="G6:I6 K6 M6 G44:M44 G84:M8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7"/>
  <sheetViews>
    <sheetView showGridLines="0" tabSelected="1" view="pageBreakPreview" zoomScaleNormal="70" zoomScaleSheetLayoutView="100" workbookViewId="0">
      <selection activeCell="P10" sqref="P10"/>
    </sheetView>
  </sheetViews>
  <sheetFormatPr defaultColWidth="10.5546875" defaultRowHeight="21.9" customHeight="1"/>
  <cols>
    <col min="1" max="1" width="39.5546875" style="19" customWidth="1"/>
    <col min="2" max="2" width="10.88671875" style="19" customWidth="1"/>
    <col min="3" max="3" width="7.5546875" style="19" customWidth="1"/>
    <col min="4" max="4" width="9" style="21" customWidth="1"/>
    <col min="5" max="5" width="0.88671875" style="21" customWidth="1"/>
    <col min="6" max="6" width="18.109375" style="9" customWidth="1"/>
    <col min="7" max="7" width="1.109375" style="9" customWidth="1"/>
    <col min="8" max="8" width="17.109375" style="9" customWidth="1"/>
    <col min="9" max="9" width="1.109375" style="10" customWidth="1"/>
    <col min="10" max="10" width="17.5546875" style="9" customWidth="1"/>
    <col min="11" max="11" width="1.109375" style="9" customWidth="1"/>
    <col min="12" max="12" width="17.109375" style="9" customWidth="1"/>
    <col min="13" max="13" width="1.109375" style="22" customWidth="1"/>
    <col min="14" max="16384" width="10.5546875" style="19"/>
  </cols>
  <sheetData>
    <row r="1" spans="1:13" s="1" customFormat="1" ht="21.9" customHeight="1">
      <c r="A1" s="1" t="s">
        <v>30</v>
      </c>
      <c r="E1" s="3"/>
      <c r="F1" s="4"/>
      <c r="G1" s="4"/>
      <c r="H1" s="4"/>
      <c r="I1" s="4"/>
      <c r="J1" s="4"/>
      <c r="K1" s="4"/>
      <c r="L1" s="4"/>
    </row>
    <row r="2" spans="1:13" s="1" customFormat="1" ht="21.9" customHeight="1">
      <c r="A2" s="1" t="s">
        <v>118</v>
      </c>
      <c r="E2" s="3"/>
      <c r="F2" s="4"/>
      <c r="G2" s="4"/>
      <c r="H2" s="4"/>
      <c r="I2" s="4"/>
      <c r="J2" s="4"/>
      <c r="K2" s="4"/>
      <c r="L2" s="4"/>
    </row>
    <row r="3" spans="1:13" s="12" customFormat="1" ht="21.9" customHeight="1">
      <c r="A3" s="1" t="s">
        <v>255</v>
      </c>
    </row>
    <row r="4" spans="1:13" s="7" customFormat="1" ht="21.9" customHeight="1">
      <c r="F4" s="9"/>
      <c r="G4" s="9"/>
      <c r="H4" s="9"/>
      <c r="I4" s="9"/>
      <c r="J4" s="9"/>
      <c r="K4" s="9"/>
      <c r="L4" s="11" t="s">
        <v>16</v>
      </c>
    </row>
    <row r="5" spans="1:13" s="12" customFormat="1" ht="21.9" customHeight="1">
      <c r="F5" s="118" t="s">
        <v>53</v>
      </c>
      <c r="G5" s="118"/>
      <c r="H5" s="118"/>
      <c r="I5" s="4"/>
      <c r="J5" s="118" t="s">
        <v>31</v>
      </c>
      <c r="K5" s="118"/>
      <c r="L5" s="118"/>
    </row>
    <row r="6" spans="1:13" ht="21.9" customHeight="1">
      <c r="B6" s="7"/>
      <c r="C6" s="7"/>
      <c r="D6" s="16" t="s">
        <v>3</v>
      </c>
      <c r="E6" s="7"/>
      <c r="F6" s="43" t="s">
        <v>254</v>
      </c>
      <c r="G6" s="18"/>
      <c r="H6" s="43" t="s">
        <v>221</v>
      </c>
      <c r="I6" s="18"/>
      <c r="J6" s="43" t="s">
        <v>254</v>
      </c>
      <c r="K6" s="18"/>
      <c r="L6" s="43" t="s">
        <v>221</v>
      </c>
      <c r="M6" s="19"/>
    </row>
    <row r="7" spans="1:13" ht="21.9" customHeight="1">
      <c r="A7" s="6" t="s">
        <v>114</v>
      </c>
      <c r="B7" s="7"/>
      <c r="C7" s="7"/>
      <c r="D7" s="44"/>
      <c r="E7" s="7"/>
      <c r="F7" s="45"/>
      <c r="G7" s="18"/>
      <c r="H7" s="45"/>
      <c r="I7" s="18"/>
      <c r="J7" s="45"/>
      <c r="K7" s="18"/>
      <c r="L7" s="45"/>
      <c r="M7" s="19"/>
    </row>
    <row r="8" spans="1:13" ht="21.9" customHeight="1">
      <c r="A8" s="1" t="s">
        <v>25</v>
      </c>
      <c r="B8" s="7"/>
      <c r="C8" s="7"/>
      <c r="D8" s="44"/>
      <c r="E8" s="7"/>
      <c r="F8" s="15"/>
      <c r="G8" s="15"/>
      <c r="H8" s="15"/>
      <c r="I8" s="15"/>
      <c r="J8" s="15"/>
      <c r="K8" s="15"/>
      <c r="L8" s="15"/>
      <c r="M8" s="19"/>
    </row>
    <row r="9" spans="1:13" ht="21.9" customHeight="1">
      <c r="A9" s="19" t="s">
        <v>44</v>
      </c>
      <c r="B9" s="7"/>
      <c r="C9" s="7"/>
      <c r="D9" s="23"/>
      <c r="E9" s="7"/>
      <c r="F9" s="32">
        <v>2510073308</v>
      </c>
      <c r="G9" s="32"/>
      <c r="H9" s="32">
        <v>2532995587</v>
      </c>
      <c r="I9" s="32"/>
      <c r="J9" s="32">
        <v>0</v>
      </c>
      <c r="K9" s="46"/>
      <c r="L9" s="32">
        <v>0</v>
      </c>
      <c r="M9" s="19"/>
    </row>
    <row r="10" spans="1:13" ht="21.9" customHeight="1">
      <c r="A10" s="19" t="s">
        <v>167</v>
      </c>
      <c r="B10" s="7"/>
      <c r="C10" s="7"/>
      <c r="D10" s="44"/>
      <c r="E10" s="7"/>
      <c r="F10" s="32">
        <v>2735226260</v>
      </c>
      <c r="G10" s="32"/>
      <c r="H10" s="32">
        <v>1714814652</v>
      </c>
      <c r="I10" s="32"/>
      <c r="J10" s="29">
        <v>1961487977</v>
      </c>
      <c r="K10" s="46"/>
      <c r="L10" s="29">
        <v>1055895278</v>
      </c>
      <c r="M10" s="19"/>
    </row>
    <row r="11" spans="1:13" ht="21.9" customHeight="1">
      <c r="A11" s="19" t="s">
        <v>168</v>
      </c>
      <c r="B11" s="7"/>
      <c r="C11" s="7"/>
      <c r="D11" s="44"/>
      <c r="E11" s="7"/>
      <c r="F11" s="32">
        <v>1156782943</v>
      </c>
      <c r="G11" s="32"/>
      <c r="H11" s="32">
        <v>993066943</v>
      </c>
      <c r="I11" s="32"/>
      <c r="J11" s="29">
        <v>0</v>
      </c>
      <c r="K11" s="46"/>
      <c r="L11" s="29">
        <v>0</v>
      </c>
      <c r="M11" s="19"/>
    </row>
    <row r="12" spans="1:13" ht="21.9" customHeight="1">
      <c r="A12" s="19" t="s">
        <v>45</v>
      </c>
      <c r="B12" s="7"/>
      <c r="C12" s="7"/>
      <c r="D12" s="44"/>
      <c r="E12" s="7"/>
      <c r="F12" s="32">
        <v>1258860983</v>
      </c>
      <c r="G12" s="32"/>
      <c r="H12" s="32">
        <v>805245773</v>
      </c>
      <c r="I12" s="32"/>
      <c r="J12" s="29">
        <v>0</v>
      </c>
      <c r="K12" s="46"/>
      <c r="L12" s="29">
        <v>416742944</v>
      </c>
      <c r="M12" s="19"/>
    </row>
    <row r="13" spans="1:13" ht="21.9" customHeight="1">
      <c r="A13" s="19" t="s">
        <v>211</v>
      </c>
      <c r="B13" s="7"/>
      <c r="C13" s="7"/>
      <c r="D13" s="23">
        <v>37</v>
      </c>
      <c r="E13" s="7"/>
      <c r="F13" s="32">
        <v>2352872626</v>
      </c>
      <c r="G13" s="32"/>
      <c r="H13" s="32">
        <v>2358788408</v>
      </c>
      <c r="I13" s="32"/>
      <c r="J13" s="29">
        <v>5504021</v>
      </c>
      <c r="K13" s="46"/>
      <c r="L13" s="29">
        <v>3899213</v>
      </c>
      <c r="M13" s="19"/>
    </row>
    <row r="14" spans="1:13" ht="21.9" customHeight="1">
      <c r="A14" s="19" t="s">
        <v>46</v>
      </c>
      <c r="B14" s="7"/>
      <c r="C14" s="7"/>
      <c r="D14" s="44"/>
      <c r="E14" s="7"/>
      <c r="F14" s="32"/>
      <c r="G14" s="32"/>
      <c r="H14" s="32"/>
      <c r="I14" s="32"/>
      <c r="J14" s="29"/>
      <c r="K14" s="46"/>
      <c r="L14" s="29"/>
      <c r="M14" s="19"/>
    </row>
    <row r="15" spans="1:13" ht="21.9" customHeight="1">
      <c r="A15" s="19" t="s">
        <v>47</v>
      </c>
      <c r="B15" s="7"/>
      <c r="C15" s="7"/>
      <c r="D15" s="23">
        <v>6</v>
      </c>
      <c r="E15" s="7"/>
      <c r="F15" s="32">
        <v>445968745</v>
      </c>
      <c r="G15" s="32"/>
      <c r="H15" s="32">
        <v>422231489</v>
      </c>
      <c r="I15" s="32"/>
      <c r="J15" s="29">
        <v>2489961787</v>
      </c>
      <c r="K15" s="46"/>
      <c r="L15" s="29">
        <v>1460297038</v>
      </c>
      <c r="M15" s="19"/>
    </row>
    <row r="16" spans="1:13" ht="21.9" customHeight="1">
      <c r="A16" s="19" t="s">
        <v>294</v>
      </c>
      <c r="B16" s="7"/>
      <c r="C16" s="7"/>
      <c r="D16" s="23"/>
      <c r="E16" s="7"/>
      <c r="F16" s="32"/>
      <c r="G16" s="32"/>
      <c r="H16" s="32"/>
      <c r="I16" s="32"/>
      <c r="J16" s="29"/>
      <c r="K16" s="46"/>
      <c r="L16" s="29"/>
      <c r="M16" s="19"/>
    </row>
    <row r="17" spans="1:13" ht="21.9" customHeight="1">
      <c r="A17" s="115" t="s">
        <v>295</v>
      </c>
      <c r="B17" s="7"/>
      <c r="C17" s="7"/>
      <c r="D17" s="23">
        <v>2</v>
      </c>
      <c r="E17" s="7"/>
      <c r="F17" s="32">
        <v>0</v>
      </c>
      <c r="G17" s="32"/>
      <c r="H17" s="32">
        <v>0</v>
      </c>
      <c r="I17" s="32"/>
      <c r="J17" s="29">
        <v>138549585</v>
      </c>
      <c r="K17" s="46"/>
      <c r="L17" s="29">
        <v>11628682</v>
      </c>
      <c r="M17" s="19"/>
    </row>
    <row r="18" spans="1:13" ht="21.9" customHeight="1">
      <c r="A18" s="19" t="s">
        <v>204</v>
      </c>
      <c r="B18" s="7"/>
      <c r="C18" s="7"/>
      <c r="D18" s="44"/>
      <c r="E18" s="7"/>
      <c r="F18" s="32">
        <v>8653575</v>
      </c>
      <c r="G18" s="32"/>
      <c r="H18" s="32">
        <v>13995869</v>
      </c>
      <c r="I18" s="32"/>
      <c r="J18" s="29">
        <v>0</v>
      </c>
      <c r="K18" s="46"/>
      <c r="L18" s="29">
        <v>0</v>
      </c>
      <c r="M18" s="19"/>
    </row>
    <row r="19" spans="1:13" ht="21.9" customHeight="1">
      <c r="A19" s="19" t="s">
        <v>36</v>
      </c>
      <c r="B19" s="7"/>
      <c r="C19" s="7"/>
      <c r="D19" s="44"/>
      <c r="E19" s="7"/>
      <c r="F19" s="37">
        <v>55241807</v>
      </c>
      <c r="G19" s="32"/>
      <c r="H19" s="37">
        <v>180488111</v>
      </c>
      <c r="I19" s="32"/>
      <c r="J19" s="40">
        <v>31987579</v>
      </c>
      <c r="K19" s="46"/>
      <c r="L19" s="40">
        <v>79378544</v>
      </c>
      <c r="M19" s="19"/>
    </row>
    <row r="20" spans="1:13" ht="21.9" customHeight="1">
      <c r="A20" s="1" t="s">
        <v>26</v>
      </c>
      <c r="B20" s="7"/>
      <c r="C20" s="7"/>
      <c r="D20" s="44"/>
      <c r="E20" s="7"/>
      <c r="F20" s="37">
        <f>SUM(F9:F19)</f>
        <v>10523680247</v>
      </c>
      <c r="G20" s="32"/>
      <c r="H20" s="37">
        <f>SUM(H9:H19)</f>
        <v>9021626832</v>
      </c>
      <c r="I20" s="32"/>
      <c r="J20" s="37">
        <f>SUM(J9:J19)</f>
        <v>4627490949</v>
      </c>
      <c r="K20" s="32"/>
      <c r="L20" s="37">
        <f>SUM(L9:L19)</f>
        <v>3027841699</v>
      </c>
      <c r="M20" s="19"/>
    </row>
    <row r="21" spans="1:13" ht="21.9" customHeight="1">
      <c r="A21" s="1" t="s">
        <v>27</v>
      </c>
      <c r="B21" s="7"/>
      <c r="C21" s="7"/>
      <c r="D21" s="23"/>
      <c r="E21" s="7"/>
      <c r="F21" s="29"/>
      <c r="G21" s="32"/>
      <c r="H21" s="29"/>
      <c r="I21" s="32"/>
      <c r="J21" s="29"/>
      <c r="K21" s="29"/>
      <c r="L21" s="29"/>
      <c r="M21" s="19"/>
    </row>
    <row r="22" spans="1:13" ht="21.9" customHeight="1">
      <c r="A22" s="19" t="s">
        <v>48</v>
      </c>
      <c r="B22" s="7"/>
      <c r="C22" s="7"/>
      <c r="D22" s="44"/>
      <c r="E22" s="7"/>
      <c r="F22" s="32">
        <v>1921472280</v>
      </c>
      <c r="G22" s="32"/>
      <c r="H22" s="32">
        <v>1758725099</v>
      </c>
      <c r="I22" s="32"/>
      <c r="J22" s="29">
        <v>0</v>
      </c>
      <c r="K22" s="46"/>
      <c r="L22" s="29">
        <v>0</v>
      </c>
      <c r="M22" s="19"/>
    </row>
    <row r="23" spans="1:13" ht="21.9" customHeight="1">
      <c r="A23" s="19" t="s">
        <v>169</v>
      </c>
      <c r="B23" s="7"/>
      <c r="C23" s="7"/>
      <c r="D23" s="44"/>
      <c r="E23" s="7"/>
      <c r="F23" s="32">
        <v>2106871387</v>
      </c>
      <c r="G23" s="32"/>
      <c r="H23" s="32">
        <v>1865495420</v>
      </c>
      <c r="I23" s="32"/>
      <c r="J23" s="29">
        <v>1201333737</v>
      </c>
      <c r="K23" s="46"/>
      <c r="L23" s="29">
        <v>1010876152</v>
      </c>
      <c r="M23" s="19"/>
    </row>
    <row r="24" spans="1:13" ht="21.9" customHeight="1">
      <c r="A24" s="19" t="s">
        <v>170</v>
      </c>
      <c r="B24" s="7"/>
      <c r="C24" s="7"/>
      <c r="D24" s="44"/>
      <c r="E24" s="7"/>
      <c r="F24" s="32">
        <v>659604341</v>
      </c>
      <c r="G24" s="32"/>
      <c r="H24" s="32">
        <v>559783856</v>
      </c>
      <c r="I24" s="32"/>
      <c r="J24" s="29">
        <v>0</v>
      </c>
      <c r="K24" s="46"/>
      <c r="L24" s="29">
        <v>0</v>
      </c>
      <c r="M24" s="19"/>
    </row>
    <row r="25" spans="1:13" ht="21.9" customHeight="1">
      <c r="A25" s="114" t="s">
        <v>266</v>
      </c>
      <c r="B25" s="7"/>
      <c r="C25" s="7"/>
      <c r="D25" s="44"/>
      <c r="E25" s="7"/>
      <c r="F25" s="32">
        <v>798883938</v>
      </c>
      <c r="G25" s="32"/>
      <c r="H25" s="32">
        <v>627355669</v>
      </c>
      <c r="I25" s="32"/>
      <c r="J25" s="29">
        <v>0</v>
      </c>
      <c r="K25" s="46"/>
      <c r="L25" s="29">
        <v>251131029</v>
      </c>
      <c r="M25" s="19"/>
    </row>
    <row r="26" spans="1:13" ht="21.9" customHeight="1">
      <c r="A26" s="19" t="s">
        <v>158</v>
      </c>
      <c r="B26" s="7"/>
      <c r="C26" s="7"/>
      <c r="D26" s="44"/>
      <c r="E26" s="7"/>
      <c r="F26" s="32">
        <v>789017313</v>
      </c>
      <c r="G26" s="32"/>
      <c r="H26" s="32">
        <v>754520279</v>
      </c>
      <c r="I26" s="32"/>
      <c r="J26" s="29">
        <v>140261753</v>
      </c>
      <c r="K26" s="46"/>
      <c r="L26" s="29">
        <v>135591721</v>
      </c>
      <c r="M26" s="19"/>
    </row>
    <row r="27" spans="1:13" ht="21.9" customHeight="1">
      <c r="A27" s="19" t="s">
        <v>64</v>
      </c>
      <c r="B27" s="7"/>
      <c r="C27" s="7"/>
      <c r="D27" s="44"/>
      <c r="E27" s="7"/>
      <c r="F27" s="37">
        <v>2643470123</v>
      </c>
      <c r="G27" s="32"/>
      <c r="H27" s="37">
        <v>2063867739</v>
      </c>
      <c r="I27" s="32"/>
      <c r="J27" s="37">
        <v>580895792</v>
      </c>
      <c r="K27" s="46"/>
      <c r="L27" s="37">
        <v>506724081</v>
      </c>
      <c r="M27" s="19"/>
    </row>
    <row r="28" spans="1:13" ht="21.9" customHeight="1">
      <c r="A28" s="1" t="s">
        <v>28</v>
      </c>
      <c r="B28" s="7"/>
      <c r="C28" s="7"/>
      <c r="D28" s="44"/>
      <c r="E28" s="7"/>
      <c r="F28" s="37">
        <f>SUM(F22:F27)</f>
        <v>8919319382</v>
      </c>
      <c r="G28" s="32"/>
      <c r="H28" s="37">
        <f>SUM(H22:H27)</f>
        <v>7629748062</v>
      </c>
      <c r="I28" s="32"/>
      <c r="J28" s="37">
        <f>SUM(J22:J27)</f>
        <v>1922491282</v>
      </c>
      <c r="K28" s="32"/>
      <c r="L28" s="37">
        <f>SUM(L22:L27)</f>
        <v>1904322983</v>
      </c>
      <c r="M28" s="19"/>
    </row>
    <row r="29" spans="1:13" ht="21.9" customHeight="1">
      <c r="A29" s="1" t="s">
        <v>249</v>
      </c>
      <c r="B29" s="7"/>
      <c r="C29" s="7"/>
      <c r="D29" s="44"/>
      <c r="E29" s="7"/>
      <c r="F29" s="32">
        <f>F20-F28</f>
        <v>1604360865</v>
      </c>
      <c r="G29" s="32"/>
      <c r="H29" s="32">
        <f>H20-H28</f>
        <v>1391878770</v>
      </c>
      <c r="I29" s="32"/>
      <c r="J29" s="32">
        <f>J20-J28</f>
        <v>2704999667</v>
      </c>
      <c r="K29" s="32"/>
      <c r="L29" s="32">
        <f>L20-L28</f>
        <v>1123518716</v>
      </c>
      <c r="M29" s="19"/>
    </row>
    <row r="30" spans="1:13" ht="21.9" customHeight="1">
      <c r="A30" s="19" t="s">
        <v>260</v>
      </c>
      <c r="B30" s="7"/>
      <c r="C30" s="7"/>
      <c r="D30" s="44"/>
      <c r="E30" s="7"/>
      <c r="F30" s="32"/>
      <c r="G30" s="32"/>
      <c r="H30" s="32"/>
      <c r="I30" s="32"/>
      <c r="J30" s="32"/>
      <c r="K30" s="32"/>
      <c r="L30" s="32"/>
      <c r="M30" s="19"/>
    </row>
    <row r="31" spans="1:13" ht="21.9" customHeight="1">
      <c r="A31" s="19" t="s">
        <v>159</v>
      </c>
      <c r="B31" s="7"/>
      <c r="C31" s="7"/>
      <c r="D31" s="23" t="s">
        <v>232</v>
      </c>
      <c r="E31" s="7"/>
      <c r="F31" s="32">
        <v>1539398052</v>
      </c>
      <c r="G31" s="32"/>
      <c r="H31" s="32">
        <v>406611459</v>
      </c>
      <c r="I31" s="32"/>
      <c r="J31" s="29">
        <v>0</v>
      </c>
      <c r="K31" s="46"/>
      <c r="L31" s="29">
        <v>0</v>
      </c>
      <c r="M31" s="19"/>
    </row>
    <row r="32" spans="1:13" ht="21.9" customHeight="1">
      <c r="A32" s="19" t="s">
        <v>171</v>
      </c>
      <c r="D32" s="23">
        <v>6</v>
      </c>
      <c r="E32" s="19"/>
      <c r="F32" s="32">
        <v>36918145</v>
      </c>
      <c r="G32" s="19"/>
      <c r="H32" s="32">
        <v>23695792</v>
      </c>
      <c r="I32" s="32"/>
      <c r="J32" s="29">
        <v>717867741</v>
      </c>
      <c r="K32" s="46"/>
      <c r="L32" s="29">
        <v>414553827</v>
      </c>
      <c r="M32" s="19"/>
    </row>
    <row r="33" spans="1:13" ht="21.9" customHeight="1">
      <c r="A33" s="19" t="s">
        <v>65</v>
      </c>
      <c r="B33" s="7"/>
      <c r="C33" s="7"/>
      <c r="D33" s="23">
        <v>38</v>
      </c>
      <c r="E33" s="7"/>
      <c r="F33" s="37">
        <v>-1171062278</v>
      </c>
      <c r="G33" s="32"/>
      <c r="H33" s="37">
        <v>-1185026973</v>
      </c>
      <c r="I33" s="32"/>
      <c r="J33" s="40">
        <v>-1354826515</v>
      </c>
      <c r="K33" s="32"/>
      <c r="L33" s="40">
        <v>-1510278087</v>
      </c>
      <c r="M33" s="19"/>
    </row>
    <row r="34" spans="1:13" ht="21.9" customHeight="1">
      <c r="A34" s="1" t="s">
        <v>261</v>
      </c>
      <c r="B34" s="7"/>
      <c r="C34" s="7"/>
      <c r="D34" s="44"/>
      <c r="E34" s="7"/>
      <c r="F34" s="32">
        <f>SUM(F29:F33)</f>
        <v>2009614784</v>
      </c>
      <c r="G34" s="32"/>
      <c r="H34" s="32">
        <f>SUM(H29:H33)</f>
        <v>637159048</v>
      </c>
      <c r="I34" s="32"/>
      <c r="J34" s="32">
        <f>SUM(J29:J33)</f>
        <v>2068040893</v>
      </c>
      <c r="K34" s="32"/>
      <c r="L34" s="32">
        <f>SUM(L29:L33)</f>
        <v>27794456</v>
      </c>
      <c r="M34" s="19"/>
    </row>
    <row r="35" spans="1:13" ht="21.9" customHeight="1">
      <c r="A35" s="19" t="s">
        <v>302</v>
      </c>
      <c r="B35" s="7"/>
      <c r="C35" s="7"/>
      <c r="D35" s="23">
        <v>41</v>
      </c>
      <c r="E35" s="7"/>
      <c r="F35" s="37">
        <v>-382321364</v>
      </c>
      <c r="G35" s="32"/>
      <c r="H35" s="37">
        <v>-257623391</v>
      </c>
      <c r="I35" s="32"/>
      <c r="J35" s="40">
        <v>-29093270</v>
      </c>
      <c r="K35" s="32"/>
      <c r="L35" s="40">
        <v>33230727</v>
      </c>
      <c r="M35" s="19"/>
    </row>
    <row r="36" spans="1:13" ht="21.9" customHeight="1">
      <c r="A36" s="1" t="s">
        <v>128</v>
      </c>
      <c r="B36" s="7"/>
      <c r="C36" s="7"/>
      <c r="D36" s="23"/>
      <c r="E36" s="7"/>
      <c r="F36" s="36">
        <f>SUM(F34:F35)</f>
        <v>1627293420</v>
      </c>
      <c r="G36" s="32"/>
      <c r="H36" s="36">
        <f>SUM(H34:H35)</f>
        <v>379535657</v>
      </c>
      <c r="I36" s="32"/>
      <c r="J36" s="36">
        <f>SUM(J34:J35)</f>
        <v>2038947623</v>
      </c>
      <c r="K36" s="32"/>
      <c r="L36" s="36">
        <f>SUM(L34:L35)</f>
        <v>61025183</v>
      </c>
      <c r="M36" s="19"/>
    </row>
    <row r="37" spans="1:13" ht="21.9" customHeight="1">
      <c r="A37" s="1"/>
      <c r="B37" s="7"/>
      <c r="C37" s="7"/>
      <c r="D37" s="44"/>
      <c r="E37" s="7"/>
      <c r="F37" s="35"/>
      <c r="G37" s="54"/>
      <c r="H37" s="35"/>
      <c r="I37" s="54"/>
      <c r="J37" s="35"/>
      <c r="K37" s="54"/>
      <c r="L37" s="35"/>
      <c r="M37" s="19"/>
    </row>
    <row r="38" spans="1:13" ht="21.9" customHeight="1">
      <c r="A38" s="19" t="s">
        <v>0</v>
      </c>
      <c r="B38" s="7"/>
      <c r="C38" s="7"/>
      <c r="D38" s="44"/>
      <c r="E38" s="7"/>
      <c r="F38" s="32"/>
      <c r="G38" s="32"/>
      <c r="H38" s="32"/>
      <c r="I38" s="32"/>
      <c r="J38" s="32"/>
      <c r="K38" s="32"/>
      <c r="L38" s="32"/>
      <c r="M38" s="19"/>
    </row>
    <row r="39" spans="1:13" ht="21.9" customHeight="1">
      <c r="A39" s="1"/>
      <c r="B39" s="7"/>
      <c r="C39" s="7"/>
      <c r="D39" s="44"/>
      <c r="E39" s="7"/>
      <c r="F39" s="32"/>
      <c r="G39" s="32"/>
      <c r="H39" s="32"/>
      <c r="I39" s="32"/>
      <c r="J39" s="32"/>
      <c r="K39" s="32"/>
      <c r="L39" s="32"/>
      <c r="M39" s="19"/>
    </row>
    <row r="40" spans="1:13" ht="21.9" customHeight="1">
      <c r="A40" s="1"/>
      <c r="B40" s="7"/>
      <c r="C40" s="7"/>
      <c r="D40" s="44"/>
      <c r="E40" s="7"/>
      <c r="F40" s="32"/>
      <c r="G40" s="32"/>
      <c r="H40" s="32"/>
      <c r="I40" s="32"/>
      <c r="J40" s="32"/>
      <c r="K40" s="32"/>
      <c r="L40" s="32"/>
      <c r="M40" s="19"/>
    </row>
    <row r="41" spans="1:13" ht="21.9" customHeight="1">
      <c r="A41" s="1"/>
      <c r="B41" s="7"/>
      <c r="C41" s="7"/>
      <c r="D41" s="44"/>
      <c r="E41" s="7"/>
      <c r="F41" s="32"/>
      <c r="G41" s="32"/>
      <c r="H41" s="32"/>
      <c r="I41" s="32"/>
      <c r="J41" s="32"/>
      <c r="K41" s="32"/>
      <c r="L41" s="32"/>
      <c r="M41" s="19"/>
    </row>
    <row r="42" spans="1:13" ht="21.9" customHeight="1">
      <c r="A42" s="1"/>
      <c r="B42" s="7"/>
      <c r="C42" s="7"/>
      <c r="D42" s="44"/>
      <c r="E42" s="7"/>
      <c r="F42" s="32"/>
      <c r="G42" s="32"/>
      <c r="H42" s="32"/>
      <c r="I42" s="32"/>
      <c r="J42" s="32"/>
      <c r="K42" s="32"/>
      <c r="L42" s="32"/>
      <c r="M42" s="19"/>
    </row>
    <row r="43" spans="1:13" ht="21.9" customHeight="1">
      <c r="A43" s="1"/>
      <c r="B43" s="7"/>
      <c r="C43" s="7"/>
      <c r="D43" s="44"/>
      <c r="E43" s="7"/>
      <c r="F43" s="32"/>
      <c r="G43" s="32"/>
      <c r="H43" s="32"/>
      <c r="I43" s="32"/>
      <c r="J43" s="32"/>
      <c r="K43" s="32"/>
      <c r="L43" s="32"/>
      <c r="M43" s="19"/>
    </row>
    <row r="44" spans="1:13" ht="21.9" customHeight="1">
      <c r="A44" s="1"/>
      <c r="B44" s="7"/>
      <c r="C44" s="7"/>
      <c r="D44" s="44"/>
      <c r="E44" s="7"/>
      <c r="F44" s="32"/>
      <c r="G44" s="32"/>
      <c r="H44" s="32"/>
      <c r="I44" s="32"/>
      <c r="J44" s="32"/>
      <c r="K44" s="32"/>
      <c r="L44" s="32"/>
      <c r="M44" s="19"/>
    </row>
    <row r="45" spans="1:13" ht="21.9" customHeight="1">
      <c r="A45" s="1"/>
      <c r="B45" s="7"/>
      <c r="C45" s="7"/>
      <c r="D45" s="44"/>
      <c r="E45" s="7"/>
      <c r="F45" s="32"/>
      <c r="G45" s="32"/>
      <c r="H45" s="32"/>
      <c r="I45" s="32"/>
      <c r="J45" s="32"/>
      <c r="K45" s="32"/>
      <c r="L45" s="32"/>
      <c r="M45" s="19"/>
    </row>
    <row r="46" spans="1:13" ht="21.9" customHeight="1">
      <c r="B46" s="7"/>
      <c r="C46" s="7"/>
      <c r="D46" s="44"/>
      <c r="E46" s="7"/>
      <c r="F46" s="32"/>
      <c r="G46" s="32"/>
      <c r="H46" s="32"/>
      <c r="I46" s="32"/>
      <c r="J46" s="32"/>
      <c r="K46" s="32"/>
      <c r="L46" s="32"/>
      <c r="M46" s="19"/>
    </row>
    <row r="47" spans="1:13" s="1" customFormat="1" ht="21.9" customHeight="1">
      <c r="A47" s="1" t="s">
        <v>30</v>
      </c>
      <c r="E47" s="3"/>
      <c r="F47" s="4"/>
      <c r="G47" s="4"/>
      <c r="H47" s="4"/>
      <c r="I47" s="4"/>
      <c r="J47" s="4"/>
      <c r="K47" s="4"/>
      <c r="L47" s="4"/>
    </row>
    <row r="48" spans="1:13" s="1" customFormat="1" ht="21.9" customHeight="1">
      <c r="A48" s="1" t="s">
        <v>119</v>
      </c>
      <c r="E48" s="3"/>
      <c r="F48" s="4"/>
      <c r="G48" s="4"/>
      <c r="H48" s="4"/>
      <c r="I48" s="4"/>
      <c r="J48" s="4"/>
      <c r="K48" s="4"/>
      <c r="L48" s="4"/>
    </row>
    <row r="49" spans="1:13" s="12" customFormat="1" ht="21.9" customHeight="1">
      <c r="A49" s="1" t="s">
        <v>255</v>
      </c>
    </row>
    <row r="50" spans="1:13" s="7" customFormat="1" ht="21.9" customHeight="1">
      <c r="F50" s="9"/>
      <c r="G50" s="9"/>
      <c r="H50" s="9"/>
      <c r="I50" s="9"/>
      <c r="J50" s="9"/>
      <c r="K50" s="9"/>
      <c r="L50" s="11" t="s">
        <v>16</v>
      </c>
    </row>
    <row r="51" spans="1:13" s="12" customFormat="1" ht="21.9" customHeight="1">
      <c r="F51" s="118" t="s">
        <v>53</v>
      </c>
      <c r="G51" s="118"/>
      <c r="H51" s="118"/>
      <c r="I51" s="4"/>
      <c r="J51" s="118" t="s">
        <v>31</v>
      </c>
      <c r="K51" s="118"/>
      <c r="L51" s="118"/>
    </row>
    <row r="52" spans="1:13" ht="21.9" customHeight="1">
      <c r="B52" s="7"/>
      <c r="C52" s="7"/>
      <c r="D52" s="16" t="s">
        <v>3</v>
      </c>
      <c r="E52" s="7"/>
      <c r="F52" s="43" t="s">
        <v>254</v>
      </c>
      <c r="G52" s="18"/>
      <c r="H52" s="43" t="s">
        <v>221</v>
      </c>
      <c r="I52" s="18"/>
      <c r="J52" s="43" t="s">
        <v>254</v>
      </c>
      <c r="K52" s="18"/>
      <c r="L52" s="43" t="s">
        <v>221</v>
      </c>
      <c r="M52" s="19"/>
    </row>
    <row r="53" spans="1:13" ht="21.9" customHeight="1">
      <c r="A53" s="1" t="s">
        <v>144</v>
      </c>
      <c r="B53" s="7"/>
      <c r="C53" s="7"/>
      <c r="D53" s="44"/>
      <c r="E53" s="7"/>
      <c r="F53" s="45"/>
      <c r="G53" s="18"/>
      <c r="H53" s="45"/>
      <c r="I53" s="18"/>
      <c r="J53" s="45"/>
      <c r="K53" s="18"/>
      <c r="L53" s="45"/>
      <c r="M53" s="19"/>
    </row>
    <row r="54" spans="1:13" ht="21.9" customHeight="1">
      <c r="A54" s="21" t="s">
        <v>172</v>
      </c>
      <c r="B54" s="7"/>
      <c r="C54" s="7"/>
      <c r="D54" s="44"/>
      <c r="E54" s="7"/>
      <c r="F54" s="45"/>
      <c r="G54" s="18"/>
      <c r="H54" s="45"/>
      <c r="I54" s="18"/>
      <c r="J54" s="45"/>
      <c r="K54" s="18"/>
      <c r="L54" s="45"/>
      <c r="M54" s="19"/>
    </row>
    <row r="55" spans="1:13" ht="21.9" customHeight="1">
      <c r="A55" s="21" t="s">
        <v>173</v>
      </c>
      <c r="B55" s="7"/>
      <c r="C55" s="7"/>
      <c r="D55" s="23">
        <v>41</v>
      </c>
      <c r="E55" s="7"/>
      <c r="F55" s="32"/>
      <c r="G55" s="32"/>
      <c r="H55" s="32"/>
      <c r="I55" s="32"/>
      <c r="J55" s="29"/>
      <c r="K55" s="46"/>
      <c r="L55" s="29"/>
      <c r="M55" s="19"/>
    </row>
    <row r="56" spans="1:13" ht="21.9" customHeight="1">
      <c r="A56" s="20" t="s">
        <v>90</v>
      </c>
      <c r="B56" s="7"/>
      <c r="C56" s="7"/>
      <c r="D56" s="44">
        <v>0</v>
      </c>
      <c r="E56" s="7"/>
      <c r="F56" s="37">
        <v>-44888</v>
      </c>
      <c r="G56" s="15"/>
      <c r="H56" s="37">
        <v>892757</v>
      </c>
      <c r="I56" s="32"/>
      <c r="J56" s="37">
        <v>0</v>
      </c>
      <c r="K56" s="15"/>
      <c r="L56" s="37">
        <v>0</v>
      </c>
      <c r="M56" s="19"/>
    </row>
    <row r="57" spans="1:13" ht="21.9" customHeight="1">
      <c r="A57" s="20" t="s">
        <v>172</v>
      </c>
      <c r="B57" s="7"/>
      <c r="C57" s="7"/>
      <c r="D57" s="44"/>
      <c r="E57" s="7"/>
      <c r="F57" s="32"/>
      <c r="G57" s="15"/>
      <c r="H57" s="32"/>
      <c r="I57" s="32"/>
      <c r="J57" s="29"/>
      <c r="K57" s="46"/>
      <c r="L57" s="29"/>
      <c r="M57" s="19"/>
    </row>
    <row r="58" spans="1:13" ht="21.9" customHeight="1">
      <c r="A58" s="20" t="s">
        <v>173</v>
      </c>
      <c r="B58" s="7"/>
      <c r="C58" s="7"/>
      <c r="D58" s="44"/>
      <c r="E58" s="7"/>
      <c r="F58" s="37">
        <f>SUM(F56:F56)</f>
        <v>-44888</v>
      </c>
      <c r="G58" s="15"/>
      <c r="H58" s="37">
        <f>SUM(H56:H56)</f>
        <v>892757</v>
      </c>
      <c r="I58" s="32"/>
      <c r="J58" s="37">
        <f>SUM(J56:J56)</f>
        <v>0</v>
      </c>
      <c r="K58" s="46"/>
      <c r="L58" s="37">
        <f>SUM(L56:L56)</f>
        <v>0</v>
      </c>
      <c r="M58" s="19"/>
    </row>
    <row r="59" spans="1:13" ht="21.9" customHeight="1">
      <c r="A59" s="21" t="s">
        <v>152</v>
      </c>
      <c r="B59" s="7"/>
      <c r="C59" s="7"/>
      <c r="D59" s="44"/>
      <c r="E59" s="7"/>
      <c r="F59" s="32"/>
      <c r="G59" s="15"/>
      <c r="H59" s="32"/>
      <c r="I59" s="32"/>
      <c r="J59" s="32"/>
      <c r="K59" s="46"/>
      <c r="L59" s="32"/>
      <c r="M59" s="19"/>
    </row>
    <row r="60" spans="1:13" ht="21.9" customHeight="1">
      <c r="A60" s="21" t="s">
        <v>173</v>
      </c>
      <c r="B60" s="7"/>
      <c r="C60" s="7"/>
      <c r="D60" s="23">
        <v>41</v>
      </c>
      <c r="E60" s="7"/>
      <c r="F60" s="32"/>
      <c r="G60" s="15"/>
      <c r="H60" s="32"/>
      <c r="I60" s="32"/>
      <c r="J60" s="32"/>
      <c r="K60" s="46"/>
      <c r="L60" s="32"/>
      <c r="M60" s="19"/>
    </row>
    <row r="61" spans="1:13" ht="21.9" customHeight="1">
      <c r="A61" s="19" t="s">
        <v>205</v>
      </c>
      <c r="B61" s="7"/>
      <c r="C61" s="7"/>
      <c r="D61" s="44">
        <v>0</v>
      </c>
      <c r="E61" s="7"/>
      <c r="F61" s="32">
        <v>0</v>
      </c>
      <c r="G61" s="15"/>
      <c r="H61" s="32">
        <v>2544803</v>
      </c>
      <c r="I61" s="32"/>
      <c r="J61" s="29">
        <v>0</v>
      </c>
      <c r="K61" s="46"/>
      <c r="L61" s="29">
        <v>0</v>
      </c>
      <c r="M61" s="19"/>
    </row>
    <row r="62" spans="1:13" ht="21.9" customHeight="1">
      <c r="A62" s="19" t="s">
        <v>285</v>
      </c>
      <c r="B62" s="7"/>
      <c r="C62" s="7"/>
      <c r="D62" s="44"/>
      <c r="E62" s="7"/>
      <c r="F62" s="32">
        <v>34282462</v>
      </c>
      <c r="G62" s="15"/>
      <c r="H62" s="32">
        <v>0</v>
      </c>
      <c r="I62" s="32"/>
      <c r="J62" s="29">
        <v>14983839</v>
      </c>
      <c r="K62" s="46"/>
      <c r="L62" s="29">
        <v>0</v>
      </c>
      <c r="M62" s="19"/>
    </row>
    <row r="63" spans="1:13" ht="21.9" customHeight="1">
      <c r="A63" s="114" t="s">
        <v>241</v>
      </c>
      <c r="B63" s="7"/>
      <c r="C63" s="7"/>
      <c r="D63" s="44" t="s">
        <v>184</v>
      </c>
      <c r="E63" s="7"/>
      <c r="F63" s="32"/>
      <c r="G63" s="15"/>
      <c r="H63" s="32"/>
      <c r="I63" s="32"/>
      <c r="J63" s="29"/>
      <c r="K63" s="46"/>
      <c r="L63" s="29"/>
      <c r="M63" s="19"/>
    </row>
    <row r="64" spans="1:13" ht="21.9" customHeight="1">
      <c r="A64" s="114" t="s">
        <v>174</v>
      </c>
      <c r="B64" s="7"/>
      <c r="C64" s="7"/>
      <c r="D64" s="44"/>
      <c r="E64" s="7"/>
      <c r="F64" s="37">
        <v>28857113</v>
      </c>
      <c r="G64" s="15"/>
      <c r="H64" s="37">
        <v>587066599</v>
      </c>
      <c r="I64" s="32"/>
      <c r="J64" s="40">
        <v>42837972</v>
      </c>
      <c r="K64" s="46"/>
      <c r="L64" s="40">
        <v>571441574</v>
      </c>
      <c r="M64" s="19"/>
    </row>
    <row r="65" spans="1:13" ht="21.9" customHeight="1">
      <c r="A65" s="19" t="s">
        <v>152</v>
      </c>
      <c r="B65" s="7"/>
      <c r="C65" s="7"/>
      <c r="D65" s="44"/>
      <c r="E65" s="7"/>
      <c r="F65" s="32"/>
      <c r="G65" s="15"/>
      <c r="H65" s="32"/>
      <c r="I65" s="32"/>
      <c r="J65" s="29"/>
      <c r="K65" s="46"/>
      <c r="L65" s="29"/>
      <c r="M65" s="19"/>
    </row>
    <row r="66" spans="1:13" ht="21.9" customHeight="1">
      <c r="A66" s="20" t="s">
        <v>173</v>
      </c>
      <c r="B66" s="7"/>
      <c r="C66" s="7"/>
      <c r="D66" s="44"/>
      <c r="E66" s="7"/>
      <c r="F66" s="37">
        <f>SUM(F61:F64)</f>
        <v>63139575</v>
      </c>
      <c r="G66" s="15"/>
      <c r="H66" s="37">
        <f>SUM(H61:H64)</f>
        <v>589611402</v>
      </c>
      <c r="I66" s="32"/>
      <c r="J66" s="37">
        <f>SUM(J61:J64)</f>
        <v>57821811</v>
      </c>
      <c r="K66" s="46"/>
      <c r="L66" s="37">
        <f>SUM(L61:L64)</f>
        <v>571441574</v>
      </c>
      <c r="M66" s="19"/>
    </row>
    <row r="67" spans="1:13" ht="21.9" customHeight="1">
      <c r="A67" s="47" t="s">
        <v>131</v>
      </c>
      <c r="B67" s="7"/>
      <c r="C67" s="7"/>
      <c r="D67" s="44"/>
      <c r="E67" s="7"/>
      <c r="F67" s="39">
        <f>SUM(F58,F66)</f>
        <v>63094687</v>
      </c>
      <c r="G67" s="25"/>
      <c r="H67" s="39">
        <f>SUM(H58,H66)</f>
        <v>590504159</v>
      </c>
      <c r="I67" s="48"/>
      <c r="J67" s="39">
        <f>SUM(J58,J66)</f>
        <v>57821811</v>
      </c>
      <c r="K67" s="25"/>
      <c r="L67" s="39">
        <f>SUM(L58,L66)</f>
        <v>571441574</v>
      </c>
      <c r="M67" s="19"/>
    </row>
    <row r="68" spans="1:13" ht="21.9" customHeight="1" thickBot="1">
      <c r="A68" s="47" t="s">
        <v>107</v>
      </c>
      <c r="B68" s="7"/>
      <c r="C68" s="7"/>
      <c r="D68" s="44"/>
      <c r="E68" s="7"/>
      <c r="F68" s="49">
        <f>SUM(F36,F67)</f>
        <v>1690388107</v>
      </c>
      <c r="G68" s="18"/>
      <c r="H68" s="49">
        <f>SUM(H36,H67)</f>
        <v>970039816</v>
      </c>
      <c r="I68" s="18"/>
      <c r="J68" s="49">
        <f>SUM(J36,J67)</f>
        <v>2096769434</v>
      </c>
      <c r="K68" s="18"/>
      <c r="L68" s="49">
        <f>SUM(L36,L67)</f>
        <v>632466757</v>
      </c>
      <c r="M68" s="19"/>
    </row>
    <row r="69" spans="1:13" ht="21.9" customHeight="1" thickTop="1">
      <c r="B69" s="7"/>
      <c r="C69" s="7"/>
      <c r="D69" s="44"/>
      <c r="E69" s="7"/>
      <c r="F69" s="35"/>
      <c r="G69" s="54"/>
      <c r="H69" s="35"/>
      <c r="I69" s="54"/>
      <c r="J69" s="35"/>
      <c r="K69" s="54"/>
      <c r="L69" s="35"/>
      <c r="M69" s="19"/>
    </row>
    <row r="70" spans="1:13" ht="21.9" customHeight="1">
      <c r="A70" s="1" t="s">
        <v>262</v>
      </c>
      <c r="B70" s="7"/>
      <c r="C70" s="7"/>
      <c r="D70" s="44"/>
      <c r="E70" s="7"/>
      <c r="F70" s="32"/>
      <c r="G70" s="32"/>
      <c r="H70" s="32"/>
      <c r="I70" s="32"/>
      <c r="J70" s="32"/>
      <c r="K70" s="32"/>
      <c r="L70" s="32"/>
      <c r="M70" s="19"/>
    </row>
    <row r="71" spans="1:13" ht="21.9" customHeight="1" thickBot="1">
      <c r="A71" s="19" t="s">
        <v>96</v>
      </c>
      <c r="B71" s="7"/>
      <c r="C71" s="7"/>
      <c r="D71" s="44">
        <v>0</v>
      </c>
      <c r="E71" s="7"/>
      <c r="F71" s="32">
        <v>1567123040</v>
      </c>
      <c r="G71" s="32"/>
      <c r="H71" s="32">
        <v>331852284</v>
      </c>
      <c r="I71" s="32"/>
      <c r="J71" s="31">
        <v>2038947623</v>
      </c>
      <c r="K71" s="32"/>
      <c r="L71" s="31">
        <v>61025183</v>
      </c>
      <c r="M71" s="19"/>
    </row>
    <row r="72" spans="1:13" ht="21.9" customHeight="1" thickTop="1">
      <c r="A72" s="19" t="s">
        <v>175</v>
      </c>
      <c r="B72" s="7"/>
      <c r="C72" s="7"/>
      <c r="D72" s="44">
        <v>0</v>
      </c>
      <c r="E72" s="7"/>
      <c r="F72" s="37">
        <v>60170380</v>
      </c>
      <c r="G72" s="32"/>
      <c r="H72" s="37">
        <v>47683373</v>
      </c>
      <c r="I72" s="32"/>
      <c r="J72" s="110"/>
      <c r="K72" s="35"/>
      <c r="L72" s="110"/>
      <c r="M72" s="19"/>
    </row>
    <row r="73" spans="1:13" ht="21.9" customHeight="1" thickBot="1">
      <c r="B73" s="7"/>
      <c r="C73" s="7"/>
      <c r="D73" s="44"/>
      <c r="E73" s="7"/>
      <c r="F73" s="50">
        <f>SUM(F71:F72)</f>
        <v>1627293420</v>
      </c>
      <c r="G73" s="32"/>
      <c r="H73" s="50">
        <f>SUM(H71:H72)</f>
        <v>379535657</v>
      </c>
      <c r="I73" s="32"/>
      <c r="J73" s="32"/>
      <c r="K73" s="32"/>
      <c r="L73" s="32"/>
      <c r="M73" s="19"/>
    </row>
    <row r="74" spans="1:13" ht="21.9" customHeight="1" thickTop="1">
      <c r="B74" s="7"/>
      <c r="C74" s="7"/>
      <c r="D74" s="44"/>
      <c r="E74" s="7"/>
      <c r="F74" s="35"/>
      <c r="G74" s="32"/>
      <c r="H74" s="35"/>
      <c r="I74" s="32"/>
      <c r="J74" s="32"/>
      <c r="K74" s="32"/>
      <c r="L74" s="32"/>
      <c r="M74" s="19"/>
    </row>
    <row r="75" spans="1:13" ht="21.9" customHeight="1">
      <c r="A75" s="47" t="s">
        <v>77</v>
      </c>
      <c r="B75" s="7"/>
      <c r="C75" s="7"/>
      <c r="D75" s="44"/>
      <c r="E75" s="7"/>
      <c r="F75" s="61"/>
      <c r="G75" s="32"/>
      <c r="H75" s="61"/>
      <c r="I75" s="32"/>
      <c r="J75" s="32"/>
      <c r="K75" s="32"/>
      <c r="L75" s="32"/>
      <c r="M75" s="19"/>
    </row>
    <row r="76" spans="1:13" ht="21.9" customHeight="1" thickBot="1">
      <c r="A76" s="51" t="s">
        <v>78</v>
      </c>
      <c r="B76" s="7"/>
      <c r="C76" s="7"/>
      <c r="D76" s="44">
        <v>0</v>
      </c>
      <c r="E76" s="7"/>
      <c r="F76" s="32">
        <v>1631013680</v>
      </c>
      <c r="G76" s="32"/>
      <c r="H76" s="32">
        <v>922684266</v>
      </c>
      <c r="I76" s="32"/>
      <c r="J76" s="31">
        <f>J68</f>
        <v>2096769434</v>
      </c>
      <c r="K76" s="32"/>
      <c r="L76" s="31">
        <f>L68</f>
        <v>632466757</v>
      </c>
      <c r="M76" s="19"/>
    </row>
    <row r="77" spans="1:13" ht="21.9" customHeight="1" thickTop="1">
      <c r="A77" s="51" t="s">
        <v>175</v>
      </c>
      <c r="B77" s="7"/>
      <c r="C77" s="7"/>
      <c r="D77" s="44">
        <v>0</v>
      </c>
      <c r="E77" s="7"/>
      <c r="F77" s="37">
        <v>59374427</v>
      </c>
      <c r="G77" s="32"/>
      <c r="H77" s="37">
        <v>47355550</v>
      </c>
      <c r="I77" s="32"/>
      <c r="J77" s="61"/>
      <c r="K77" s="32"/>
      <c r="L77" s="61"/>
      <c r="M77" s="19"/>
    </row>
    <row r="78" spans="1:13" ht="21.9" customHeight="1" thickBot="1">
      <c r="A78" s="51"/>
      <c r="B78" s="7"/>
      <c r="C78" s="7"/>
      <c r="D78" s="44"/>
      <c r="E78" s="7"/>
      <c r="F78" s="50">
        <f>SUM(F76:F77)</f>
        <v>1690388107</v>
      </c>
      <c r="G78" s="32"/>
      <c r="H78" s="50">
        <f>SUM(H76:H77)</f>
        <v>970039816</v>
      </c>
      <c r="I78" s="32"/>
      <c r="J78" s="32"/>
      <c r="K78" s="32"/>
      <c r="L78" s="32"/>
      <c r="M78" s="19"/>
    </row>
    <row r="79" spans="1:13" ht="21.9" customHeight="1" thickTop="1">
      <c r="B79" s="7"/>
      <c r="C79" s="7"/>
      <c r="D79" s="44"/>
      <c r="E79" s="7"/>
      <c r="F79" s="61"/>
      <c r="G79" s="32"/>
      <c r="H79" s="61"/>
      <c r="I79" s="32"/>
      <c r="J79" s="32"/>
      <c r="K79" s="32"/>
      <c r="L79" s="32"/>
      <c r="M79" s="19"/>
    </row>
    <row r="80" spans="1:13" ht="21.9" customHeight="1">
      <c r="A80" s="1" t="s">
        <v>263</v>
      </c>
      <c r="B80" s="7"/>
      <c r="C80" s="7"/>
      <c r="D80" s="23">
        <v>42</v>
      </c>
      <c r="E80" s="7"/>
      <c r="F80" s="32"/>
      <c r="G80" s="32"/>
      <c r="H80" s="32"/>
      <c r="I80" s="32"/>
      <c r="J80" s="32"/>
      <c r="K80" s="32"/>
      <c r="L80" s="32"/>
      <c r="M80" s="19"/>
    </row>
    <row r="81" spans="1:13" ht="21.9" customHeight="1">
      <c r="A81" s="19" t="s">
        <v>264</v>
      </c>
      <c r="B81" s="7"/>
      <c r="C81" s="7"/>
      <c r="D81" s="19"/>
      <c r="E81" s="7"/>
      <c r="F81" s="10"/>
      <c r="G81" s="10"/>
      <c r="H81" s="10"/>
      <c r="J81" s="10"/>
      <c r="K81" s="10"/>
      <c r="L81" s="10"/>
      <c r="M81" s="19"/>
    </row>
    <row r="82" spans="1:13" ht="21.9" customHeight="1" thickBot="1">
      <c r="A82" s="19" t="s">
        <v>265</v>
      </c>
      <c r="B82" s="7"/>
      <c r="C82" s="7"/>
      <c r="D82" s="44">
        <v>0</v>
      </c>
      <c r="E82" s="7"/>
      <c r="F82" s="105">
        <v>1.04</v>
      </c>
      <c r="G82" s="57"/>
      <c r="H82" s="105">
        <v>0.23</v>
      </c>
      <c r="I82" s="57"/>
      <c r="J82" s="106">
        <v>1.05</v>
      </c>
      <c r="K82" s="57"/>
      <c r="L82" s="106">
        <v>0.03</v>
      </c>
      <c r="M82" s="19"/>
    </row>
    <row r="83" spans="1:13" ht="21.9" customHeight="1" thickTop="1">
      <c r="A83" s="19" t="s">
        <v>199</v>
      </c>
      <c r="B83" s="7"/>
      <c r="C83" s="7"/>
      <c r="D83" s="19"/>
      <c r="E83" s="7"/>
      <c r="F83" s="57"/>
      <c r="G83" s="57"/>
      <c r="H83" s="57"/>
      <c r="I83" s="57"/>
      <c r="J83" s="57"/>
      <c r="K83" s="57"/>
      <c r="L83" s="57"/>
      <c r="M83" s="19"/>
    </row>
    <row r="84" spans="1:13" ht="21.9" customHeight="1" thickBot="1">
      <c r="A84" s="19" t="s">
        <v>182</v>
      </c>
      <c r="B84" s="7"/>
      <c r="C84" s="7"/>
      <c r="D84" s="44">
        <v>0</v>
      </c>
      <c r="E84" s="7"/>
      <c r="F84" s="105">
        <v>1.01</v>
      </c>
      <c r="G84" s="57"/>
      <c r="H84" s="105">
        <v>0.21</v>
      </c>
      <c r="I84" s="57"/>
      <c r="J84" s="105">
        <v>1.03</v>
      </c>
      <c r="K84" s="57"/>
      <c r="L84" s="105">
        <v>0.03</v>
      </c>
      <c r="M84" s="19"/>
    </row>
    <row r="85" spans="1:13" ht="21.9" customHeight="1" thickTop="1">
      <c r="B85" s="7"/>
      <c r="C85" s="7"/>
      <c r="D85" s="44"/>
      <c r="E85" s="7"/>
      <c r="F85" s="57"/>
      <c r="G85" s="18"/>
      <c r="H85" s="57"/>
      <c r="I85" s="18"/>
      <c r="J85" s="57"/>
      <c r="K85" s="18"/>
      <c r="L85" s="57"/>
      <c r="M85" s="19"/>
    </row>
    <row r="86" spans="1:13" ht="21.9" customHeight="1">
      <c r="A86" s="19" t="s">
        <v>0</v>
      </c>
      <c r="B86" s="7"/>
      <c r="C86" s="7"/>
      <c r="D86" s="44"/>
      <c r="E86" s="7"/>
      <c r="F86" s="57"/>
      <c r="G86" s="18"/>
      <c r="H86" s="57"/>
      <c r="I86" s="18"/>
      <c r="J86" s="57"/>
      <c r="K86" s="18"/>
      <c r="L86" s="57"/>
      <c r="M86" s="19"/>
    </row>
    <row r="87" spans="1:13" ht="21.9" customHeight="1">
      <c r="B87" s="7"/>
      <c r="C87" s="7"/>
      <c r="D87" s="44"/>
      <c r="E87" s="7"/>
      <c r="F87" s="57"/>
      <c r="G87" s="18"/>
      <c r="H87" s="57"/>
      <c r="I87" s="18"/>
      <c r="J87" s="57"/>
      <c r="K87" s="18"/>
      <c r="L87" s="57"/>
      <c r="M87" s="19"/>
    </row>
  </sheetData>
  <mergeCells count="4">
    <mergeCell ref="F5:H5"/>
    <mergeCell ref="J5:L5"/>
    <mergeCell ref="F51:H51"/>
    <mergeCell ref="J51:L51"/>
  </mergeCells>
  <conditionalFormatting sqref="F75 F79 J72 H85:H87 F85:F87 J85:J87 L86:L87">
    <cfRule type="cellIs" dxfId="26" priority="81" stopIfTrue="1" operator="notEqual">
      <formula>0</formula>
    </cfRule>
  </conditionalFormatting>
  <conditionalFormatting sqref="D34 D36:D54 D78:D82 D85:D87 D23:D30 D1:D21 D56:D76">
    <cfRule type="cellIs" dxfId="25" priority="59" stopIfTrue="1" operator="equal">
      <formula>0</formula>
    </cfRule>
  </conditionalFormatting>
  <conditionalFormatting sqref="D83:D84">
    <cfRule type="cellIs" dxfId="24" priority="54" stopIfTrue="1" operator="equal">
      <formula>0</formula>
    </cfRule>
  </conditionalFormatting>
  <conditionalFormatting sqref="D22">
    <cfRule type="cellIs" dxfId="23" priority="53" stopIfTrue="1" operator="equal">
      <formula>0</formula>
    </cfRule>
  </conditionalFormatting>
  <conditionalFormatting sqref="D77">
    <cfRule type="cellIs" dxfId="22" priority="37" stopIfTrue="1" operator="equal">
      <formula>0</formula>
    </cfRule>
  </conditionalFormatting>
  <conditionalFormatting sqref="D31">
    <cfRule type="cellIs" dxfId="21" priority="51" stopIfTrue="1" operator="equal">
      <formula>0</formula>
    </cfRule>
  </conditionalFormatting>
  <conditionalFormatting sqref="D32:D33">
    <cfRule type="cellIs" dxfId="20" priority="50" stopIfTrue="1" operator="equal">
      <formula>0</formula>
    </cfRule>
  </conditionalFormatting>
  <conditionalFormatting sqref="D35">
    <cfRule type="cellIs" dxfId="19" priority="49" stopIfTrue="1" operator="equal">
      <formula>0</formula>
    </cfRule>
  </conditionalFormatting>
  <conditionalFormatting sqref="F37 J37">
    <cfRule type="cellIs" dxfId="18" priority="48" stopIfTrue="1" operator="notEqual">
      <formula>0</formula>
    </cfRule>
  </conditionalFormatting>
  <conditionalFormatting sqref="D55">
    <cfRule type="cellIs" dxfId="17" priority="45" stopIfTrue="1" operator="equal">
      <formula>0</formula>
    </cfRule>
  </conditionalFormatting>
  <conditionalFormatting sqref="F69">
    <cfRule type="cellIs" dxfId="16" priority="43" stopIfTrue="1" operator="notEqual">
      <formula>0</formula>
    </cfRule>
  </conditionalFormatting>
  <conditionalFormatting sqref="J69">
    <cfRule type="cellIs" dxfId="15" priority="39" stopIfTrue="1" operator="notEqual">
      <formula>0</formula>
    </cfRule>
  </conditionalFormatting>
  <conditionalFormatting sqref="L85">
    <cfRule type="cellIs" dxfId="14" priority="31" stopIfTrue="1" operator="notEqual">
      <formula>0</formula>
    </cfRule>
  </conditionalFormatting>
  <conditionalFormatting sqref="J77">
    <cfRule type="cellIs" dxfId="13" priority="30" stopIfTrue="1" operator="notEqual">
      <formula>0</formula>
    </cfRule>
  </conditionalFormatting>
  <conditionalFormatting sqref="F74">
    <cfRule type="cellIs" dxfId="12" priority="29" stopIfTrue="1" operator="notEqual">
      <formula>0</formula>
    </cfRule>
  </conditionalFormatting>
  <conditionalFormatting sqref="H37">
    <cfRule type="cellIs" dxfId="11" priority="20" stopIfTrue="1" operator="notEqual">
      <formula>0</formula>
    </cfRule>
  </conditionalFormatting>
  <conditionalFormatting sqref="L37">
    <cfRule type="cellIs" dxfId="10" priority="19" stopIfTrue="1" operator="notEqual">
      <formula>0</formula>
    </cfRule>
  </conditionalFormatting>
  <conditionalFormatting sqref="H75">
    <cfRule type="cellIs" dxfId="9" priority="18" stopIfTrue="1" operator="notEqual">
      <formula>0</formula>
    </cfRule>
  </conditionalFormatting>
  <conditionalFormatting sqref="H69">
    <cfRule type="cellIs" dxfId="8" priority="17" stopIfTrue="1" operator="notEqual">
      <formula>0</formula>
    </cfRule>
  </conditionalFormatting>
  <conditionalFormatting sqref="L77">
    <cfRule type="cellIs" dxfId="7" priority="13" stopIfTrue="1" operator="notEqual">
      <formula>0</formula>
    </cfRule>
  </conditionalFormatting>
  <conditionalFormatting sqref="H79">
    <cfRule type="cellIs" dxfId="6" priority="4" stopIfTrue="1" operator="notEqual">
      <formula>0</formula>
    </cfRule>
  </conditionalFormatting>
  <conditionalFormatting sqref="H74">
    <cfRule type="cellIs" dxfId="5" priority="3" stopIfTrue="1" operator="notEqual">
      <formula>0</formula>
    </cfRule>
  </conditionalFormatting>
  <conditionalFormatting sqref="L69">
    <cfRule type="cellIs" dxfId="4" priority="2" stopIfTrue="1" operator="notEqual">
      <formula>0</formula>
    </cfRule>
  </conditionalFormatting>
  <conditionalFormatting sqref="L72">
    <cfRule type="cellIs" dxfId="3" priority="1" stopIfTrue="1" operator="notEqual">
      <formula>0</formula>
    </cfRule>
  </conditionalFormatting>
  <printOptions gridLinesSet="0"/>
  <pageMargins left="0.59055118110236227" right="0" top="0.9055118110236221" bottom="0" header="0.19685039370078741" footer="0.19685039370078741"/>
  <pageSetup paperSize="9" scale="70" orientation="portrait" r:id="rId1"/>
  <headerFooter alignWithMargins="0"/>
  <rowBreaks count="1" manualBreakCount="1">
    <brk id="46" max="16383" man="1"/>
  </rowBreaks>
  <colBreaks count="1" manualBreakCount="1">
    <brk id="12" max="195" man="1"/>
  </colBreaks>
  <ignoredErrors>
    <ignoredError sqref="F52:H52 F6:H6 J52:L52 J6:L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4"/>
  <sheetViews>
    <sheetView showGridLines="0" view="pageBreakPreview" zoomScale="70" zoomScaleNormal="60" zoomScaleSheetLayoutView="70" workbookViewId="0">
      <selection activeCell="A9" sqref="A9"/>
    </sheetView>
  </sheetViews>
  <sheetFormatPr defaultColWidth="9.109375" defaultRowHeight="18.75" customHeight="1" outlineLevelRow="1"/>
  <cols>
    <col min="1" max="1" width="48" style="83" customWidth="1"/>
    <col min="2" max="2" width="1.5546875" style="83" hidden="1" customWidth="1"/>
    <col min="3" max="3" width="17" style="83" bestFit="1" customWidth="1"/>
    <col min="4" max="4" width="1.5546875" style="83" customWidth="1"/>
    <col min="5" max="5" width="17" style="83" bestFit="1" customWidth="1"/>
    <col min="6" max="6" width="1.44140625" style="83" customWidth="1"/>
    <col min="7" max="7" width="15.44140625" style="83" customWidth="1"/>
    <col min="8" max="8" width="1.88671875" style="83" customWidth="1"/>
    <col min="9" max="9" width="15.88671875" style="83" customWidth="1"/>
    <col min="10" max="10" width="1.44140625" style="83" customWidth="1"/>
    <col min="11" max="11" width="15.109375" style="83" bestFit="1" customWidth="1"/>
    <col min="12" max="12" width="1.44140625" style="83" customWidth="1"/>
    <col min="13" max="13" width="18.109375" style="83" bestFit="1" customWidth="1"/>
    <col min="14" max="14" width="1.44140625" style="83" customWidth="1"/>
    <col min="15" max="15" width="20.109375" style="83" customWidth="1"/>
    <col min="16" max="16" width="1.44140625" style="83" customWidth="1"/>
    <col min="17" max="17" width="14.5546875" style="83" customWidth="1"/>
    <col min="18" max="18" width="1.44140625" style="83" customWidth="1"/>
    <col min="19" max="19" width="12.5546875" style="83" customWidth="1"/>
    <col min="20" max="20" width="1.5546875" style="83" customWidth="1"/>
    <col min="21" max="21" width="17.109375" style="83" customWidth="1"/>
    <col min="22" max="22" width="1.44140625" style="83" customWidth="1"/>
    <col min="23" max="23" width="18" style="83" customWidth="1"/>
    <col min="24" max="24" width="1.109375" style="83" customWidth="1"/>
    <col min="25" max="25" width="18" style="83" customWidth="1"/>
    <col min="26" max="26" width="1.44140625" style="83" customWidth="1"/>
    <col min="27" max="27" width="15.5546875" style="83" customWidth="1"/>
    <col min="28" max="28" width="1.109375" style="83" customWidth="1"/>
    <col min="29" max="29" width="17.88671875" style="83" customWidth="1"/>
    <col min="30" max="30" width="1.109375" style="83" customWidth="1"/>
    <col min="31" max="16384" width="9.109375" style="83"/>
  </cols>
  <sheetData>
    <row r="1" spans="1:30" ht="18.75" customHeight="1">
      <c r="A1" s="120" t="s">
        <v>30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</row>
    <row r="2" spans="1:30" ht="18.75" customHeight="1" outlineLevel="1">
      <c r="A2" s="120" t="s">
        <v>120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</row>
    <row r="3" spans="1:30" ht="18.75" customHeight="1" outlineLevel="1">
      <c r="A3" s="120" t="s">
        <v>255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</row>
    <row r="4" spans="1:30" ht="18.75" customHeight="1" outlineLevel="1">
      <c r="C4" s="84"/>
      <c r="AC4" s="85" t="s">
        <v>16</v>
      </c>
    </row>
    <row r="5" spans="1:30" ht="18.75" customHeight="1" outlineLevel="1">
      <c r="B5" s="86"/>
      <c r="C5" s="87" t="s">
        <v>53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</row>
    <row r="6" spans="1:30" ht="18.75" customHeight="1" outlineLevel="1">
      <c r="B6" s="84"/>
      <c r="C6" s="119" t="s">
        <v>76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89"/>
      <c r="AA6" s="89"/>
      <c r="AB6" s="89"/>
      <c r="AC6" s="89"/>
    </row>
    <row r="7" spans="1:30" ht="18.75" customHeight="1" outlineLevel="1">
      <c r="D7" s="90"/>
      <c r="H7" s="91"/>
      <c r="K7" s="91"/>
      <c r="L7" s="91"/>
      <c r="M7" s="91"/>
      <c r="N7" s="84"/>
      <c r="O7" s="119" t="s">
        <v>99</v>
      </c>
      <c r="P7" s="119"/>
      <c r="Q7" s="119"/>
      <c r="R7" s="119"/>
      <c r="S7" s="119"/>
      <c r="T7" s="119"/>
      <c r="U7" s="119"/>
      <c r="AA7" s="91"/>
      <c r="AC7" s="92"/>
    </row>
    <row r="8" spans="1:30" ht="18.75" customHeight="1" outlineLevel="1">
      <c r="D8" s="90"/>
      <c r="H8" s="91"/>
      <c r="I8" s="91"/>
      <c r="K8" s="91"/>
      <c r="L8" s="91"/>
      <c r="M8" s="91"/>
      <c r="N8" s="84"/>
      <c r="O8" s="119" t="s">
        <v>79</v>
      </c>
      <c r="P8" s="119"/>
      <c r="Q8" s="119"/>
      <c r="R8" s="119"/>
      <c r="S8" s="119"/>
      <c r="T8" s="84"/>
      <c r="U8" s="91"/>
      <c r="AA8" s="91"/>
      <c r="AC8" s="92"/>
    </row>
    <row r="9" spans="1:30" ht="18.75" customHeight="1" outlineLevel="1">
      <c r="D9" s="90"/>
      <c r="G9" s="91" t="s">
        <v>8</v>
      </c>
      <c r="H9" s="91"/>
      <c r="I9" s="91"/>
      <c r="K9" s="91"/>
      <c r="L9" s="91"/>
      <c r="M9" s="91"/>
      <c r="N9" s="84"/>
      <c r="O9" s="84"/>
      <c r="P9" s="84"/>
      <c r="Q9" s="84"/>
      <c r="R9" s="84"/>
      <c r="S9" s="84"/>
      <c r="T9" s="84"/>
      <c r="U9" s="91"/>
      <c r="Y9" s="91" t="s">
        <v>15</v>
      </c>
      <c r="AA9" s="91"/>
      <c r="AC9" s="92"/>
    </row>
    <row r="10" spans="1:30" ht="18.75" customHeight="1" outlineLevel="1">
      <c r="D10" s="90"/>
      <c r="G10" s="91" t="s">
        <v>9</v>
      </c>
      <c r="H10" s="91"/>
      <c r="I10" s="84" t="s">
        <v>191</v>
      </c>
      <c r="K10" s="93"/>
      <c r="L10" s="93" t="s">
        <v>13</v>
      </c>
      <c r="M10" s="94"/>
      <c r="N10" s="84"/>
      <c r="O10" s="91"/>
      <c r="P10" s="84"/>
      <c r="Q10" s="91" t="s">
        <v>11</v>
      </c>
      <c r="R10" s="91"/>
      <c r="S10" s="91"/>
      <c r="T10" s="91"/>
      <c r="U10" s="84" t="s">
        <v>80</v>
      </c>
      <c r="V10" s="95"/>
      <c r="W10" s="95"/>
      <c r="X10" s="91"/>
      <c r="Y10" s="84" t="s">
        <v>103</v>
      </c>
      <c r="Z10" s="84"/>
      <c r="AA10" s="84" t="s">
        <v>81</v>
      </c>
      <c r="AC10" s="92"/>
    </row>
    <row r="11" spans="1:30" ht="18.75" customHeight="1">
      <c r="C11" s="91" t="s">
        <v>63</v>
      </c>
      <c r="D11" s="90"/>
      <c r="E11" s="84"/>
      <c r="G11" s="84" t="s">
        <v>10</v>
      </c>
      <c r="H11" s="84"/>
      <c r="I11" s="84" t="s">
        <v>164</v>
      </c>
      <c r="K11" s="107" t="s">
        <v>12</v>
      </c>
      <c r="N11" s="84"/>
      <c r="O11" s="91"/>
      <c r="P11" s="84"/>
      <c r="Q11" s="91" t="s">
        <v>290</v>
      </c>
      <c r="R11" s="91"/>
      <c r="S11" s="84" t="s">
        <v>87</v>
      </c>
      <c r="T11" s="84"/>
      <c r="U11" s="84" t="s">
        <v>97</v>
      </c>
      <c r="V11" s="95"/>
      <c r="W11" s="95"/>
      <c r="X11" s="91"/>
      <c r="Y11" s="91" t="s">
        <v>86</v>
      </c>
      <c r="Z11" s="84"/>
      <c r="AA11" s="84" t="s">
        <v>83</v>
      </c>
      <c r="AB11" s="91"/>
      <c r="AC11" s="91" t="s">
        <v>15</v>
      </c>
    </row>
    <row r="12" spans="1:30" s="91" customFormat="1" ht="18.75" customHeight="1">
      <c r="C12" s="91" t="s">
        <v>71</v>
      </c>
      <c r="D12" s="90"/>
      <c r="E12" s="84" t="s">
        <v>55</v>
      </c>
      <c r="G12" s="84" t="s">
        <v>7</v>
      </c>
      <c r="H12" s="84"/>
      <c r="I12" s="91" t="s">
        <v>165</v>
      </c>
      <c r="K12" s="84" t="s">
        <v>132</v>
      </c>
      <c r="L12" s="84"/>
      <c r="M12" s="84"/>
      <c r="N12" s="84"/>
      <c r="O12" s="91" t="s">
        <v>218</v>
      </c>
      <c r="P12" s="84"/>
      <c r="Q12" s="84" t="s">
        <v>166</v>
      </c>
      <c r="R12" s="84"/>
      <c r="S12" s="84" t="s">
        <v>89</v>
      </c>
      <c r="T12" s="84"/>
      <c r="U12" s="91" t="s">
        <v>102</v>
      </c>
      <c r="V12" s="84"/>
      <c r="W12" s="84"/>
      <c r="X12" s="95"/>
      <c r="Y12" s="84" t="s">
        <v>82</v>
      </c>
      <c r="Z12" s="84"/>
      <c r="AA12" s="84" t="s">
        <v>127</v>
      </c>
      <c r="AB12" s="84"/>
      <c r="AC12" s="84" t="s">
        <v>103</v>
      </c>
    </row>
    <row r="13" spans="1:30" s="91" customFormat="1" ht="18.75" customHeight="1">
      <c r="C13" s="93" t="s">
        <v>6</v>
      </c>
      <c r="D13" s="96"/>
      <c r="E13" s="93" t="s">
        <v>56</v>
      </c>
      <c r="F13" s="84"/>
      <c r="G13" s="93" t="s">
        <v>29</v>
      </c>
      <c r="H13" s="84"/>
      <c r="I13" s="93" t="s">
        <v>151</v>
      </c>
      <c r="J13" s="84"/>
      <c r="K13" s="93" t="s">
        <v>125</v>
      </c>
      <c r="L13" s="84"/>
      <c r="M13" s="93" t="s">
        <v>14</v>
      </c>
      <c r="N13" s="84"/>
      <c r="O13" s="93" t="s">
        <v>125</v>
      </c>
      <c r="P13" s="84"/>
      <c r="Q13" s="93" t="s">
        <v>126</v>
      </c>
      <c r="R13" s="84"/>
      <c r="S13" s="93" t="s">
        <v>88</v>
      </c>
      <c r="T13" s="84"/>
      <c r="U13" s="93" t="s">
        <v>86</v>
      </c>
      <c r="V13" s="84"/>
      <c r="W13" s="93" t="s">
        <v>57</v>
      </c>
      <c r="X13" s="84"/>
      <c r="Y13" s="93" t="s">
        <v>84</v>
      </c>
      <c r="Z13" s="84"/>
      <c r="AA13" s="93" t="s">
        <v>85</v>
      </c>
      <c r="AB13" s="84"/>
      <c r="AC13" s="93" t="s">
        <v>86</v>
      </c>
    </row>
    <row r="14" spans="1:30" s="95" customFormat="1" ht="18.75" customHeight="1">
      <c r="A14" s="113" t="s">
        <v>219</v>
      </c>
      <c r="C14" s="97">
        <v>1761921389</v>
      </c>
      <c r="D14" s="98"/>
      <c r="E14" s="97">
        <v>1420302888</v>
      </c>
      <c r="F14" s="97"/>
      <c r="G14" s="97">
        <v>172206406</v>
      </c>
      <c r="H14" s="97"/>
      <c r="I14" s="97">
        <v>402385063</v>
      </c>
      <c r="J14" s="97"/>
      <c r="K14" s="97">
        <v>226280000</v>
      </c>
      <c r="L14" s="97"/>
      <c r="M14" s="97">
        <v>14707008398</v>
      </c>
      <c r="N14" s="97"/>
      <c r="O14" s="97">
        <v>2545502437</v>
      </c>
      <c r="P14" s="97"/>
      <c r="Q14" s="97">
        <v>2259798</v>
      </c>
      <c r="R14" s="97"/>
      <c r="S14" s="97">
        <v>1284070</v>
      </c>
      <c r="T14" s="84"/>
      <c r="U14" s="97">
        <f>SUM(S14,Q14,O14)</f>
        <v>2549046305</v>
      </c>
      <c r="V14" s="97"/>
      <c r="W14" s="97">
        <v>-711993784</v>
      </c>
      <c r="X14" s="97"/>
      <c r="Y14" s="97">
        <f>SUM(C14:M14,U14,W14)</f>
        <v>20527156665</v>
      </c>
      <c r="Z14" s="97"/>
      <c r="AA14" s="97">
        <v>530951293</v>
      </c>
      <c r="AB14" s="97"/>
      <c r="AC14" s="97">
        <f>SUM(Y14:AA14)</f>
        <v>21058107958</v>
      </c>
      <c r="AD14" s="97"/>
    </row>
    <row r="15" spans="1:30" s="95" customFormat="1" ht="18.75" customHeight="1">
      <c r="A15" s="83" t="s">
        <v>128</v>
      </c>
      <c r="C15" s="99">
        <v>0</v>
      </c>
      <c r="D15" s="98"/>
      <c r="E15" s="99">
        <v>0</v>
      </c>
      <c r="F15" s="97"/>
      <c r="G15" s="99">
        <v>0</v>
      </c>
      <c r="H15" s="97"/>
      <c r="I15" s="99">
        <v>0</v>
      </c>
      <c r="J15" s="97"/>
      <c r="K15" s="99">
        <v>0</v>
      </c>
      <c r="L15" s="97"/>
      <c r="M15" s="99">
        <v>331852284</v>
      </c>
      <c r="N15" s="97"/>
      <c r="O15" s="99">
        <v>0</v>
      </c>
      <c r="P15" s="97"/>
      <c r="Q15" s="99">
        <v>0</v>
      </c>
      <c r="R15" s="97"/>
      <c r="S15" s="99">
        <v>0</v>
      </c>
      <c r="T15" s="84"/>
      <c r="U15" s="99">
        <f>SUM(S15,Q15,O15)</f>
        <v>0</v>
      </c>
      <c r="V15" s="97"/>
      <c r="W15" s="99">
        <v>0</v>
      </c>
      <c r="X15" s="97"/>
      <c r="Y15" s="99">
        <f>SUM(C15:M15,U15,W15)</f>
        <v>331852284</v>
      </c>
      <c r="Z15" s="97"/>
      <c r="AA15" s="99">
        <v>47683373</v>
      </c>
      <c r="AB15" s="97"/>
      <c r="AC15" s="99">
        <f>SUM(Y15:AA15)</f>
        <v>379535657</v>
      </c>
      <c r="AD15" s="97"/>
    </row>
    <row r="16" spans="1:30" s="95" customFormat="1" ht="18.75" customHeight="1">
      <c r="A16" s="83" t="s">
        <v>131</v>
      </c>
      <c r="C16" s="100">
        <v>0</v>
      </c>
      <c r="D16" s="98"/>
      <c r="E16" s="100">
        <v>0</v>
      </c>
      <c r="F16" s="97"/>
      <c r="G16" s="100">
        <v>0</v>
      </c>
      <c r="H16" s="97"/>
      <c r="I16" s="100">
        <v>0</v>
      </c>
      <c r="J16" s="97"/>
      <c r="K16" s="100">
        <v>0</v>
      </c>
      <c r="L16" s="97"/>
      <c r="M16" s="100">
        <v>2544803</v>
      </c>
      <c r="N16" s="97"/>
      <c r="O16" s="100">
        <v>587394422</v>
      </c>
      <c r="P16" s="97"/>
      <c r="Q16" s="100">
        <v>0</v>
      </c>
      <c r="R16" s="97"/>
      <c r="S16" s="100">
        <v>892757</v>
      </c>
      <c r="T16" s="84"/>
      <c r="U16" s="100">
        <f>SUM(S16,Q16,O16)</f>
        <v>588287179</v>
      </c>
      <c r="V16" s="97"/>
      <c r="W16" s="100">
        <v>0</v>
      </c>
      <c r="X16" s="97"/>
      <c r="Y16" s="100">
        <f>SUM(C16:M16,U16,W16)</f>
        <v>590831982</v>
      </c>
      <c r="Z16" s="97"/>
      <c r="AA16" s="100">
        <v>-327823</v>
      </c>
      <c r="AB16" s="97"/>
      <c r="AC16" s="100">
        <f>SUM(Y16:AA16)</f>
        <v>590504159</v>
      </c>
      <c r="AD16" s="97"/>
    </row>
    <row r="17" spans="1:30" s="95" customFormat="1" ht="18.75" customHeight="1">
      <c r="A17" s="83" t="s">
        <v>107</v>
      </c>
      <c r="C17" s="101">
        <f>SUM(C15:C16)</f>
        <v>0</v>
      </c>
      <c r="D17" s="98"/>
      <c r="E17" s="101">
        <f>SUM(E15:E16)</f>
        <v>0</v>
      </c>
      <c r="F17" s="97"/>
      <c r="G17" s="101">
        <f>SUM(G15:G16)</f>
        <v>0</v>
      </c>
      <c r="H17" s="97"/>
      <c r="I17" s="101">
        <f>SUM(I15:I16)</f>
        <v>0</v>
      </c>
      <c r="J17" s="97"/>
      <c r="K17" s="101">
        <f>SUM(K15:K16)</f>
        <v>0</v>
      </c>
      <c r="L17" s="97"/>
      <c r="M17" s="97">
        <f>SUM(M15:M16)</f>
        <v>334397087</v>
      </c>
      <c r="N17" s="97"/>
      <c r="O17" s="97">
        <f>SUM(O15:O16)</f>
        <v>587394422</v>
      </c>
      <c r="Q17" s="97">
        <f>SUM(Q15:Q16)</f>
        <v>0</v>
      </c>
      <c r="S17" s="97">
        <f>SUM(S15:S16)</f>
        <v>892757</v>
      </c>
      <c r="T17" s="84"/>
      <c r="U17" s="97">
        <f>SUM(U15:U16)</f>
        <v>588287179</v>
      </c>
      <c r="V17" s="97"/>
      <c r="W17" s="97">
        <f>SUM(W15:W16)</f>
        <v>0</v>
      </c>
      <c r="X17" s="97"/>
      <c r="Y17" s="97">
        <f>SUM(Y15:Y16)</f>
        <v>922684266</v>
      </c>
      <c r="Z17" s="97"/>
      <c r="AA17" s="97">
        <f>SUM(AA15:AA16)</f>
        <v>47355550</v>
      </c>
      <c r="AB17" s="97"/>
      <c r="AC17" s="97">
        <f>SUM(AC15:AC16)</f>
        <v>970039816</v>
      </c>
      <c r="AD17" s="97"/>
    </row>
    <row r="18" spans="1:30" s="95" customFormat="1" ht="18.75" customHeight="1">
      <c r="A18" s="83" t="s">
        <v>303</v>
      </c>
      <c r="C18" s="97"/>
      <c r="D18" s="98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Q18" s="97"/>
      <c r="S18" s="97"/>
      <c r="T18" s="84"/>
      <c r="U18" s="97"/>
      <c r="V18" s="97"/>
      <c r="W18" s="97"/>
      <c r="X18" s="97"/>
      <c r="Y18" s="97"/>
      <c r="Z18" s="97"/>
      <c r="AA18" s="97"/>
      <c r="AB18" s="97"/>
      <c r="AC18" s="97"/>
      <c r="AD18" s="97"/>
    </row>
    <row r="19" spans="1:30" s="95" customFormat="1" ht="18.75" customHeight="1">
      <c r="A19" s="83" t="s">
        <v>304</v>
      </c>
      <c r="C19" s="97">
        <v>0</v>
      </c>
      <c r="D19" s="98"/>
      <c r="E19" s="97">
        <v>0</v>
      </c>
      <c r="F19" s="97"/>
      <c r="G19" s="97">
        <v>0</v>
      </c>
      <c r="H19" s="97"/>
      <c r="I19" s="97">
        <v>0</v>
      </c>
      <c r="J19" s="97"/>
      <c r="K19" s="97">
        <v>0</v>
      </c>
      <c r="L19" s="97"/>
      <c r="M19" s="97">
        <v>0</v>
      </c>
      <c r="N19" s="97"/>
      <c r="O19" s="97">
        <v>0</v>
      </c>
      <c r="P19" s="97"/>
      <c r="Q19" s="97">
        <v>0</v>
      </c>
      <c r="R19" s="97"/>
      <c r="S19" s="97">
        <v>0</v>
      </c>
      <c r="T19" s="84"/>
      <c r="U19" s="97">
        <f>SUM(S19,Q19,O19)</f>
        <v>0</v>
      </c>
      <c r="V19" s="97"/>
      <c r="W19" s="97">
        <v>0</v>
      </c>
      <c r="X19" s="97"/>
      <c r="Y19" s="97">
        <f>SUM(C19:M19,U19,W19)</f>
        <v>0</v>
      </c>
      <c r="Z19" s="97"/>
      <c r="AA19" s="97">
        <v>54797530</v>
      </c>
      <c r="AB19" s="97"/>
      <c r="AC19" s="97">
        <f>SUM(Y19:AA19)</f>
        <v>54797530</v>
      </c>
      <c r="AD19" s="97"/>
    </row>
    <row r="20" spans="1:30" s="95" customFormat="1" ht="18.75" customHeight="1">
      <c r="A20" s="83" t="s">
        <v>233</v>
      </c>
      <c r="C20" s="97">
        <v>0</v>
      </c>
      <c r="D20" s="98"/>
      <c r="E20" s="97">
        <v>0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7">
        <v>-595085775</v>
      </c>
      <c r="N20" s="97"/>
      <c r="O20" s="97">
        <v>0</v>
      </c>
      <c r="P20" s="97"/>
      <c r="Q20" s="97">
        <v>0</v>
      </c>
      <c r="R20" s="97"/>
      <c r="S20" s="97">
        <v>0</v>
      </c>
      <c r="T20" s="84"/>
      <c r="U20" s="97">
        <f t="shared" ref="U20:U25" si="0">SUM(S20,Q20,O20)</f>
        <v>0</v>
      </c>
      <c r="V20" s="97"/>
      <c r="W20" s="97">
        <v>0</v>
      </c>
      <c r="X20" s="97"/>
      <c r="Y20" s="97">
        <f>SUM(C20:M20,U20,W20)</f>
        <v>-595085775</v>
      </c>
      <c r="Z20" s="97"/>
      <c r="AA20" s="97">
        <v>22976385</v>
      </c>
      <c r="AB20" s="97"/>
      <c r="AC20" s="97">
        <f>SUM(Y20:AA20)</f>
        <v>-572109390</v>
      </c>
      <c r="AD20" s="97"/>
    </row>
    <row r="21" spans="1:30" s="95" customFormat="1" ht="18.75" customHeight="1">
      <c r="A21" s="83" t="s">
        <v>239</v>
      </c>
      <c r="C21" s="97">
        <v>0</v>
      </c>
      <c r="D21" s="98"/>
      <c r="E21" s="97">
        <v>0</v>
      </c>
      <c r="F21" s="97"/>
      <c r="G21" s="97">
        <v>0</v>
      </c>
      <c r="H21" s="97"/>
      <c r="I21" s="97">
        <v>0</v>
      </c>
      <c r="J21" s="97"/>
      <c r="K21" s="97">
        <v>3052000</v>
      </c>
      <c r="L21" s="97"/>
      <c r="M21" s="97">
        <v>-3052000</v>
      </c>
      <c r="N21" s="97"/>
      <c r="O21" s="97">
        <v>0</v>
      </c>
      <c r="P21" s="97"/>
      <c r="Q21" s="97">
        <v>0</v>
      </c>
      <c r="R21" s="97"/>
      <c r="S21" s="97">
        <v>0</v>
      </c>
      <c r="T21" s="84"/>
      <c r="U21" s="97">
        <f t="shared" si="0"/>
        <v>0</v>
      </c>
      <c r="V21" s="97"/>
      <c r="W21" s="97">
        <v>0</v>
      </c>
      <c r="X21" s="97"/>
      <c r="Y21" s="97">
        <f>SUM(C21:M21,U21,W21)</f>
        <v>0</v>
      </c>
      <c r="Z21" s="97"/>
      <c r="AA21" s="97">
        <v>0</v>
      </c>
      <c r="AB21" s="97"/>
      <c r="AC21" s="97">
        <f>SUM(Y21:AA21)</f>
        <v>0</v>
      </c>
      <c r="AD21" s="97"/>
    </row>
    <row r="22" spans="1:30" s="95" customFormat="1" ht="18.75" customHeight="1">
      <c r="A22" s="83" t="s">
        <v>223</v>
      </c>
      <c r="C22" s="97"/>
      <c r="D22" s="98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84"/>
      <c r="U22" s="97"/>
      <c r="V22" s="97"/>
      <c r="W22" s="97"/>
      <c r="X22" s="97"/>
      <c r="Y22" s="97"/>
      <c r="Z22" s="97"/>
      <c r="AA22" s="97"/>
      <c r="AB22" s="97"/>
      <c r="AC22" s="97"/>
      <c r="AD22" s="97"/>
    </row>
    <row r="23" spans="1:30" s="95" customFormat="1" ht="18.75" customHeight="1">
      <c r="A23" s="83" t="s">
        <v>224</v>
      </c>
      <c r="C23" s="97">
        <v>0</v>
      </c>
      <c r="D23" s="98"/>
      <c r="E23" s="97">
        <v>0</v>
      </c>
      <c r="F23" s="97"/>
      <c r="G23" s="97">
        <v>0</v>
      </c>
      <c r="H23" s="97"/>
      <c r="I23" s="97">
        <v>-15555932</v>
      </c>
      <c r="J23" s="97"/>
      <c r="K23" s="97">
        <v>0</v>
      </c>
      <c r="L23" s="97"/>
      <c r="M23" s="97">
        <v>0</v>
      </c>
      <c r="N23" s="97"/>
      <c r="O23" s="97">
        <v>0</v>
      </c>
      <c r="P23" s="97"/>
      <c r="Q23" s="97">
        <v>0</v>
      </c>
      <c r="R23" s="97"/>
      <c r="S23" s="97">
        <v>0</v>
      </c>
      <c r="T23" s="84"/>
      <c r="U23" s="97">
        <f t="shared" si="0"/>
        <v>0</v>
      </c>
      <c r="V23" s="97"/>
      <c r="W23" s="97">
        <v>27119805</v>
      </c>
      <c r="X23" s="97"/>
      <c r="Y23" s="97">
        <f>SUM(C23:M23,U23,W23)</f>
        <v>11563873</v>
      </c>
      <c r="Z23" s="97"/>
      <c r="AA23" s="97">
        <v>-11563873</v>
      </c>
      <c r="AB23" s="97"/>
      <c r="AC23" s="97">
        <f>SUM(Y23:AA23)</f>
        <v>0</v>
      </c>
      <c r="AD23" s="97"/>
    </row>
    <row r="24" spans="1:30" s="95" customFormat="1" ht="18.75" customHeight="1">
      <c r="A24" s="83" t="s">
        <v>238</v>
      </c>
      <c r="C24" s="97">
        <v>0</v>
      </c>
      <c r="D24" s="98"/>
      <c r="E24" s="97">
        <v>0</v>
      </c>
      <c r="F24" s="97"/>
      <c r="G24" s="97">
        <v>0</v>
      </c>
      <c r="H24" s="97"/>
      <c r="I24" s="97">
        <v>0</v>
      </c>
      <c r="J24" s="97"/>
      <c r="K24" s="97">
        <v>0</v>
      </c>
      <c r="L24" s="97"/>
      <c r="M24" s="97">
        <v>13033594</v>
      </c>
      <c r="N24" s="97"/>
      <c r="O24" s="97">
        <v>-13033594</v>
      </c>
      <c r="P24" s="97"/>
      <c r="Q24" s="97">
        <v>0</v>
      </c>
      <c r="R24" s="97"/>
      <c r="S24" s="97">
        <v>0</v>
      </c>
      <c r="T24" s="84"/>
      <c r="U24" s="97">
        <f t="shared" si="0"/>
        <v>-13033594</v>
      </c>
      <c r="V24" s="97"/>
      <c r="W24" s="97">
        <v>0</v>
      </c>
      <c r="X24" s="97"/>
      <c r="Y24" s="97">
        <f>SUM(C24:M24,U24,W24)</f>
        <v>0</v>
      </c>
      <c r="Z24" s="97"/>
      <c r="AA24" s="97">
        <v>0</v>
      </c>
      <c r="AB24" s="97"/>
      <c r="AC24" s="97">
        <v>0</v>
      </c>
      <c r="AD24" s="97"/>
    </row>
    <row r="25" spans="1:30" s="95" customFormat="1" ht="18.75" customHeight="1">
      <c r="A25" s="83" t="s">
        <v>234</v>
      </c>
      <c r="C25" s="97">
        <v>133677035</v>
      </c>
      <c r="D25" s="98"/>
      <c r="E25" s="97">
        <v>281405027</v>
      </c>
      <c r="F25" s="97"/>
      <c r="G25" s="97">
        <v>0</v>
      </c>
      <c r="H25" s="97"/>
      <c r="I25" s="97">
        <v>0</v>
      </c>
      <c r="J25" s="97"/>
      <c r="K25" s="97">
        <v>0</v>
      </c>
      <c r="L25" s="97"/>
      <c r="M25" s="97">
        <v>0</v>
      </c>
      <c r="N25" s="97"/>
      <c r="O25" s="97">
        <v>0</v>
      </c>
      <c r="P25" s="97"/>
      <c r="Q25" s="97">
        <v>0</v>
      </c>
      <c r="R25" s="97"/>
      <c r="S25" s="97">
        <v>0</v>
      </c>
      <c r="T25" s="84"/>
      <c r="U25" s="97">
        <f t="shared" si="0"/>
        <v>0</v>
      </c>
      <c r="V25" s="97"/>
      <c r="W25" s="97">
        <v>-119818095</v>
      </c>
      <c r="X25" s="97"/>
      <c r="Y25" s="97">
        <f>SUM(C25:M25,U25,W25)</f>
        <v>295263967</v>
      </c>
      <c r="Z25" s="97"/>
      <c r="AA25" s="97">
        <v>6868877</v>
      </c>
      <c r="AB25" s="97"/>
      <c r="AC25" s="97">
        <f>SUM(Y25:AA25)</f>
        <v>302132844</v>
      </c>
      <c r="AD25" s="97"/>
    </row>
    <row r="26" spans="1:30" ht="18.75" customHeight="1" thickBot="1">
      <c r="A26" s="113" t="s">
        <v>220</v>
      </c>
      <c r="C26" s="102">
        <f>SUM(C14,C17:C25)</f>
        <v>1895598424</v>
      </c>
      <c r="D26" s="98"/>
      <c r="E26" s="102">
        <f>SUM(E14,E17:E25)</f>
        <v>1701707915</v>
      </c>
      <c r="F26" s="97"/>
      <c r="G26" s="102">
        <f>SUM(G14,G17:G25)</f>
        <v>172206406</v>
      </c>
      <c r="H26" s="97"/>
      <c r="I26" s="102">
        <f>SUM(I14,I17:I25)</f>
        <v>386829131</v>
      </c>
      <c r="J26" s="97"/>
      <c r="K26" s="102">
        <f>SUM(K14,K17:K25)</f>
        <v>229332000</v>
      </c>
      <c r="L26" s="97"/>
      <c r="M26" s="102">
        <f>SUM(M14,M17:M25)</f>
        <v>14456301304</v>
      </c>
      <c r="N26" s="97"/>
      <c r="O26" s="102">
        <f>SUM(O14,O17:O25)</f>
        <v>3119863265</v>
      </c>
      <c r="P26" s="97"/>
      <c r="Q26" s="102">
        <f>SUM(Q14,Q17:Q25)</f>
        <v>2259798</v>
      </c>
      <c r="R26" s="97"/>
      <c r="S26" s="102">
        <f>SUM(S14,S17:S25)</f>
        <v>2176827</v>
      </c>
      <c r="T26" s="84"/>
      <c r="U26" s="102">
        <f>SUM(U14,U17:U25)</f>
        <v>3124299890</v>
      </c>
      <c r="V26" s="97"/>
      <c r="W26" s="102">
        <f>SUM(W14,W17:W25)</f>
        <v>-804692074</v>
      </c>
      <c r="X26" s="97"/>
      <c r="Y26" s="102">
        <f>SUM(Y14,Y17:Y25)</f>
        <v>21161582996</v>
      </c>
      <c r="Z26" s="97"/>
      <c r="AA26" s="102">
        <f>SUM(AA14,AA17:AA25)</f>
        <v>651385762</v>
      </c>
      <c r="AB26" s="97"/>
      <c r="AC26" s="102">
        <f>SUM(AC14,AC17:AC25)</f>
        <v>21812968758</v>
      </c>
      <c r="AD26" s="103"/>
    </row>
    <row r="27" spans="1:30" ht="18.75" customHeight="1" thickTop="1">
      <c r="A27" s="108"/>
      <c r="C27" s="97"/>
      <c r="D27" s="98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84"/>
      <c r="U27" s="97"/>
      <c r="V27" s="97"/>
      <c r="W27" s="97"/>
      <c r="X27" s="97"/>
      <c r="Y27" s="97"/>
      <c r="Z27" s="97"/>
      <c r="AA27" s="97"/>
      <c r="AB27" s="97"/>
      <c r="AC27" s="97"/>
      <c r="AD27" s="103"/>
    </row>
    <row r="28" spans="1:30" s="95" customFormat="1" ht="18.75" customHeight="1">
      <c r="A28" s="108" t="s">
        <v>256</v>
      </c>
      <c r="C28" s="97">
        <f>C26</f>
        <v>1895598424</v>
      </c>
      <c r="D28" s="98"/>
      <c r="E28" s="97">
        <f>E26</f>
        <v>1701707915</v>
      </c>
      <c r="F28" s="97"/>
      <c r="G28" s="97">
        <f>G26</f>
        <v>172206406</v>
      </c>
      <c r="H28" s="97"/>
      <c r="I28" s="97">
        <f>I26</f>
        <v>386829131</v>
      </c>
      <c r="J28" s="97"/>
      <c r="K28" s="97">
        <f>K26</f>
        <v>229332000</v>
      </c>
      <c r="L28" s="97"/>
      <c r="M28" s="97">
        <f>M26</f>
        <v>14456301304</v>
      </c>
      <c r="N28" s="97"/>
      <c r="O28" s="97">
        <f>O26</f>
        <v>3119863265</v>
      </c>
      <c r="P28" s="97"/>
      <c r="Q28" s="97">
        <f>Q26</f>
        <v>2259798</v>
      </c>
      <c r="R28" s="97"/>
      <c r="S28" s="97">
        <f>S26</f>
        <v>2176827</v>
      </c>
      <c r="T28" s="84"/>
      <c r="U28" s="97">
        <f>U26</f>
        <v>3124299890</v>
      </c>
      <c r="V28" s="97"/>
      <c r="W28" s="97">
        <f>W26</f>
        <v>-804692074</v>
      </c>
      <c r="X28" s="97"/>
      <c r="Y28" s="97">
        <f>Y26</f>
        <v>21161582996</v>
      </c>
      <c r="Z28" s="97"/>
      <c r="AA28" s="97">
        <f>AA26</f>
        <v>651385762</v>
      </c>
      <c r="AB28" s="97"/>
      <c r="AC28" s="97">
        <f>AC26</f>
        <v>21812968758</v>
      </c>
      <c r="AD28" s="97"/>
    </row>
    <row r="29" spans="1:30" s="95" customFormat="1" ht="18.75" customHeight="1">
      <c r="A29" s="83" t="s">
        <v>128</v>
      </c>
      <c r="C29" s="99">
        <v>0</v>
      </c>
      <c r="D29" s="98"/>
      <c r="E29" s="99">
        <v>0</v>
      </c>
      <c r="F29" s="97"/>
      <c r="G29" s="99">
        <v>0</v>
      </c>
      <c r="H29" s="97"/>
      <c r="I29" s="99">
        <v>0</v>
      </c>
      <c r="J29" s="97"/>
      <c r="K29" s="99">
        <v>0</v>
      </c>
      <c r="L29" s="97"/>
      <c r="M29" s="99">
        <v>1567123040</v>
      </c>
      <c r="N29" s="97"/>
      <c r="O29" s="99">
        <v>0</v>
      </c>
      <c r="P29" s="97"/>
      <c r="Q29" s="99">
        <v>0</v>
      </c>
      <c r="R29" s="97"/>
      <c r="S29" s="99">
        <v>0</v>
      </c>
      <c r="T29" s="84"/>
      <c r="U29" s="99">
        <f>SUM(S29,Q29,O29)</f>
        <v>0</v>
      </c>
      <c r="V29" s="97"/>
      <c r="W29" s="99">
        <v>0</v>
      </c>
      <c r="X29" s="97"/>
      <c r="Y29" s="99">
        <f>SUM(C29:M29,U29,W29)</f>
        <v>1567123040</v>
      </c>
      <c r="Z29" s="97"/>
      <c r="AA29" s="99">
        <v>60170380</v>
      </c>
      <c r="AB29" s="97"/>
      <c r="AC29" s="99">
        <f>SUM(Y29:AA29)</f>
        <v>1627293420</v>
      </c>
      <c r="AD29" s="97"/>
    </row>
    <row r="30" spans="1:30" s="95" customFormat="1" ht="18.75" customHeight="1">
      <c r="A30" s="83" t="s">
        <v>131</v>
      </c>
      <c r="C30" s="100">
        <v>0</v>
      </c>
      <c r="D30" s="98"/>
      <c r="E30" s="100">
        <v>0</v>
      </c>
      <c r="F30" s="97"/>
      <c r="G30" s="100">
        <v>0</v>
      </c>
      <c r="H30" s="97"/>
      <c r="I30" s="100">
        <v>0</v>
      </c>
      <c r="J30" s="97"/>
      <c r="K30" s="100">
        <v>0</v>
      </c>
      <c r="L30" s="97"/>
      <c r="M30" s="100">
        <v>33262714</v>
      </c>
      <c r="N30" s="97"/>
      <c r="O30" s="100">
        <v>30672814</v>
      </c>
      <c r="P30" s="97"/>
      <c r="Q30" s="100">
        <v>0</v>
      </c>
      <c r="R30" s="97"/>
      <c r="S30" s="100">
        <v>-44888</v>
      </c>
      <c r="T30" s="84"/>
      <c r="U30" s="100">
        <f>SUM(S30,Q30,O30)</f>
        <v>30627926</v>
      </c>
      <c r="V30" s="97"/>
      <c r="W30" s="100">
        <v>0</v>
      </c>
      <c r="X30" s="97"/>
      <c r="Y30" s="100">
        <f>SUM(C30:M30,U30,W30)</f>
        <v>63890640</v>
      </c>
      <c r="Z30" s="97"/>
      <c r="AA30" s="100">
        <v>-795953</v>
      </c>
      <c r="AB30" s="97"/>
      <c r="AC30" s="100">
        <f>SUM(Y30:AA30)</f>
        <v>63094687</v>
      </c>
      <c r="AD30" s="97"/>
    </row>
    <row r="31" spans="1:30" s="95" customFormat="1" ht="18.75" customHeight="1">
      <c r="A31" s="83" t="s">
        <v>107</v>
      </c>
      <c r="C31" s="101">
        <f>SUM(C29:C30)</f>
        <v>0</v>
      </c>
      <c r="D31" s="98"/>
      <c r="E31" s="101">
        <f>SUM(E29:E30)</f>
        <v>0</v>
      </c>
      <c r="F31" s="97"/>
      <c r="G31" s="101">
        <f>SUM(G29:G30)</f>
        <v>0</v>
      </c>
      <c r="H31" s="97"/>
      <c r="I31" s="101">
        <f>SUM(I29:I30)</f>
        <v>0</v>
      </c>
      <c r="J31" s="97"/>
      <c r="K31" s="101">
        <f>SUM(K29:K30)</f>
        <v>0</v>
      </c>
      <c r="L31" s="97"/>
      <c r="M31" s="97">
        <f>SUM(M29:M30)</f>
        <v>1600385754</v>
      </c>
      <c r="N31" s="97"/>
      <c r="O31" s="97">
        <f>SUM(O29:O30)</f>
        <v>30672814</v>
      </c>
      <c r="Q31" s="97">
        <f>SUM(Q29:Q30)</f>
        <v>0</v>
      </c>
      <c r="S31" s="97">
        <f>SUM(S29:S30)</f>
        <v>-44888</v>
      </c>
      <c r="T31" s="84"/>
      <c r="U31" s="97">
        <f>SUM(U29:U30)</f>
        <v>30627926</v>
      </c>
      <c r="V31" s="97"/>
      <c r="W31" s="97">
        <f>SUM(W29:W30)</f>
        <v>0</v>
      </c>
      <c r="X31" s="97"/>
      <c r="Y31" s="97">
        <f>SUM(Y29:Y30)</f>
        <v>1631013680</v>
      </c>
      <c r="Z31" s="97"/>
      <c r="AA31" s="97">
        <f>SUM(AA29:AA30)</f>
        <v>59374427</v>
      </c>
      <c r="AB31" s="97"/>
      <c r="AC31" s="97">
        <f>SUM(AC29:AC30)</f>
        <v>1690388107</v>
      </c>
      <c r="AD31" s="97"/>
    </row>
    <row r="32" spans="1:30" s="95" customFormat="1" ht="18.75" customHeight="1">
      <c r="A32" s="83" t="s">
        <v>303</v>
      </c>
      <c r="C32" s="97"/>
      <c r="D32" s="98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Q32" s="97"/>
      <c r="S32" s="97"/>
      <c r="T32" s="84"/>
      <c r="U32" s="97"/>
      <c r="V32" s="97"/>
      <c r="W32" s="97"/>
      <c r="X32" s="97"/>
      <c r="Y32" s="97"/>
      <c r="Z32" s="97"/>
      <c r="AA32" s="97"/>
      <c r="AB32" s="97"/>
      <c r="AC32" s="97"/>
      <c r="AD32" s="97"/>
    </row>
    <row r="33" spans="1:30" s="95" customFormat="1" ht="18.75" customHeight="1">
      <c r="A33" s="83" t="s">
        <v>304</v>
      </c>
      <c r="C33" s="97">
        <v>0</v>
      </c>
      <c r="D33" s="98"/>
      <c r="E33" s="97">
        <v>0</v>
      </c>
      <c r="F33" s="97"/>
      <c r="G33" s="97">
        <v>0</v>
      </c>
      <c r="H33" s="97"/>
      <c r="I33" s="97">
        <v>0</v>
      </c>
      <c r="J33" s="97"/>
      <c r="K33" s="97">
        <v>0</v>
      </c>
      <c r="L33" s="97"/>
      <c r="M33" s="97">
        <v>0</v>
      </c>
      <c r="N33" s="97"/>
      <c r="O33" s="97">
        <v>0</v>
      </c>
      <c r="P33" s="97"/>
      <c r="Q33" s="97">
        <v>0</v>
      </c>
      <c r="R33" s="97"/>
      <c r="S33" s="97">
        <v>0</v>
      </c>
      <c r="T33" s="84"/>
      <c r="U33" s="97">
        <f>SUM(S33,Q33,O33)</f>
        <v>0</v>
      </c>
      <c r="V33" s="97"/>
      <c r="W33" s="97">
        <v>0</v>
      </c>
      <c r="X33" s="97"/>
      <c r="Y33" s="97">
        <f>SUM(C33:M33,U33,W33)</f>
        <v>0</v>
      </c>
      <c r="Z33" s="97"/>
      <c r="AA33" s="97">
        <v>40411747</v>
      </c>
      <c r="AB33" s="97"/>
      <c r="AC33" s="97">
        <f>SUM(Y33:AA33)</f>
        <v>40411747</v>
      </c>
      <c r="AD33" s="97"/>
    </row>
    <row r="34" spans="1:30" s="95" customFormat="1" ht="18.75" customHeight="1">
      <c r="A34" s="83" t="s">
        <v>233</v>
      </c>
      <c r="C34" s="97">
        <v>0</v>
      </c>
      <c r="D34" s="98"/>
      <c r="E34" s="97">
        <v>0</v>
      </c>
      <c r="F34" s="97"/>
      <c r="G34" s="97">
        <v>0</v>
      </c>
      <c r="H34" s="97"/>
      <c r="I34" s="97">
        <v>0</v>
      </c>
      <c r="J34" s="97"/>
      <c r="K34" s="97">
        <v>0</v>
      </c>
      <c r="L34" s="97"/>
      <c r="M34" s="97">
        <v>-1209395931</v>
      </c>
      <c r="N34" s="97"/>
      <c r="O34" s="97">
        <v>0</v>
      </c>
      <c r="P34" s="97"/>
      <c r="Q34" s="97">
        <v>0</v>
      </c>
      <c r="R34" s="97"/>
      <c r="S34" s="97">
        <v>0</v>
      </c>
      <c r="T34" s="84"/>
      <c r="U34" s="97">
        <f t="shared" ref="U34:U41" si="1">SUM(S34,Q34,O34)</f>
        <v>0</v>
      </c>
      <c r="V34" s="97"/>
      <c r="W34" s="97">
        <v>0</v>
      </c>
      <c r="X34" s="97"/>
      <c r="Y34" s="97">
        <f>SUM(C34:M34,U34,W34)</f>
        <v>-1209395931</v>
      </c>
      <c r="Z34" s="97"/>
      <c r="AA34" s="97">
        <v>-16630976</v>
      </c>
      <c r="AB34" s="97"/>
      <c r="AC34" s="97">
        <f>SUM(Y34:AA34)</f>
        <v>-1226026907</v>
      </c>
      <c r="AD34" s="97"/>
    </row>
    <row r="35" spans="1:30" s="95" customFormat="1" ht="18.75" customHeight="1">
      <c r="A35" s="83" t="s">
        <v>239</v>
      </c>
      <c r="C35" s="97">
        <v>0</v>
      </c>
      <c r="D35" s="98"/>
      <c r="E35" s="97">
        <v>0</v>
      </c>
      <c r="F35" s="97"/>
      <c r="G35" s="97">
        <v>0</v>
      </c>
      <c r="H35" s="97"/>
      <c r="I35" s="97">
        <v>0</v>
      </c>
      <c r="J35" s="97"/>
      <c r="K35" s="97">
        <v>19597244</v>
      </c>
      <c r="L35" s="97"/>
      <c r="M35" s="97">
        <v>-19597244</v>
      </c>
      <c r="N35" s="97"/>
      <c r="O35" s="97">
        <v>0</v>
      </c>
      <c r="P35" s="97"/>
      <c r="Q35" s="97">
        <v>0</v>
      </c>
      <c r="R35" s="97"/>
      <c r="S35" s="97">
        <v>0</v>
      </c>
      <c r="T35" s="84"/>
      <c r="U35" s="97">
        <f t="shared" si="1"/>
        <v>0</v>
      </c>
      <c r="V35" s="97"/>
      <c r="W35" s="97">
        <v>0</v>
      </c>
      <c r="X35" s="97"/>
      <c r="Y35" s="97">
        <f>SUM(C35:M35,U35,W35)</f>
        <v>0</v>
      </c>
      <c r="Z35" s="97"/>
      <c r="AA35" s="97">
        <v>0</v>
      </c>
      <c r="AB35" s="97"/>
      <c r="AC35" s="97">
        <f>SUM(Y35:AA35)</f>
        <v>0</v>
      </c>
      <c r="AD35" s="97"/>
    </row>
    <row r="36" spans="1:30" s="95" customFormat="1" ht="18.75" customHeight="1">
      <c r="A36" s="83" t="s">
        <v>223</v>
      </c>
      <c r="C36" s="97"/>
      <c r="D36" s="98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84"/>
      <c r="U36" s="97"/>
      <c r="V36" s="97"/>
      <c r="W36" s="97"/>
      <c r="X36" s="97"/>
      <c r="Y36" s="97"/>
      <c r="Z36" s="97"/>
      <c r="AA36" s="97"/>
      <c r="AB36" s="97"/>
      <c r="AC36" s="97"/>
      <c r="AD36" s="97"/>
    </row>
    <row r="37" spans="1:30" s="95" customFormat="1" ht="18.75" customHeight="1">
      <c r="A37" s="83" t="s">
        <v>224</v>
      </c>
      <c r="C37" s="97">
        <v>0</v>
      </c>
      <c r="D37" s="98"/>
      <c r="E37" s="97">
        <v>0</v>
      </c>
      <c r="F37" s="97"/>
      <c r="G37" s="97">
        <v>0</v>
      </c>
      <c r="H37" s="97"/>
      <c r="I37" s="97">
        <v>15694921</v>
      </c>
      <c r="J37" s="97"/>
      <c r="K37" s="97">
        <v>0</v>
      </c>
      <c r="L37" s="97"/>
      <c r="M37" s="97">
        <v>0</v>
      </c>
      <c r="N37" s="97"/>
      <c r="O37" s="97">
        <v>0</v>
      </c>
      <c r="P37" s="97"/>
      <c r="Q37" s="97">
        <v>0</v>
      </c>
      <c r="R37" s="97"/>
      <c r="S37" s="97">
        <v>0</v>
      </c>
      <c r="T37" s="84"/>
      <c r="U37" s="97">
        <f t="shared" si="1"/>
        <v>0</v>
      </c>
      <c r="V37" s="97"/>
      <c r="W37" s="97">
        <v>0</v>
      </c>
      <c r="X37" s="97"/>
      <c r="Y37" s="97">
        <f>SUM(C37:M37,U37,W37)</f>
        <v>15694921</v>
      </c>
      <c r="Z37" s="97"/>
      <c r="AA37" s="97">
        <v>-15694921</v>
      </c>
      <c r="AB37" s="97"/>
      <c r="AC37" s="97">
        <f>SUM(Y37:AA37)</f>
        <v>0</v>
      </c>
      <c r="AD37" s="97"/>
    </row>
    <row r="38" spans="1:30" s="95" customFormat="1" ht="18.75" customHeight="1">
      <c r="A38" s="83" t="s">
        <v>268</v>
      </c>
      <c r="C38" s="97">
        <v>0</v>
      </c>
      <c r="D38" s="98"/>
      <c r="E38" s="97">
        <v>0</v>
      </c>
      <c r="F38" s="97"/>
      <c r="G38" s="97">
        <v>0</v>
      </c>
      <c r="H38" s="97"/>
      <c r="I38" s="97">
        <v>0</v>
      </c>
      <c r="J38" s="97"/>
      <c r="K38" s="97">
        <v>0</v>
      </c>
      <c r="L38" s="97"/>
      <c r="M38" s="97">
        <v>0</v>
      </c>
      <c r="N38" s="97"/>
      <c r="O38" s="97"/>
      <c r="P38" s="97"/>
      <c r="Q38" s="97">
        <v>0</v>
      </c>
      <c r="R38" s="97"/>
      <c r="S38" s="97">
        <v>0</v>
      </c>
      <c r="T38" s="84"/>
      <c r="U38" s="97">
        <f t="shared" si="1"/>
        <v>0</v>
      </c>
      <c r="V38" s="97"/>
      <c r="W38" s="97">
        <v>-180685990</v>
      </c>
      <c r="X38" s="97"/>
      <c r="Y38" s="97">
        <f>SUM(C38:M38,U38,W38)</f>
        <v>-180685990</v>
      </c>
      <c r="Z38" s="97"/>
      <c r="AA38" s="97">
        <v>-60747730</v>
      </c>
      <c r="AB38" s="97"/>
      <c r="AC38" s="97">
        <f>SUM(Y38:AA38)</f>
        <v>-241433720</v>
      </c>
      <c r="AD38" s="97"/>
    </row>
    <row r="39" spans="1:30" s="95" customFormat="1" ht="18.75" customHeight="1">
      <c r="A39" s="83" t="s">
        <v>267</v>
      </c>
      <c r="C39" s="97"/>
      <c r="D39" s="98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84"/>
      <c r="U39" s="97"/>
      <c r="V39" s="97"/>
      <c r="W39" s="97"/>
      <c r="X39" s="97"/>
      <c r="Y39" s="97"/>
      <c r="Z39" s="97"/>
      <c r="AA39" s="97"/>
      <c r="AB39" s="97"/>
      <c r="AC39" s="97"/>
      <c r="AD39" s="97"/>
    </row>
    <row r="40" spans="1:30" s="95" customFormat="1" ht="18.75" customHeight="1">
      <c r="A40" s="83" t="s">
        <v>283</v>
      </c>
      <c r="C40" s="97">
        <v>0</v>
      </c>
      <c r="D40" s="98"/>
      <c r="E40" s="97">
        <v>0</v>
      </c>
      <c r="F40" s="97"/>
      <c r="G40" s="97">
        <v>0</v>
      </c>
      <c r="H40" s="97"/>
      <c r="I40" s="97">
        <v>0</v>
      </c>
      <c r="J40" s="97"/>
      <c r="K40" s="97">
        <v>0</v>
      </c>
      <c r="L40" s="97"/>
      <c r="M40" s="97">
        <v>3148037683</v>
      </c>
      <c r="N40" s="97"/>
      <c r="O40" s="97">
        <v>-3148037683</v>
      </c>
      <c r="P40" s="97"/>
      <c r="Q40" s="97">
        <v>0</v>
      </c>
      <c r="R40" s="97"/>
      <c r="S40" s="97">
        <v>0</v>
      </c>
      <c r="T40" s="84"/>
      <c r="U40" s="97">
        <f t="shared" si="1"/>
        <v>-3148037683</v>
      </c>
      <c r="V40" s="97"/>
      <c r="W40" s="97">
        <v>0</v>
      </c>
      <c r="X40" s="97"/>
      <c r="Y40" s="97">
        <f>SUM(C40:M40,U40,W40)</f>
        <v>0</v>
      </c>
      <c r="Z40" s="97"/>
      <c r="AA40" s="97">
        <v>0</v>
      </c>
      <c r="AB40" s="97"/>
      <c r="AC40" s="97">
        <v>0</v>
      </c>
      <c r="AD40" s="97"/>
    </row>
    <row r="41" spans="1:30" s="95" customFormat="1" ht="18.75" customHeight="1">
      <c r="A41" s="83" t="s">
        <v>234</v>
      </c>
      <c r="C41" s="97">
        <v>69276710</v>
      </c>
      <c r="D41" s="98"/>
      <c r="E41" s="97">
        <v>254934537</v>
      </c>
      <c r="F41" s="97"/>
      <c r="G41" s="97">
        <v>0</v>
      </c>
      <c r="H41" s="97"/>
      <c r="I41" s="97">
        <v>0</v>
      </c>
      <c r="J41" s="97"/>
      <c r="K41" s="97">
        <v>0</v>
      </c>
      <c r="L41" s="97"/>
      <c r="M41" s="97">
        <v>0</v>
      </c>
      <c r="N41" s="97"/>
      <c r="O41" s="97">
        <v>0</v>
      </c>
      <c r="P41" s="97"/>
      <c r="Q41" s="97">
        <v>0</v>
      </c>
      <c r="R41" s="97"/>
      <c r="S41" s="97">
        <v>0</v>
      </c>
      <c r="T41" s="84"/>
      <c r="U41" s="97">
        <f t="shared" si="1"/>
        <v>0</v>
      </c>
      <c r="V41" s="97"/>
      <c r="W41" s="97">
        <v>-61164916</v>
      </c>
      <c r="X41" s="97"/>
      <c r="Y41" s="97">
        <f>SUM(C41:M41,U41,W41)</f>
        <v>263046331</v>
      </c>
      <c r="Z41" s="97"/>
      <c r="AA41" s="97">
        <v>45211411</v>
      </c>
      <c r="AB41" s="97"/>
      <c r="AC41" s="97">
        <f>SUM(Y41:AA41)</f>
        <v>308257742</v>
      </c>
      <c r="AD41" s="97"/>
    </row>
    <row r="42" spans="1:30" ht="18.75" customHeight="1" thickBot="1">
      <c r="A42" s="108" t="s">
        <v>257</v>
      </c>
      <c r="C42" s="102">
        <f>SUM(C28,C31:C41)</f>
        <v>1964875134</v>
      </c>
      <c r="D42" s="98"/>
      <c r="E42" s="102">
        <f>SUM(E28,E31:E41)</f>
        <v>1956642452</v>
      </c>
      <c r="F42" s="97"/>
      <c r="G42" s="102">
        <f>SUM(G28,G31:G41)</f>
        <v>172206406</v>
      </c>
      <c r="H42" s="97"/>
      <c r="I42" s="102">
        <f>SUM(I28,I31:I41)</f>
        <v>402524052</v>
      </c>
      <c r="J42" s="97"/>
      <c r="K42" s="102">
        <f>SUM(K28,K31:K41)</f>
        <v>248929244</v>
      </c>
      <c r="L42" s="97"/>
      <c r="M42" s="102">
        <f>SUM(M28,M31:M41)</f>
        <v>17975731566</v>
      </c>
      <c r="N42" s="97"/>
      <c r="O42" s="102">
        <f>SUM(O28,O31:O41)</f>
        <v>2498396</v>
      </c>
      <c r="P42" s="97"/>
      <c r="Q42" s="102">
        <f>SUM(Q28,Q31:Q41)</f>
        <v>2259798</v>
      </c>
      <c r="R42" s="97"/>
      <c r="S42" s="102">
        <f>SUM(S28,S31:S41)</f>
        <v>2131939</v>
      </c>
      <c r="T42" s="84"/>
      <c r="U42" s="102">
        <f>SUM(U28,U31:U41)</f>
        <v>6890133</v>
      </c>
      <c r="V42" s="97"/>
      <c r="W42" s="102">
        <f>SUM(W28,W31:W41)</f>
        <v>-1046542980</v>
      </c>
      <c r="X42" s="97"/>
      <c r="Y42" s="102">
        <f>SUM(Y28,Y31:Y41)</f>
        <v>21681256007</v>
      </c>
      <c r="Z42" s="97"/>
      <c r="AA42" s="102">
        <f>SUM(AA28,AA31:AA41)</f>
        <v>703309720</v>
      </c>
      <c r="AB42" s="97"/>
      <c r="AC42" s="102">
        <f>SUM(AC28,AC31:AC41)</f>
        <v>22384565727</v>
      </c>
      <c r="AD42" s="103"/>
    </row>
    <row r="43" spans="1:30" ht="18.75" customHeight="1" thickTop="1">
      <c r="A43" s="108"/>
      <c r="C43" s="97"/>
      <c r="D43" s="98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84"/>
      <c r="U43" s="97"/>
      <c r="V43" s="97"/>
      <c r="W43" s="97"/>
      <c r="X43" s="97"/>
      <c r="Y43" s="97"/>
      <c r="Z43" s="97"/>
      <c r="AA43" s="97"/>
      <c r="AB43" s="97"/>
      <c r="AC43" s="97"/>
      <c r="AD43" s="103"/>
    </row>
    <row r="44" spans="1:30" ht="18.75" customHeight="1">
      <c r="A44" s="104" t="s">
        <v>0</v>
      </c>
      <c r="C44" s="97"/>
      <c r="D44" s="98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84"/>
      <c r="U44" s="97"/>
      <c r="V44" s="97"/>
      <c r="W44" s="97"/>
      <c r="X44" s="97"/>
      <c r="Y44" s="97"/>
      <c r="Z44" s="97"/>
      <c r="AA44" s="97"/>
      <c r="AB44" s="97"/>
      <c r="AC44" s="97"/>
      <c r="AD44" s="103"/>
    </row>
  </sheetData>
  <mergeCells count="6">
    <mergeCell ref="O8:S8"/>
    <mergeCell ref="A1:AC1"/>
    <mergeCell ref="A2:AC2"/>
    <mergeCell ref="A3:AC3"/>
    <mergeCell ref="C6:Y6"/>
    <mergeCell ref="O7:U7"/>
  </mergeCells>
  <phoneticPr fontId="0" type="noConversion"/>
  <pageMargins left="0.47244094488188981" right="0" top="0.9055118110236221" bottom="0.39370078740157483" header="0.19685039370078741" footer="0.19685039370078741"/>
  <pageSetup paperSize="9" scale="48" orientation="landscape" r:id="rId1"/>
  <headerFooter alignWithMargins="0"/>
  <ignoredErrors>
    <ignoredError sqref="Y31 Y29 AC29 Y30 AC30 AA31" formula="1"/>
    <ignoredError sqref="C17:AC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3"/>
  <sheetViews>
    <sheetView showGridLines="0" view="pageBreakPreview" zoomScale="85" zoomScaleNormal="60" zoomScaleSheetLayoutView="85" workbookViewId="0">
      <selection activeCell="W19" sqref="W19"/>
    </sheetView>
  </sheetViews>
  <sheetFormatPr defaultColWidth="9.109375" defaultRowHeight="19.5" customHeight="1" outlineLevelRow="1"/>
  <cols>
    <col min="1" max="1" width="51.109375" style="63" customWidth="1"/>
    <col min="2" max="2" width="2.109375" style="63" customWidth="1"/>
    <col min="3" max="3" width="15.44140625" style="63" customWidth="1"/>
    <col min="4" max="4" width="2.109375" style="63" customWidth="1"/>
    <col min="5" max="5" width="15.44140625" style="63" customWidth="1"/>
    <col min="6" max="6" width="2" style="63" customWidth="1"/>
    <col min="7" max="7" width="13.88671875" style="63" customWidth="1"/>
    <col min="8" max="8" width="2" style="63" customWidth="1"/>
    <col min="9" max="9" width="15.88671875" style="63" customWidth="1"/>
    <col min="10" max="10" width="2.109375" style="63" customWidth="1"/>
    <col min="11" max="11" width="16.88671875" style="63" customWidth="1"/>
    <col min="12" max="12" width="2.109375" style="63" customWidth="1"/>
    <col min="13" max="13" width="13.88671875" style="63" customWidth="1"/>
    <col min="14" max="14" width="2" style="63" customWidth="1"/>
    <col min="15" max="15" width="16.44140625" style="63" customWidth="1"/>
    <col min="16" max="16" width="1.5546875" style="63" customWidth="1"/>
    <col min="17" max="17" width="15.88671875" style="63" customWidth="1"/>
    <col min="18" max="18" width="1.5546875" style="63" customWidth="1"/>
    <col min="19" max="16384" width="9.109375" style="63"/>
  </cols>
  <sheetData>
    <row r="1" spans="1:18" s="78" customFormat="1" ht="19.5" customHeight="1">
      <c r="A1" s="78" t="s">
        <v>30</v>
      </c>
      <c r="B1" s="75"/>
    </row>
    <row r="2" spans="1:18" s="78" customFormat="1" ht="19.5" customHeight="1" outlineLevel="1">
      <c r="A2" s="78" t="s">
        <v>121</v>
      </c>
      <c r="B2" s="75"/>
    </row>
    <row r="3" spans="1:18" s="78" customFormat="1" ht="19.5" customHeight="1" outlineLevel="1">
      <c r="A3" s="79" t="s">
        <v>255</v>
      </c>
      <c r="B3" s="75"/>
    </row>
    <row r="4" spans="1:18" s="74" customFormat="1" ht="19.5" customHeight="1" outlineLevel="1">
      <c r="A4" s="69"/>
      <c r="B4" s="69"/>
      <c r="C4" s="64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5" t="s">
        <v>16</v>
      </c>
      <c r="R4" s="69"/>
    </row>
    <row r="5" spans="1:18" s="74" customFormat="1" ht="19.5" customHeight="1" outlineLevel="1">
      <c r="A5" s="63"/>
      <c r="B5" s="64"/>
      <c r="C5" s="122" t="s">
        <v>31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69"/>
    </row>
    <row r="6" spans="1:18" s="74" customFormat="1" ht="19.5" customHeight="1" outlineLevel="1">
      <c r="A6" s="63"/>
      <c r="B6" s="64"/>
      <c r="C6" s="64"/>
      <c r="D6" s="64"/>
      <c r="E6" s="64"/>
      <c r="F6" s="64"/>
      <c r="G6" s="64"/>
      <c r="H6" s="64"/>
      <c r="I6" s="64"/>
      <c r="J6" s="64"/>
      <c r="K6" s="121" t="s">
        <v>99</v>
      </c>
      <c r="L6" s="121"/>
      <c r="M6" s="121"/>
      <c r="N6" s="121"/>
      <c r="O6" s="121"/>
      <c r="P6" s="64"/>
      <c r="Q6" s="64"/>
      <c r="R6" s="69"/>
    </row>
    <row r="7" spans="1:18" s="74" customFormat="1" ht="19.5" customHeight="1" outlineLevel="1">
      <c r="A7" s="63"/>
      <c r="B7" s="64"/>
      <c r="C7" s="64"/>
      <c r="D7" s="64"/>
      <c r="E7" s="64"/>
      <c r="F7" s="64"/>
      <c r="G7" s="64"/>
      <c r="H7" s="64"/>
      <c r="I7" s="64"/>
      <c r="J7" s="64"/>
      <c r="K7" s="121" t="s">
        <v>79</v>
      </c>
      <c r="L7" s="121"/>
      <c r="M7" s="121"/>
      <c r="N7" s="67"/>
      <c r="O7" s="64"/>
      <c r="P7" s="64"/>
      <c r="Q7" s="64"/>
      <c r="R7" s="69"/>
    </row>
    <row r="8" spans="1:18" s="74" customFormat="1" ht="19.5" customHeight="1" outlineLevel="1">
      <c r="A8" s="63"/>
      <c r="B8" s="70"/>
      <c r="C8" s="63"/>
      <c r="D8" s="63"/>
      <c r="E8" s="64"/>
      <c r="F8" s="64"/>
      <c r="J8" s="63"/>
      <c r="K8" s="67"/>
      <c r="L8" s="67"/>
      <c r="M8" s="67" t="s">
        <v>58</v>
      </c>
      <c r="N8" s="67"/>
      <c r="O8" s="64" t="s">
        <v>80</v>
      </c>
      <c r="P8" s="67"/>
      <c r="Q8" s="68"/>
    </row>
    <row r="9" spans="1:18" s="74" customFormat="1" ht="19.5" customHeight="1" outlineLevel="1">
      <c r="A9" s="63"/>
      <c r="B9" s="69"/>
      <c r="C9" s="67"/>
      <c r="D9" s="66"/>
      <c r="E9" s="64"/>
      <c r="F9" s="64"/>
      <c r="G9" s="123" t="s">
        <v>13</v>
      </c>
      <c r="H9" s="123"/>
      <c r="I9" s="123"/>
      <c r="J9" s="64"/>
      <c r="K9" s="67"/>
      <c r="L9" s="64"/>
      <c r="M9" s="67" t="s">
        <v>291</v>
      </c>
      <c r="N9" s="67"/>
      <c r="O9" s="64" t="s">
        <v>97</v>
      </c>
      <c r="P9" s="67"/>
      <c r="Q9" s="67" t="s">
        <v>15</v>
      </c>
    </row>
    <row r="10" spans="1:18" s="74" customFormat="1" ht="19.5" customHeight="1">
      <c r="A10" s="67"/>
      <c r="B10" s="64"/>
      <c r="C10" s="67" t="s">
        <v>5</v>
      </c>
      <c r="D10" s="66"/>
      <c r="E10" s="64" t="s">
        <v>55</v>
      </c>
      <c r="F10" s="64"/>
      <c r="G10" s="64" t="s">
        <v>12</v>
      </c>
      <c r="J10" s="64"/>
      <c r="K10" s="67" t="s">
        <v>218</v>
      </c>
      <c r="L10" s="64"/>
      <c r="M10" s="64" t="s">
        <v>54</v>
      </c>
      <c r="N10" s="64"/>
      <c r="O10" s="67" t="s">
        <v>102</v>
      </c>
      <c r="P10" s="67"/>
      <c r="Q10" s="64" t="s">
        <v>103</v>
      </c>
    </row>
    <row r="11" spans="1:18" s="74" customFormat="1" ht="19.5" customHeight="1">
      <c r="A11" s="67"/>
      <c r="B11" s="64"/>
      <c r="C11" s="109" t="s">
        <v>6</v>
      </c>
      <c r="D11" s="70"/>
      <c r="E11" s="109" t="s">
        <v>56</v>
      </c>
      <c r="F11" s="64"/>
      <c r="G11" s="109" t="s">
        <v>145</v>
      </c>
      <c r="H11" s="64"/>
      <c r="I11" s="109" t="s">
        <v>14</v>
      </c>
      <c r="J11" s="64"/>
      <c r="K11" s="109" t="s">
        <v>125</v>
      </c>
      <c r="L11" s="64"/>
      <c r="M11" s="109" t="s">
        <v>126</v>
      </c>
      <c r="N11" s="64"/>
      <c r="O11" s="109" t="s">
        <v>86</v>
      </c>
      <c r="P11" s="64"/>
      <c r="Q11" s="109" t="s">
        <v>86</v>
      </c>
    </row>
    <row r="12" spans="1:18" s="69" customFormat="1" ht="19.5" customHeight="1">
      <c r="A12" s="75" t="s">
        <v>219</v>
      </c>
      <c r="C12" s="80">
        <v>1761921389</v>
      </c>
      <c r="D12" s="72"/>
      <c r="E12" s="80">
        <v>1420302888</v>
      </c>
      <c r="F12" s="80"/>
      <c r="G12" s="80">
        <v>226280000</v>
      </c>
      <c r="H12" s="80"/>
      <c r="I12" s="80">
        <v>10941897963</v>
      </c>
      <c r="J12" s="76"/>
      <c r="K12" s="80">
        <v>2562582524</v>
      </c>
      <c r="L12" s="80"/>
      <c r="M12" s="80">
        <v>2259798</v>
      </c>
      <c r="N12" s="80"/>
      <c r="O12" s="80">
        <f>SUM(K12:M12)</f>
        <v>2564842322</v>
      </c>
      <c r="P12" s="80"/>
      <c r="Q12" s="80">
        <f>SUM(C12:I12,O12)</f>
        <v>16915244562</v>
      </c>
    </row>
    <row r="13" spans="1:18" s="69" customFormat="1" ht="19.5" customHeight="1">
      <c r="A13" s="63" t="s">
        <v>128</v>
      </c>
      <c r="C13" s="81">
        <v>0</v>
      </c>
      <c r="D13" s="72"/>
      <c r="E13" s="81">
        <v>0</v>
      </c>
      <c r="F13" s="72"/>
      <c r="G13" s="81">
        <v>0</v>
      </c>
      <c r="H13" s="72"/>
      <c r="I13" s="81">
        <v>61025183</v>
      </c>
      <c r="J13" s="72"/>
      <c r="K13" s="81">
        <v>0</v>
      </c>
      <c r="L13" s="72"/>
      <c r="M13" s="81">
        <v>0</v>
      </c>
      <c r="N13" s="80"/>
      <c r="O13" s="81">
        <f>SUM(K13:M13)</f>
        <v>0</v>
      </c>
      <c r="P13" s="80"/>
      <c r="Q13" s="81">
        <f>SUM(C13:I13,O13)</f>
        <v>61025183</v>
      </c>
    </row>
    <row r="14" spans="1:18" s="69" customFormat="1" ht="19.5" customHeight="1">
      <c r="A14" s="63" t="s">
        <v>131</v>
      </c>
      <c r="C14" s="82">
        <v>0</v>
      </c>
      <c r="D14" s="72"/>
      <c r="E14" s="82">
        <v>0</v>
      </c>
      <c r="F14" s="72"/>
      <c r="G14" s="82">
        <v>0</v>
      </c>
      <c r="H14" s="72"/>
      <c r="I14" s="82">
        <v>0</v>
      </c>
      <c r="J14" s="72"/>
      <c r="K14" s="82">
        <v>571441574</v>
      </c>
      <c r="L14" s="72"/>
      <c r="M14" s="82">
        <v>0</v>
      </c>
      <c r="N14" s="80"/>
      <c r="O14" s="82">
        <f>SUM(K14:M14)</f>
        <v>571441574</v>
      </c>
      <c r="P14" s="80"/>
      <c r="Q14" s="82">
        <f>SUM(C14:I14,O14)</f>
        <v>571441574</v>
      </c>
    </row>
    <row r="15" spans="1:18" ht="19.5" customHeight="1">
      <c r="A15" s="63" t="s">
        <v>107</v>
      </c>
      <c r="B15" s="69"/>
      <c r="C15" s="76">
        <f>SUM(C13:C14)</f>
        <v>0</v>
      </c>
      <c r="D15" s="72"/>
      <c r="E15" s="76">
        <f>SUM(E13:E14)</f>
        <v>0</v>
      </c>
      <c r="F15" s="72"/>
      <c r="G15" s="76">
        <f>SUM(G13:G14)</f>
        <v>0</v>
      </c>
      <c r="H15" s="72"/>
      <c r="I15" s="76">
        <f>SUM(I13:I14)</f>
        <v>61025183</v>
      </c>
      <c r="J15" s="72"/>
      <c r="K15" s="76">
        <f>SUM(K13:K14)</f>
        <v>571441574</v>
      </c>
      <c r="L15" s="72"/>
      <c r="M15" s="76">
        <f>SUM(M13:M14)</f>
        <v>0</v>
      </c>
      <c r="N15" s="72"/>
      <c r="O15" s="76">
        <f>SUM(O13:O14)</f>
        <v>571441574</v>
      </c>
      <c r="P15" s="72"/>
      <c r="Q15" s="76">
        <f>SUM(Q13:Q14)</f>
        <v>632466757</v>
      </c>
    </row>
    <row r="16" spans="1:18" s="69" customFormat="1" ht="19.5" customHeight="1">
      <c r="A16" s="63" t="s">
        <v>233</v>
      </c>
      <c r="C16" s="80">
        <v>0</v>
      </c>
      <c r="D16" s="72"/>
      <c r="E16" s="80">
        <v>0</v>
      </c>
      <c r="F16" s="80"/>
      <c r="G16" s="80">
        <v>0</v>
      </c>
      <c r="H16" s="80"/>
      <c r="I16" s="76">
        <v>-756673004</v>
      </c>
      <c r="J16" s="76"/>
      <c r="K16" s="80">
        <v>0</v>
      </c>
      <c r="L16" s="80"/>
      <c r="M16" s="80">
        <v>0</v>
      </c>
      <c r="N16" s="80"/>
      <c r="O16" s="80">
        <f>SUM(K16:M16)</f>
        <v>0</v>
      </c>
      <c r="P16" s="80"/>
      <c r="Q16" s="80">
        <f>SUM(C16:I16,O16)</f>
        <v>-756673004</v>
      </c>
    </row>
    <row r="17" spans="1:17" s="69" customFormat="1" ht="19.5" customHeight="1">
      <c r="A17" s="63" t="s">
        <v>239</v>
      </c>
      <c r="C17" s="80">
        <v>0</v>
      </c>
      <c r="D17" s="72"/>
      <c r="E17" s="80">
        <v>0</v>
      </c>
      <c r="F17" s="80"/>
      <c r="G17" s="80">
        <v>3052000</v>
      </c>
      <c r="H17" s="80"/>
      <c r="I17" s="76">
        <v>-3052000</v>
      </c>
      <c r="J17" s="76"/>
      <c r="K17" s="80">
        <v>0</v>
      </c>
      <c r="L17" s="80"/>
      <c r="M17" s="80">
        <v>0</v>
      </c>
      <c r="N17" s="80"/>
      <c r="O17" s="80">
        <v>0</v>
      </c>
      <c r="P17" s="80"/>
      <c r="Q17" s="80">
        <v>0</v>
      </c>
    </row>
    <row r="18" spans="1:17" s="69" customFormat="1" ht="19.5" customHeight="1">
      <c r="A18" s="63" t="s">
        <v>238</v>
      </c>
      <c r="C18" s="80">
        <v>0</v>
      </c>
      <c r="D18" s="72"/>
      <c r="E18" s="80">
        <v>0</v>
      </c>
      <c r="F18" s="80"/>
      <c r="G18" s="80">
        <v>0</v>
      </c>
      <c r="H18" s="80"/>
      <c r="I18" s="76">
        <v>13033594</v>
      </c>
      <c r="J18" s="76"/>
      <c r="K18" s="80">
        <v>-13033594</v>
      </c>
      <c r="L18" s="80"/>
      <c r="M18" s="80">
        <v>0</v>
      </c>
      <c r="N18" s="80"/>
      <c r="O18" s="80">
        <v>-13033594</v>
      </c>
      <c r="P18" s="80"/>
      <c r="Q18" s="80">
        <v>0</v>
      </c>
    </row>
    <row r="19" spans="1:17" s="69" customFormat="1" ht="19.5" customHeight="1">
      <c r="A19" s="63" t="s">
        <v>234</v>
      </c>
      <c r="C19" s="80">
        <v>133677035</v>
      </c>
      <c r="D19" s="80"/>
      <c r="E19" s="80">
        <v>260974474</v>
      </c>
      <c r="F19" s="72"/>
      <c r="G19" s="80">
        <v>0</v>
      </c>
      <c r="H19" s="72"/>
      <c r="I19" s="80">
        <v>0</v>
      </c>
      <c r="J19" s="72"/>
      <c r="K19" s="80">
        <v>0</v>
      </c>
      <c r="L19" s="72"/>
      <c r="M19" s="80">
        <v>0</v>
      </c>
      <c r="N19" s="72"/>
      <c r="O19" s="80">
        <f>SUM(K19:M19)</f>
        <v>0</v>
      </c>
      <c r="P19" s="72"/>
      <c r="Q19" s="80">
        <f>SUM(C19:I19,O19)</f>
        <v>394651509</v>
      </c>
    </row>
    <row r="20" spans="1:17" ht="19.5" customHeight="1" thickBot="1">
      <c r="A20" s="78" t="s">
        <v>220</v>
      </c>
      <c r="B20" s="69"/>
      <c r="C20" s="73">
        <f>SUM(C12,C15:C19)</f>
        <v>1895598424</v>
      </c>
      <c r="D20" s="72"/>
      <c r="E20" s="73">
        <f>SUM(E12,E15:E19)</f>
        <v>1681277362</v>
      </c>
      <c r="F20" s="72"/>
      <c r="G20" s="73">
        <f>SUM(G12,G15:G19)</f>
        <v>229332000</v>
      </c>
      <c r="H20" s="72"/>
      <c r="I20" s="73">
        <f>SUM(I12,I15:I19)</f>
        <v>10256231736</v>
      </c>
      <c r="J20" s="72"/>
      <c r="K20" s="73">
        <f>SUM(K12,K15:K19)</f>
        <v>3120990504</v>
      </c>
      <c r="L20" s="72"/>
      <c r="M20" s="73">
        <f>SUM(M12,M15:M19)</f>
        <v>2259798</v>
      </c>
      <c r="N20" s="72"/>
      <c r="O20" s="73">
        <f>SUM(O12,O15:O19)</f>
        <v>3123250302</v>
      </c>
      <c r="P20" s="72"/>
      <c r="Q20" s="73">
        <f>SUM(Q12,Q15:Q19)</f>
        <v>17185689824</v>
      </c>
    </row>
    <row r="21" spans="1:17" ht="19.5" customHeight="1" thickTop="1">
      <c r="A21" s="78"/>
      <c r="B21" s="69"/>
      <c r="C21" s="71"/>
      <c r="D21" s="72"/>
      <c r="E21" s="71"/>
      <c r="F21" s="71"/>
      <c r="G21" s="71"/>
      <c r="H21" s="71"/>
      <c r="I21" s="71"/>
      <c r="J21" s="76"/>
      <c r="K21" s="71"/>
      <c r="L21" s="71"/>
      <c r="M21" s="71"/>
      <c r="N21" s="71"/>
      <c r="O21" s="71"/>
      <c r="P21" s="71"/>
      <c r="Q21" s="71"/>
    </row>
    <row r="22" spans="1:17" s="69" customFormat="1" ht="19.5" customHeight="1">
      <c r="A22" s="75" t="s">
        <v>256</v>
      </c>
      <c r="C22" s="80">
        <f>C20</f>
        <v>1895598424</v>
      </c>
      <c r="D22" s="72"/>
      <c r="E22" s="80">
        <f>E20</f>
        <v>1681277362</v>
      </c>
      <c r="F22" s="80"/>
      <c r="G22" s="80">
        <f>G20</f>
        <v>229332000</v>
      </c>
      <c r="H22" s="80"/>
      <c r="I22" s="80">
        <f>I20</f>
        <v>10256231736</v>
      </c>
      <c r="J22" s="76"/>
      <c r="K22" s="80">
        <f>K20</f>
        <v>3120990504</v>
      </c>
      <c r="L22" s="80"/>
      <c r="M22" s="80">
        <f>M20</f>
        <v>2259798</v>
      </c>
      <c r="N22" s="80"/>
      <c r="O22" s="80">
        <f>O20</f>
        <v>3123250302</v>
      </c>
      <c r="P22" s="80"/>
      <c r="Q22" s="80">
        <f>Q20</f>
        <v>17185689824</v>
      </c>
    </row>
    <row r="23" spans="1:17" s="69" customFormat="1" ht="19.5" customHeight="1">
      <c r="A23" s="63" t="s">
        <v>128</v>
      </c>
      <c r="C23" s="81">
        <v>0</v>
      </c>
      <c r="D23" s="72"/>
      <c r="E23" s="81">
        <v>0</v>
      </c>
      <c r="F23" s="72"/>
      <c r="G23" s="81">
        <v>0</v>
      </c>
      <c r="H23" s="72"/>
      <c r="I23" s="81">
        <v>2038947623</v>
      </c>
      <c r="J23" s="72"/>
      <c r="K23" s="81">
        <v>0</v>
      </c>
      <c r="L23" s="72"/>
      <c r="M23" s="81">
        <v>0</v>
      </c>
      <c r="N23" s="80"/>
      <c r="O23" s="81">
        <f>SUM(K23:M23)</f>
        <v>0</v>
      </c>
      <c r="P23" s="80"/>
      <c r="Q23" s="81">
        <f>SUM(C23:I23,O23)</f>
        <v>2038947623</v>
      </c>
    </row>
    <row r="24" spans="1:17" s="69" customFormat="1" ht="19.5" customHeight="1">
      <c r="A24" s="63" t="s">
        <v>131</v>
      </c>
      <c r="C24" s="82">
        <v>0</v>
      </c>
      <c r="D24" s="72"/>
      <c r="E24" s="82">
        <v>0</v>
      </c>
      <c r="F24" s="72"/>
      <c r="G24" s="82">
        <v>0</v>
      </c>
      <c r="H24" s="72"/>
      <c r="I24" s="82">
        <v>14983839</v>
      </c>
      <c r="J24" s="72"/>
      <c r="K24" s="82">
        <v>42837972</v>
      </c>
      <c r="L24" s="72"/>
      <c r="M24" s="82">
        <v>0</v>
      </c>
      <c r="N24" s="80"/>
      <c r="O24" s="82">
        <f>SUM(K24:M24)</f>
        <v>42837972</v>
      </c>
      <c r="P24" s="80"/>
      <c r="Q24" s="82">
        <f>SUM(C24:I24,O24)</f>
        <v>57821811</v>
      </c>
    </row>
    <row r="25" spans="1:17" ht="19.5" customHeight="1">
      <c r="A25" s="63" t="s">
        <v>107</v>
      </c>
      <c r="B25" s="69"/>
      <c r="C25" s="76">
        <f>SUM(C23:C24)</f>
        <v>0</v>
      </c>
      <c r="D25" s="72"/>
      <c r="E25" s="76">
        <f>SUM(E23:E24)</f>
        <v>0</v>
      </c>
      <c r="F25" s="72"/>
      <c r="G25" s="76">
        <f>SUM(G23:G24)</f>
        <v>0</v>
      </c>
      <c r="H25" s="72"/>
      <c r="I25" s="76">
        <f>SUM(I23:I24)</f>
        <v>2053931462</v>
      </c>
      <c r="J25" s="72"/>
      <c r="K25" s="76">
        <f>SUM(K23:K24)</f>
        <v>42837972</v>
      </c>
      <c r="L25" s="72"/>
      <c r="M25" s="76">
        <f>SUM(M23:M24)</f>
        <v>0</v>
      </c>
      <c r="N25" s="72"/>
      <c r="O25" s="76">
        <f>SUM(O23:O24)</f>
        <v>42837972</v>
      </c>
      <c r="P25" s="72"/>
      <c r="Q25" s="76">
        <f>SUM(Q23:Q24)</f>
        <v>2096769434</v>
      </c>
    </row>
    <row r="26" spans="1:17" s="69" customFormat="1" ht="19.5" customHeight="1">
      <c r="A26" s="63" t="s">
        <v>233</v>
      </c>
      <c r="C26" s="80">
        <v>0</v>
      </c>
      <c r="D26" s="72"/>
      <c r="E26" s="80">
        <v>0</v>
      </c>
      <c r="F26" s="80"/>
      <c r="G26" s="80">
        <v>0</v>
      </c>
      <c r="H26" s="80"/>
      <c r="I26" s="76">
        <v>-1558199560</v>
      </c>
      <c r="J26" s="76"/>
      <c r="K26" s="80">
        <v>0</v>
      </c>
      <c r="L26" s="80"/>
      <c r="M26" s="80">
        <v>0</v>
      </c>
      <c r="N26" s="80"/>
      <c r="O26" s="80">
        <f>SUM(K26:M26)</f>
        <v>0</v>
      </c>
      <c r="P26" s="80"/>
      <c r="Q26" s="80">
        <f>SUM(C26:I26,O26)</f>
        <v>-1558199560</v>
      </c>
    </row>
    <row r="27" spans="1:17" s="69" customFormat="1" ht="19.5" customHeight="1">
      <c r="A27" s="63" t="s">
        <v>239</v>
      </c>
      <c r="C27" s="80">
        <v>0</v>
      </c>
      <c r="D27" s="72"/>
      <c r="E27" s="80">
        <v>0</v>
      </c>
      <c r="F27" s="80"/>
      <c r="G27" s="80">
        <v>19597244</v>
      </c>
      <c r="H27" s="80"/>
      <c r="I27" s="76">
        <v>-19597244</v>
      </c>
      <c r="J27" s="76"/>
      <c r="K27" s="80">
        <v>0</v>
      </c>
      <c r="L27" s="80"/>
      <c r="M27" s="80">
        <v>0</v>
      </c>
      <c r="N27" s="80"/>
      <c r="O27" s="80">
        <f>SUM(K27:M27)</f>
        <v>0</v>
      </c>
      <c r="P27" s="80"/>
      <c r="Q27" s="80">
        <v>0</v>
      </c>
    </row>
    <row r="28" spans="1:17" s="69" customFormat="1" ht="19.5" customHeight="1">
      <c r="A28" s="63" t="s">
        <v>267</v>
      </c>
      <c r="C28" s="80"/>
      <c r="D28" s="72"/>
      <c r="E28" s="80"/>
      <c r="F28" s="80"/>
      <c r="G28" s="80"/>
      <c r="H28" s="80"/>
      <c r="I28" s="76"/>
      <c r="J28" s="76"/>
      <c r="K28" s="80"/>
      <c r="L28" s="80"/>
      <c r="M28" s="80"/>
      <c r="N28" s="80"/>
      <c r="O28" s="80"/>
      <c r="P28" s="80"/>
      <c r="Q28" s="80"/>
    </row>
    <row r="29" spans="1:17" s="69" customFormat="1" ht="19.5" customHeight="1">
      <c r="A29" s="63" t="s">
        <v>283</v>
      </c>
      <c r="C29" s="80">
        <v>0</v>
      </c>
      <c r="D29" s="72"/>
      <c r="E29" s="80">
        <v>0</v>
      </c>
      <c r="F29" s="80"/>
      <c r="G29" s="80">
        <v>0</v>
      </c>
      <c r="H29" s="80"/>
      <c r="I29" s="76">
        <v>3157748574</v>
      </c>
      <c r="J29" s="76"/>
      <c r="K29" s="80">
        <v>-3157748574</v>
      </c>
      <c r="L29" s="80"/>
      <c r="M29" s="80">
        <v>0</v>
      </c>
      <c r="N29" s="80"/>
      <c r="O29" s="80">
        <f>SUM(K29:M29)</f>
        <v>-3157748574</v>
      </c>
      <c r="P29" s="80"/>
      <c r="Q29" s="80">
        <v>0</v>
      </c>
    </row>
    <row r="30" spans="1:17" s="69" customFormat="1" ht="19.5" customHeight="1">
      <c r="A30" s="63" t="s">
        <v>234</v>
      </c>
      <c r="C30" s="80">
        <v>69276710</v>
      </c>
      <c r="D30" s="72"/>
      <c r="E30" s="80">
        <v>120459248</v>
      </c>
      <c r="F30" s="72"/>
      <c r="G30" s="80">
        <v>0</v>
      </c>
      <c r="H30" s="72"/>
      <c r="I30" s="80">
        <v>0</v>
      </c>
      <c r="J30" s="72"/>
      <c r="K30" s="80">
        <v>0</v>
      </c>
      <c r="L30" s="72"/>
      <c r="M30" s="80">
        <v>0</v>
      </c>
      <c r="N30" s="72"/>
      <c r="O30" s="80">
        <f>SUM(K30:M30)</f>
        <v>0</v>
      </c>
      <c r="P30" s="72"/>
      <c r="Q30" s="80">
        <f>SUM(C30:I30,O30)</f>
        <v>189735958</v>
      </c>
    </row>
    <row r="31" spans="1:17" ht="19.5" customHeight="1" thickBot="1">
      <c r="A31" s="78" t="s">
        <v>257</v>
      </c>
      <c r="B31" s="69"/>
      <c r="C31" s="73">
        <f>SUM(C22,C25:C30)</f>
        <v>1964875134</v>
      </c>
      <c r="D31" s="72"/>
      <c r="E31" s="73">
        <f>SUM(E22,E25:E30)</f>
        <v>1801736610</v>
      </c>
      <c r="F31" s="72"/>
      <c r="G31" s="73">
        <f>SUM(G22,G25:G30)</f>
        <v>248929244</v>
      </c>
      <c r="H31" s="72"/>
      <c r="I31" s="73">
        <f>SUM(I22,I25:I30)</f>
        <v>13890114968</v>
      </c>
      <c r="J31" s="72"/>
      <c r="K31" s="73">
        <f>SUM(K22,K25:K30)</f>
        <v>6079902</v>
      </c>
      <c r="L31" s="72"/>
      <c r="M31" s="73">
        <f>SUM(M22,M25:M30)</f>
        <v>2259798</v>
      </c>
      <c r="N31" s="72"/>
      <c r="O31" s="73">
        <f>SUM(O22,O25:O30)</f>
        <v>8339700</v>
      </c>
      <c r="P31" s="72"/>
      <c r="Q31" s="73">
        <f>SUM(Q22,Q25:Q30)</f>
        <v>17913995656</v>
      </c>
    </row>
    <row r="32" spans="1:17" ht="19.5" customHeight="1" thickTop="1">
      <c r="A32" s="78"/>
      <c r="B32" s="69"/>
      <c r="C32" s="71"/>
      <c r="D32" s="72"/>
      <c r="E32" s="71"/>
      <c r="F32" s="71"/>
      <c r="G32" s="71"/>
      <c r="H32" s="71"/>
      <c r="I32" s="71"/>
      <c r="J32" s="76"/>
      <c r="K32" s="71"/>
      <c r="L32" s="71"/>
      <c r="M32" s="71"/>
      <c r="N32" s="71"/>
      <c r="O32" s="71"/>
      <c r="P32" s="71"/>
      <c r="Q32" s="71"/>
    </row>
    <row r="33" spans="1:17" ht="19.5" customHeight="1">
      <c r="A33" s="77" t="s">
        <v>0</v>
      </c>
      <c r="B33" s="69"/>
      <c r="C33" s="71"/>
      <c r="D33" s="72"/>
      <c r="E33" s="71"/>
      <c r="F33" s="71"/>
      <c r="G33" s="71"/>
      <c r="H33" s="71"/>
      <c r="I33" s="71"/>
      <c r="J33" s="76"/>
      <c r="K33" s="71"/>
      <c r="L33" s="71"/>
      <c r="M33" s="71"/>
      <c r="N33" s="71"/>
      <c r="O33" s="71"/>
      <c r="P33" s="71"/>
      <c r="Q33" s="76"/>
    </row>
  </sheetData>
  <mergeCells count="4">
    <mergeCell ref="K6:O6"/>
    <mergeCell ref="C5:Q5"/>
    <mergeCell ref="G9:I9"/>
    <mergeCell ref="K7:M7"/>
  </mergeCells>
  <phoneticPr fontId="0" type="noConversion"/>
  <pageMargins left="0.9055118110236221" right="0.39370078740157483" top="0.62992125984251968" bottom="0.19685039370078741" header="0.47244094488188981" footer="0.19685039370078741"/>
  <pageSetup paperSize="9" scale="70" orientation="landscape" r:id="rId1"/>
  <headerFooter alignWithMargins="0"/>
  <ignoredErrors>
    <ignoredError sqref="O23:O25 Q25 Q23:Q24" formula="1"/>
    <ignoredError sqref="C15:N15" formulaRange="1"/>
    <ignoredError sqref="O15:Q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0"/>
  <sheetViews>
    <sheetView showGridLines="0" view="pageBreakPreview" topLeftCell="A94" zoomScale="76" zoomScaleNormal="85" zoomScaleSheetLayoutView="55" workbookViewId="0">
      <selection activeCell="T40" sqref="T40"/>
    </sheetView>
  </sheetViews>
  <sheetFormatPr defaultColWidth="10.5546875" defaultRowHeight="22.5" customHeight="1"/>
  <cols>
    <col min="1" max="1" width="58.109375" style="19" customWidth="1"/>
    <col min="2" max="2" width="3.109375" style="19" customWidth="1"/>
    <col min="3" max="3" width="4.44140625" style="19" customWidth="1"/>
    <col min="4" max="4" width="9" style="21" customWidth="1"/>
    <col min="5" max="5" width="0.88671875" style="21" customWidth="1"/>
    <col min="6" max="6" width="18.109375" style="9" customWidth="1"/>
    <col min="7" max="7" width="1.109375" style="9" customWidth="1"/>
    <col min="8" max="8" width="18.109375" style="9" customWidth="1"/>
    <col min="9" max="9" width="1.109375" style="10" customWidth="1"/>
    <col min="10" max="10" width="18.5546875" style="9" customWidth="1"/>
    <col min="11" max="11" width="1.109375" style="9" customWidth="1"/>
    <col min="12" max="12" width="19.44140625" style="9" customWidth="1"/>
    <col min="13" max="13" width="1.109375" style="22" customWidth="1"/>
    <col min="14" max="16384" width="10.5546875" style="19"/>
  </cols>
  <sheetData>
    <row r="1" spans="1:13" s="1" customFormat="1" ht="22.5" customHeight="1">
      <c r="A1" s="1" t="s">
        <v>30</v>
      </c>
      <c r="E1" s="3"/>
      <c r="F1" s="4"/>
      <c r="G1" s="4"/>
      <c r="H1" s="4"/>
      <c r="I1" s="4"/>
      <c r="J1" s="4"/>
      <c r="K1" s="4"/>
      <c r="L1" s="4"/>
    </row>
    <row r="2" spans="1:13" s="1" customFormat="1" ht="22.5" customHeight="1">
      <c r="A2" s="1" t="s">
        <v>153</v>
      </c>
      <c r="E2" s="3"/>
      <c r="F2" s="4"/>
      <c r="G2" s="4"/>
      <c r="H2" s="4"/>
      <c r="I2" s="4"/>
      <c r="J2" s="4"/>
      <c r="K2" s="4"/>
      <c r="L2" s="4"/>
    </row>
    <row r="3" spans="1:13" s="12" customFormat="1" ht="22.5" customHeight="1">
      <c r="A3" s="1" t="s">
        <v>255</v>
      </c>
    </row>
    <row r="4" spans="1:13" s="7" customFormat="1" ht="22.5" customHeight="1">
      <c r="F4" s="9"/>
      <c r="G4" s="9"/>
      <c r="H4" s="9"/>
      <c r="I4" s="9"/>
      <c r="J4" s="9"/>
      <c r="K4" s="9"/>
      <c r="L4" s="11" t="s">
        <v>16</v>
      </c>
    </row>
    <row r="5" spans="1:13" s="12" customFormat="1" ht="22.5" customHeight="1">
      <c r="F5" s="118" t="s">
        <v>53</v>
      </c>
      <c r="G5" s="118"/>
      <c r="H5" s="118"/>
      <c r="I5" s="4"/>
      <c r="J5" s="118" t="s">
        <v>31</v>
      </c>
      <c r="K5" s="118"/>
      <c r="L5" s="118"/>
    </row>
    <row r="6" spans="1:13" ht="22.5" customHeight="1">
      <c r="B6" s="7"/>
      <c r="C6" s="7"/>
      <c r="D6" s="12"/>
      <c r="E6" s="7"/>
      <c r="F6" s="43" t="s">
        <v>254</v>
      </c>
      <c r="G6" s="18"/>
      <c r="H6" s="43" t="s">
        <v>221</v>
      </c>
      <c r="I6" s="18"/>
      <c r="J6" s="43" t="s">
        <v>254</v>
      </c>
      <c r="K6" s="18"/>
      <c r="L6" s="43" t="s">
        <v>221</v>
      </c>
      <c r="M6" s="19"/>
    </row>
    <row r="7" spans="1:13" ht="22.5" customHeight="1">
      <c r="A7" s="1" t="s">
        <v>1</v>
      </c>
      <c r="D7" s="23"/>
      <c r="E7" s="23"/>
      <c r="I7" s="9"/>
      <c r="M7" s="19"/>
    </row>
    <row r="8" spans="1:13" ht="22.5" customHeight="1">
      <c r="A8" s="19" t="s">
        <v>269</v>
      </c>
      <c r="D8" s="23"/>
      <c r="E8" s="23"/>
      <c r="F8" s="35">
        <v>2009614784</v>
      </c>
      <c r="G8" s="35"/>
      <c r="H8" s="35">
        <v>637159048</v>
      </c>
      <c r="I8" s="35"/>
      <c r="J8" s="35">
        <v>2068040893</v>
      </c>
      <c r="K8" s="35"/>
      <c r="L8" s="35">
        <v>27794456</v>
      </c>
      <c r="M8" s="19"/>
    </row>
    <row r="9" spans="1:13" ht="22.5" customHeight="1">
      <c r="A9" s="19" t="s">
        <v>206</v>
      </c>
      <c r="D9" s="23"/>
      <c r="E9" s="23"/>
      <c r="F9" s="35"/>
      <c r="G9" s="35"/>
      <c r="H9" s="35"/>
      <c r="I9" s="35"/>
      <c r="J9" s="35"/>
      <c r="K9" s="35"/>
      <c r="L9" s="35"/>
      <c r="M9" s="19"/>
    </row>
    <row r="10" spans="1:13" ht="22.5" customHeight="1">
      <c r="A10" s="19" t="s">
        <v>61</v>
      </c>
      <c r="D10" s="23"/>
      <c r="E10" s="23"/>
      <c r="F10" s="25"/>
      <c r="G10" s="35"/>
      <c r="H10" s="25"/>
      <c r="I10" s="35"/>
      <c r="J10" s="35"/>
      <c r="K10" s="35"/>
      <c r="L10" s="35"/>
      <c r="M10" s="19"/>
    </row>
    <row r="11" spans="1:13" ht="22.5" customHeight="1">
      <c r="A11" s="19" t="s">
        <v>242</v>
      </c>
      <c r="D11" s="23"/>
      <c r="E11" s="23"/>
      <c r="F11" s="35">
        <v>1679167465</v>
      </c>
      <c r="G11" s="35"/>
      <c r="H11" s="35">
        <v>1777037532</v>
      </c>
      <c r="I11" s="35"/>
      <c r="J11" s="35">
        <v>935400186</v>
      </c>
      <c r="K11" s="35"/>
      <c r="L11" s="35">
        <v>1073054959</v>
      </c>
      <c r="M11" s="19"/>
    </row>
    <row r="12" spans="1:13" ht="22.5" customHeight="1">
      <c r="A12" s="19" t="s">
        <v>212</v>
      </c>
      <c r="D12" s="23"/>
      <c r="E12" s="23"/>
      <c r="F12" s="24">
        <v>119187203</v>
      </c>
      <c r="G12" s="35"/>
      <c r="H12" s="24">
        <v>-8155304</v>
      </c>
      <c r="I12" s="27"/>
      <c r="J12" s="27">
        <v>119066895</v>
      </c>
      <c r="K12" s="27"/>
      <c r="L12" s="27">
        <v>-7345055</v>
      </c>
      <c r="M12" s="19"/>
    </row>
    <row r="13" spans="1:13" ht="22.5" customHeight="1">
      <c r="A13" s="19" t="s">
        <v>296</v>
      </c>
      <c r="D13" s="23"/>
      <c r="E13" s="23"/>
      <c r="F13" s="24">
        <v>0</v>
      </c>
      <c r="G13" s="35"/>
      <c r="H13" s="24">
        <v>0</v>
      </c>
      <c r="I13" s="27"/>
      <c r="J13" s="27">
        <v>-138549585</v>
      </c>
      <c r="K13" s="27"/>
      <c r="L13" s="27">
        <v>-11628682</v>
      </c>
      <c r="M13" s="19"/>
    </row>
    <row r="14" spans="1:13" ht="22.5" customHeight="1">
      <c r="A14" s="19" t="s">
        <v>237</v>
      </c>
      <c r="D14" s="23"/>
      <c r="E14" s="23"/>
      <c r="F14" s="24">
        <v>-7601829</v>
      </c>
      <c r="G14" s="35"/>
      <c r="H14" s="24">
        <v>-4566819</v>
      </c>
      <c r="I14" s="27"/>
      <c r="J14" s="27">
        <v>-7601829</v>
      </c>
      <c r="K14" s="27"/>
      <c r="L14" s="27">
        <v>-4566819</v>
      </c>
      <c r="M14" s="19"/>
    </row>
    <row r="15" spans="1:13" ht="22.5" customHeight="1">
      <c r="A15" s="19" t="s">
        <v>292</v>
      </c>
      <c r="D15" s="23"/>
      <c r="E15" s="23"/>
      <c r="F15" s="24">
        <v>0</v>
      </c>
      <c r="G15" s="35"/>
      <c r="H15" s="24">
        <v>-177528</v>
      </c>
      <c r="I15" s="27"/>
      <c r="J15" s="27">
        <v>0</v>
      </c>
      <c r="K15" s="27"/>
      <c r="L15" s="27">
        <v>-177528</v>
      </c>
      <c r="M15" s="19"/>
    </row>
    <row r="16" spans="1:13" ht="22.5" customHeight="1">
      <c r="A16" s="19" t="s">
        <v>243</v>
      </c>
      <c r="D16" s="23"/>
      <c r="E16" s="23"/>
      <c r="F16" s="24"/>
      <c r="G16" s="35"/>
      <c r="H16" s="24"/>
      <c r="I16" s="27"/>
      <c r="J16" s="27"/>
      <c r="K16" s="27"/>
      <c r="L16" s="27"/>
      <c r="M16" s="19"/>
    </row>
    <row r="17" spans="1:13" ht="22.5" customHeight="1">
      <c r="A17" s="19" t="s">
        <v>244</v>
      </c>
      <c r="D17" s="23"/>
      <c r="E17" s="23"/>
      <c r="F17" s="53">
        <v>-1493544</v>
      </c>
      <c r="G17" s="35"/>
      <c r="H17" s="53">
        <v>8557376</v>
      </c>
      <c r="I17" s="35"/>
      <c r="J17" s="27">
        <v>-343209</v>
      </c>
      <c r="K17" s="35"/>
      <c r="L17" s="27">
        <v>14020985</v>
      </c>
      <c r="M17" s="19"/>
    </row>
    <row r="18" spans="1:13" ht="22.5" customHeight="1">
      <c r="A18" s="19" t="s">
        <v>251</v>
      </c>
      <c r="D18" s="23"/>
      <c r="E18" s="23"/>
      <c r="F18" s="24"/>
      <c r="G18" s="35"/>
      <c r="H18" s="24"/>
      <c r="I18" s="27"/>
      <c r="J18" s="27"/>
      <c r="K18" s="27"/>
      <c r="L18" s="27"/>
      <c r="M18" s="19"/>
    </row>
    <row r="19" spans="1:13" ht="22.5" customHeight="1">
      <c r="A19" s="19" t="s">
        <v>252</v>
      </c>
      <c r="D19" s="23"/>
      <c r="E19" s="23"/>
      <c r="F19" s="24">
        <v>19493955</v>
      </c>
      <c r="G19" s="32"/>
      <c r="H19" s="32">
        <v>-1233475</v>
      </c>
      <c r="I19" s="32"/>
      <c r="J19" s="27">
        <v>-10544448</v>
      </c>
      <c r="K19" s="32"/>
      <c r="L19" s="29">
        <v>-2360259</v>
      </c>
      <c r="M19" s="19"/>
    </row>
    <row r="20" spans="1:13" ht="22.5" customHeight="1">
      <c r="A20" s="19" t="s">
        <v>270</v>
      </c>
      <c r="D20" s="23"/>
      <c r="E20" s="23"/>
      <c r="F20" s="35">
        <v>0</v>
      </c>
      <c r="G20" s="32"/>
      <c r="H20" s="35">
        <v>-1928175</v>
      </c>
      <c r="I20" s="32"/>
      <c r="J20" s="29">
        <v>0</v>
      </c>
      <c r="K20" s="32"/>
      <c r="L20" s="29">
        <v>0</v>
      </c>
      <c r="M20" s="19"/>
    </row>
    <row r="21" spans="1:13" ht="22.5" customHeight="1">
      <c r="A21" s="19" t="s">
        <v>245</v>
      </c>
      <c r="D21" s="23"/>
      <c r="E21" s="23"/>
      <c r="F21" s="32">
        <v>358995600</v>
      </c>
      <c r="G21" s="29"/>
      <c r="H21" s="32">
        <v>198109454</v>
      </c>
      <c r="I21" s="32"/>
      <c r="J21" s="32">
        <v>-14785650</v>
      </c>
      <c r="K21" s="46"/>
      <c r="L21" s="32">
        <v>-2463278</v>
      </c>
      <c r="M21" s="19"/>
    </row>
    <row r="22" spans="1:13" ht="22.5" customHeight="1">
      <c r="A22" s="19" t="s">
        <v>299</v>
      </c>
      <c r="D22" s="23"/>
      <c r="E22" s="23"/>
      <c r="F22" s="32">
        <v>-218197</v>
      </c>
      <c r="G22" s="29"/>
      <c r="H22" s="32">
        <v>-19065</v>
      </c>
      <c r="I22" s="32"/>
      <c r="J22" s="32">
        <v>0</v>
      </c>
      <c r="K22" s="46"/>
      <c r="L22" s="32">
        <v>0</v>
      </c>
      <c r="M22" s="19"/>
    </row>
    <row r="23" spans="1:13" ht="22.5" customHeight="1">
      <c r="A23" s="22" t="s">
        <v>115</v>
      </c>
      <c r="B23" s="22"/>
      <c r="C23" s="22"/>
      <c r="D23" s="52"/>
      <c r="E23" s="52"/>
      <c r="F23" s="53">
        <v>33662074</v>
      </c>
      <c r="G23" s="35"/>
      <c r="H23" s="53">
        <v>34374057</v>
      </c>
      <c r="I23" s="35"/>
      <c r="J23" s="35">
        <v>8743021</v>
      </c>
      <c r="K23" s="35"/>
      <c r="L23" s="35">
        <v>7582725</v>
      </c>
      <c r="M23" s="19"/>
    </row>
    <row r="24" spans="1:13" ht="22.5" customHeight="1">
      <c r="A24" s="22" t="s">
        <v>225</v>
      </c>
      <c r="D24" s="23"/>
      <c r="E24" s="23"/>
      <c r="F24" s="35">
        <v>-36918145</v>
      </c>
      <c r="G24" s="35"/>
      <c r="H24" s="35">
        <v>-23695792</v>
      </c>
      <c r="I24" s="35"/>
      <c r="J24" s="35">
        <v>-717867741</v>
      </c>
      <c r="K24" s="35"/>
      <c r="L24" s="35">
        <v>-414553827</v>
      </c>
      <c r="M24" s="19"/>
    </row>
    <row r="25" spans="1:13" ht="22.5" customHeight="1">
      <c r="A25" s="22" t="s">
        <v>226</v>
      </c>
      <c r="D25" s="23"/>
      <c r="E25" s="23"/>
      <c r="F25" s="35">
        <v>1171062278</v>
      </c>
      <c r="G25" s="35"/>
      <c r="H25" s="35">
        <v>1183816044</v>
      </c>
      <c r="I25" s="35"/>
      <c r="J25" s="35">
        <v>1354826515</v>
      </c>
      <c r="K25" s="35"/>
      <c r="L25" s="35">
        <v>1510180757</v>
      </c>
      <c r="M25" s="19"/>
    </row>
    <row r="26" spans="1:13" ht="22.5" customHeight="1">
      <c r="A26" s="19" t="s">
        <v>195</v>
      </c>
      <c r="D26" s="23"/>
      <c r="E26" s="23"/>
      <c r="F26" s="32">
        <v>0</v>
      </c>
      <c r="G26" s="29"/>
      <c r="H26" s="32">
        <v>-230670000</v>
      </c>
      <c r="I26" s="32"/>
      <c r="J26" s="32">
        <v>0</v>
      </c>
      <c r="K26" s="46"/>
      <c r="L26" s="32">
        <v>-230670000</v>
      </c>
      <c r="M26" s="19"/>
    </row>
    <row r="27" spans="1:13" ht="22.5" customHeight="1">
      <c r="A27" s="22" t="s">
        <v>47</v>
      </c>
      <c r="B27" s="22"/>
      <c r="C27" s="22"/>
      <c r="D27" s="52"/>
      <c r="E27" s="52"/>
      <c r="F27" s="54">
        <v>-445968745</v>
      </c>
      <c r="G27" s="32"/>
      <c r="H27" s="54">
        <v>-422231489</v>
      </c>
      <c r="I27" s="32"/>
      <c r="J27" s="54">
        <v>-2489961787</v>
      </c>
      <c r="K27" s="32"/>
      <c r="L27" s="54">
        <v>-1460297038</v>
      </c>
      <c r="M27" s="19"/>
    </row>
    <row r="28" spans="1:13" ht="22.5" customHeight="1">
      <c r="A28" s="22" t="s">
        <v>271</v>
      </c>
      <c r="B28" s="22"/>
      <c r="C28" s="22"/>
      <c r="D28" s="52"/>
      <c r="E28" s="52"/>
      <c r="F28" s="54"/>
      <c r="G28" s="32"/>
      <c r="H28" s="54"/>
      <c r="I28" s="32"/>
      <c r="J28" s="54"/>
      <c r="K28" s="32"/>
      <c r="L28" s="54"/>
      <c r="M28" s="19"/>
    </row>
    <row r="29" spans="1:13" ht="22.5" customHeight="1">
      <c r="A29" s="22" t="s">
        <v>193</v>
      </c>
      <c r="D29" s="23"/>
      <c r="E29" s="23"/>
      <c r="F29" s="37">
        <v>-1539398052</v>
      </c>
      <c r="G29" s="29"/>
      <c r="H29" s="37">
        <v>-406611459</v>
      </c>
      <c r="I29" s="32"/>
      <c r="J29" s="37">
        <v>0</v>
      </c>
      <c r="K29" s="46"/>
      <c r="L29" s="37">
        <v>0</v>
      </c>
      <c r="M29" s="19"/>
    </row>
    <row r="30" spans="1:13" ht="22.5" customHeight="1">
      <c r="A30" s="19" t="s">
        <v>106</v>
      </c>
      <c r="D30" s="23"/>
      <c r="E30" s="23"/>
      <c r="F30" s="54"/>
      <c r="G30" s="32"/>
      <c r="H30" s="54"/>
      <c r="I30" s="32"/>
      <c r="J30" s="55"/>
      <c r="K30" s="35"/>
      <c r="L30" s="55"/>
      <c r="M30" s="19"/>
    </row>
    <row r="31" spans="1:13" ht="22.5" customHeight="1">
      <c r="A31" s="19" t="s">
        <v>49</v>
      </c>
      <c r="D31" s="23"/>
      <c r="E31" s="23"/>
      <c r="F31" s="32">
        <f>SUM(F8:F29)</f>
        <v>3359584847</v>
      </c>
      <c r="G31" s="35"/>
      <c r="H31" s="32">
        <f>SUM(H8:H29)</f>
        <v>2739764405</v>
      </c>
      <c r="I31" s="35"/>
      <c r="J31" s="32">
        <f>SUM(J8:J29)</f>
        <v>1106423261</v>
      </c>
      <c r="K31" s="32"/>
      <c r="L31" s="32">
        <f>SUM(L8:L29)</f>
        <v>498571396</v>
      </c>
      <c r="M31" s="19"/>
    </row>
    <row r="32" spans="1:13" ht="22.5" customHeight="1">
      <c r="A32" s="19" t="s">
        <v>246</v>
      </c>
      <c r="D32" s="23"/>
      <c r="E32" s="23"/>
      <c r="F32" s="37">
        <v>-649054280</v>
      </c>
      <c r="G32" s="29"/>
      <c r="H32" s="37">
        <v>451897351</v>
      </c>
      <c r="I32" s="29"/>
      <c r="J32" s="56">
        <v>447655841</v>
      </c>
      <c r="K32" s="35"/>
      <c r="L32" s="56">
        <v>250966608</v>
      </c>
      <c r="M32" s="19"/>
    </row>
    <row r="33" spans="1:13" ht="22.5" customHeight="1">
      <c r="A33" s="1" t="s">
        <v>1</v>
      </c>
      <c r="D33" s="23"/>
      <c r="E33" s="23"/>
      <c r="F33" s="32">
        <f>SUM(F31:F32)</f>
        <v>2710530567</v>
      </c>
      <c r="G33" s="32"/>
      <c r="H33" s="32">
        <f>SUM(H31:H32)</f>
        <v>3191661756</v>
      </c>
      <c r="I33" s="32"/>
      <c r="J33" s="32">
        <f>SUM(J31:J32)</f>
        <v>1554079102</v>
      </c>
      <c r="K33" s="32"/>
      <c r="L33" s="32">
        <f>SUM(L31:L32)</f>
        <v>749538004</v>
      </c>
      <c r="M33" s="19"/>
    </row>
    <row r="34" spans="1:13" ht="22.5" customHeight="1">
      <c r="A34" s="19" t="s">
        <v>108</v>
      </c>
      <c r="D34" s="23"/>
      <c r="E34" s="23"/>
      <c r="F34" s="32">
        <v>-23246967</v>
      </c>
      <c r="G34" s="29"/>
      <c r="H34" s="32">
        <v>-16967280</v>
      </c>
      <c r="I34" s="29"/>
      <c r="J34" s="54">
        <v>-52146679</v>
      </c>
      <c r="K34" s="32"/>
      <c r="L34" s="54">
        <v>-23082855</v>
      </c>
      <c r="M34" s="19"/>
    </row>
    <row r="35" spans="1:13" ht="22.5" customHeight="1">
      <c r="A35" s="19" t="s">
        <v>133</v>
      </c>
      <c r="D35" s="23"/>
      <c r="E35" s="23"/>
      <c r="F35" s="37">
        <v>-333785050</v>
      </c>
      <c r="G35" s="32"/>
      <c r="H35" s="37">
        <v>-294305655</v>
      </c>
      <c r="I35" s="32"/>
      <c r="J35" s="56">
        <v>-33271201</v>
      </c>
      <c r="K35" s="32"/>
      <c r="L35" s="56">
        <v>-2619153</v>
      </c>
      <c r="M35" s="19"/>
    </row>
    <row r="36" spans="1:13" ht="22.5" customHeight="1">
      <c r="A36" s="1" t="s">
        <v>288</v>
      </c>
      <c r="D36" s="23"/>
      <c r="E36" s="23"/>
      <c r="F36" s="37">
        <f>SUM(F33:F35)</f>
        <v>2353498550</v>
      </c>
      <c r="G36" s="32"/>
      <c r="H36" s="37">
        <f>SUM(H33:H35)</f>
        <v>2880388821</v>
      </c>
      <c r="I36" s="32"/>
      <c r="J36" s="37">
        <f>SUM(J33:J35)</f>
        <v>1468661222</v>
      </c>
      <c r="K36" s="32"/>
      <c r="L36" s="37">
        <f>SUM(L33:L35)</f>
        <v>723835996</v>
      </c>
      <c r="M36" s="19"/>
    </row>
    <row r="37" spans="1:13" ht="22.5" customHeight="1">
      <c r="A37" s="22"/>
      <c r="B37" s="22"/>
      <c r="C37" s="22"/>
      <c r="D37" s="52"/>
      <c r="E37" s="52"/>
      <c r="F37" s="54"/>
      <c r="G37" s="32"/>
      <c r="H37" s="54"/>
      <c r="I37" s="32"/>
      <c r="J37" s="32"/>
      <c r="K37" s="32"/>
      <c r="L37" s="32"/>
      <c r="M37" s="19"/>
    </row>
    <row r="38" spans="1:13" ht="14.25" customHeight="1">
      <c r="D38" s="23"/>
      <c r="E38" s="23"/>
      <c r="F38" s="32"/>
      <c r="G38" s="32"/>
      <c r="H38" s="32"/>
      <c r="I38" s="32"/>
      <c r="J38" s="32"/>
      <c r="K38" s="10"/>
      <c r="L38" s="32"/>
      <c r="M38" s="19"/>
    </row>
    <row r="39" spans="1:13" ht="22.5" customHeight="1">
      <c r="A39" s="19" t="s">
        <v>0</v>
      </c>
      <c r="D39" s="23"/>
      <c r="E39" s="23"/>
      <c r="F39" s="32"/>
      <c r="G39" s="32"/>
      <c r="H39" s="32"/>
      <c r="I39" s="32"/>
      <c r="J39" s="32"/>
      <c r="K39" s="10"/>
      <c r="L39" s="32"/>
      <c r="M39" s="19"/>
    </row>
    <row r="40" spans="1:13" s="1" customFormat="1" ht="22.5" customHeight="1">
      <c r="A40" s="1" t="s">
        <v>30</v>
      </c>
      <c r="E40" s="3"/>
      <c r="F40" s="4"/>
      <c r="G40" s="4"/>
      <c r="H40" s="4"/>
      <c r="I40" s="4"/>
      <c r="J40" s="4"/>
      <c r="K40" s="4"/>
      <c r="L40" s="4"/>
    </row>
    <row r="41" spans="1:13" s="1" customFormat="1" ht="22.5" customHeight="1">
      <c r="A41" s="1" t="s">
        <v>154</v>
      </c>
      <c r="E41" s="3"/>
      <c r="F41" s="4"/>
      <c r="G41" s="4"/>
      <c r="H41" s="4"/>
      <c r="I41" s="4"/>
      <c r="J41" s="4"/>
      <c r="K41" s="4"/>
      <c r="L41" s="4"/>
    </row>
    <row r="42" spans="1:13" s="12" customFormat="1" ht="22.5" customHeight="1">
      <c r="A42" s="1" t="s">
        <v>255</v>
      </c>
    </row>
    <row r="43" spans="1:13" s="7" customFormat="1" ht="22.5" customHeight="1">
      <c r="F43" s="9"/>
      <c r="G43" s="9"/>
      <c r="H43" s="9"/>
      <c r="I43" s="9"/>
      <c r="J43" s="9"/>
      <c r="K43" s="9"/>
      <c r="L43" s="11" t="s">
        <v>16</v>
      </c>
    </row>
    <row r="44" spans="1:13" s="12" customFormat="1" ht="22.5" customHeight="1">
      <c r="F44" s="118" t="s">
        <v>53</v>
      </c>
      <c r="G44" s="118"/>
      <c r="H44" s="118"/>
      <c r="I44" s="4"/>
      <c r="J44" s="118" t="s">
        <v>31</v>
      </c>
      <c r="K44" s="118"/>
      <c r="L44" s="118"/>
    </row>
    <row r="45" spans="1:13" ht="22.5" customHeight="1">
      <c r="B45" s="7"/>
      <c r="C45" s="7"/>
      <c r="D45" s="12"/>
      <c r="E45" s="7"/>
      <c r="F45" s="43" t="s">
        <v>254</v>
      </c>
      <c r="G45" s="18"/>
      <c r="H45" s="43" t="s">
        <v>221</v>
      </c>
      <c r="I45" s="18"/>
      <c r="J45" s="43" t="s">
        <v>254</v>
      </c>
      <c r="K45" s="18"/>
      <c r="L45" s="43" t="s">
        <v>221</v>
      </c>
      <c r="M45" s="19"/>
    </row>
    <row r="46" spans="1:13" ht="22.5" customHeight="1">
      <c r="A46" s="1" t="s">
        <v>2</v>
      </c>
      <c r="D46" s="23"/>
      <c r="E46" s="23"/>
      <c r="I46" s="9"/>
      <c r="M46" s="19"/>
    </row>
    <row r="47" spans="1:13" ht="22.5" customHeight="1">
      <c r="A47" s="19" t="s">
        <v>284</v>
      </c>
      <c r="D47" s="23"/>
      <c r="E47" s="23"/>
      <c r="F47" s="35">
        <v>3147280</v>
      </c>
      <c r="G47" s="35"/>
      <c r="H47" s="35">
        <v>-5324</v>
      </c>
      <c r="I47" s="24"/>
      <c r="J47" s="58">
        <v>0</v>
      </c>
      <c r="K47" s="35"/>
      <c r="L47" s="58">
        <v>0</v>
      </c>
      <c r="M47" s="19"/>
    </row>
    <row r="48" spans="1:13" ht="22.5" customHeight="1">
      <c r="A48" s="19" t="s">
        <v>235</v>
      </c>
      <c r="D48" s="23"/>
      <c r="E48" s="23"/>
      <c r="F48" s="24">
        <v>-1433475841</v>
      </c>
      <c r="G48" s="35"/>
      <c r="H48" s="24">
        <v>-1983323216</v>
      </c>
      <c r="I48" s="24"/>
      <c r="J48" s="35">
        <v>-1433475841</v>
      </c>
      <c r="K48" s="35"/>
      <c r="L48" s="35">
        <v>-1983323216</v>
      </c>
      <c r="M48" s="19"/>
    </row>
    <row r="49" spans="1:13" ht="22.5" customHeight="1">
      <c r="A49" s="19" t="s">
        <v>236</v>
      </c>
      <c r="D49" s="23"/>
      <c r="E49" s="23"/>
      <c r="F49" s="35">
        <v>1712741770</v>
      </c>
      <c r="G49" s="35"/>
      <c r="H49" s="35">
        <v>198063825</v>
      </c>
      <c r="I49" s="35"/>
      <c r="J49" s="35">
        <v>1712741770</v>
      </c>
      <c r="K49" s="35"/>
      <c r="L49" s="35">
        <v>198063825</v>
      </c>
      <c r="M49" s="19"/>
    </row>
    <row r="50" spans="1:13" ht="22.5" customHeight="1">
      <c r="A50" s="19" t="s">
        <v>137</v>
      </c>
      <c r="D50" s="23"/>
      <c r="E50" s="23"/>
      <c r="F50" s="54">
        <v>-16656000</v>
      </c>
      <c r="G50" s="32"/>
      <c r="H50" s="54">
        <v>-60000000</v>
      </c>
      <c r="I50" s="25"/>
      <c r="J50" s="35">
        <v>-15327413563</v>
      </c>
      <c r="K50" s="32"/>
      <c r="L50" s="35">
        <v>-7503277247</v>
      </c>
      <c r="M50" s="19"/>
    </row>
    <row r="51" spans="1:13" ht="22.5" customHeight="1">
      <c r="A51" s="19" t="s">
        <v>138</v>
      </c>
      <c r="D51" s="23"/>
      <c r="E51" s="23"/>
      <c r="F51" s="32">
        <v>15000000</v>
      </c>
      <c r="G51" s="35"/>
      <c r="H51" s="32">
        <v>41601733</v>
      </c>
      <c r="I51" s="32"/>
      <c r="J51" s="54">
        <v>8601518988</v>
      </c>
      <c r="K51" s="35"/>
      <c r="L51" s="54">
        <v>6726253441</v>
      </c>
      <c r="M51" s="19"/>
    </row>
    <row r="52" spans="1:13" ht="22.5" customHeight="1">
      <c r="A52" s="19" t="s">
        <v>134</v>
      </c>
      <c r="D52" s="23"/>
      <c r="E52" s="23"/>
      <c r="F52" s="29">
        <v>33763934</v>
      </c>
      <c r="G52" s="35"/>
      <c r="H52" s="29">
        <v>20544552</v>
      </c>
      <c r="I52" s="32"/>
      <c r="J52" s="54">
        <v>675232445</v>
      </c>
      <c r="K52" s="35"/>
      <c r="L52" s="54">
        <v>410694156</v>
      </c>
      <c r="M52" s="19"/>
    </row>
    <row r="53" spans="1:13" ht="22.5" customHeight="1">
      <c r="A53" s="42" t="s">
        <v>139</v>
      </c>
      <c r="D53" s="23"/>
      <c r="E53" s="23"/>
      <c r="F53" s="29">
        <v>15838687</v>
      </c>
      <c r="G53" s="35"/>
      <c r="H53" s="29">
        <v>3055074</v>
      </c>
      <c r="I53" s="32"/>
      <c r="J53" s="35">
        <v>15838687</v>
      </c>
      <c r="K53" s="35"/>
      <c r="L53" s="35">
        <v>3055074</v>
      </c>
      <c r="M53" s="19"/>
    </row>
    <row r="54" spans="1:13" ht="22.5" customHeight="1">
      <c r="A54" s="42" t="s">
        <v>247</v>
      </c>
      <c r="D54" s="23"/>
      <c r="E54" s="23"/>
      <c r="F54" s="29">
        <v>0</v>
      </c>
      <c r="G54" s="35"/>
      <c r="H54" s="29">
        <v>-3849649</v>
      </c>
      <c r="I54" s="32"/>
      <c r="J54" s="35">
        <v>0</v>
      </c>
      <c r="K54" s="35"/>
      <c r="L54" s="35">
        <v>-3849649</v>
      </c>
      <c r="M54" s="19"/>
    </row>
    <row r="55" spans="1:13" ht="22.5" customHeight="1">
      <c r="A55" s="19" t="s">
        <v>272</v>
      </c>
      <c r="D55" s="23"/>
      <c r="E55" s="23"/>
      <c r="F55" s="29">
        <v>0</v>
      </c>
      <c r="G55" s="35"/>
      <c r="H55" s="29">
        <v>0</v>
      </c>
      <c r="I55" s="35"/>
      <c r="J55" s="35">
        <v>-654240282</v>
      </c>
      <c r="K55" s="35"/>
      <c r="L55" s="35">
        <v>-3857154635</v>
      </c>
      <c r="M55" s="19"/>
    </row>
    <row r="56" spans="1:13" ht="22.5" customHeight="1">
      <c r="A56" s="19" t="s">
        <v>273</v>
      </c>
      <c r="D56" s="23"/>
      <c r="E56" s="23"/>
      <c r="F56" s="29">
        <v>0</v>
      </c>
      <c r="G56" s="32"/>
      <c r="H56" s="29">
        <v>0</v>
      </c>
      <c r="I56" s="32"/>
      <c r="J56" s="35">
        <v>2569484984</v>
      </c>
      <c r="K56" s="32"/>
      <c r="L56" s="35">
        <v>636628682</v>
      </c>
      <c r="M56" s="19"/>
    </row>
    <row r="57" spans="1:13" ht="22.5" customHeight="1">
      <c r="A57" s="42" t="s">
        <v>190</v>
      </c>
      <c r="D57" s="23"/>
      <c r="E57" s="23"/>
      <c r="F57" s="29">
        <v>0</v>
      </c>
      <c r="G57" s="35"/>
      <c r="H57" s="29">
        <v>0</v>
      </c>
      <c r="I57" s="32"/>
      <c r="J57" s="35">
        <v>6114068325</v>
      </c>
      <c r="K57" s="35"/>
      <c r="L57" s="35">
        <v>4859412500</v>
      </c>
      <c r="M57" s="19"/>
    </row>
    <row r="58" spans="1:13" ht="22.5" customHeight="1">
      <c r="A58" s="42" t="s">
        <v>274</v>
      </c>
      <c r="D58" s="23"/>
      <c r="E58" s="23"/>
      <c r="F58" s="32">
        <v>-287966636</v>
      </c>
      <c r="G58" s="46"/>
      <c r="H58" s="32">
        <v>-922161</v>
      </c>
      <c r="I58" s="32"/>
      <c r="J58" s="32">
        <v>-287966636</v>
      </c>
      <c r="K58" s="46"/>
      <c r="L58" s="32">
        <v>-922161</v>
      </c>
      <c r="M58" s="19"/>
    </row>
    <row r="59" spans="1:13" ht="22.5" customHeight="1">
      <c r="A59" s="19" t="s">
        <v>275</v>
      </c>
      <c r="D59" s="23"/>
      <c r="E59" s="23"/>
      <c r="F59" s="29">
        <v>0</v>
      </c>
      <c r="G59" s="32"/>
      <c r="H59" s="29">
        <v>0</v>
      </c>
      <c r="I59" s="32"/>
      <c r="J59" s="35">
        <v>2500000</v>
      </c>
      <c r="K59" s="32"/>
      <c r="L59" s="35">
        <v>0</v>
      </c>
      <c r="M59" s="19"/>
    </row>
    <row r="60" spans="1:13" ht="22.5" customHeight="1">
      <c r="A60" s="19" t="s">
        <v>140</v>
      </c>
      <c r="D60" s="23"/>
      <c r="E60" s="23"/>
      <c r="F60" s="35">
        <v>891118465</v>
      </c>
      <c r="G60" s="35"/>
      <c r="H60" s="35">
        <v>535447003</v>
      </c>
      <c r="I60" s="32"/>
      <c r="J60" s="54">
        <v>2489961787</v>
      </c>
      <c r="K60" s="35"/>
      <c r="L60" s="54">
        <v>1457891504</v>
      </c>
      <c r="M60" s="19"/>
    </row>
    <row r="61" spans="1:13" ht="22.5" customHeight="1">
      <c r="A61" s="19" t="s">
        <v>250</v>
      </c>
      <c r="D61" s="23"/>
      <c r="E61" s="23"/>
      <c r="F61" s="19"/>
      <c r="G61" s="19"/>
      <c r="H61" s="19"/>
      <c r="I61" s="19"/>
      <c r="J61" s="19"/>
      <c r="K61" s="19"/>
      <c r="L61" s="19"/>
      <c r="M61" s="19"/>
    </row>
    <row r="62" spans="1:13" ht="22.5" customHeight="1">
      <c r="A62" s="19" t="s">
        <v>248</v>
      </c>
      <c r="D62" s="23"/>
      <c r="E62" s="23"/>
      <c r="F62" s="35">
        <v>31648948</v>
      </c>
      <c r="G62" s="35"/>
      <c r="H62" s="35">
        <v>11297087</v>
      </c>
      <c r="I62" s="32"/>
      <c r="J62" s="54">
        <v>8017274</v>
      </c>
      <c r="K62" s="35"/>
      <c r="L62" s="54">
        <v>28764676</v>
      </c>
      <c r="M62" s="19"/>
    </row>
    <row r="63" spans="1:13" ht="22.5" customHeight="1">
      <c r="A63" s="19" t="s">
        <v>141</v>
      </c>
      <c r="D63" s="23"/>
      <c r="E63" s="23"/>
      <c r="F63" s="19"/>
      <c r="G63" s="19"/>
      <c r="H63" s="19"/>
      <c r="I63" s="19"/>
      <c r="J63" s="19"/>
      <c r="K63" s="19"/>
      <c r="L63" s="19"/>
      <c r="M63" s="19"/>
    </row>
    <row r="64" spans="1:13" ht="22.5" customHeight="1">
      <c r="A64" s="19" t="s">
        <v>122</v>
      </c>
      <c r="D64" s="23"/>
      <c r="E64" s="23"/>
      <c r="F64" s="35">
        <v>-2236296911</v>
      </c>
      <c r="G64" s="35"/>
      <c r="H64" s="35">
        <v>-835820772</v>
      </c>
      <c r="I64" s="35"/>
      <c r="J64" s="35">
        <v>-83049619</v>
      </c>
      <c r="K64" s="35"/>
      <c r="L64" s="35">
        <v>-179201341</v>
      </c>
      <c r="M64" s="19"/>
    </row>
    <row r="65" spans="1:13" ht="22.5" customHeight="1">
      <c r="A65" s="19" t="s">
        <v>176</v>
      </c>
      <c r="D65" s="23"/>
      <c r="E65" s="23"/>
      <c r="F65" s="29">
        <v>-17100910</v>
      </c>
      <c r="G65" s="35"/>
      <c r="H65" s="29">
        <v>-19727306</v>
      </c>
      <c r="I65" s="32"/>
      <c r="J65" s="54">
        <v>-5532092</v>
      </c>
      <c r="K65" s="35"/>
      <c r="L65" s="54">
        <v>-11479479</v>
      </c>
      <c r="M65" s="19"/>
    </row>
    <row r="66" spans="1:13" ht="22.5" customHeight="1">
      <c r="A66" s="19" t="s">
        <v>214</v>
      </c>
      <c r="D66" s="23"/>
      <c r="E66" s="23"/>
      <c r="F66" s="35">
        <v>-30953825</v>
      </c>
      <c r="G66" s="35"/>
      <c r="H66" s="35">
        <v>-101865731</v>
      </c>
      <c r="I66" s="35"/>
      <c r="J66" s="35">
        <v>0</v>
      </c>
      <c r="K66" s="35"/>
      <c r="L66" s="35">
        <v>0</v>
      </c>
      <c r="M66" s="19"/>
    </row>
    <row r="67" spans="1:13" ht="22.5" customHeight="1">
      <c r="A67" s="19" t="s">
        <v>161</v>
      </c>
      <c r="D67" s="23"/>
      <c r="E67" s="23"/>
      <c r="F67" s="29">
        <v>31644824</v>
      </c>
      <c r="G67" s="35"/>
      <c r="H67" s="29">
        <v>16035197</v>
      </c>
      <c r="I67" s="32"/>
      <c r="J67" s="54">
        <v>0</v>
      </c>
      <c r="K67" s="35"/>
      <c r="L67" s="54">
        <v>0</v>
      </c>
      <c r="M67" s="19"/>
    </row>
    <row r="68" spans="1:13" ht="22.5" customHeight="1">
      <c r="A68" s="19" t="s">
        <v>213</v>
      </c>
      <c r="D68" s="23"/>
      <c r="E68" s="23"/>
      <c r="F68" s="29">
        <v>-2729998339</v>
      </c>
      <c r="G68" s="35"/>
      <c r="H68" s="29">
        <v>-1343405376</v>
      </c>
      <c r="I68" s="32"/>
      <c r="J68" s="54">
        <v>-2721420312</v>
      </c>
      <c r="K68" s="35"/>
      <c r="L68" s="54">
        <v>-1343405376</v>
      </c>
      <c r="M68" s="19"/>
    </row>
    <row r="69" spans="1:13" ht="22.5" customHeight="1">
      <c r="A69" s="19" t="s">
        <v>207</v>
      </c>
      <c r="D69" s="23"/>
      <c r="E69" s="23"/>
      <c r="F69" s="29">
        <v>0</v>
      </c>
      <c r="G69" s="35"/>
      <c r="H69" s="29">
        <v>449196577</v>
      </c>
      <c r="I69" s="32"/>
      <c r="J69" s="54">
        <v>0</v>
      </c>
      <c r="K69" s="35"/>
      <c r="L69" s="54">
        <v>449196577</v>
      </c>
      <c r="M69" s="19"/>
    </row>
    <row r="70" spans="1:13" ht="22.5" customHeight="1">
      <c r="A70" s="19" t="s">
        <v>297</v>
      </c>
      <c r="D70" s="23"/>
      <c r="E70" s="23"/>
      <c r="F70" s="29">
        <v>0</v>
      </c>
      <c r="G70" s="35"/>
      <c r="H70" s="29">
        <v>0</v>
      </c>
      <c r="I70" s="32"/>
      <c r="J70" s="54">
        <v>-13918263</v>
      </c>
      <c r="K70" s="35"/>
      <c r="L70" s="54">
        <v>0</v>
      </c>
      <c r="M70" s="19"/>
    </row>
    <row r="71" spans="1:13" ht="22.5" customHeight="1">
      <c r="A71" s="1" t="s">
        <v>227</v>
      </c>
      <c r="D71" s="23"/>
      <c r="E71" s="23"/>
      <c r="F71" s="36">
        <f>SUM(F47:F70)</f>
        <v>-4017544554</v>
      </c>
      <c r="G71" s="32"/>
      <c r="H71" s="36">
        <f>SUM(H47:H70)</f>
        <v>-3073678487</v>
      </c>
      <c r="I71" s="32"/>
      <c r="J71" s="36">
        <f>SUM(J47:J70)</f>
        <v>1662347652</v>
      </c>
      <c r="K71" s="32"/>
      <c r="L71" s="36">
        <f>SUM(L47:L70)</f>
        <v>-112652669</v>
      </c>
      <c r="M71" s="19"/>
    </row>
    <row r="72" spans="1:13" ht="22.5" customHeight="1">
      <c r="A72" s="1"/>
      <c r="D72" s="23"/>
      <c r="E72" s="23"/>
      <c r="F72" s="32"/>
      <c r="G72" s="32"/>
      <c r="H72" s="32"/>
      <c r="I72" s="32"/>
      <c r="J72" s="32"/>
      <c r="K72" s="32"/>
      <c r="L72" s="32"/>
      <c r="M72" s="19"/>
    </row>
    <row r="73" spans="1:13" ht="22.5" customHeight="1">
      <c r="A73" s="19" t="s">
        <v>0</v>
      </c>
      <c r="D73" s="23"/>
      <c r="E73" s="23"/>
      <c r="F73" s="32"/>
      <c r="G73" s="10"/>
      <c r="H73" s="32"/>
      <c r="I73" s="32"/>
      <c r="J73" s="32"/>
      <c r="K73" s="10"/>
      <c r="L73" s="32"/>
      <c r="M73" s="19"/>
    </row>
    <row r="74" spans="1:13" s="1" customFormat="1" ht="22.5" customHeight="1">
      <c r="A74" s="1" t="s">
        <v>30</v>
      </c>
      <c r="E74" s="3"/>
      <c r="F74" s="4"/>
      <c r="G74" s="4"/>
      <c r="H74" s="4"/>
      <c r="I74" s="4"/>
      <c r="J74" s="4"/>
      <c r="K74" s="4"/>
      <c r="L74" s="4"/>
    </row>
    <row r="75" spans="1:13" s="1" customFormat="1" ht="22.5" customHeight="1">
      <c r="A75" s="1" t="s">
        <v>154</v>
      </c>
      <c r="E75" s="3"/>
      <c r="F75" s="4"/>
      <c r="G75" s="4"/>
      <c r="H75" s="4"/>
      <c r="I75" s="4"/>
      <c r="J75" s="4"/>
      <c r="K75" s="4"/>
      <c r="L75" s="4"/>
    </row>
    <row r="76" spans="1:13" s="12" customFormat="1" ht="22.5" customHeight="1">
      <c r="A76" s="1" t="s">
        <v>255</v>
      </c>
    </row>
    <row r="77" spans="1:13" s="7" customFormat="1" ht="22.5" customHeight="1">
      <c r="F77" s="9"/>
      <c r="G77" s="9"/>
      <c r="H77" s="9"/>
      <c r="I77" s="9"/>
      <c r="J77" s="9"/>
      <c r="K77" s="9"/>
      <c r="L77" s="11" t="s">
        <v>16</v>
      </c>
    </row>
    <row r="78" spans="1:13" s="12" customFormat="1" ht="22.5" customHeight="1">
      <c r="F78" s="118" t="s">
        <v>53</v>
      </c>
      <c r="G78" s="118"/>
      <c r="H78" s="118"/>
      <c r="I78" s="4"/>
      <c r="J78" s="118" t="s">
        <v>31</v>
      </c>
      <c r="K78" s="118"/>
      <c r="L78" s="118"/>
    </row>
    <row r="79" spans="1:13" ht="22.5" customHeight="1">
      <c r="B79" s="7"/>
      <c r="C79" s="7"/>
      <c r="D79" s="12"/>
      <c r="E79" s="7"/>
      <c r="F79" s="43" t="s">
        <v>254</v>
      </c>
      <c r="G79" s="18"/>
      <c r="H79" s="43" t="s">
        <v>221</v>
      </c>
      <c r="I79" s="18"/>
      <c r="J79" s="43" t="s">
        <v>254</v>
      </c>
      <c r="K79" s="18"/>
      <c r="L79" s="43" t="s">
        <v>221</v>
      </c>
      <c r="M79" s="19"/>
    </row>
    <row r="80" spans="1:13" ht="22.5" customHeight="1">
      <c r="A80" s="1" t="s">
        <v>4</v>
      </c>
      <c r="D80" s="23"/>
      <c r="E80" s="23"/>
      <c r="F80" s="35"/>
      <c r="G80" s="35"/>
      <c r="H80" s="35"/>
      <c r="I80" s="35"/>
      <c r="J80" s="35"/>
      <c r="K80" s="35"/>
      <c r="L80" s="35"/>
      <c r="M80" s="19"/>
    </row>
    <row r="81" spans="1:13" ht="22.5" customHeight="1">
      <c r="A81" s="19" t="s">
        <v>142</v>
      </c>
      <c r="D81" s="23"/>
      <c r="E81" s="23"/>
      <c r="F81" s="54">
        <v>0</v>
      </c>
      <c r="G81" s="29"/>
      <c r="H81" s="54">
        <v>0</v>
      </c>
      <c r="I81" s="35"/>
      <c r="J81" s="35">
        <v>5602322276</v>
      </c>
      <c r="K81" s="29"/>
      <c r="L81" s="35">
        <v>6537754498</v>
      </c>
      <c r="M81" s="19"/>
    </row>
    <row r="82" spans="1:13" ht="22.5" customHeight="1">
      <c r="A82" s="19" t="s">
        <v>215</v>
      </c>
      <c r="D82" s="23"/>
      <c r="E82" s="23"/>
      <c r="F82" s="54">
        <v>0</v>
      </c>
      <c r="G82" s="29"/>
      <c r="H82" s="54">
        <v>0</v>
      </c>
      <c r="I82" s="35"/>
      <c r="J82" s="35">
        <v>-11089733954</v>
      </c>
      <c r="K82" s="29"/>
      <c r="L82" s="35">
        <v>-7296531001</v>
      </c>
      <c r="M82" s="19"/>
    </row>
    <row r="83" spans="1:13" ht="22.5" customHeight="1">
      <c r="A83" s="19" t="s">
        <v>143</v>
      </c>
      <c r="D83" s="23"/>
      <c r="E83" s="23"/>
      <c r="F83" s="54">
        <v>11971000000</v>
      </c>
      <c r="G83" s="29"/>
      <c r="H83" s="54">
        <v>4007584529</v>
      </c>
      <c r="I83" s="35"/>
      <c r="J83" s="35">
        <v>9720000000</v>
      </c>
      <c r="K83" s="29"/>
      <c r="L83" s="35">
        <v>100000000</v>
      </c>
      <c r="M83" s="19"/>
    </row>
    <row r="84" spans="1:13" ht="22.5" customHeight="1">
      <c r="A84" s="19" t="s">
        <v>216</v>
      </c>
      <c r="D84" s="23"/>
      <c r="E84" s="23"/>
      <c r="F84" s="54">
        <v>-10063584529</v>
      </c>
      <c r="G84" s="29"/>
      <c r="H84" s="54">
        <v>-4060000000</v>
      </c>
      <c r="I84" s="35"/>
      <c r="J84" s="35">
        <v>-8000000000</v>
      </c>
      <c r="K84" s="29"/>
      <c r="L84" s="35">
        <v>0</v>
      </c>
      <c r="M84" s="19"/>
    </row>
    <row r="85" spans="1:13" ht="22.5" customHeight="1">
      <c r="A85" s="19" t="s">
        <v>177</v>
      </c>
      <c r="D85" s="23"/>
      <c r="E85" s="23"/>
      <c r="F85" s="54">
        <v>0</v>
      </c>
      <c r="G85" s="29"/>
      <c r="H85" s="54">
        <v>800000000</v>
      </c>
      <c r="I85" s="35"/>
      <c r="J85" s="35">
        <v>0</v>
      </c>
      <c r="K85" s="29"/>
      <c r="L85" s="35">
        <v>0</v>
      </c>
      <c r="M85" s="19"/>
    </row>
    <row r="86" spans="1:13" ht="22.5" customHeight="1">
      <c r="A86" s="19" t="s">
        <v>276</v>
      </c>
      <c r="D86" s="23"/>
      <c r="E86" s="23"/>
      <c r="F86" s="54">
        <v>-1111244445</v>
      </c>
      <c r="G86" s="29"/>
      <c r="H86" s="54">
        <v>-1608056834</v>
      </c>
      <c r="I86" s="35"/>
      <c r="J86" s="35">
        <v>0</v>
      </c>
      <c r="K86" s="29"/>
      <c r="L86" s="35">
        <v>0</v>
      </c>
      <c r="M86" s="19"/>
    </row>
    <row r="87" spans="1:13" ht="22.5" customHeight="1">
      <c r="A87" s="19" t="s">
        <v>197</v>
      </c>
      <c r="D87" s="23"/>
      <c r="E87" s="23"/>
      <c r="F87" s="54">
        <v>4820593785</v>
      </c>
      <c r="G87" s="29"/>
      <c r="H87" s="54">
        <v>399550000</v>
      </c>
      <c r="I87" s="35"/>
      <c r="J87" s="35">
        <v>4820593785</v>
      </c>
      <c r="K87" s="29"/>
      <c r="L87" s="35">
        <v>0</v>
      </c>
      <c r="M87" s="19"/>
    </row>
    <row r="88" spans="1:13" ht="22.5" customHeight="1">
      <c r="A88" s="19" t="s">
        <v>277</v>
      </c>
      <c r="D88" s="23"/>
      <c r="E88" s="23"/>
      <c r="F88" s="54">
        <v>-1500000000</v>
      </c>
      <c r="G88" s="29"/>
      <c r="H88" s="54">
        <v>-1044000000</v>
      </c>
      <c r="I88" s="35"/>
      <c r="J88" s="35">
        <v>-1300000000</v>
      </c>
      <c r="K88" s="29"/>
      <c r="L88" s="35">
        <v>-1044000000</v>
      </c>
      <c r="M88" s="19"/>
    </row>
    <row r="89" spans="1:13" ht="22.5" customHeight="1">
      <c r="A89" s="19" t="s">
        <v>278</v>
      </c>
      <c r="D89" s="23"/>
      <c r="E89" s="23"/>
      <c r="F89" s="9">
        <v>-1177030838</v>
      </c>
      <c r="G89" s="29"/>
      <c r="H89" s="54">
        <v>-693645000</v>
      </c>
      <c r="I89" s="35"/>
      <c r="J89" s="35">
        <v>-960961617</v>
      </c>
      <c r="K89" s="29"/>
      <c r="L89" s="35">
        <v>-636813200</v>
      </c>
      <c r="M89" s="19"/>
    </row>
    <row r="90" spans="1:13" ht="22.5" customHeight="1">
      <c r="A90" s="19" t="s">
        <v>155</v>
      </c>
      <c r="D90" s="23"/>
      <c r="E90" s="23"/>
      <c r="F90" s="54">
        <v>-499154094</v>
      </c>
      <c r="G90" s="29"/>
      <c r="H90" s="54">
        <v>-576554980</v>
      </c>
      <c r="I90" s="35"/>
      <c r="J90" s="35">
        <v>-824760398</v>
      </c>
      <c r="K90" s="29"/>
      <c r="L90" s="35">
        <v>-928804591</v>
      </c>
      <c r="M90" s="19"/>
    </row>
    <row r="91" spans="1:13" ht="22.5" customHeight="1">
      <c r="A91" s="19" t="s">
        <v>156</v>
      </c>
      <c r="D91" s="23"/>
      <c r="E91" s="23"/>
      <c r="F91" s="54">
        <v>-1210129973</v>
      </c>
      <c r="G91" s="29"/>
      <c r="H91" s="54">
        <v>-536975760</v>
      </c>
      <c r="I91" s="35"/>
      <c r="J91" s="35">
        <v>-1558933602</v>
      </c>
      <c r="K91" s="29"/>
      <c r="L91" s="35">
        <v>-752953799</v>
      </c>
      <c r="M91" s="19"/>
    </row>
    <row r="92" spans="1:13" ht="22.5" customHeight="1">
      <c r="A92" s="19" t="s">
        <v>178</v>
      </c>
      <c r="D92" s="23"/>
      <c r="E92" s="23"/>
      <c r="F92" s="54">
        <v>-16630976</v>
      </c>
      <c r="G92" s="29"/>
      <c r="H92" s="54">
        <v>-31350225</v>
      </c>
      <c r="I92" s="35"/>
      <c r="J92" s="35">
        <v>0</v>
      </c>
      <c r="K92" s="29"/>
      <c r="L92" s="35">
        <v>0</v>
      </c>
      <c r="M92" s="19"/>
    </row>
    <row r="93" spans="1:13" ht="22.5" customHeight="1">
      <c r="A93" s="116" t="s">
        <v>268</v>
      </c>
      <c r="D93" s="23"/>
      <c r="E93" s="23"/>
      <c r="F93" s="54">
        <v>-302598636</v>
      </c>
      <c r="G93" s="29"/>
      <c r="H93" s="54">
        <v>-119818095</v>
      </c>
      <c r="I93" s="35"/>
      <c r="J93" s="35">
        <v>0</v>
      </c>
      <c r="K93" s="29"/>
      <c r="L93" s="54">
        <v>0</v>
      </c>
      <c r="M93" s="19"/>
    </row>
    <row r="94" spans="1:13" ht="22.5" customHeight="1">
      <c r="A94" s="116" t="s">
        <v>279</v>
      </c>
      <c r="D94" s="23"/>
      <c r="E94" s="23"/>
      <c r="F94" s="54"/>
      <c r="G94" s="29"/>
      <c r="H94" s="54"/>
      <c r="I94" s="35"/>
      <c r="J94" s="35"/>
      <c r="K94" s="29"/>
      <c r="L94" s="54"/>
      <c r="M94" s="19"/>
    </row>
    <row r="95" spans="1:13" ht="22.5" customHeight="1">
      <c r="A95" s="116" t="s">
        <v>280</v>
      </c>
      <c r="D95" s="23"/>
      <c r="E95" s="23"/>
      <c r="F95" s="54">
        <v>324211247</v>
      </c>
      <c r="G95" s="29"/>
      <c r="H95" s="54">
        <v>415082062</v>
      </c>
      <c r="I95" s="35"/>
      <c r="J95" s="35">
        <v>189735958</v>
      </c>
      <c r="K95" s="29"/>
      <c r="L95" s="35">
        <v>394651509</v>
      </c>
      <c r="M95" s="19"/>
    </row>
    <row r="96" spans="1:13" ht="22.5" customHeight="1">
      <c r="A96" s="116" t="s">
        <v>281</v>
      </c>
      <c r="D96" s="23"/>
      <c r="E96" s="23"/>
      <c r="F96" s="54"/>
      <c r="G96" s="29"/>
      <c r="H96" s="54"/>
      <c r="I96" s="35"/>
      <c r="J96" s="35"/>
      <c r="K96" s="29"/>
      <c r="L96" s="35"/>
      <c r="M96" s="19"/>
    </row>
    <row r="97" spans="1:13" ht="22.5" customHeight="1">
      <c r="A97" s="116" t="s">
        <v>305</v>
      </c>
      <c r="D97" s="23"/>
      <c r="E97" s="23"/>
      <c r="F97" s="54">
        <v>85623158</v>
      </c>
      <c r="G97" s="29"/>
      <c r="H97" s="54">
        <v>61666407</v>
      </c>
      <c r="I97" s="35"/>
      <c r="J97" s="35">
        <v>0</v>
      </c>
      <c r="K97" s="29"/>
      <c r="L97" s="54">
        <v>0</v>
      </c>
      <c r="M97" s="19"/>
    </row>
    <row r="98" spans="1:13" ht="22.5" customHeight="1">
      <c r="A98" s="1" t="s">
        <v>282</v>
      </c>
      <c r="D98" s="23"/>
      <c r="E98" s="23"/>
      <c r="F98" s="36">
        <f>SUM(F81:F97)</f>
        <v>1321054699</v>
      </c>
      <c r="G98" s="32"/>
      <c r="H98" s="36">
        <f>SUM(H81:H97)</f>
        <v>-2986517896</v>
      </c>
      <c r="I98" s="32"/>
      <c r="J98" s="36">
        <f>SUM(J81:J97)</f>
        <v>-3401737552</v>
      </c>
      <c r="K98" s="32"/>
      <c r="L98" s="36">
        <f>SUM(L81:L97)</f>
        <v>-3626696584</v>
      </c>
      <c r="M98" s="19"/>
    </row>
    <row r="99" spans="1:13" ht="22.5" customHeight="1">
      <c r="A99" s="117" t="s">
        <v>289</v>
      </c>
      <c r="D99" s="23"/>
      <c r="E99" s="23"/>
      <c r="F99" s="32">
        <f>+F36+F71+F98</f>
        <v>-342991305</v>
      </c>
      <c r="G99" s="32"/>
      <c r="H99" s="32">
        <f>+H36+H71+H98</f>
        <v>-3179807562</v>
      </c>
      <c r="I99" s="32"/>
      <c r="J99" s="32">
        <f>+J36+J71+J98</f>
        <v>-270728678</v>
      </c>
      <c r="K99" s="32"/>
      <c r="L99" s="32">
        <f>+L36+L71+L98</f>
        <v>-3015513257</v>
      </c>
      <c r="M99" s="19"/>
    </row>
    <row r="100" spans="1:13" ht="22.5" customHeight="1">
      <c r="A100" s="9" t="s">
        <v>129</v>
      </c>
      <c r="D100" s="23"/>
      <c r="E100" s="23"/>
      <c r="F100" s="39">
        <v>1268997113</v>
      </c>
      <c r="G100" s="32"/>
      <c r="H100" s="39">
        <v>4448804675</v>
      </c>
      <c r="I100" s="25"/>
      <c r="J100" s="39">
        <f>'BS '!M9</f>
        <v>558178124</v>
      </c>
      <c r="K100" s="32"/>
      <c r="L100" s="39">
        <v>3573691381</v>
      </c>
      <c r="M100" s="19"/>
    </row>
    <row r="101" spans="1:13" ht="22.5" customHeight="1" thickBot="1">
      <c r="A101" s="4" t="s">
        <v>130</v>
      </c>
      <c r="D101" s="23"/>
      <c r="E101" s="23"/>
      <c r="F101" s="31">
        <f>SUM(F99:F100)</f>
        <v>926005808</v>
      </c>
      <c r="G101" s="32"/>
      <c r="H101" s="31">
        <f>SUM(H99:H100)</f>
        <v>1268997113</v>
      </c>
      <c r="I101" s="32"/>
      <c r="J101" s="31">
        <f>SUM(J99:J100)</f>
        <v>287449446</v>
      </c>
      <c r="K101" s="32"/>
      <c r="L101" s="31">
        <f>SUM(L99:L100)</f>
        <v>558178124</v>
      </c>
      <c r="M101" s="19"/>
    </row>
    <row r="102" spans="1:13" ht="22.5" customHeight="1" thickTop="1">
      <c r="A102" s="9"/>
      <c r="D102" s="23"/>
      <c r="E102" s="23"/>
      <c r="F102" s="32"/>
      <c r="G102" s="32"/>
      <c r="H102" s="32"/>
      <c r="I102" s="32"/>
      <c r="J102" s="32"/>
      <c r="K102" s="32"/>
      <c r="L102" s="32"/>
      <c r="M102" s="19"/>
    </row>
    <row r="103" spans="1:13" ht="22.5" customHeight="1">
      <c r="A103" s="4" t="s">
        <v>59</v>
      </c>
      <c r="D103" s="23"/>
      <c r="E103" s="23"/>
      <c r="F103" s="32"/>
      <c r="G103" s="32"/>
      <c r="H103" s="32"/>
      <c r="I103" s="32"/>
      <c r="J103" s="32"/>
      <c r="K103" s="32"/>
      <c r="L103" s="32"/>
      <c r="M103" s="19"/>
    </row>
    <row r="104" spans="1:13" ht="22.5" customHeight="1">
      <c r="A104" s="9" t="s">
        <v>136</v>
      </c>
      <c r="D104" s="23"/>
      <c r="E104" s="23"/>
      <c r="F104" s="54">
        <v>2352872626</v>
      </c>
      <c r="G104" s="29"/>
      <c r="H104" s="54">
        <v>2358788408</v>
      </c>
      <c r="I104" s="35"/>
      <c r="J104" s="35">
        <v>5504021</v>
      </c>
      <c r="K104" s="29"/>
      <c r="L104" s="35">
        <v>3899213</v>
      </c>
      <c r="M104" s="19"/>
    </row>
    <row r="105" spans="1:13" ht="22.5" customHeight="1">
      <c r="A105" s="9" t="s">
        <v>179</v>
      </c>
      <c r="D105" s="23"/>
      <c r="E105" s="23"/>
      <c r="F105" s="54">
        <v>0</v>
      </c>
      <c r="G105" s="29"/>
      <c r="H105" s="54">
        <v>7423095</v>
      </c>
      <c r="I105" s="35"/>
      <c r="J105" s="35">
        <v>0</v>
      </c>
      <c r="K105" s="29"/>
      <c r="L105" s="35">
        <v>0</v>
      </c>
      <c r="M105" s="19"/>
    </row>
    <row r="106" spans="1:13" ht="22.5" customHeight="1">
      <c r="A106" s="9" t="s">
        <v>298</v>
      </c>
      <c r="D106" s="23"/>
      <c r="E106" s="23"/>
      <c r="F106" s="54">
        <v>0</v>
      </c>
      <c r="G106" s="29"/>
      <c r="H106" s="54">
        <v>0</v>
      </c>
      <c r="I106" s="35"/>
      <c r="J106" s="35">
        <v>33818988</v>
      </c>
      <c r="K106" s="29"/>
      <c r="L106" s="35">
        <v>0</v>
      </c>
      <c r="M106" s="19"/>
    </row>
    <row r="107" spans="1:13" ht="22.35" customHeight="1">
      <c r="A107" s="4" t="s">
        <v>60</v>
      </c>
      <c r="D107" s="23"/>
      <c r="E107" s="23"/>
      <c r="F107" s="54"/>
      <c r="G107" s="29"/>
      <c r="H107" s="54"/>
      <c r="I107" s="35"/>
      <c r="J107" s="35"/>
      <c r="K107" s="29"/>
      <c r="L107" s="35"/>
      <c r="M107" s="19"/>
    </row>
    <row r="108" spans="1:13" ht="22.5" customHeight="1">
      <c r="A108" s="19" t="s">
        <v>208</v>
      </c>
      <c r="D108" s="23"/>
      <c r="E108" s="23"/>
      <c r="F108" s="54"/>
      <c r="G108" s="29"/>
      <c r="H108" s="54"/>
      <c r="I108" s="35"/>
      <c r="J108" s="35"/>
      <c r="K108" s="29"/>
      <c r="L108" s="35"/>
      <c r="M108" s="19"/>
    </row>
    <row r="109" spans="1:13" ht="22.5" customHeight="1">
      <c r="A109" s="19" t="s">
        <v>209</v>
      </c>
      <c r="D109" s="23"/>
      <c r="E109" s="23"/>
      <c r="F109" s="35">
        <v>21288084</v>
      </c>
      <c r="G109" s="29"/>
      <c r="H109" s="35">
        <v>36881435</v>
      </c>
      <c r="I109" s="35"/>
      <c r="J109" s="35">
        <v>21288084</v>
      </c>
      <c r="K109" s="29"/>
      <c r="L109" s="35">
        <v>36881435</v>
      </c>
      <c r="M109" s="19"/>
    </row>
    <row r="110" spans="1:13" ht="22.5" customHeight="1">
      <c r="A110" s="9" t="s">
        <v>160</v>
      </c>
      <c r="D110" s="23"/>
      <c r="E110" s="23"/>
      <c r="F110" s="54">
        <v>2405534</v>
      </c>
      <c r="G110" s="29"/>
      <c r="H110" s="54">
        <v>2405534</v>
      </c>
      <c r="I110" s="35"/>
      <c r="J110" s="35">
        <v>2405534</v>
      </c>
      <c r="K110" s="29"/>
      <c r="L110" s="35">
        <v>2405534</v>
      </c>
      <c r="M110" s="19"/>
    </row>
    <row r="111" spans="1:13" ht="22.5" customHeight="1">
      <c r="A111" s="9" t="s">
        <v>300</v>
      </c>
      <c r="D111" s="23"/>
      <c r="E111" s="23"/>
      <c r="F111" s="54">
        <v>-49574741</v>
      </c>
      <c r="G111" s="29"/>
      <c r="H111" s="54">
        <v>-800824</v>
      </c>
      <c r="I111" s="35"/>
      <c r="J111" s="35">
        <v>0</v>
      </c>
      <c r="K111" s="29"/>
      <c r="L111" s="35">
        <v>0</v>
      </c>
      <c r="M111" s="19"/>
    </row>
    <row r="112" spans="1:13" ht="22.5" customHeight="1">
      <c r="A112" s="20" t="s">
        <v>301</v>
      </c>
      <c r="D112" s="23"/>
      <c r="E112" s="23"/>
      <c r="F112" s="54">
        <v>-9772295</v>
      </c>
      <c r="G112" s="29"/>
      <c r="H112" s="54">
        <v>0</v>
      </c>
      <c r="I112" s="35"/>
      <c r="J112" s="35">
        <v>0</v>
      </c>
      <c r="K112" s="29"/>
      <c r="L112" s="35">
        <v>0</v>
      </c>
      <c r="M112" s="19"/>
    </row>
    <row r="113" spans="1:13" ht="22.5" customHeight="1">
      <c r="A113" s="19" t="s">
        <v>217</v>
      </c>
      <c r="F113" s="19"/>
      <c r="G113" s="19"/>
      <c r="H113" s="19"/>
      <c r="I113" s="19"/>
      <c r="J113" s="19"/>
      <c r="K113" s="19"/>
      <c r="L113" s="19"/>
      <c r="M113" s="19"/>
    </row>
    <row r="114" spans="1:13" ht="22.35" customHeight="1">
      <c r="A114" s="19" t="s">
        <v>180</v>
      </c>
      <c r="F114" s="54">
        <v>3016844</v>
      </c>
      <c r="G114" s="29"/>
      <c r="H114" s="54">
        <v>5733102</v>
      </c>
      <c r="I114" s="35"/>
      <c r="J114" s="35">
        <v>6060935</v>
      </c>
      <c r="K114" s="29"/>
      <c r="L114" s="35">
        <v>-31507182</v>
      </c>
      <c r="M114" s="19"/>
    </row>
    <row r="115" spans="1:13" ht="22.35" customHeight="1">
      <c r="A115" s="19" t="s">
        <v>228</v>
      </c>
      <c r="F115" s="54">
        <v>1490743645</v>
      </c>
      <c r="G115" s="29"/>
      <c r="H115" s="54">
        <v>63163882</v>
      </c>
      <c r="I115" s="35"/>
      <c r="J115" s="35">
        <v>3881673</v>
      </c>
      <c r="K115" s="29"/>
      <c r="L115" s="35">
        <v>19848259</v>
      </c>
      <c r="M115" s="19"/>
    </row>
    <row r="116" spans="1:13" ht="22.5" customHeight="1">
      <c r="A116" s="19" t="s">
        <v>181</v>
      </c>
      <c r="F116" s="35">
        <v>32254944</v>
      </c>
      <c r="G116" s="35"/>
      <c r="H116" s="35">
        <v>16031245</v>
      </c>
      <c r="I116" s="25"/>
      <c r="J116" s="32">
        <v>0</v>
      </c>
      <c r="K116" s="35"/>
      <c r="L116" s="32">
        <v>0</v>
      </c>
      <c r="M116" s="19"/>
    </row>
    <row r="117" spans="1:13" ht="22.5" customHeight="1">
      <c r="A117" s="20" t="s">
        <v>293</v>
      </c>
      <c r="F117" s="35">
        <v>-734042</v>
      </c>
      <c r="G117" s="35"/>
      <c r="H117" s="54">
        <v>0</v>
      </c>
      <c r="I117" s="25"/>
      <c r="J117" s="32">
        <v>-734042</v>
      </c>
      <c r="K117" s="35"/>
      <c r="L117" s="54">
        <v>0</v>
      </c>
      <c r="M117" s="19"/>
    </row>
    <row r="118" spans="1:13" ht="22.5" customHeight="1">
      <c r="A118" s="19" t="s">
        <v>178</v>
      </c>
      <c r="F118" s="35">
        <v>117269904</v>
      </c>
      <c r="G118" s="35"/>
      <c r="H118" s="35">
        <v>54326610</v>
      </c>
      <c r="I118" s="25"/>
      <c r="J118" s="32">
        <v>0</v>
      </c>
      <c r="K118" s="35"/>
      <c r="L118" s="32">
        <v>0</v>
      </c>
      <c r="M118" s="19"/>
    </row>
    <row r="119" spans="1:13" ht="22.5" customHeight="1">
      <c r="F119" s="35"/>
      <c r="G119" s="35"/>
      <c r="H119" s="35"/>
      <c r="I119" s="25"/>
      <c r="J119" s="32"/>
      <c r="K119" s="35"/>
      <c r="L119" s="32"/>
      <c r="M119" s="19"/>
    </row>
    <row r="120" spans="1:13" ht="22.5" customHeight="1">
      <c r="A120" s="19" t="s">
        <v>0</v>
      </c>
      <c r="F120" s="35"/>
      <c r="G120" s="35"/>
      <c r="H120" s="35"/>
      <c r="I120" s="25"/>
      <c r="J120" s="32"/>
      <c r="K120" s="35"/>
      <c r="L120" s="32"/>
      <c r="M120" s="19"/>
    </row>
  </sheetData>
  <mergeCells count="6">
    <mergeCell ref="F44:H44"/>
    <mergeCell ref="J44:L44"/>
    <mergeCell ref="F5:H5"/>
    <mergeCell ref="J5:L5"/>
    <mergeCell ref="F78:H78"/>
    <mergeCell ref="J78:L78"/>
  </mergeCells>
  <conditionalFormatting sqref="D1:D19 D103:D120 D21:D101">
    <cfRule type="cellIs" dxfId="2" priority="19" stopIfTrue="1" operator="equal">
      <formula>0</formula>
    </cfRule>
  </conditionalFormatting>
  <conditionalFormatting sqref="D20">
    <cfRule type="cellIs" dxfId="1" priority="12" stopIfTrue="1" operator="equal">
      <formula>0</formula>
    </cfRule>
  </conditionalFormatting>
  <conditionalFormatting sqref="D55:D57">
    <cfRule type="cellIs" dxfId="0" priority="3" stopIfTrue="1" operator="equal">
      <formula>0</formula>
    </cfRule>
  </conditionalFormatting>
  <printOptions gridLinesSet="0"/>
  <pageMargins left="0.65" right="0.27559055118110237" top="0.55118110236220474" bottom="0.28999999999999998" header="0.19685039370078741" footer="0.19685039370078741"/>
  <pageSetup paperSize="9" scale="62" orientation="portrait" r:id="rId1"/>
  <headerFooter alignWithMargins="0"/>
  <rowBreaks count="2" manualBreakCount="2">
    <brk id="39" max="13" man="1"/>
    <brk id="73" max="12" man="1"/>
  </rowBreaks>
  <ignoredErrors>
    <ignoredError sqref="F6:H6 F45:H45 F79:H79 J6:L6 J45:L45 J79:L7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B86003F20A2154297FFE85E2AAF1AE9" ma:contentTypeVersion="18" ma:contentTypeDescription="สร้างเอกสารใหม่" ma:contentTypeScope="" ma:versionID="105959734a882e33d3803b1058bec807">
  <xsd:schema xmlns:xsd="http://www.w3.org/2001/XMLSchema" xmlns:xs="http://www.w3.org/2001/XMLSchema" xmlns:p="http://schemas.microsoft.com/office/2006/metadata/properties" xmlns:ns2="4ac1e783-27f5-4e12-9b4e-b6b81d3dcbeb" xmlns:ns3="aed68259-fa68-466f-9220-b27943abbb82" xmlns:ns4="50c908b1-f277-4340-90a9-4611d0b0f078" targetNamespace="http://schemas.microsoft.com/office/2006/metadata/properties" ma:root="true" ma:fieldsID="1ccbe597a86a23d8d32c291df2b0a0ec" ns2:_="" ns3:_="" ns4:_="">
    <xsd:import namespace="4ac1e783-27f5-4e12-9b4e-b6b81d3dcbeb"/>
    <xsd:import namespace="aed68259-fa68-466f-9220-b27943abbb8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1e783-27f5-4e12-9b4e-b6b81d3dcb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68259-fa68-466f-9220-b27943abbb8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5d6b400-599d-4520-90c8-91e93c5284ac}" ma:internalName="TaxCatchAll" ma:showField="CatchAllData" ma:web="aed68259-fa68-466f-9220-b27943abbb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ac1e783-27f5-4e12-9b4e-b6b81d3dcb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48CB71-6D1D-469A-8DE4-F23E9457BC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c1e783-27f5-4e12-9b4e-b6b81d3dcbeb"/>
    <ds:schemaRef ds:uri="aed68259-fa68-466f-9220-b27943abbb8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E388B-0992-4CFE-AA22-91259A4DC9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4A1BE4-E17E-4F59-A49D-565354734B28}">
  <ds:schemaRefs>
    <ds:schemaRef ds:uri="http://purl.org/dc/elements/1.1/"/>
    <ds:schemaRef ds:uri="http://schemas.microsoft.com/office/2006/metadata/properties"/>
    <ds:schemaRef ds:uri="2cf8162d-1a23-49e0-9302-bd545013fb25"/>
    <ds:schemaRef ds:uri="http://purl.org/dc/terms/"/>
    <ds:schemaRef ds:uri="http://schemas.openxmlformats.org/package/2006/metadata/core-properties"/>
    <ds:schemaRef ds:uri="5e02c210-5541-4de4-8811-f7084b071a0d"/>
    <ds:schemaRef ds:uri="http://schemas.microsoft.com/office/2006/documentManagement/types"/>
    <ds:schemaRef ds:uri="http://schemas.microsoft.com/office/infopath/2007/PartnerControls"/>
    <ds:schemaRef ds:uri="50c908b1-f277-4340-90a9-4611d0b0f078"/>
    <ds:schemaRef ds:uri="http://www.w3.org/XML/1998/namespace"/>
    <ds:schemaRef ds:uri="http://purl.org/dc/dcmitype/"/>
    <ds:schemaRef ds:uri="4ac1e783-27f5-4e12-9b4e-b6b81d3dcbeb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67420</vt:lpwstr>
  </property>
  <property fmtid="{D5CDD505-2E9C-101B-9397-08002B2CF9AE}" pid="4" name="OptimizationTime">
    <vt:lpwstr>20240229_2143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Prapaporn Siriruttanapolkul</dc:creator>
  <cp:lastModifiedBy>Sunisa Jeamsak</cp:lastModifiedBy>
  <cp:lastPrinted>2024-02-29T13:54:12Z</cp:lastPrinted>
  <dcterms:created xsi:type="dcterms:W3CDTF">2005-11-11T13:01:05Z</dcterms:created>
  <dcterms:modified xsi:type="dcterms:W3CDTF">2024-02-29T14:43:43Z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0x0101001FD70D9799B009478523105923A53888</vt:lpwstr>
  </property>
  <property fmtid="{D5CDD505-2E9C-101B-9397-08002B2CF9AE}" pid="5" name="MediaServiceImageTags">
    <vt:lpwstr/>
  </property>
</Properties>
</file>