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kpedyim\Desktop\Job\2023\TTA\YE23\Draft FS\EN\V18\"/>
    </mc:Choice>
  </mc:AlternateContent>
  <xr:revisionPtr revIDLastSave="0" documentId="13_ncr:1_{B95E9C02-C17D-4C93-A8C4-7FEF2CABCC3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S BS" sheetId="1" r:id="rId1"/>
    <sheet name="FS PL" sheetId="2" r:id="rId2"/>
    <sheet name="FS Compre" sheetId="3" r:id="rId3"/>
    <sheet name="FS Conso" sheetId="4" r:id="rId4"/>
    <sheet name="FS TTA" sheetId="5" r:id="rId5"/>
    <sheet name="FS CF" sheetId="6" r:id="rId6"/>
  </sheets>
  <definedNames>
    <definedName name="_xlnm._FilterDatabase" localSheetId="5" hidden="1">'FS CF'!#REF!</definedName>
    <definedName name="_xlnm.Print_Area" localSheetId="0">'FS BS'!$A$1:$J$105</definedName>
    <definedName name="_xlnm.Print_Area" localSheetId="5">'FS CF'!$A$1:$K$119</definedName>
    <definedName name="_xlnm.Print_Area" localSheetId="2">'FS Compre'!$A$1:$J$44</definedName>
    <definedName name="_xlnm.Print_Area" localSheetId="3">'FS Conso'!$A$1:$AE$68</definedName>
    <definedName name="_xlnm.Print_Area" localSheetId="1">'FS PL'!$A$1:$J$50</definedName>
    <definedName name="_xlnm.Print_Area" localSheetId="4">'FS TTA'!$A$1:$Q$39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3" l="1"/>
  <c r="AA65" i="4"/>
  <c r="AE65" i="4" s="1"/>
  <c r="AC66" i="4"/>
  <c r="K66" i="4" l="1"/>
  <c r="O66" i="4"/>
  <c r="E85" i="6" l="1"/>
  <c r="E100" i="6"/>
  <c r="D40" i="1"/>
  <c r="D42" i="1" s="1"/>
  <c r="D23" i="1"/>
  <c r="K36" i="5" l="1"/>
  <c r="W59" i="4" l="1"/>
  <c r="Q59" i="4"/>
  <c r="M59" i="4"/>
  <c r="K59" i="4"/>
  <c r="G59" i="4"/>
  <c r="E59" i="4"/>
  <c r="K55" i="4"/>
  <c r="O59" i="4"/>
  <c r="I59" i="4"/>
  <c r="I22" i="5"/>
  <c r="G22" i="5"/>
  <c r="E22" i="5"/>
  <c r="O19" i="5"/>
  <c r="O20" i="5"/>
  <c r="O33" i="5"/>
  <c r="O29" i="5"/>
  <c r="S59" i="4"/>
  <c r="AE32" i="4"/>
  <c r="AC32" i="4"/>
  <c r="AA32" i="4"/>
  <c r="Y32" i="4"/>
  <c r="K32" i="4"/>
  <c r="O32" i="4"/>
  <c r="M32" i="4"/>
  <c r="Q55" i="4" l="1"/>
  <c r="S55" i="4"/>
  <c r="M55" i="4"/>
  <c r="W55" i="4"/>
  <c r="I55" i="4"/>
  <c r="Y55" i="4"/>
  <c r="AA53" i="4"/>
  <c r="U55" i="4"/>
  <c r="O55" i="4"/>
  <c r="AA52" i="4"/>
  <c r="Q29" i="5"/>
  <c r="Q30" i="5" s="1"/>
  <c r="AA54" i="4"/>
  <c r="G55" i="4"/>
  <c r="W61" i="4"/>
  <c r="K61" i="4"/>
  <c r="E55" i="4"/>
  <c r="Q61" i="4"/>
  <c r="S61" i="4"/>
  <c r="F43" i="3"/>
  <c r="J43" i="3"/>
  <c r="K68" i="4" l="1"/>
  <c r="O61" i="4"/>
  <c r="M61" i="4"/>
  <c r="AE53" i="4"/>
  <c r="E61" i="4"/>
  <c r="G61" i="4"/>
  <c r="I61" i="4"/>
  <c r="AA55" i="4"/>
  <c r="F46" i="2"/>
  <c r="F10" i="3" s="1"/>
  <c r="O68" i="4" l="1"/>
  <c r="Q16" i="5"/>
  <c r="K16" i="5"/>
  <c r="Q20" i="5"/>
  <c r="Q19" i="5"/>
  <c r="W66" i="4"/>
  <c r="U66" i="4"/>
  <c r="S66" i="4"/>
  <c r="Q66" i="4"/>
  <c r="Q68" i="4" s="1"/>
  <c r="E66" i="4"/>
  <c r="G66" i="4"/>
  <c r="I66" i="4"/>
  <c r="I68" i="4" l="1"/>
  <c r="S68" i="4"/>
  <c r="G68" i="4"/>
  <c r="E68" i="4"/>
  <c r="W68" i="4"/>
  <c r="J46" i="2"/>
  <c r="J10" i="3" s="1"/>
  <c r="J30" i="2"/>
  <c r="J26" i="2"/>
  <c r="F30" i="2"/>
  <c r="F22" i="2"/>
  <c r="F14" i="2"/>
  <c r="J33" i="3"/>
  <c r="J21" i="3"/>
  <c r="F33" i="3"/>
  <c r="F21" i="3"/>
  <c r="J32" i="2" l="1"/>
  <c r="J37" i="2" s="1"/>
  <c r="J39" i="2" s="1"/>
  <c r="J41" i="2" s="1"/>
  <c r="F24" i="2"/>
  <c r="F26" i="2" s="1"/>
  <c r="F32" i="2" s="1"/>
  <c r="F37" i="2" s="1"/>
  <c r="F39" i="2" s="1"/>
  <c r="F41" i="2" s="1"/>
  <c r="F36" i="3"/>
  <c r="J36" i="3"/>
  <c r="F38" i="3" l="1"/>
  <c r="J38" i="3"/>
  <c r="K30" i="5"/>
  <c r="J100" i="1"/>
  <c r="J102" i="1" s="1"/>
  <c r="J76" i="1"/>
  <c r="J67" i="1"/>
  <c r="J40" i="1"/>
  <c r="J23" i="1"/>
  <c r="F100" i="1"/>
  <c r="F102" i="1" s="1"/>
  <c r="F76" i="1"/>
  <c r="F67" i="1"/>
  <c r="F40" i="1"/>
  <c r="F23" i="1"/>
  <c r="F78" i="1" l="1"/>
  <c r="F104" i="1" s="1"/>
  <c r="J78" i="1"/>
  <c r="J104" i="1" s="1"/>
  <c r="F42" i="1"/>
  <c r="J42" i="1"/>
  <c r="G25" i="5" l="1"/>
  <c r="G36" i="5" s="1"/>
  <c r="E25" i="5"/>
  <c r="E36" i="5" s="1"/>
  <c r="I25" i="5"/>
  <c r="I36" i="5" s="1"/>
  <c r="K100" i="6" l="1"/>
  <c r="K85" i="6"/>
  <c r="G100" i="6"/>
  <c r="G85" i="6"/>
  <c r="K35" i="6" l="1"/>
  <c r="K53" i="6" s="1"/>
  <c r="K56" i="6" s="1"/>
  <c r="G35" i="6"/>
  <c r="G53" i="6" s="1"/>
  <c r="G56" i="6" s="1"/>
  <c r="K103" i="6" l="1"/>
  <c r="K106" i="6" s="1"/>
  <c r="K108" i="6" s="1"/>
  <c r="K120" i="6" s="1"/>
  <c r="G103" i="6"/>
  <c r="G106" i="6" s="1"/>
  <c r="G108" i="6" s="1"/>
  <c r="G120" i="6" s="1"/>
  <c r="E63" i="6"/>
  <c r="I6" i="6"/>
  <c r="I63" i="6" s="1"/>
  <c r="I39" i="2" l="1"/>
  <c r="G39" i="2"/>
  <c r="H5" i="2"/>
  <c r="H6" i="3" s="1"/>
  <c r="D85" i="1"/>
  <c r="D49" i="1"/>
  <c r="H6" i="1"/>
  <c r="H85" i="1" s="1"/>
  <c r="H49" i="1" l="1"/>
  <c r="M21" i="5" l="1"/>
  <c r="O21" i="5"/>
  <c r="O22" i="5" l="1"/>
  <c r="O25" i="5" s="1"/>
  <c r="M22" i="5"/>
  <c r="M25" i="5" s="1"/>
  <c r="Q21" i="5"/>
  <c r="Q22" i="5" s="1"/>
  <c r="K21" i="5"/>
  <c r="K22" i="5" l="1"/>
  <c r="K25" i="5" s="1"/>
  <c r="Q25" i="5"/>
  <c r="I85" i="6" l="1"/>
  <c r="I100" i="6" l="1"/>
  <c r="AE54" i="4" l="1"/>
  <c r="AC55" i="4" l="1"/>
  <c r="AE52" i="4"/>
  <c r="AE55" i="4" l="1"/>
  <c r="U59" i="4" l="1"/>
  <c r="AC59" i="4"/>
  <c r="AC61" i="4" l="1"/>
  <c r="U61" i="4"/>
  <c r="Y59" i="4"/>
  <c r="AA58" i="4"/>
  <c r="AC68" i="4" l="1"/>
  <c r="Y61" i="4"/>
  <c r="U68" i="4"/>
  <c r="AA59" i="4"/>
  <c r="AE58" i="4"/>
  <c r="AE59" i="4" l="1"/>
  <c r="AA61" i="4"/>
  <c r="H21" i="3"/>
  <c r="AE61" i="4" l="1"/>
  <c r="O34" i="5"/>
  <c r="O35" i="5" s="1"/>
  <c r="O36" i="5" s="1"/>
  <c r="M35" i="5"/>
  <c r="M36" i="5" s="1"/>
  <c r="H76" i="1" l="1"/>
  <c r="D22" i="2" l="1"/>
  <c r="H26" i="2"/>
  <c r="H67" i="1" l="1"/>
  <c r="H78" i="1" s="1"/>
  <c r="H33" i="3" l="1"/>
  <c r="H36" i="3" s="1"/>
  <c r="Q34" i="5" l="1"/>
  <c r="D33" i="3" l="1"/>
  <c r="D21" i="3" l="1"/>
  <c r="D36" i="3" l="1"/>
  <c r="M66" i="4"/>
  <c r="M68" i="4" s="1"/>
  <c r="Y66" i="4" l="1"/>
  <c r="Y68" i="4" s="1"/>
  <c r="H23" i="1" l="1"/>
  <c r="H40" i="1" l="1"/>
  <c r="H42" i="1" s="1"/>
  <c r="D14" i="2" l="1"/>
  <c r="D24" i="2" s="1"/>
  <c r="D26" i="2" s="1"/>
  <c r="D67" i="1"/>
  <c r="D76" i="1" l="1"/>
  <c r="D78" i="1" s="1"/>
  <c r="H30" i="2" l="1"/>
  <c r="H32" i="2" s="1"/>
  <c r="H37" i="2" s="1"/>
  <c r="H39" i="2" s="1"/>
  <c r="H41" i="2" s="1"/>
  <c r="H44" i="2" s="1"/>
  <c r="H10" i="3" l="1"/>
  <c r="H38" i="3" s="1"/>
  <c r="H100" i="1"/>
  <c r="H102" i="1" l="1"/>
  <c r="R36" i="5" s="1"/>
  <c r="H41" i="3"/>
  <c r="R35" i="5" s="1"/>
  <c r="D30" i="2"/>
  <c r="D32" i="2" s="1"/>
  <c r="D37" i="2" s="1"/>
  <c r="D39" i="2" s="1"/>
  <c r="D41" i="2" s="1"/>
  <c r="D10" i="3" s="1"/>
  <c r="D38" i="3" s="1"/>
  <c r="D41" i="3" s="1"/>
  <c r="H46" i="2"/>
  <c r="H104" i="1" l="1"/>
  <c r="I10" i="6"/>
  <c r="I35" i="6" s="1"/>
  <c r="I53" i="6" s="1"/>
  <c r="I56" i="6" s="1"/>
  <c r="H43" i="3"/>
  <c r="D100" i="1"/>
  <c r="I103" i="6" l="1"/>
  <c r="I106" i="6" s="1"/>
  <c r="I108" i="6" s="1"/>
  <c r="I120" i="6" s="1"/>
  <c r="D43" i="3"/>
  <c r="D102" i="1"/>
  <c r="Q33" i="5"/>
  <c r="K35" i="5"/>
  <c r="D46" i="2"/>
  <c r="E10" i="6" s="1"/>
  <c r="E35" i="6" s="1"/>
  <c r="E53" i="6" s="1"/>
  <c r="E56" i="6" s="1"/>
  <c r="E103" i="6" s="1"/>
  <c r="E106" i="6" s="1"/>
  <c r="E108" i="6" s="1"/>
  <c r="E120" i="6" l="1"/>
  <c r="Q35" i="5"/>
  <c r="D104" i="1"/>
  <c r="AA64" i="4"/>
  <c r="AE64" i="4" l="1"/>
  <c r="AE66" i="4" s="1"/>
  <c r="AE68" i="4" s="1"/>
  <c r="Q36" i="5"/>
  <c r="AA66" i="4"/>
  <c r="AA68" i="4" s="1"/>
</calcChain>
</file>

<file path=xl/sharedStrings.xml><?xml version="1.0" encoding="utf-8"?>
<sst xmlns="http://schemas.openxmlformats.org/spreadsheetml/2006/main" count="493" uniqueCount="315">
  <si>
    <t>Thoresen Thai Agencies Public Company Limited and its Subsidiaries</t>
  </si>
  <si>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</si>
  <si>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</si>
  <si>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</si>
  <si>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</si>
  <si>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</si>
  <si>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</si>
  <si>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</si>
  <si>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(in thousand Baht)</t>
  </si>
  <si>
    <t>Current assets</t>
  </si>
  <si>
    <t>Cash and cash equivalents</t>
  </si>
  <si>
    <t>Other current financial assets</t>
  </si>
  <si>
    <t>Trade receivables</t>
  </si>
  <si>
    <t>Other current receivables</t>
  </si>
  <si>
    <t>Receivables from related parties</t>
  </si>
  <si>
    <t>Current portion of lease receivables</t>
  </si>
  <si>
    <t>Short-term loans to related parties</t>
  </si>
  <si>
    <t>Current portion of long-term loans to related parties</t>
  </si>
  <si>
    <t>Inventories</t>
  </si>
  <si>
    <t>Vessel supplies and spare parts</t>
  </si>
  <si>
    <t>Prepayments</t>
  </si>
  <si>
    <t>Other current assets</t>
  </si>
  <si>
    <t>Total current assets</t>
  </si>
  <si>
    <t>Non-current assets</t>
  </si>
  <si>
    <t>Other non-current financial assets</t>
  </si>
  <si>
    <t>Investments in associates</t>
  </si>
  <si>
    <t>Investments in subsidiaries</t>
  </si>
  <si>
    <t>Investments in joint ventures</t>
  </si>
  <si>
    <t>Lease receivables</t>
  </si>
  <si>
    <t>Long-term loan to related parties</t>
  </si>
  <si>
    <t>Investment properties</t>
  </si>
  <si>
    <t>Property, plant, and equipment</t>
  </si>
  <si>
    <t>Right-of-use assets</t>
  </si>
  <si>
    <t>Goodwill</t>
  </si>
  <si>
    <t>Intangible assets other than goodwill</t>
  </si>
  <si>
    <t>Digital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</si>
  <si>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</si>
  <si>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</si>
  <si>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</si>
  <si>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</si>
  <si>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</si>
  <si>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</si>
  <si>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borrowings </t>
  </si>
  <si>
    <t xml:space="preserve">   from financial institutions</t>
  </si>
  <si>
    <t>Trade payables</t>
  </si>
  <si>
    <t>Other current payables</t>
  </si>
  <si>
    <t>Payables to related parties</t>
  </si>
  <si>
    <t>Advances from customers</t>
  </si>
  <si>
    <t>Short-term borrowings from related parties</t>
  </si>
  <si>
    <t>Current portion of long-term borrowings</t>
  </si>
  <si>
    <t>Current portion of debentures</t>
  </si>
  <si>
    <t>Current portion of lease liabilities</t>
  </si>
  <si>
    <t>Current income tax payable</t>
  </si>
  <si>
    <t>Accrued expenses</t>
  </si>
  <si>
    <t>Other current financial liabilities</t>
  </si>
  <si>
    <t>Other current liabilities</t>
  </si>
  <si>
    <t xml:space="preserve">Total current liabilities </t>
  </si>
  <si>
    <t>Non-current liabilities</t>
  </si>
  <si>
    <t>Long-term borrowings</t>
  </si>
  <si>
    <t>Debentures</t>
  </si>
  <si>
    <t xml:space="preserve">Lease liabilities </t>
  </si>
  <si>
    <t>Deferred tax liabilities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</si>
  <si>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</si>
  <si>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</si>
  <si>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</si>
  <si>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</si>
  <si>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</si>
  <si>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</si>
  <si>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Authorized share capital</t>
  </si>
  <si>
    <t>(1,998,446,888 ordinary shares, par value at Baht 1 per share)</t>
  </si>
  <si>
    <t xml:space="preserve">  Issued and paid-up share capital</t>
  </si>
  <si>
    <t>(1,822,464,564 ordinary shares, par value at Baht 1 per share)</t>
  </si>
  <si>
    <t>Share premium on ordinary shares</t>
  </si>
  <si>
    <t xml:space="preserve">Retained earnings </t>
  </si>
  <si>
    <t xml:space="preserve">   Appropriated - legal reserve</t>
  </si>
  <si>
    <t xml:space="preserve">   Unappropriated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</si>
  <si>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</si>
  <si>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</si>
  <si>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</si>
  <si>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</si>
  <si>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</si>
  <si>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income</t>
  </si>
  <si>
    <t>Consolidated</t>
  </si>
  <si>
    <t>Separate</t>
  </si>
  <si>
    <t>financial statements</t>
  </si>
  <si>
    <t>Year ended 31 December</t>
  </si>
  <si>
    <t>Revenues</t>
  </si>
  <si>
    <t>Revenues from services</t>
  </si>
  <si>
    <t>Freight charges</t>
  </si>
  <si>
    <t>Offshore service income</t>
  </si>
  <si>
    <t>Service and commission income</t>
  </si>
  <si>
    <t>Revenues from sales</t>
  </si>
  <si>
    <t>Total revenues</t>
  </si>
  <si>
    <t>Costs</t>
  </si>
  <si>
    <t>Cost of providing services</t>
  </si>
  <si>
    <t>Vessel operating expenses</t>
  </si>
  <si>
    <t>Offshore service expenses</t>
  </si>
  <si>
    <t>Service and commission expenses</t>
  </si>
  <si>
    <t>Cost of sales</t>
  </si>
  <si>
    <t>Total costs</t>
  </si>
  <si>
    <t>Gross profits</t>
  </si>
  <si>
    <t>Other income</t>
  </si>
  <si>
    <t>Profits before expenses</t>
  </si>
  <si>
    <t>Selling expenses</t>
  </si>
  <si>
    <t>Administrative expenses</t>
  </si>
  <si>
    <t>Total expenses</t>
  </si>
  <si>
    <t>Profit from operating acitivities</t>
  </si>
  <si>
    <t>Share of profit of associates and joint ventures</t>
  </si>
  <si>
    <t>accounted for using equity method</t>
  </si>
  <si>
    <t>Profit before finance costs</t>
  </si>
  <si>
    <t>and income tax expenses</t>
  </si>
  <si>
    <t xml:space="preserve">Finance costs </t>
  </si>
  <si>
    <t>Profit before income tax expenses</t>
  </si>
  <si>
    <t>Tax expense (income)</t>
  </si>
  <si>
    <t>Profit for the year</t>
  </si>
  <si>
    <t>Profit (loss) attributable to:</t>
  </si>
  <si>
    <t xml:space="preserve">  </t>
  </si>
  <si>
    <t>Owners of parent</t>
  </si>
  <si>
    <t xml:space="preserve">Basic earnings per share (in Baht)  </t>
  </si>
  <si>
    <t>Basic earnings per share</t>
  </si>
  <si>
    <t xml:space="preserve">Statement of comprehensive income </t>
  </si>
  <si>
    <t>Other comprehensive income (expense)</t>
  </si>
  <si>
    <t xml:space="preserve">Items that will be reclassified subsequently to </t>
  </si>
  <si>
    <t>profit or loss</t>
  </si>
  <si>
    <t>Exchange differences on translating financial</t>
  </si>
  <si>
    <t xml:space="preserve">   statements</t>
  </si>
  <si>
    <t>Gain (loss) on measurement of financial assets</t>
  </si>
  <si>
    <t xml:space="preserve">   joint venture accounted for using equity method</t>
  </si>
  <si>
    <t>Income tax relating to items that will be reclassified</t>
  </si>
  <si>
    <t xml:space="preserve">Total items that will be reclassified subsequently </t>
  </si>
  <si>
    <t>to profit or loss</t>
  </si>
  <si>
    <t>Loss on investment in equity instuments</t>
  </si>
  <si>
    <t xml:space="preserve">   designated at FVOCI</t>
  </si>
  <si>
    <t>Share of other comprehensive income of</t>
  </si>
  <si>
    <t>Income tax relating to items that will not be reclassified</t>
  </si>
  <si>
    <t>for the year, net of tax</t>
  </si>
  <si>
    <t xml:space="preserve">Total comprehensive income </t>
  </si>
  <si>
    <t>for the year</t>
  </si>
  <si>
    <t>Total comprehensive income attributable to:</t>
  </si>
  <si>
    <t>Statement of changes in equity</t>
  </si>
  <si>
    <t>Consolidated financial statements</t>
  </si>
  <si>
    <t>Share of other</t>
  </si>
  <si>
    <t xml:space="preserve">Capital </t>
  </si>
  <si>
    <t>comprehensive</t>
  </si>
  <si>
    <t>reserves -</t>
  </si>
  <si>
    <t>Change in</t>
  </si>
  <si>
    <t>Share</t>
  </si>
  <si>
    <t>adjustment</t>
  </si>
  <si>
    <t xml:space="preserve">parent's </t>
  </si>
  <si>
    <t>Share-</t>
  </si>
  <si>
    <t>Total other</t>
  </si>
  <si>
    <t xml:space="preserve">Equity </t>
  </si>
  <si>
    <t>Issued and</t>
  </si>
  <si>
    <t>premium</t>
  </si>
  <si>
    <t>of joint venture</t>
  </si>
  <si>
    <t>arising from</t>
  </si>
  <si>
    <t>ownership</t>
  </si>
  <si>
    <t>based</t>
  </si>
  <si>
    <t>components</t>
  </si>
  <si>
    <t>attributable to</t>
  </si>
  <si>
    <t>Non-</t>
  </si>
  <si>
    <t>paid-up share</t>
  </si>
  <si>
    <t>on ordinary</t>
  </si>
  <si>
    <t>Legal</t>
  </si>
  <si>
    <t>Unappropriated</t>
  </si>
  <si>
    <t>Translation</t>
  </si>
  <si>
    <t>Fair value</t>
  </si>
  <si>
    <t>accounted for using</t>
  </si>
  <si>
    <t>business</t>
  </si>
  <si>
    <t>interests in</t>
  </si>
  <si>
    <t>payment</t>
  </si>
  <si>
    <t>of</t>
  </si>
  <si>
    <t>owners of</t>
  </si>
  <si>
    <t>controlling</t>
  </si>
  <si>
    <t>Total</t>
  </si>
  <si>
    <t xml:space="preserve"> capital</t>
  </si>
  <si>
    <t>shares</t>
  </si>
  <si>
    <t>reserves</t>
  </si>
  <si>
    <t>reserve</t>
  </si>
  <si>
    <t>equity method</t>
  </si>
  <si>
    <t>restructuring</t>
  </si>
  <si>
    <t>subsidiaries</t>
  </si>
  <si>
    <t>equity</t>
  </si>
  <si>
    <t>the parent</t>
  </si>
  <si>
    <t>interests</t>
  </si>
  <si>
    <t>Transactions with owners, recorded directly in equity</t>
  </si>
  <si>
    <t>Contributions by and distributions to owners of the parent</t>
  </si>
  <si>
    <t>Contribution from non-controlling shareholders of a subsidiary</t>
  </si>
  <si>
    <t>Dividends to owners of the Company</t>
  </si>
  <si>
    <t>Dividends to non-controlling interests</t>
  </si>
  <si>
    <t>Total transactions with owners, recorded directly in equity</t>
  </si>
  <si>
    <t>Changes in ownership interests in subsidiaries</t>
  </si>
  <si>
    <t>Acquisition of non-controlling interests without a change in control</t>
  </si>
  <si>
    <t>Comprehensive income (expense) for the year</t>
  </si>
  <si>
    <t>Profit (loss)</t>
  </si>
  <si>
    <t>Total comprehensive income (expense) for the year</t>
  </si>
  <si>
    <t>Year ended 31 December 2022</t>
  </si>
  <si>
    <t>Balance at 1 January 2022</t>
  </si>
  <si>
    <t>Balance at 31 December 2022</t>
  </si>
  <si>
    <t xml:space="preserve">Statement of changes in equity </t>
  </si>
  <si>
    <t>Separate financial statements</t>
  </si>
  <si>
    <t>Retained earnings</t>
  </si>
  <si>
    <t>Share premium</t>
  </si>
  <si>
    <t>components of</t>
  </si>
  <si>
    <t>Dividends paid to shareholders</t>
  </si>
  <si>
    <t>Comprehensive income for the year</t>
  </si>
  <si>
    <t>Profit</t>
  </si>
  <si>
    <t>Other comprehensive expense</t>
  </si>
  <si>
    <t>Statement of cash flows</t>
  </si>
  <si>
    <t>Cash flows from operating activities</t>
  </si>
  <si>
    <t>right-of-use assets, intangible assets and investment properties</t>
  </si>
  <si>
    <t>Provisions for employee benefits</t>
  </si>
  <si>
    <t>Finance costs</t>
  </si>
  <si>
    <t>Tax (income) expense</t>
  </si>
  <si>
    <t>Net gain on disposals of property, plant, and equipment, and intangible assets</t>
  </si>
  <si>
    <t>Dividend income from other investments</t>
  </si>
  <si>
    <t>Dividend income from subsidiaries, associates and joint ventures</t>
  </si>
  <si>
    <t xml:space="preserve">Unrealised (gain) loss on exchange rates </t>
  </si>
  <si>
    <t xml:space="preserve">Realised (gain) loss on exchange rates </t>
  </si>
  <si>
    <t>Changes in operating assets and liabilities</t>
  </si>
  <si>
    <t xml:space="preserve">Receivables from related parties </t>
  </si>
  <si>
    <t xml:space="preserve">Vessel supplies and spare parts </t>
  </si>
  <si>
    <t xml:space="preserve">Prepayments </t>
  </si>
  <si>
    <t xml:space="preserve">Other current assets </t>
  </si>
  <si>
    <t xml:space="preserve">Other non-current assets </t>
  </si>
  <si>
    <t xml:space="preserve">Accrued expenses </t>
  </si>
  <si>
    <t>Net cash generated from (used in) operating activities</t>
  </si>
  <si>
    <t>Provision for employee benefits paid</t>
  </si>
  <si>
    <t xml:space="preserve">Taxes paid </t>
  </si>
  <si>
    <t>Net cash from (used in) operating activities</t>
  </si>
  <si>
    <t>Cash flows from investing activities</t>
  </si>
  <si>
    <t>Dividends received from other current financial assets</t>
  </si>
  <si>
    <t>Payments for other non-current financial assets</t>
  </si>
  <si>
    <t>Net proceeds from (payments for) short-term loans to related parties</t>
  </si>
  <si>
    <t>Payments for investments in subsidiaries, associates and joint ventures</t>
  </si>
  <si>
    <t>Dividends received from subsidiaries, associates and joint ventures</t>
  </si>
  <si>
    <t>Net cash from (used in) investing activities</t>
  </si>
  <si>
    <t>Cash flows from financing activities</t>
  </si>
  <si>
    <t>Proceeds from increase of investment from non-controlling interests of subsidiaries</t>
  </si>
  <si>
    <t>Net repayment of short-term borrowings from related parties</t>
  </si>
  <si>
    <t>Dividends paid to owners of the Company</t>
  </si>
  <si>
    <t xml:space="preserve">Dividends paid to non-controlling interests </t>
  </si>
  <si>
    <t>Finance costs paid</t>
  </si>
  <si>
    <t xml:space="preserve">Net increase (decrease) in cash and cash equivalents, </t>
  </si>
  <si>
    <t>before effect of exchange rates</t>
  </si>
  <si>
    <t>Foreign currency translation differences for foreign operations</t>
  </si>
  <si>
    <t>Effect of exchange rate changes on balances held in foreign currencies</t>
  </si>
  <si>
    <t>Cash and cash equivalents at 1 January</t>
  </si>
  <si>
    <t>Cash and cash equivalents at 31 December</t>
  </si>
  <si>
    <t>Non-cash transactions</t>
  </si>
  <si>
    <t xml:space="preserve">Unpaid liabilities from purchase of property, plant, and equipment </t>
  </si>
  <si>
    <t>and intangible assets</t>
  </si>
  <si>
    <t>Lease agreements for right-of-use assets</t>
  </si>
  <si>
    <t>Dividend payables</t>
  </si>
  <si>
    <t>Adjustments to reconcile profit to cash receipts (payments)</t>
  </si>
  <si>
    <t>Net increase in cash and cash equivalents</t>
  </si>
  <si>
    <t>Net cash from (used in) financing activities</t>
  </si>
  <si>
    <t>received from subsidiary</t>
  </si>
  <si>
    <t xml:space="preserve">Decrease in short-term borrowing from related party against dividend </t>
  </si>
  <si>
    <t xml:space="preserve">Share of profit of associates and joint ventures accounted for </t>
  </si>
  <si>
    <t>using the equity method, net of tax</t>
  </si>
  <si>
    <t>Revenue from digital assets mining</t>
  </si>
  <si>
    <t>Dividend receivables from joint venture</t>
  </si>
  <si>
    <t>Year ended 31 December 2023</t>
  </si>
  <si>
    <t>Balance at 1 January 2023</t>
  </si>
  <si>
    <t>Balance at 31 December 2023</t>
  </si>
  <si>
    <t>(Reversal of) expected credit loss</t>
  </si>
  <si>
    <t>(Reversal of) impairment loss</t>
  </si>
  <si>
    <t>Net gain on disposal of digital assets</t>
  </si>
  <si>
    <t>Net gain on disposals of investments in subsidiary and joint venture</t>
  </si>
  <si>
    <t>Proceeds from disposals of investment in subsidiary and joint venture</t>
  </si>
  <si>
    <t>Write-off on property, plant and equipment, right-of-use asset and intangible assets</t>
  </si>
  <si>
    <t xml:space="preserve">   subsequently to profit or loss</t>
  </si>
  <si>
    <t xml:space="preserve">Items that will not be reclassified subsequently to </t>
  </si>
  <si>
    <t>Total items that will not be reclassified subsequently</t>
  </si>
  <si>
    <t xml:space="preserve"> Total contributions by and distributions to owners of the parent</t>
  </si>
  <si>
    <t>Loss from write-off non-refundable withholding tax</t>
  </si>
  <si>
    <t>Net gain on disposals of other current financial assets</t>
  </si>
  <si>
    <t>Net proceed from (repayment of) short-term borrowings</t>
  </si>
  <si>
    <t>Net proceeds from (payments for) short-term loans to other company</t>
  </si>
  <si>
    <t>Subscription receivables</t>
  </si>
  <si>
    <t>3, 20</t>
  </si>
  <si>
    <t>11,12,14,16</t>
  </si>
  <si>
    <t>3,25</t>
  </si>
  <si>
    <t>Loss on remeasurements of defined benefit plans</t>
  </si>
  <si>
    <t>Total changes in ownership interests in subsidiaries</t>
  </si>
  <si>
    <t>Net unrealized loss on financial instrument designed as at FVTPL</t>
  </si>
  <si>
    <t>Net increase in restricted cash at bank for long-term borrowings</t>
  </si>
  <si>
    <t>(Reversal of) loss on inventories devaluation</t>
  </si>
  <si>
    <t>Proceeds from sale of property, plant, and equipment</t>
  </si>
  <si>
    <t>Short-term loan to other companies</t>
  </si>
  <si>
    <t>--------------------------</t>
  </si>
  <si>
    <t>a</t>
  </si>
  <si>
    <t>Acquisition of other current financial assets</t>
  </si>
  <si>
    <t>Repayment of debentures</t>
  </si>
  <si>
    <t>Proceeds from issuing of debentures</t>
  </si>
  <si>
    <t>Proceed from decrease in share capital of investment in subsidiary</t>
  </si>
  <si>
    <t>Net payments for digital assets</t>
  </si>
  <si>
    <t>Interest income</t>
  </si>
  <si>
    <t>Interest received</t>
  </si>
  <si>
    <t>Payments of lease liabilities</t>
  </si>
  <si>
    <t>Repayments of long-term borrowings</t>
  </si>
  <si>
    <t>income (expense)</t>
  </si>
  <si>
    <t>Depreciation and amortisation of property, plant, and equipment,</t>
  </si>
  <si>
    <t>Proceeds from disposals of other current financial assets</t>
  </si>
  <si>
    <t>Payments for advance investments</t>
  </si>
  <si>
    <t>Proceeds from long-term loans to related parties</t>
  </si>
  <si>
    <t>Payments for long-term loan to related parties</t>
  </si>
  <si>
    <t>Payments for acquisition of property, plant, and equipment</t>
  </si>
  <si>
    <t>Proceed from long-term borrowings</t>
  </si>
  <si>
    <t>expense</t>
  </si>
  <si>
    <t xml:space="preserve">  Distributions to owners</t>
  </si>
  <si>
    <t xml:space="preserve"> Total distributions to owners</t>
  </si>
  <si>
    <t>Transfer to retained earnings</t>
  </si>
  <si>
    <t>Dividends received from other non 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</si>
</sst>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;\(#,##0\);\-"/>
    <numFmt numFmtId="165" formatCode="_(* #,##0.0_);_(* \(#,##0.0\);_(* &quot;-&quot;??_);_(@_)"/>
    <numFmt numFmtId="166" formatCode="_(* #,##0_);_(* \(#,##0\);_(* &quot;-&quot;??_);_(@_)"/>
    <numFmt numFmtId="167" formatCode="#,##0\ ;\(#,##0\)"/>
    <numFmt numFmtId="168" formatCode="_(* #,##0_);_(* \(#,##0\);_(* &quot;-&quot;????_);_(@_)"/>
    <numFmt numFmtId="169" formatCode="#,##0;\(#,##0\)"/>
    <numFmt numFmtId="170" formatCode="#,##0.00;\(#,##0.00\)"/>
  </numFmts>
  <fonts count="4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22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name val="Calibri"/>
      <family val="2"/>
      <scheme val="minor"/>
    </font>
    <font>
      <b/>
      <sz val="12"/>
      <color indexed="8"/>
      <name val="Times New Roman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1"/>
      <name val="Calibri"/>
      <family val="2"/>
      <scheme val="minor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rgb="FFFFFFCC"/>
      <name val="Calibri"/>
      <family val="2"/>
      <scheme val="minor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  <charset val="222"/>
    </font>
    <font>
      <i/>
      <sz val="11"/>
      <name val="Times New Roman"/>
      <family val="1"/>
      <charset val="222"/>
    </font>
    <font>
      <b/>
      <sz val="11"/>
      <color rgb="FFFF0000"/>
      <name val="Times New Roman"/>
      <family val="1"/>
      <charset val="222"/>
    </font>
    <font>
      <b/>
      <i/>
      <sz val="11"/>
      <color indexed="8"/>
      <name val="Times New Roman"/>
      <family val="1"/>
    </font>
    <font>
      <sz val="11"/>
      <color rgb="FFFF0000"/>
      <name val="Times New Roman"/>
      <family val="1"/>
      <charset val="222"/>
    </font>
    <font>
      <i/>
      <sz val="11"/>
      <color rgb="FFFF0000"/>
      <name val="Times New Roman"/>
      <family val="1"/>
      <charset val="222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1"/>
      <name val="Calibri"/>
      <family val="2"/>
      <charset val="222"/>
      <scheme val="minor"/>
    </font>
    <font>
      <b/>
      <sz val="14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2"/>
      <name val="Times New Roman"/>
      <family val="1"/>
    </font>
    <font>
      <sz val="10"/>
      <color theme="1"/>
      <name val="Arial"/>
      <family val="2"/>
    </font>
    <font>
      <sz val="9"/>
      <name val="Times New Roman"/>
      <family val="1"/>
    </font>
    <font>
      <i/>
      <sz val="8"/>
      <name val="Times New Roman"/>
      <family val="1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0">
    <xf numFmtId="0" fontId="0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0" fillId="0" borderId="0"/>
    <xf numFmtId="0" fontId="13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3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</cellStyleXfs>
  <cellXfs count="442">
    <xf numFmtId="0" fontId="0" fillId="0" borderId="0" xfId="0"/>
    <xf numFmtId="166" fontId="13" fillId="0" borderId="0" xfId="4" applyNumberFormat="1" applyFont="1" applyFill="1" applyBorder="1" applyAlignment="1">
      <alignment horizontal="right" vertical="center"/>
    </xf>
    <xf numFmtId="166" fontId="13" fillId="0" borderId="0" xfId="4" applyNumberFormat="1" applyFont="1" applyFill="1" applyAlignment="1">
      <alignment horizontal="right" vertical="center"/>
    </xf>
    <xf numFmtId="166" fontId="13" fillId="0" borderId="0" xfId="4" applyNumberFormat="1" applyFont="1" applyFill="1" applyAlignment="1">
      <alignment vertical="center"/>
    </xf>
    <xf numFmtId="166" fontId="13" fillId="0" borderId="0" xfId="4" applyNumberFormat="1" applyFont="1" applyFill="1" applyBorder="1" applyAlignment="1">
      <alignment horizontal="center" vertical="center"/>
    </xf>
    <xf numFmtId="166" fontId="21" fillId="0" borderId="0" xfId="4" applyNumberFormat="1" applyFont="1" applyFill="1" applyBorder="1" applyAlignment="1">
      <alignment horizontal="right" vertical="center"/>
    </xf>
    <xf numFmtId="166" fontId="14" fillId="0" borderId="0" xfId="4" applyNumberFormat="1" applyFont="1" applyFill="1" applyBorder="1" applyAlignment="1">
      <alignment horizontal="right" vertical="center"/>
    </xf>
    <xf numFmtId="166" fontId="14" fillId="0" borderId="0" xfId="4" applyNumberFormat="1" applyFont="1" applyFill="1" applyAlignment="1">
      <alignment horizontal="right" vertical="center"/>
    </xf>
    <xf numFmtId="166" fontId="15" fillId="0" borderId="0" xfId="4" applyNumberFormat="1" applyFont="1" applyFill="1" applyBorder="1" applyAlignment="1">
      <alignment horizontal="right" vertical="center"/>
    </xf>
    <xf numFmtId="166" fontId="8" fillId="0" borderId="0" xfId="4" applyNumberFormat="1" applyFont="1" applyFill="1" applyBorder="1" applyAlignment="1">
      <alignment horizontal="right" vertical="center"/>
    </xf>
    <xf numFmtId="166" fontId="23" fillId="0" borderId="0" xfId="4" applyNumberFormat="1" applyFont="1" applyFill="1" applyAlignment="1">
      <alignment horizontal="right" vertical="center"/>
    </xf>
    <xf numFmtId="166" fontId="14" fillId="0" borderId="0" xfId="4" applyNumberFormat="1" applyFont="1" applyFill="1" applyBorder="1" applyAlignment="1">
      <alignment horizontal="center" vertical="center"/>
    </xf>
    <xf numFmtId="166" fontId="23" fillId="0" borderId="0" xfId="4" applyNumberFormat="1" applyFont="1" applyFill="1" applyBorder="1" applyAlignment="1">
      <alignment horizontal="right" vertical="center"/>
    </xf>
    <xf numFmtId="166" fontId="15" fillId="0" borderId="0" xfId="4" applyNumberFormat="1" applyFont="1" applyFill="1" applyAlignment="1">
      <alignment horizontal="right" vertical="center"/>
    </xf>
    <xf numFmtId="165" fontId="8" fillId="0" borderId="0" xfId="4" applyNumberFormat="1" applyFont="1" applyFill="1" applyBorder="1" applyAlignment="1">
      <alignment horizontal="right" vertical="center"/>
    </xf>
    <xf numFmtId="166" fontId="21" fillId="0" borderId="0" xfId="4" applyNumberFormat="1" applyFont="1" applyFill="1" applyAlignment="1">
      <alignment vertical="center"/>
    </xf>
    <xf numFmtId="166" fontId="13" fillId="0" borderId="4" xfId="4" applyNumberFormat="1" applyFont="1" applyFill="1" applyBorder="1" applyAlignment="1">
      <alignment horizontal="right" vertical="center"/>
    </xf>
    <xf numFmtId="166" fontId="12" fillId="0" borderId="4" xfId="4" applyNumberFormat="1" applyFont="1" applyFill="1" applyBorder="1" applyAlignment="1">
      <alignment horizontal="right" vertical="center"/>
    </xf>
    <xf numFmtId="166" fontId="12" fillId="0" borderId="0" xfId="4" applyNumberFormat="1" applyFont="1" applyFill="1" applyAlignment="1">
      <alignment vertical="center"/>
    </xf>
    <xf numFmtId="166" fontId="12" fillId="0" borderId="0" xfId="4" applyNumberFormat="1" applyFont="1" applyFill="1" applyBorder="1" applyAlignment="1">
      <alignment horizontal="right" vertical="center"/>
    </xf>
    <xf numFmtId="166" fontId="15" fillId="0" borderId="0" xfId="4" applyNumberFormat="1" applyFont="1" applyFill="1" applyAlignment="1">
      <alignment vertical="center"/>
    </xf>
    <xf numFmtId="166" fontId="12" fillId="0" borderId="0" xfId="4" applyNumberFormat="1" applyFont="1" applyFill="1" applyAlignment="1">
      <alignment horizontal="right" vertical="center"/>
    </xf>
    <xf numFmtId="166" fontId="12" fillId="0" borderId="1" xfId="4" applyNumberFormat="1" applyFont="1" applyFill="1" applyBorder="1" applyAlignment="1">
      <alignment horizontal="right" vertical="center"/>
    </xf>
    <xf numFmtId="166" fontId="21" fillId="0" borderId="0" xfId="4" applyNumberFormat="1" applyFont="1" applyFill="1" applyAlignment="1">
      <alignment horizontal="right" vertical="center"/>
    </xf>
    <xf numFmtId="166" fontId="13" fillId="0" borderId="4" xfId="4" applyNumberFormat="1" applyFont="1" applyFill="1" applyBorder="1" applyAlignment="1">
      <alignment horizontal="center" vertical="center"/>
    </xf>
    <xf numFmtId="166" fontId="12" fillId="0" borderId="3" xfId="4" applyNumberFormat="1" applyFont="1" applyFill="1" applyBorder="1" applyAlignment="1">
      <alignment horizontal="right" vertical="center"/>
    </xf>
    <xf numFmtId="43" fontId="13" fillId="0" borderId="3" xfId="1" applyFont="1" applyFill="1" applyBorder="1" applyAlignment="1">
      <alignment horizontal="right" vertical="center"/>
    </xf>
    <xf numFmtId="43" fontId="13" fillId="0" borderId="0" xfId="1" applyFont="1" applyFill="1" applyAlignment="1">
      <alignment vertical="center"/>
    </xf>
    <xf numFmtId="43" fontId="21" fillId="0" borderId="0" xfId="1" applyFont="1" applyFill="1" applyAlignment="1">
      <alignment vertical="center"/>
    </xf>
    <xf numFmtId="0" fontId="13" fillId="0" borderId="0" xfId="1" applyNumberFormat="1" applyFont="1" applyFill="1" applyAlignment="1">
      <alignment horizontal="center"/>
    </xf>
    <xf numFmtId="166" fontId="13" fillId="0" borderId="0" xfId="4" applyNumberFormat="1" applyFont="1" applyFill="1" applyBorder="1" applyAlignment="1">
      <alignment vertical="center"/>
    </xf>
    <xf numFmtId="166" fontId="13" fillId="0" borderId="0" xfId="2" applyNumberFormat="1" applyFont="1" applyFill="1" applyBorder="1" applyAlignment="1">
      <alignment horizontal="right" vertical="center"/>
    </xf>
    <xf numFmtId="168" fontId="12" fillId="0" borderId="0" xfId="4" applyNumberFormat="1" applyFont="1" applyFill="1" applyBorder="1" applyAlignment="1">
      <alignment horizontal="right" vertical="center"/>
    </xf>
    <xf numFmtId="168" fontId="15" fillId="0" borderId="0" xfId="4" applyNumberFormat="1" applyFont="1" applyFill="1" applyBorder="1" applyAlignment="1">
      <alignment horizontal="right" vertical="center"/>
    </xf>
    <xf numFmtId="168" fontId="13" fillId="0" borderId="0" xfId="10" applyNumberFormat="1" applyFont="1" applyFill="1" applyBorder="1" applyAlignment="1">
      <alignment horizontal="center" vertical="center"/>
    </xf>
    <xf numFmtId="168" fontId="13" fillId="0" borderId="0" xfId="10" applyNumberFormat="1" applyFont="1" applyFill="1" applyAlignment="1">
      <alignment horizontal="center" vertical="center"/>
    </xf>
    <xf numFmtId="168" fontId="12" fillId="0" borderId="0" xfId="10" applyNumberFormat="1" applyFont="1" applyFill="1" applyAlignment="1">
      <alignment horizontal="center" vertical="center"/>
    </xf>
    <xf numFmtId="168" fontId="12" fillId="0" borderId="0" xfId="10" applyNumberFormat="1" applyFont="1" applyFill="1" applyBorder="1" applyAlignment="1">
      <alignment horizontal="center" vertical="center"/>
    </xf>
    <xf numFmtId="166" fontId="13" fillId="0" borderId="0" xfId="10" applyNumberFormat="1" applyFont="1" applyFill="1" applyBorder="1" applyAlignment="1">
      <alignment horizontal="center" vertical="center"/>
    </xf>
    <xf numFmtId="168" fontId="13" fillId="0" borderId="0" xfId="10" applyNumberFormat="1" applyFont="1" applyFill="1" applyBorder="1" applyAlignment="1">
      <alignment horizontal="right" vertical="center"/>
    </xf>
    <xf numFmtId="168" fontId="18" fillId="0" borderId="0" xfId="10" applyNumberFormat="1" applyFont="1" applyFill="1" applyBorder="1" applyAlignment="1">
      <alignment horizontal="center" vertical="center"/>
    </xf>
    <xf numFmtId="43" fontId="41" fillId="0" borderId="0" xfId="1" applyFont="1" applyFill="1" applyAlignment="1">
      <alignment horizontal="right" vertical="center"/>
    </xf>
    <xf numFmtId="166" fontId="10" fillId="0" borderId="0" xfId="1" applyNumberFormat="1" applyFont="1" applyFill="1"/>
    <xf numFmtId="166" fontId="17" fillId="0" borderId="0" xfId="1" applyNumberFormat="1" applyFont="1" applyFill="1" applyBorder="1" applyAlignment="1"/>
    <xf numFmtId="166" fontId="3" fillId="0" borderId="0" xfId="1" applyNumberFormat="1" applyFont="1" applyFill="1"/>
    <xf numFmtId="43" fontId="10" fillId="0" borderId="0" xfId="4" applyFont="1" applyFill="1"/>
    <xf numFmtId="166" fontId="13" fillId="0" borderId="2" xfId="4" applyNumberFormat="1" applyFont="1" applyFill="1" applyBorder="1" applyAlignment="1">
      <alignment horizontal="right" vertical="center"/>
    </xf>
    <xf numFmtId="166" fontId="13" fillId="0" borderId="0" xfId="1" applyNumberFormat="1" applyFont="1" applyFill="1"/>
    <xf numFmtId="166" fontId="12" fillId="0" borderId="0" xfId="1" applyNumberFormat="1" applyFont="1" applyFill="1" applyBorder="1" applyAlignment="1">
      <alignment horizontal="right" vertical="center"/>
    </xf>
    <xf numFmtId="166" fontId="12" fillId="0" borderId="1" xfId="1" applyNumberFormat="1" applyFont="1" applyFill="1" applyBorder="1" applyAlignment="1">
      <alignment horizontal="center" vertical="center"/>
    </xf>
    <xf numFmtId="166" fontId="13" fillId="0" borderId="0" xfId="1" applyNumberFormat="1" applyFont="1" applyFill="1" applyBorder="1" applyAlignment="1">
      <alignment horizontal="right" vertical="center"/>
    </xf>
    <xf numFmtId="166" fontId="13" fillId="0" borderId="0" xfId="1" applyNumberFormat="1" applyFont="1" applyFill="1" applyBorder="1" applyAlignment="1">
      <alignment horizontal="center" vertical="center"/>
    </xf>
    <xf numFmtId="166" fontId="13" fillId="0" borderId="4" xfId="1" applyNumberFormat="1" applyFont="1" applyFill="1" applyBorder="1" applyAlignment="1">
      <alignment horizontal="right" vertical="center"/>
    </xf>
    <xf numFmtId="166" fontId="12" fillId="0" borderId="5" xfId="1" applyNumberFormat="1" applyFont="1" applyFill="1" applyBorder="1" applyAlignment="1">
      <alignment horizontal="right" vertical="center"/>
    </xf>
    <xf numFmtId="166" fontId="13" fillId="0" borderId="0" xfId="1" applyNumberFormat="1" applyFont="1" applyFill="1" applyAlignment="1">
      <alignment vertical="center"/>
    </xf>
    <xf numFmtId="166" fontId="13" fillId="0" borderId="0" xfId="1" applyNumberFormat="1" applyFont="1" applyFill="1" applyAlignment="1">
      <alignment horizontal="right" vertical="center"/>
    </xf>
    <xf numFmtId="166" fontId="13" fillId="0" borderId="0" xfId="1" applyNumberFormat="1" applyFont="1" applyFill="1" applyAlignment="1">
      <alignment horizontal="center" vertical="center"/>
    </xf>
    <xf numFmtId="166" fontId="14" fillId="0" borderId="0" xfId="1" applyNumberFormat="1" applyFont="1" applyFill="1" applyBorder="1" applyAlignment="1">
      <alignment horizontal="right" vertical="center"/>
    </xf>
    <xf numFmtId="166" fontId="21" fillId="0" borderId="0" xfId="1" applyNumberFormat="1" applyFont="1" applyFill="1" applyBorder="1" applyAlignment="1">
      <alignment horizontal="right" vertical="center"/>
    </xf>
    <xf numFmtId="166" fontId="14" fillId="0" borderId="0" xfId="1" applyNumberFormat="1" applyFont="1" applyFill="1" applyAlignment="1">
      <alignment horizontal="right" vertical="center"/>
    </xf>
    <xf numFmtId="166" fontId="22" fillId="0" borderId="0" xfId="1" applyNumberFormat="1" applyFont="1" applyFill="1" applyBorder="1" applyAlignment="1">
      <alignment horizontal="center" vertical="center"/>
    </xf>
    <xf numFmtId="166" fontId="8" fillId="0" borderId="1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Border="1" applyAlignment="1">
      <alignment horizontal="right" vertical="center"/>
    </xf>
    <xf numFmtId="166" fontId="23" fillId="0" borderId="0" xfId="1" applyNumberFormat="1" applyFont="1" applyFill="1" applyAlignment="1">
      <alignment horizontal="right" vertical="center"/>
    </xf>
    <xf numFmtId="166" fontId="14" fillId="0" borderId="0" xfId="1" applyNumberFormat="1" applyFont="1" applyFill="1" applyAlignment="1">
      <alignment vertical="center"/>
    </xf>
    <xf numFmtId="166" fontId="8" fillId="0" borderId="2" xfId="1" applyNumberFormat="1" applyFont="1" applyFill="1" applyBorder="1" applyAlignment="1">
      <alignment horizontal="right" vertical="center"/>
    </xf>
    <xf numFmtId="166" fontId="8" fillId="0" borderId="3" xfId="1" applyNumberFormat="1" applyFont="1" applyFill="1" applyBorder="1" applyAlignment="1">
      <alignment horizontal="right" vertical="center"/>
    </xf>
    <xf numFmtId="166" fontId="25" fillId="0" borderId="0" xfId="1" applyNumberFormat="1" applyFont="1" applyFill="1" applyBorder="1" applyAlignment="1">
      <alignment horizontal="right" vertical="center"/>
    </xf>
    <xf numFmtId="166" fontId="14" fillId="0" borderId="0" xfId="1" applyNumberFormat="1" applyFont="1" applyFill="1" applyAlignment="1">
      <alignment horizontal="center" vertical="center"/>
    </xf>
    <xf numFmtId="166" fontId="14" fillId="0" borderId="0" xfId="1" applyNumberFormat="1" applyFont="1" applyFill="1" applyBorder="1" applyAlignment="1">
      <alignment horizontal="center" vertical="center"/>
    </xf>
    <xf numFmtId="166" fontId="21" fillId="0" borderId="0" xfId="1" applyNumberFormat="1" applyFont="1" applyFill="1" applyBorder="1" applyAlignment="1">
      <alignment horizontal="center" vertical="center"/>
    </xf>
    <xf numFmtId="166" fontId="15" fillId="0" borderId="0" xfId="1" applyNumberFormat="1" applyFont="1" applyFill="1" applyBorder="1" applyAlignment="1">
      <alignment horizontal="right" vertical="center"/>
    </xf>
    <xf numFmtId="166" fontId="8" fillId="0" borderId="4" xfId="1" applyNumberFormat="1" applyFont="1" applyFill="1" applyBorder="1" applyAlignment="1">
      <alignment horizontal="right" vertical="center"/>
    </xf>
    <xf numFmtId="166" fontId="23" fillId="0" borderId="0" xfId="1" applyNumberFormat="1" applyFont="1" applyFill="1" applyBorder="1" applyAlignment="1">
      <alignment horizontal="right" vertical="center"/>
    </xf>
    <xf numFmtId="166" fontId="13" fillId="0" borderId="3" xfId="1" applyNumberFormat="1" applyFont="1" applyFill="1" applyBorder="1" applyAlignment="1">
      <alignment horizontal="right" vertical="center"/>
    </xf>
    <xf numFmtId="166" fontId="21" fillId="0" borderId="0" xfId="1" applyNumberFormat="1" applyFont="1" applyFill="1" applyAlignment="1">
      <alignment horizontal="right" vertical="center"/>
    </xf>
    <xf numFmtId="166" fontId="14" fillId="0" borderId="4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Alignment="1">
      <alignment horizontal="right" vertical="center"/>
    </xf>
    <xf numFmtId="166" fontId="15" fillId="0" borderId="0" xfId="1" applyNumberFormat="1" applyFont="1" applyFill="1" applyAlignment="1">
      <alignment horizontal="right" vertical="center"/>
    </xf>
    <xf numFmtId="166" fontId="25" fillId="0" borderId="2" xfId="1" applyNumberFormat="1" applyFont="1" applyFill="1" applyBorder="1" applyAlignment="1">
      <alignment horizontal="right" vertical="center"/>
    </xf>
    <xf numFmtId="166" fontId="2" fillId="0" borderId="0" xfId="1" applyNumberFormat="1" applyFont="1" applyFill="1"/>
    <xf numFmtId="169" fontId="16" fillId="0" borderId="0" xfId="7" applyNumberFormat="1" applyFont="1" applyAlignment="1">
      <alignment horizontal="center" vertical="center"/>
    </xf>
    <xf numFmtId="0" fontId="21" fillId="0" borderId="0" xfId="3" applyFont="1" applyAlignment="1">
      <alignment vertical="center"/>
    </xf>
    <xf numFmtId="0" fontId="21" fillId="0" borderId="0" xfId="3" applyFont="1" applyAlignment="1">
      <alignment horizontal="center" vertical="center"/>
    </xf>
    <xf numFmtId="0" fontId="13" fillId="0" borderId="0" xfId="3" applyFont="1" applyAlignment="1">
      <alignment horizontal="center" vertical="center"/>
    </xf>
    <xf numFmtId="0" fontId="5" fillId="0" borderId="0" xfId="3" applyFont="1" applyAlignment="1">
      <alignment vertical="center"/>
    </xf>
    <xf numFmtId="0" fontId="3" fillId="0" borderId="0" xfId="3"/>
    <xf numFmtId="0" fontId="2" fillId="0" borderId="0" xfId="3" applyFont="1"/>
    <xf numFmtId="0" fontId="13" fillId="0" borderId="0" xfId="3" applyFont="1"/>
    <xf numFmtId="0" fontId="4" fillId="0" borderId="0" xfId="3" applyFont="1"/>
    <xf numFmtId="0" fontId="13" fillId="0" borderId="0" xfId="3" applyFont="1" applyAlignment="1">
      <alignment horizontal="left"/>
    </xf>
    <xf numFmtId="0" fontId="15" fillId="0" borderId="0" xfId="3" applyFont="1" applyAlignment="1">
      <alignment vertical="center"/>
    </xf>
    <xf numFmtId="0" fontId="13" fillId="0" borderId="0" xfId="0" applyFont="1" applyAlignment="1">
      <alignment horizontal="center"/>
    </xf>
    <xf numFmtId="0" fontId="13" fillId="0" borderId="0" xfId="3" applyFont="1" applyAlignment="1">
      <alignment vertical="center"/>
    </xf>
    <xf numFmtId="165" fontId="20" fillId="0" borderId="0" xfId="3" applyNumberFormat="1" applyFont="1"/>
    <xf numFmtId="0" fontId="12" fillId="0" borderId="0" xfId="3" applyFont="1" applyAlignment="1">
      <alignment vertical="center"/>
    </xf>
    <xf numFmtId="166" fontId="8" fillId="0" borderId="0" xfId="1" applyNumberFormat="1" applyFont="1" applyFill="1"/>
    <xf numFmtId="166" fontId="12" fillId="0" borderId="0" xfId="1" applyNumberFormat="1" applyFont="1" applyFill="1"/>
    <xf numFmtId="0" fontId="12" fillId="0" borderId="0" xfId="3" applyFont="1"/>
    <xf numFmtId="166" fontId="25" fillId="0" borderId="0" xfId="1" applyNumberFormat="1" applyFont="1" applyFill="1"/>
    <xf numFmtId="166" fontId="8" fillId="0" borderId="0" xfId="1" applyNumberFormat="1" applyFont="1" applyFill="1" applyAlignment="1">
      <alignment vertical="center"/>
    </xf>
    <xf numFmtId="166" fontId="7" fillId="0" borderId="0" xfId="1" applyNumberFormat="1" applyFont="1" applyFill="1" applyAlignment="1">
      <alignment vertical="center"/>
    </xf>
    <xf numFmtId="0" fontId="3" fillId="0" borderId="0" xfId="3" applyAlignment="1">
      <alignment horizontal="center"/>
    </xf>
    <xf numFmtId="166" fontId="14" fillId="0" borderId="0" xfId="1" applyNumberFormat="1" applyFont="1" applyFill="1" applyAlignment="1">
      <alignment horizontal="center" wrapText="1"/>
    </xf>
    <xf numFmtId="0" fontId="26" fillId="0" borderId="0" xfId="3" applyFont="1" applyAlignment="1">
      <alignment vertical="center"/>
    </xf>
    <xf numFmtId="0" fontId="21" fillId="0" borderId="0" xfId="0" applyFont="1" applyAlignment="1">
      <alignment vertical="center"/>
    </xf>
    <xf numFmtId="166" fontId="8" fillId="0" borderId="0" xfId="1" applyNumberFormat="1" applyFont="1" applyFill="1" applyAlignment="1">
      <alignment wrapText="1"/>
    </xf>
    <xf numFmtId="0" fontId="19" fillId="0" borderId="0" xfId="0" applyFont="1" applyAlignment="1">
      <alignment horizontal="left"/>
    </xf>
    <xf numFmtId="166" fontId="23" fillId="0" borderId="0" xfId="1" applyNumberFormat="1" applyFont="1" applyFill="1" applyAlignment="1">
      <alignment vertical="center"/>
    </xf>
    <xf numFmtId="0" fontId="29" fillId="0" borderId="0" xfId="3" applyFont="1" applyAlignment="1">
      <alignment vertical="center"/>
    </xf>
    <xf numFmtId="169" fontId="15" fillId="0" borderId="0" xfId="5" applyNumberFormat="1" applyFont="1" applyAlignment="1">
      <alignment vertical="center"/>
    </xf>
    <xf numFmtId="169" fontId="16" fillId="0" borderId="0" xfId="5" applyNumberFormat="1" applyFont="1" applyAlignment="1">
      <alignment horizontal="center" vertical="center"/>
    </xf>
    <xf numFmtId="164" fontId="12" fillId="0" borderId="0" xfId="5" applyNumberFormat="1" applyFont="1" applyAlignment="1">
      <alignment horizontal="right" vertical="center"/>
    </xf>
    <xf numFmtId="169" fontId="12" fillId="0" borderId="0" xfId="5" applyNumberFormat="1" applyFont="1" applyAlignment="1">
      <alignment vertical="center"/>
    </xf>
    <xf numFmtId="0" fontId="8" fillId="0" borderId="0" xfId="3" quotePrefix="1" applyFont="1" applyAlignment="1">
      <alignment horizontal="center" vertical="center"/>
    </xf>
    <xf numFmtId="169" fontId="30" fillId="0" borderId="0" xfId="5" applyNumberFormat="1" applyFont="1" applyAlignment="1">
      <alignment vertical="center"/>
    </xf>
    <xf numFmtId="0" fontId="13" fillId="0" borderId="0" xfId="5"/>
    <xf numFmtId="49" fontId="13" fillId="0" borderId="0" xfId="0" applyNumberFormat="1" applyFont="1" applyAlignment="1">
      <alignment vertical="center" wrapText="1"/>
    </xf>
    <xf numFmtId="0" fontId="12" fillId="0" borderId="0" xfId="0" applyFont="1" applyAlignment="1">
      <alignment horizontal="left"/>
    </xf>
    <xf numFmtId="169" fontId="26" fillId="0" borderId="0" xfId="5" applyNumberFormat="1" applyFont="1" applyAlignment="1">
      <alignment vertical="center"/>
    </xf>
    <xf numFmtId="169" fontId="21" fillId="0" borderId="0" xfId="5" applyNumberFormat="1" applyFont="1" applyAlignment="1">
      <alignment vertical="center"/>
    </xf>
    <xf numFmtId="169" fontId="16" fillId="0" borderId="0" xfId="5" applyNumberFormat="1" applyFont="1" applyAlignment="1">
      <alignment vertical="center"/>
    </xf>
    <xf numFmtId="170" fontId="21" fillId="0" borderId="0" xfId="5" applyNumberFormat="1" applyFont="1" applyAlignment="1">
      <alignment vertical="center"/>
    </xf>
    <xf numFmtId="170" fontId="15" fillId="0" borderId="0" xfId="5" applyNumberFormat="1" applyFont="1" applyAlignment="1">
      <alignment vertical="center"/>
    </xf>
    <xf numFmtId="170" fontId="26" fillId="0" borderId="0" xfId="5" applyNumberFormat="1" applyFont="1" applyAlignment="1">
      <alignment vertical="center"/>
    </xf>
    <xf numFmtId="0" fontId="12" fillId="0" borderId="0" xfId="5" applyFont="1" applyAlignment="1">
      <alignment vertical="center"/>
    </xf>
    <xf numFmtId="0" fontId="13" fillId="0" borderId="0" xfId="5" applyAlignment="1">
      <alignment vertical="center"/>
    </xf>
    <xf numFmtId="0" fontId="21" fillId="0" borderId="0" xfId="5" applyFont="1" applyAlignment="1">
      <alignment vertical="center"/>
    </xf>
    <xf numFmtId="0" fontId="15" fillId="0" borderId="0" xfId="7" applyFont="1" applyAlignment="1">
      <alignment vertical="center"/>
    </xf>
    <xf numFmtId="0" fontId="15" fillId="0" borderId="0" xfId="5" applyFont="1" applyAlignment="1">
      <alignment vertical="center"/>
    </xf>
    <xf numFmtId="169" fontId="16" fillId="0" borderId="0" xfId="7" applyNumberFormat="1" applyFont="1" applyAlignment="1">
      <alignment vertical="center"/>
    </xf>
    <xf numFmtId="169" fontId="21" fillId="0" borderId="0" xfId="7" applyNumberFormat="1" applyFont="1" applyAlignment="1">
      <alignment vertical="center"/>
    </xf>
    <xf numFmtId="169" fontId="19" fillId="0" borderId="0" xfId="5" applyNumberFormat="1" applyFont="1" applyAlignment="1">
      <alignment vertical="center"/>
    </xf>
    <xf numFmtId="164" fontId="13" fillId="0" borderId="0" xfId="5" applyNumberFormat="1" applyAlignment="1">
      <alignment horizontal="right" vertical="center"/>
    </xf>
    <xf numFmtId="169" fontId="13" fillId="0" borderId="0" xfId="5" applyNumberFormat="1" applyAlignment="1">
      <alignment horizontal="right" vertical="center"/>
    </xf>
    <xf numFmtId="169" fontId="13" fillId="0" borderId="0" xfId="5" applyNumberFormat="1" applyAlignment="1">
      <alignment vertical="center"/>
    </xf>
    <xf numFmtId="0" fontId="30" fillId="0" borderId="0" xfId="3" applyFont="1" applyAlignment="1">
      <alignment vertical="center"/>
    </xf>
    <xf numFmtId="170" fontId="13" fillId="0" borderId="0" xfId="5" applyNumberFormat="1" applyAlignment="1">
      <alignment vertical="center"/>
    </xf>
    <xf numFmtId="169" fontId="31" fillId="0" borderId="0" xfId="5" applyNumberFormat="1" applyFont="1" applyAlignment="1">
      <alignment vertical="center"/>
    </xf>
    <xf numFmtId="170" fontId="12" fillId="0" borderId="0" xfId="5" applyNumberFormat="1" applyFont="1" applyAlignment="1">
      <alignment vertical="center"/>
    </xf>
    <xf numFmtId="0" fontId="31" fillId="0" borderId="0" xfId="0" applyFont="1"/>
    <xf numFmtId="0" fontId="32" fillId="0" borderId="0" xfId="0" applyFont="1"/>
    <xf numFmtId="169" fontId="18" fillId="0" borderId="0" xfId="5" applyNumberFormat="1" applyFont="1" applyAlignment="1">
      <alignment horizontal="center" vertical="center"/>
    </xf>
    <xf numFmtId="0" fontId="12" fillId="0" borderId="0" xfId="5" applyFont="1"/>
    <xf numFmtId="0" fontId="13" fillId="0" borderId="0" xfId="5" applyAlignment="1">
      <alignment horizontal="right" vertical="center"/>
    </xf>
    <xf numFmtId="169" fontId="15" fillId="0" borderId="0" xfId="3" applyNumberFormat="1" applyFont="1" applyAlignment="1">
      <alignment vertical="center"/>
    </xf>
    <xf numFmtId="169" fontId="16" fillId="0" borderId="0" xfId="3" applyNumberFormat="1" applyFont="1" applyAlignment="1">
      <alignment horizontal="center" vertical="center"/>
    </xf>
    <xf numFmtId="169" fontId="15" fillId="0" borderId="0" xfId="3" applyNumberFormat="1" applyFont="1" applyAlignment="1">
      <alignment horizontal="center" vertical="center"/>
    </xf>
    <xf numFmtId="169" fontId="15" fillId="0" borderId="0" xfId="3" applyNumberFormat="1" applyFont="1" applyAlignment="1">
      <alignment horizontal="right" vertical="center"/>
    </xf>
    <xf numFmtId="0" fontId="31" fillId="0" borderId="0" xfId="3" applyFont="1"/>
    <xf numFmtId="169" fontId="30" fillId="0" borderId="0" xfId="3" applyNumberFormat="1" applyFont="1" applyAlignment="1">
      <alignment vertical="center"/>
    </xf>
    <xf numFmtId="169" fontId="21" fillId="0" borderId="0" xfId="3" applyNumberFormat="1" applyFont="1" applyAlignment="1">
      <alignment horizontal="center" vertical="center"/>
    </xf>
    <xf numFmtId="0" fontId="21" fillId="0" borderId="0" xfId="3" applyFont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168" fontId="16" fillId="0" borderId="0" xfId="3" applyNumberFormat="1" applyFont="1" applyAlignment="1">
      <alignment vertical="center"/>
    </xf>
    <xf numFmtId="168" fontId="16" fillId="0" borderId="0" xfId="3" applyNumberFormat="1" applyFont="1" applyAlignment="1">
      <alignment horizontal="center" vertical="center"/>
    </xf>
    <xf numFmtId="0" fontId="19" fillId="0" borderId="0" xfId="0" applyFont="1"/>
    <xf numFmtId="0" fontId="31" fillId="0" borderId="0" xfId="3" applyFont="1" applyAlignment="1">
      <alignment vertical="center"/>
    </xf>
    <xf numFmtId="0" fontId="19" fillId="0" borderId="0" xfId="3" applyFont="1"/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5" fontId="15" fillId="0" borderId="0" xfId="0" quotePrefix="1" applyNumberFormat="1" applyFont="1" applyAlignment="1">
      <alignment vertical="center"/>
    </xf>
    <xf numFmtId="169" fontId="33" fillId="0" borderId="0" xfId="3" applyNumberFormat="1" applyFont="1" applyAlignment="1">
      <alignment vertical="center"/>
    </xf>
    <xf numFmtId="169" fontId="42" fillId="0" borderId="0" xfId="3" applyNumberFormat="1" applyFont="1" applyAlignment="1">
      <alignment horizontal="center" vertical="center"/>
    </xf>
    <xf numFmtId="169" fontId="33" fillId="0" borderId="0" xfId="3" applyNumberFormat="1" applyFont="1" applyAlignment="1">
      <alignment horizontal="right" vertical="center"/>
    </xf>
    <xf numFmtId="0" fontId="10" fillId="0" borderId="0" xfId="3" applyFont="1"/>
    <xf numFmtId="169" fontId="39" fillId="0" borderId="0" xfId="3" applyNumberFormat="1" applyFont="1" applyAlignment="1">
      <alignment vertical="center"/>
    </xf>
    <xf numFmtId="169" fontId="12" fillId="0" borderId="0" xfId="3" applyNumberFormat="1" applyFont="1" applyAlignment="1">
      <alignment vertical="center"/>
    </xf>
    <xf numFmtId="169" fontId="18" fillId="0" borderId="0" xfId="3" applyNumberFormat="1" applyFont="1" applyAlignment="1">
      <alignment horizontal="center" vertical="center"/>
    </xf>
    <xf numFmtId="169" fontId="12" fillId="0" borderId="0" xfId="3" applyNumberFormat="1" applyFont="1" applyAlignment="1">
      <alignment horizontal="right" vertical="center"/>
    </xf>
    <xf numFmtId="15" fontId="12" fillId="0" borderId="0" xfId="3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166" fontId="12" fillId="0" borderId="0" xfId="1" applyNumberFormat="1" applyFont="1" applyFill="1" applyAlignment="1">
      <alignment horizontal="center" vertical="center"/>
    </xf>
    <xf numFmtId="166" fontId="12" fillId="0" borderId="0" xfId="1" applyNumberFormat="1" applyFont="1" applyFill="1" applyAlignment="1">
      <alignment horizontal="right" vertical="center"/>
    </xf>
    <xf numFmtId="166" fontId="13" fillId="0" borderId="4" xfId="1" applyNumberFormat="1" applyFont="1" applyFill="1" applyBorder="1" applyAlignment="1">
      <alignment horizontal="center" vertical="center"/>
    </xf>
    <xf numFmtId="0" fontId="34" fillId="0" borderId="0" xfId="3" applyFont="1" applyAlignment="1">
      <alignment vertical="center"/>
    </xf>
    <xf numFmtId="0" fontId="42" fillId="0" borderId="0" xfId="3" applyFont="1" applyAlignment="1">
      <alignment horizontal="center" vertical="center"/>
    </xf>
    <xf numFmtId="0" fontId="34" fillId="0" borderId="0" xfId="3" applyFont="1" applyAlignment="1">
      <alignment horizontal="right" vertical="center"/>
    </xf>
    <xf numFmtId="166" fontId="34" fillId="0" borderId="0" xfId="1" applyNumberFormat="1" applyFont="1" applyFill="1" applyAlignment="1">
      <alignment horizontal="right" vertical="center"/>
    </xf>
    <xf numFmtId="0" fontId="13" fillId="0" borderId="0" xfId="8" applyFont="1"/>
    <xf numFmtId="0" fontId="36" fillId="0" borderId="0" xfId="9" applyFont="1" applyAlignment="1">
      <alignment vertical="center"/>
    </xf>
    <xf numFmtId="169" fontId="39" fillId="0" borderId="0" xfId="9" applyNumberFormat="1" applyFont="1" applyAlignment="1">
      <alignment vertical="center"/>
    </xf>
    <xf numFmtId="0" fontId="13" fillId="0" borderId="0" xfId="8" applyFont="1" applyAlignment="1">
      <alignment vertical="center"/>
    </xf>
    <xf numFmtId="0" fontId="12" fillId="0" borderId="0" xfId="9" applyFont="1" applyAlignment="1">
      <alignment vertical="center"/>
    </xf>
    <xf numFmtId="0" fontId="13" fillId="0" borderId="0" xfId="9" applyFont="1" applyAlignment="1">
      <alignment horizontal="left"/>
    </xf>
    <xf numFmtId="0" fontId="19" fillId="0" borderId="0" xfId="9" applyFont="1" applyAlignment="1">
      <alignment vertical="center"/>
    </xf>
    <xf numFmtId="168" fontId="13" fillId="0" borderId="0" xfId="8" applyNumberFormat="1" applyFont="1"/>
    <xf numFmtId="0" fontId="13" fillId="0" borderId="0" xfId="9" applyFont="1" applyAlignment="1">
      <alignment vertical="center"/>
    </xf>
    <xf numFmtId="0" fontId="18" fillId="0" borderId="0" xfId="9" applyFont="1" applyAlignment="1">
      <alignment vertical="center"/>
    </xf>
    <xf numFmtId="0" fontId="13" fillId="0" borderId="0" xfId="9" applyFont="1"/>
    <xf numFmtId="0" fontId="13" fillId="0" borderId="0" xfId="11" applyFont="1" applyAlignment="1">
      <alignment vertical="center"/>
    </xf>
    <xf numFmtId="0" fontId="13" fillId="0" borderId="0" xfId="12" applyAlignment="1">
      <alignment vertical="center"/>
    </xf>
    <xf numFmtId="169" fontId="12" fillId="0" borderId="0" xfId="9" applyNumberFormat="1" applyFont="1" applyAlignment="1">
      <alignment vertical="center"/>
    </xf>
    <xf numFmtId="169" fontId="13" fillId="0" borderId="0" xfId="9" applyNumberFormat="1" applyFont="1" applyAlignment="1">
      <alignment vertical="center"/>
    </xf>
    <xf numFmtId="169" fontId="13" fillId="0" borderId="0" xfId="9" applyNumberFormat="1" applyFont="1" applyAlignment="1">
      <alignment horizontal="left" vertical="center"/>
    </xf>
    <xf numFmtId="169" fontId="41" fillId="0" borderId="0" xfId="8" applyNumberFormat="1" applyFont="1" applyAlignment="1">
      <alignment vertical="center"/>
    </xf>
    <xf numFmtId="169" fontId="13" fillId="0" borderId="0" xfId="16" applyNumberFormat="1" applyAlignment="1">
      <alignment horizontal="left" vertical="center"/>
    </xf>
    <xf numFmtId="43" fontId="41" fillId="0" borderId="0" xfId="1" applyFont="1" applyFill="1" applyAlignment="1">
      <alignment vertical="center"/>
    </xf>
    <xf numFmtId="169" fontId="41" fillId="0" borderId="0" xfId="9" applyNumberFormat="1" applyFont="1" applyAlignment="1">
      <alignment vertical="center"/>
    </xf>
    <xf numFmtId="166" fontId="12" fillId="0" borderId="0" xfId="1" applyNumberFormat="1" applyFont="1" applyFill="1" applyBorder="1" applyAlignment="1">
      <alignment vertical="center"/>
    </xf>
    <xf numFmtId="166" fontId="13" fillId="0" borderId="0" xfId="1" applyNumberFormat="1" applyFont="1" applyFill="1" applyBorder="1" applyAlignment="1">
      <alignment vertical="center"/>
    </xf>
    <xf numFmtId="166" fontId="13" fillId="0" borderId="0" xfId="1" quotePrefix="1" applyNumberFormat="1" applyFont="1" applyFill="1" applyBorder="1" applyAlignment="1">
      <alignment horizontal="right" vertical="center"/>
    </xf>
    <xf numFmtId="166" fontId="12" fillId="0" borderId="4" xfId="1" applyNumberFormat="1" applyFont="1" applyFill="1" applyBorder="1" applyAlignment="1">
      <alignment horizontal="right" vertical="center"/>
    </xf>
    <xf numFmtId="166" fontId="13" fillId="0" borderId="0" xfId="1" quotePrefix="1" applyNumberFormat="1" applyFont="1" applyFill="1" applyAlignment="1">
      <alignment horizontal="center" vertical="center"/>
    </xf>
    <xf numFmtId="166" fontId="13" fillId="0" borderId="4" xfId="1" quotePrefix="1" applyNumberFormat="1" applyFont="1" applyFill="1" applyBorder="1" applyAlignment="1">
      <alignment horizontal="center" vertical="center"/>
    </xf>
    <xf numFmtId="166" fontId="13" fillId="0" borderId="0" xfId="1" quotePrefix="1" applyNumberFormat="1" applyFont="1" applyFill="1" applyBorder="1" applyAlignment="1">
      <alignment horizontal="center" vertical="center"/>
    </xf>
    <xf numFmtId="166" fontId="12" fillId="0" borderId="4" xfId="1" quotePrefix="1" applyNumberFormat="1" applyFont="1" applyFill="1" applyBorder="1" applyAlignment="1">
      <alignment horizontal="center" vertical="center"/>
    </xf>
    <xf numFmtId="166" fontId="12" fillId="0" borderId="3" xfId="1" applyNumberFormat="1" applyFont="1" applyFill="1" applyBorder="1" applyAlignment="1">
      <alignment horizontal="right" vertical="center"/>
    </xf>
    <xf numFmtId="0" fontId="18" fillId="0" borderId="0" xfId="3" quotePrefix="1" applyFont="1" applyAlignment="1">
      <alignment horizontal="center"/>
    </xf>
    <xf numFmtId="0" fontId="15" fillId="0" borderId="0" xfId="3" applyFont="1" applyAlignment="1">
      <alignment horizontal="center" vertical="center"/>
    </xf>
    <xf numFmtId="0" fontId="16" fillId="0" borderId="0" xfId="3" applyFont="1" applyAlignment="1">
      <alignment horizontal="center" vertical="center"/>
    </xf>
    <xf numFmtId="0" fontId="12" fillId="0" borderId="0" xfId="3" applyFont="1" applyAlignment="1">
      <alignment horizontal="center" vertical="center"/>
    </xf>
    <xf numFmtId="0" fontId="18" fillId="0" borderId="0" xfId="3" applyFont="1" applyAlignment="1">
      <alignment horizontal="center" vertical="center"/>
    </xf>
    <xf numFmtId="41" fontId="8" fillId="0" borderId="1" xfId="1" applyNumberFormat="1" applyFont="1" applyFill="1" applyBorder="1" applyAlignment="1">
      <alignment horizontal="right" vertical="center"/>
    </xf>
    <xf numFmtId="41" fontId="8" fillId="0" borderId="3" xfId="1" applyNumberFormat="1" applyFont="1" applyFill="1" applyBorder="1" applyAlignment="1">
      <alignment horizontal="right" vertical="center"/>
    </xf>
    <xf numFmtId="41" fontId="8" fillId="0" borderId="4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Alignment="1">
      <alignment horizontal="right" vertical="center"/>
    </xf>
    <xf numFmtId="41" fontId="12" fillId="0" borderId="0" xfId="1" applyNumberFormat="1" applyFont="1" applyFill="1" applyBorder="1" applyAlignment="1">
      <alignment horizontal="right" vertical="center"/>
    </xf>
    <xf numFmtId="41" fontId="13" fillId="0" borderId="0" xfId="10" applyNumberFormat="1" applyFont="1" applyFill="1" applyBorder="1" applyAlignment="1">
      <alignment horizontal="center" vertical="center"/>
    </xf>
    <xf numFmtId="43" fontId="13" fillId="0" borderId="0" xfId="1" applyFont="1" applyFill="1" applyAlignment="1">
      <alignment horizontal="left" vertical="center"/>
    </xf>
    <xf numFmtId="43" fontId="13" fillId="0" borderId="0" xfId="1" applyFont="1" applyFill="1" applyAlignment="1">
      <alignment horizontal="center" vertical="center"/>
    </xf>
    <xf numFmtId="43" fontId="13" fillId="0" borderId="0" xfId="1" applyFont="1" applyFill="1" applyAlignment="1">
      <alignment horizontal="right" vertical="center"/>
    </xf>
    <xf numFmtId="43" fontId="14" fillId="0" borderId="0" xfId="1" applyFont="1" applyFill="1" applyAlignment="1">
      <alignment horizontal="right" vertical="center"/>
    </xf>
    <xf numFmtId="43" fontId="14" fillId="0" borderId="0" xfId="1" applyFont="1" applyFill="1" applyAlignment="1">
      <alignment vertical="center"/>
    </xf>
    <xf numFmtId="43" fontId="14" fillId="0" borderId="0" xfId="1" applyFont="1" applyFill="1" applyAlignment="1">
      <alignment horizontal="center" vertical="center"/>
    </xf>
    <xf numFmtId="169" fontId="31" fillId="0" borderId="0" xfId="5" applyNumberFormat="1" applyFont="1"/>
    <xf numFmtId="169" fontId="13" fillId="0" borderId="0" xfId="5" applyNumberFormat="1"/>
    <xf numFmtId="169" fontId="12" fillId="0" borderId="0" xfId="5" applyNumberFormat="1" applyFont="1"/>
    <xf numFmtId="0" fontId="21" fillId="0" borderId="0" xfId="0" applyFont="1"/>
    <xf numFmtId="166" fontId="12" fillId="0" borderId="0" xfId="1" applyNumberFormat="1" applyFont="1" applyFill="1" applyBorder="1" applyAlignment="1">
      <alignment horizontal="center" vertical="center"/>
    </xf>
    <xf numFmtId="166" fontId="34" fillId="0" borderId="0" xfId="3" applyNumberFormat="1" applyFont="1" applyAlignment="1">
      <alignment horizontal="right" vertical="center"/>
    </xf>
    <xf numFmtId="168" fontId="13" fillId="0" borderId="0" xfId="5" applyNumberFormat="1" applyAlignment="1">
      <alignment horizontal="right" vertical="center"/>
    </xf>
    <xf numFmtId="168" fontId="13" fillId="0" borderId="0" xfId="4" applyNumberFormat="1" applyFont="1" applyFill="1" applyAlignment="1">
      <alignment vertical="center"/>
    </xf>
    <xf numFmtId="168" fontId="21" fillId="0" borderId="0" xfId="4" applyNumberFormat="1" applyFont="1" applyFill="1" applyAlignment="1">
      <alignment vertical="center"/>
    </xf>
    <xf numFmtId="166" fontId="13" fillId="0" borderId="0" xfId="6" applyNumberFormat="1" applyFont="1" applyFill="1" applyBorder="1" applyAlignment="1">
      <alignment horizontal="center" vertical="center"/>
    </xf>
    <xf numFmtId="166" fontId="12" fillId="0" borderId="0" xfId="6" applyNumberFormat="1" applyFont="1" applyFill="1" applyBorder="1" applyAlignment="1">
      <alignment horizontal="right" vertical="center"/>
    </xf>
    <xf numFmtId="166" fontId="13" fillId="0" borderId="0" xfId="6" applyNumberFormat="1" applyFont="1" applyFill="1" applyAlignment="1">
      <alignment horizontal="right" vertical="center"/>
    </xf>
    <xf numFmtId="166" fontId="13" fillId="0" borderId="0" xfId="4" quotePrefix="1" applyNumberFormat="1" applyFont="1" applyFill="1" applyBorder="1" applyAlignment="1">
      <alignment horizontal="center" vertical="center"/>
    </xf>
    <xf numFmtId="166" fontId="12" fillId="0" borderId="2" xfId="1" applyNumberFormat="1" applyFont="1" applyFill="1" applyBorder="1" applyAlignment="1">
      <alignment horizontal="right" vertical="center"/>
    </xf>
    <xf numFmtId="166" fontId="13" fillId="0" borderId="4" xfId="4" quotePrefix="1" applyNumberFormat="1" applyFont="1" applyFill="1" applyBorder="1" applyAlignment="1">
      <alignment horizontal="center" vertical="center"/>
    </xf>
    <xf numFmtId="166" fontId="12" fillId="0" borderId="0" xfId="3" applyNumberFormat="1" applyFont="1" applyAlignment="1">
      <alignment horizontal="right" vertical="center"/>
    </xf>
    <xf numFmtId="166" fontId="12" fillId="0" borderId="0" xfId="1" applyNumberFormat="1" applyFont="1" applyAlignment="1">
      <alignment horizontal="right" vertical="center"/>
    </xf>
    <xf numFmtId="166" fontId="13" fillId="0" borderId="0" xfId="3" applyNumberFormat="1" applyFont="1" applyAlignment="1">
      <alignment horizontal="right" vertical="center"/>
    </xf>
    <xf numFmtId="166" fontId="13" fillId="0" borderId="0" xfId="1" applyNumberFormat="1" applyFont="1" applyAlignment="1">
      <alignment horizontal="right" vertical="center"/>
    </xf>
    <xf numFmtId="166" fontId="12" fillId="0" borderId="1" xfId="1" applyNumberFormat="1" applyFont="1" applyFill="1" applyBorder="1" applyAlignment="1">
      <alignment horizontal="right" vertical="center"/>
    </xf>
    <xf numFmtId="166" fontId="12" fillId="0" borderId="1" xfId="4" applyNumberFormat="1" applyFont="1" applyFill="1" applyBorder="1" applyAlignment="1">
      <alignment horizontal="center" vertical="center"/>
    </xf>
    <xf numFmtId="166" fontId="12" fillId="0" borderId="0" xfId="4" applyNumberFormat="1" applyFont="1" applyFill="1" applyBorder="1" applyAlignment="1">
      <alignment horizontal="center" vertical="center"/>
    </xf>
    <xf numFmtId="166" fontId="12" fillId="0" borderId="4" xfId="4" applyNumberFormat="1" applyFont="1" applyFill="1" applyBorder="1" applyAlignment="1">
      <alignment horizontal="center" vertical="center"/>
    </xf>
    <xf numFmtId="166" fontId="18" fillId="0" borderId="0" xfId="1" applyNumberFormat="1" applyFont="1" applyAlignment="1">
      <alignment horizontal="center" vertical="center"/>
    </xf>
    <xf numFmtId="166" fontId="18" fillId="0" borderId="0" xfId="3" applyNumberFormat="1" applyFont="1" applyAlignment="1">
      <alignment horizontal="center" vertical="center"/>
    </xf>
    <xf numFmtId="166" fontId="13" fillId="0" borderId="4" xfId="4" quotePrefix="1" applyNumberFormat="1" applyFont="1" applyFill="1" applyBorder="1" applyAlignment="1">
      <alignment horizontal="right" vertical="center"/>
    </xf>
    <xf numFmtId="166" fontId="13" fillId="0" borderId="0" xfId="4" quotePrefix="1" applyNumberFormat="1" applyFont="1" applyFill="1" applyBorder="1" applyAlignment="1">
      <alignment horizontal="right" vertical="center"/>
    </xf>
    <xf numFmtId="166" fontId="12" fillId="0" borderId="0" xfId="4" quotePrefix="1" applyNumberFormat="1" applyFont="1" applyFill="1" applyBorder="1" applyAlignment="1">
      <alignment horizontal="right" vertical="center"/>
    </xf>
    <xf numFmtId="166" fontId="12" fillId="0" borderId="0" xfId="1" quotePrefix="1" applyNumberFormat="1" applyFont="1" applyFill="1" applyBorder="1" applyAlignment="1">
      <alignment horizontal="right" vertical="center"/>
    </xf>
    <xf numFmtId="166" fontId="12" fillId="0" borderId="5" xfId="4" applyNumberFormat="1" applyFont="1" applyFill="1" applyBorder="1" applyAlignment="1">
      <alignment horizontal="right" vertical="center"/>
    </xf>
    <xf numFmtId="166" fontId="21" fillId="0" borderId="0" xfId="3" applyNumberFormat="1" applyFont="1" applyAlignment="1">
      <alignment horizontal="right" vertical="center"/>
    </xf>
    <xf numFmtId="166" fontId="16" fillId="0" borderId="0" xfId="3" applyNumberFormat="1" applyFont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166" fontId="12" fillId="0" borderId="4" xfId="1" applyNumberFormat="1" applyFont="1" applyFill="1" applyBorder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166" fontId="12" fillId="0" borderId="5" xfId="1" applyNumberFormat="1" applyFont="1" applyFill="1" applyBorder="1" applyAlignment="1">
      <alignment horizontal="center" vertical="center"/>
    </xf>
    <xf numFmtId="166" fontId="12" fillId="0" borderId="3" xfId="1" applyNumberFormat="1" applyFont="1" applyFill="1" applyBorder="1" applyAlignment="1">
      <alignment horizontal="center" vertical="center"/>
    </xf>
    <xf numFmtId="168" fontId="31" fillId="0" borderId="0" xfId="3" applyNumberFormat="1" applyFont="1"/>
    <xf numFmtId="168" fontId="31" fillId="0" borderId="0" xfId="4" applyNumberFormat="1" applyFont="1" applyFill="1"/>
    <xf numFmtId="166" fontId="13" fillId="0" borderId="0" xfId="3" applyNumberFormat="1" applyFont="1"/>
    <xf numFmtId="166" fontId="13" fillId="0" borderId="0" xfId="4" applyNumberFormat="1" applyFont="1" applyFill="1"/>
    <xf numFmtId="166" fontId="13" fillId="0" borderId="0" xfId="1" applyNumberFormat="1" applyFont="1"/>
    <xf numFmtId="166" fontId="31" fillId="0" borderId="0" xfId="3" applyNumberFormat="1" applyFont="1"/>
    <xf numFmtId="166" fontId="31" fillId="0" borderId="0" xfId="4" applyNumberFormat="1" applyFont="1" applyFill="1"/>
    <xf numFmtId="166" fontId="15" fillId="0" borderId="1" xfId="17" applyNumberFormat="1" applyFont="1" applyFill="1" applyBorder="1" applyAlignment="1">
      <alignment horizontal="center" vertical="center"/>
    </xf>
    <xf numFmtId="166" fontId="12" fillId="0" borderId="0" xfId="17" quotePrefix="1" applyNumberFormat="1" applyFont="1" applyFill="1" applyBorder="1" applyAlignment="1">
      <alignment horizontal="center" vertical="center"/>
    </xf>
    <xf numFmtId="166" fontId="15" fillId="0" borderId="4" xfId="17" applyNumberFormat="1" applyFont="1" applyFill="1" applyBorder="1" applyAlignment="1">
      <alignment horizontal="center" vertical="center"/>
    </xf>
    <xf numFmtId="166" fontId="13" fillId="2" borderId="0" xfId="1" applyNumberFormat="1" applyFont="1" applyFill="1"/>
    <xf numFmtId="3" fontId="31" fillId="0" borderId="0" xfId="0" applyNumberFormat="1" applyFont="1" applyAlignment="1">
      <alignment vertical="center" wrapText="1"/>
    </xf>
    <xf numFmtId="3" fontId="31" fillId="0" borderId="0" xfId="0" applyNumberFormat="1" applyFont="1"/>
    <xf numFmtId="0" fontId="13" fillId="0" borderId="0" xfId="8" applyFont="1" applyFill="1" applyAlignment="1">
      <alignment vertical="center"/>
    </xf>
    <xf numFmtId="43" fontId="10" fillId="0" borderId="0" xfId="1" applyFont="1" applyFill="1"/>
    <xf numFmtId="43" fontId="3" fillId="0" borderId="0" xfId="1" applyFont="1"/>
    <xf numFmtId="43" fontId="10" fillId="0" borderId="0" xfId="1" applyFont="1" applyFill="1" applyAlignment="1">
      <alignment horizontal="center"/>
    </xf>
    <xf numFmtId="43" fontId="3" fillId="0" borderId="0" xfId="1" applyFont="1" applyAlignment="1">
      <alignment horizontal="center"/>
    </xf>
    <xf numFmtId="43" fontId="0" fillId="0" borderId="0" xfId="1" applyFont="1"/>
    <xf numFmtId="43" fontId="21" fillId="0" borderId="0" xfId="1" applyFont="1" applyAlignment="1">
      <alignment horizontal="right" vertical="center"/>
    </xf>
    <xf numFmtId="43" fontId="21" fillId="0" borderId="0" xfId="3" applyNumberFormat="1" applyFont="1" applyAlignment="1">
      <alignment horizontal="right" vertical="center"/>
    </xf>
    <xf numFmtId="166" fontId="8" fillId="0" borderId="0" xfId="1" applyNumberFormat="1" applyFont="1" applyFill="1" applyAlignment="1">
      <alignment horizontal="center" wrapText="1"/>
    </xf>
    <xf numFmtId="166" fontId="8" fillId="0" borderId="0" xfId="1" applyNumberFormat="1" applyFont="1" applyFill="1" applyAlignment="1">
      <alignment horizontal="center"/>
    </xf>
    <xf numFmtId="0" fontId="21" fillId="0" borderId="0" xfId="3" quotePrefix="1" applyFont="1" applyAlignment="1">
      <alignment vertical="center"/>
    </xf>
    <xf numFmtId="43" fontId="10" fillId="0" borderId="0" xfId="1" applyFont="1"/>
    <xf numFmtId="43" fontId="10" fillId="0" borderId="0" xfId="3" applyNumberFormat="1" applyFont="1"/>
    <xf numFmtId="0" fontId="5" fillId="0" borderId="0" xfId="3" applyFont="1" applyFill="1" applyAlignment="1">
      <alignment vertical="center"/>
    </xf>
    <xf numFmtId="0" fontId="6" fillId="0" borderId="0" xfId="3" applyFont="1" applyFill="1" applyAlignment="1">
      <alignment horizontal="center" vertical="center"/>
    </xf>
    <xf numFmtId="164" fontId="7" fillId="0" borderId="0" xfId="3" applyNumberFormat="1" applyFont="1" applyFill="1" applyAlignment="1">
      <alignment vertical="center"/>
    </xf>
    <xf numFmtId="165" fontId="8" fillId="0" borderId="0" xfId="3" applyNumberFormat="1" applyFont="1" applyFill="1" applyAlignment="1">
      <alignment vertical="center"/>
    </xf>
    <xf numFmtId="164" fontId="8" fillId="0" borderId="0" xfId="3" applyNumberFormat="1" applyFont="1" applyFill="1" applyAlignment="1">
      <alignment vertical="center"/>
    </xf>
    <xf numFmtId="0" fontId="11" fillId="0" borderId="0" xfId="3" applyFont="1" applyFill="1" applyAlignment="1">
      <alignment vertical="center"/>
    </xf>
    <xf numFmtId="0" fontId="12" fillId="0" borderId="0" xfId="3" applyFont="1" applyFill="1" applyAlignment="1">
      <alignment horizontal="left"/>
    </xf>
    <xf numFmtId="0" fontId="13" fillId="0" borderId="0" xfId="3" applyFont="1" applyFill="1"/>
    <xf numFmtId="165" fontId="14" fillId="0" borderId="0" xfId="3" applyNumberFormat="1" applyFont="1" applyFill="1"/>
    <xf numFmtId="0" fontId="14" fillId="0" borderId="0" xfId="3" applyFont="1" applyFill="1"/>
    <xf numFmtId="0" fontId="8" fillId="0" borderId="0" xfId="3" applyFont="1" applyFill="1"/>
    <xf numFmtId="0" fontId="13" fillId="0" borderId="0" xfId="3" applyFont="1" applyFill="1" applyAlignment="1">
      <alignment horizontal="left"/>
    </xf>
    <xf numFmtId="0" fontId="13" fillId="0" borderId="0" xfId="3" applyFont="1" applyFill="1" applyAlignment="1">
      <alignment horizontal="center"/>
    </xf>
    <xf numFmtId="0" fontId="8" fillId="0" borderId="0" xfId="3" applyFont="1" applyFill="1" applyAlignment="1">
      <alignment wrapText="1"/>
    </xf>
    <xf numFmtId="49" fontId="13" fillId="0" borderId="0" xfId="0" applyNumberFormat="1" applyFont="1" applyFill="1" applyAlignment="1">
      <alignment horizontal="center" wrapText="1"/>
    </xf>
    <xf numFmtId="0" fontId="15" fillId="0" borderId="0" xfId="3" applyFont="1" applyFill="1" applyAlignment="1">
      <alignment vertical="center"/>
    </xf>
    <xf numFmtId="0" fontId="16" fillId="0" borderId="0" xfId="3" applyFont="1" applyFill="1" applyAlignment="1">
      <alignment horizontal="center" vertical="center"/>
    </xf>
    <xf numFmtId="0" fontId="3" fillId="0" borderId="0" xfId="3" quotePrefix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7" fillId="0" borderId="0" xfId="3" applyFont="1" applyFill="1" applyAlignment="1">
      <alignment vertical="center"/>
    </xf>
    <xf numFmtId="0" fontId="19" fillId="0" borderId="0" xfId="3" applyFont="1" applyFill="1" applyAlignment="1">
      <alignment vertical="center"/>
    </xf>
    <xf numFmtId="0" fontId="18" fillId="0" borderId="0" xfId="3" applyFont="1" applyFill="1" applyAlignment="1">
      <alignment horizontal="center" vertical="center"/>
    </xf>
    <xf numFmtId="167" fontId="12" fillId="0" borderId="0" xfId="3" applyNumberFormat="1" applyFont="1" applyFill="1" applyAlignment="1">
      <alignment vertical="center"/>
    </xf>
    <xf numFmtId="165" fontId="12" fillId="0" borderId="0" xfId="3" applyNumberFormat="1" applyFont="1" applyFill="1" applyAlignment="1">
      <alignment vertical="center"/>
    </xf>
    <xf numFmtId="0" fontId="13" fillId="0" borderId="0" xfId="3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2" fillId="0" borderId="0" xfId="3" applyFont="1" applyFill="1" applyAlignment="1">
      <alignment vertical="center"/>
    </xf>
    <xf numFmtId="0" fontId="23" fillId="0" borderId="0" xfId="3" applyFont="1" applyFill="1" applyAlignment="1">
      <alignment vertical="center"/>
    </xf>
    <xf numFmtId="0" fontId="24" fillId="0" borderId="0" xfId="3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21" fillId="0" borderId="0" xfId="3" applyFont="1" applyFill="1" applyAlignment="1">
      <alignment vertical="center"/>
    </xf>
    <xf numFmtId="0" fontId="12" fillId="0" borderId="0" xfId="3" applyFont="1" applyFill="1" applyAlignment="1">
      <alignment wrapText="1"/>
    </xf>
    <xf numFmtId="0" fontId="18" fillId="0" borderId="0" xfId="3" applyFont="1" applyFill="1" applyAlignment="1">
      <alignment horizontal="center"/>
    </xf>
    <xf numFmtId="0" fontId="12" fillId="0" borderId="0" xfId="3" applyFont="1" applyFill="1"/>
    <xf numFmtId="0" fontId="7" fillId="0" borderId="0" xfId="3" applyFont="1" applyFill="1" applyAlignment="1">
      <alignment horizontal="center" vertical="center"/>
    </xf>
    <xf numFmtId="0" fontId="8" fillId="0" borderId="0" xfId="3" applyFont="1" applyFill="1" applyAlignment="1">
      <alignment horizontal="center"/>
    </xf>
    <xf numFmtId="0" fontId="14" fillId="0" borderId="0" xfId="3" applyFont="1" applyFill="1" applyAlignment="1">
      <alignment horizontal="center"/>
    </xf>
    <xf numFmtId="0" fontId="18" fillId="0" borderId="0" xfId="3" quotePrefix="1" applyFont="1" applyFill="1"/>
    <xf numFmtId="0" fontId="26" fillId="0" borderId="0" xfId="3" applyFont="1" applyFill="1" applyAlignment="1">
      <alignment vertical="center"/>
    </xf>
    <xf numFmtId="167" fontId="7" fillId="0" borderId="0" xfId="3" applyNumberFormat="1" applyFont="1" applyFill="1" applyAlignment="1">
      <alignment vertical="center"/>
    </xf>
    <xf numFmtId="0" fontId="13" fillId="0" borderId="0" xfId="0" applyFont="1" applyFill="1"/>
    <xf numFmtId="0" fontId="21" fillId="0" borderId="0" xfId="0" applyFont="1" applyFill="1" applyAlignment="1">
      <alignment vertical="center"/>
    </xf>
    <xf numFmtId="0" fontId="14" fillId="0" borderId="0" xfId="3" applyFont="1" applyFill="1" applyAlignment="1">
      <alignment vertical="center"/>
    </xf>
    <xf numFmtId="0" fontId="19" fillId="0" borderId="0" xfId="0" applyFont="1" applyFill="1" applyAlignment="1">
      <alignment horizontal="left"/>
    </xf>
    <xf numFmtId="169" fontId="6" fillId="0" borderId="0" xfId="3" applyNumberFormat="1" applyFont="1" applyFill="1" applyAlignment="1">
      <alignment horizontal="center" vertical="center"/>
    </xf>
    <xf numFmtId="167" fontId="23" fillId="0" borderId="0" xfId="3" applyNumberFormat="1" applyFont="1" applyFill="1" applyAlignment="1">
      <alignment vertical="center"/>
    </xf>
    <xf numFmtId="0" fontId="16" fillId="0" borderId="0" xfId="3" applyFont="1" applyFill="1" applyAlignment="1">
      <alignment horizontal="left" vertical="center" indent="2"/>
    </xf>
    <xf numFmtId="169" fontId="23" fillId="0" borderId="0" xfId="3" applyNumberFormat="1" applyFont="1" applyFill="1" applyAlignment="1">
      <alignment vertical="center"/>
    </xf>
    <xf numFmtId="169" fontId="6" fillId="0" borderId="0" xfId="0" applyNumberFormat="1" applyFont="1" applyFill="1" applyAlignment="1">
      <alignment horizontal="center" vertical="center"/>
    </xf>
    <xf numFmtId="164" fontId="23" fillId="0" borderId="0" xfId="3" applyNumberFormat="1" applyFont="1" applyFill="1" applyAlignment="1">
      <alignment vertical="center"/>
    </xf>
    <xf numFmtId="165" fontId="27" fillId="0" borderId="0" xfId="3" applyNumberFormat="1" applyFont="1" applyFill="1" applyAlignment="1">
      <alignment vertical="center"/>
    </xf>
    <xf numFmtId="164" fontId="27" fillId="0" borderId="0" xfId="3" applyNumberFormat="1" applyFont="1" applyFill="1" applyAlignment="1">
      <alignment vertical="center"/>
    </xf>
    <xf numFmtId="165" fontId="14" fillId="0" borderId="0" xfId="3" applyNumberFormat="1" applyFont="1" applyFill="1" applyAlignment="1">
      <alignment vertical="center"/>
    </xf>
    <xf numFmtId="164" fontId="14" fillId="0" borderId="0" xfId="3" applyNumberFormat="1" applyFont="1" applyFill="1" applyAlignment="1">
      <alignment vertical="center"/>
    </xf>
    <xf numFmtId="0" fontId="28" fillId="0" borderId="0" xfId="3" applyFont="1" applyFill="1" applyAlignment="1">
      <alignment horizontal="left" vertical="center"/>
    </xf>
    <xf numFmtId="164" fontId="12" fillId="0" borderId="0" xfId="5" applyNumberFormat="1" applyFont="1" applyFill="1" applyAlignment="1">
      <alignment horizontal="right" vertical="center"/>
    </xf>
    <xf numFmtId="169" fontId="12" fillId="0" borderId="0" xfId="5" applyNumberFormat="1" applyFont="1" applyFill="1" applyAlignment="1">
      <alignment vertical="center"/>
    </xf>
    <xf numFmtId="169" fontId="15" fillId="0" borderId="0" xfId="5" applyNumberFormat="1" applyFont="1" applyFill="1" applyAlignment="1">
      <alignment vertical="center"/>
    </xf>
    <xf numFmtId="49" fontId="13" fillId="0" borderId="0" xfId="0" applyNumberFormat="1" applyFont="1" applyFill="1" applyAlignment="1">
      <alignment vertical="center" wrapText="1"/>
    </xf>
    <xf numFmtId="164" fontId="18" fillId="0" borderId="0" xfId="3" applyNumberFormat="1" applyFont="1" applyFill="1" applyAlignment="1">
      <alignment horizontal="center" vertical="center"/>
    </xf>
    <xf numFmtId="164" fontId="16" fillId="0" borderId="0" xfId="3" applyNumberFormat="1" applyFont="1" applyFill="1" applyAlignment="1">
      <alignment horizontal="center" vertical="center"/>
    </xf>
    <xf numFmtId="164" fontId="13" fillId="0" borderId="0" xfId="5" applyNumberFormat="1" applyFill="1" applyAlignment="1">
      <alignment horizontal="right" vertical="center"/>
    </xf>
    <xf numFmtId="169" fontId="13" fillId="0" borderId="0" xfId="5" applyNumberFormat="1" applyFill="1" applyAlignment="1">
      <alignment horizontal="right" vertical="center"/>
    </xf>
    <xf numFmtId="169" fontId="13" fillId="0" borderId="0" xfId="5" applyNumberFormat="1" applyFill="1" applyAlignment="1">
      <alignment vertical="center"/>
    </xf>
    <xf numFmtId="169" fontId="21" fillId="0" borderId="0" xfId="5" applyNumberFormat="1" applyFont="1" applyFill="1" applyAlignment="1">
      <alignment vertical="center"/>
    </xf>
    <xf numFmtId="41" fontId="13" fillId="0" borderId="0" xfId="5" applyNumberFormat="1" applyFill="1" applyAlignment="1">
      <alignment horizontal="right" vertical="center"/>
    </xf>
    <xf numFmtId="43" fontId="3" fillId="0" borderId="0" xfId="1" applyFont="1" applyFill="1"/>
    <xf numFmtId="0" fontId="13" fillId="0" borderId="0" xfId="5" applyFill="1" applyAlignment="1">
      <alignment horizontal="right" wrapText="1"/>
    </xf>
    <xf numFmtId="3" fontId="13" fillId="0" borderId="0" xfId="5" applyNumberFormat="1" applyFill="1" applyAlignment="1">
      <alignment horizontal="right" wrapText="1"/>
    </xf>
    <xf numFmtId="0" fontId="13" fillId="0" borderId="0" xfId="5" applyFill="1" applyAlignment="1">
      <alignment horizontal="right" vertical="top" wrapText="1"/>
    </xf>
    <xf numFmtId="3" fontId="13" fillId="0" borderId="0" xfId="5" applyNumberFormat="1" applyFill="1" applyAlignment="1">
      <alignment horizontal="right" vertical="top" wrapText="1"/>
    </xf>
    <xf numFmtId="166" fontId="12" fillId="0" borderId="0" xfId="3" applyNumberFormat="1" applyFont="1" applyFill="1" applyAlignment="1">
      <alignment horizontal="right" vertical="center"/>
    </xf>
    <xf numFmtId="169" fontId="38" fillId="0" borderId="0" xfId="8" applyNumberFormat="1" applyFont="1" applyFill="1" applyAlignment="1">
      <alignment horizontal="center" vertical="center"/>
    </xf>
    <xf numFmtId="169" fontId="37" fillId="0" borderId="0" xfId="8" applyNumberFormat="1" applyFont="1" applyFill="1" applyAlignment="1">
      <alignment vertical="center"/>
    </xf>
    <xf numFmtId="169" fontId="37" fillId="0" borderId="0" xfId="8" applyNumberFormat="1" applyFont="1" applyFill="1" applyAlignment="1">
      <alignment horizontal="right" vertical="center"/>
    </xf>
    <xf numFmtId="0" fontId="12" fillId="0" borderId="0" xfId="8" applyFont="1" applyFill="1" applyAlignment="1">
      <alignment vertical="center"/>
    </xf>
    <xf numFmtId="0" fontId="13" fillId="0" borderId="0" xfId="8" applyFont="1" applyFill="1" applyAlignment="1">
      <alignment horizontal="left"/>
    </xf>
    <xf numFmtId="0" fontId="13" fillId="0" borderId="0" xfId="8" applyFont="1" applyFill="1"/>
    <xf numFmtId="0" fontId="18" fillId="0" borderId="0" xfId="0" applyFont="1" applyFill="1" applyAlignment="1">
      <alignment horizontal="center" vertical="center"/>
    </xf>
    <xf numFmtId="168" fontId="18" fillId="0" borderId="0" xfId="8" applyNumberFormat="1" applyFont="1" applyFill="1" applyAlignment="1">
      <alignment horizontal="center" vertical="center"/>
    </xf>
    <xf numFmtId="164" fontId="13" fillId="0" borderId="0" xfId="8" applyNumberFormat="1" applyFont="1" applyFill="1" applyAlignment="1">
      <alignment horizontal="right" vertical="center"/>
    </xf>
    <xf numFmtId="169" fontId="41" fillId="0" borderId="0" xfId="8" applyNumberFormat="1" applyFont="1" applyFill="1" applyAlignment="1">
      <alignment vertical="center"/>
    </xf>
    <xf numFmtId="169" fontId="41" fillId="0" borderId="0" xfId="8" applyNumberFormat="1" applyFont="1" applyFill="1" applyAlignment="1">
      <alignment horizontal="right" vertical="center"/>
    </xf>
    <xf numFmtId="166" fontId="10" fillId="0" borderId="0" xfId="3" applyNumberFormat="1" applyFont="1"/>
    <xf numFmtId="0" fontId="18" fillId="0" borderId="0" xfId="8" applyFont="1" applyFill="1" applyAlignment="1">
      <alignment horizontal="center" vertical="center"/>
    </xf>
    <xf numFmtId="169" fontId="39" fillId="0" borderId="0" xfId="8" applyNumberFormat="1" applyFont="1" applyFill="1" applyAlignment="1">
      <alignment vertical="center"/>
    </xf>
    <xf numFmtId="0" fontId="19" fillId="0" borderId="0" xfId="8" applyFont="1" applyFill="1" applyAlignment="1">
      <alignment vertical="center"/>
    </xf>
    <xf numFmtId="0" fontId="18" fillId="0" borderId="0" xfId="11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13" fillId="0" borderId="0" xfId="5" applyFill="1" applyAlignment="1">
      <alignment vertical="center"/>
    </xf>
    <xf numFmtId="0" fontId="18" fillId="0" borderId="0" xfId="8" applyFont="1" applyFill="1" applyAlignment="1">
      <alignment vertical="center"/>
    </xf>
    <xf numFmtId="169" fontId="12" fillId="0" borderId="0" xfId="8" applyNumberFormat="1" applyFont="1" applyFill="1" applyAlignment="1">
      <alignment vertical="center"/>
    </xf>
    <xf numFmtId="169" fontId="13" fillId="0" borderId="0" xfId="8" applyNumberFormat="1" applyFont="1" applyFill="1" applyAlignment="1">
      <alignment vertical="center"/>
    </xf>
    <xf numFmtId="169" fontId="36" fillId="0" borderId="0" xfId="8" applyNumberFormat="1" applyFont="1" applyFill="1" applyAlignment="1">
      <alignment vertical="center"/>
    </xf>
    <xf numFmtId="169" fontId="19" fillId="0" borderId="0" xfId="8" applyNumberFormat="1" applyFont="1" applyFill="1" applyAlignment="1">
      <alignment vertical="center"/>
    </xf>
    <xf numFmtId="169" fontId="13" fillId="0" borderId="0" xfId="8" applyNumberFormat="1" applyFont="1" applyFill="1" applyAlignment="1">
      <alignment horizontal="left" vertical="center"/>
    </xf>
    <xf numFmtId="169" fontId="12" fillId="0" borderId="0" xfId="9" applyNumberFormat="1" applyFont="1" applyFill="1" applyAlignment="1">
      <alignment vertical="center"/>
    </xf>
    <xf numFmtId="169" fontId="18" fillId="0" borderId="0" xfId="5" applyNumberFormat="1" applyFont="1" applyFill="1" applyAlignment="1">
      <alignment horizontal="center" vertical="center"/>
    </xf>
    <xf numFmtId="166" fontId="22" fillId="0" borderId="0" xfId="1" applyNumberFormat="1" applyFont="1" applyFill="1"/>
    <xf numFmtId="0" fontId="22" fillId="0" borderId="0" xfId="8" applyFont="1"/>
    <xf numFmtId="169" fontId="15" fillId="0" borderId="0" xfId="3" applyNumberFormat="1" applyFont="1" applyFill="1" applyAlignment="1">
      <alignment horizontal="right" vertical="center"/>
    </xf>
    <xf numFmtId="0" fontId="21" fillId="0" borderId="0" xfId="3" applyFont="1" applyFill="1" applyAlignment="1">
      <alignment horizontal="center" vertical="center"/>
    </xf>
    <xf numFmtId="168" fontId="16" fillId="0" borderId="0" xfId="3" applyNumberFormat="1" applyFont="1" applyFill="1" applyAlignment="1">
      <alignment vertical="center"/>
    </xf>
    <xf numFmtId="168" fontId="16" fillId="0" borderId="0" xfId="3" applyNumberFormat="1" applyFont="1" applyFill="1" applyAlignment="1">
      <alignment horizontal="center" vertical="center"/>
    </xf>
    <xf numFmtId="166" fontId="18" fillId="0" borderId="0" xfId="1" applyNumberFormat="1" applyFont="1" applyFill="1" applyAlignment="1">
      <alignment horizontal="center" vertical="center"/>
    </xf>
    <xf numFmtId="166" fontId="21" fillId="0" borderId="0" xfId="3" applyNumberFormat="1" applyFont="1" applyFill="1" applyAlignment="1">
      <alignment horizontal="right" vertical="center"/>
    </xf>
    <xf numFmtId="166" fontId="16" fillId="0" borderId="0" xfId="3" applyNumberFormat="1" applyFont="1" applyFill="1" applyAlignment="1">
      <alignment horizontal="center" vertical="center"/>
    </xf>
    <xf numFmtId="166" fontId="18" fillId="0" borderId="0" xfId="3" applyNumberFormat="1" applyFont="1" applyFill="1" applyAlignment="1">
      <alignment horizontal="center" vertical="center"/>
    </xf>
    <xf numFmtId="0" fontId="21" fillId="0" borderId="0" xfId="3" applyFont="1" applyFill="1" applyAlignment="1">
      <alignment horizontal="right" vertical="center"/>
    </xf>
    <xf numFmtId="43" fontId="21" fillId="0" borderId="0" xfId="1" applyFont="1" applyFill="1" applyAlignment="1">
      <alignment horizontal="right" vertical="center"/>
    </xf>
    <xf numFmtId="43" fontId="21" fillId="0" borderId="0" xfId="3" applyNumberFormat="1" applyFont="1" applyFill="1" applyAlignment="1">
      <alignment horizontal="right" vertical="center"/>
    </xf>
    <xf numFmtId="169" fontId="13" fillId="0" borderId="0" xfId="5" applyNumberFormat="1" applyFill="1" applyAlignment="1">
      <alignment horizontal="left" vertical="center"/>
    </xf>
    <xf numFmtId="0" fontId="15" fillId="0" borderId="0" xfId="3" applyFont="1" applyAlignment="1">
      <alignment horizontal="center" vertical="center"/>
    </xf>
    <xf numFmtId="0" fontId="16" fillId="0" borderId="0" xfId="3" applyFont="1" applyAlignment="1">
      <alignment horizontal="center" vertical="center"/>
    </xf>
    <xf numFmtId="0" fontId="15" fillId="0" borderId="0" xfId="3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0" fillId="0" borderId="0" xfId="3" applyFont="1" applyFill="1" applyAlignment="1">
      <alignment vertical="center"/>
    </xf>
    <xf numFmtId="0" fontId="35" fillId="0" borderId="0" xfId="0" applyFont="1" applyFill="1" applyAlignment="1">
      <alignment vertical="center"/>
    </xf>
    <xf numFmtId="0" fontId="34" fillId="0" borderId="0" xfId="3" applyFont="1" applyFill="1" applyAlignment="1">
      <alignment vertical="center"/>
    </xf>
    <xf numFmtId="0" fontId="12" fillId="0" borderId="0" xfId="0" applyFont="1" applyFill="1"/>
    <xf numFmtId="0" fontId="19" fillId="0" borderId="0" xfId="0" applyFont="1" applyFill="1"/>
    <xf numFmtId="0" fontId="19" fillId="0" borderId="0" xfId="0" applyFont="1" applyFill="1" applyAlignment="1">
      <alignment vertical="center"/>
    </xf>
    <xf numFmtId="0" fontId="18" fillId="0" borderId="0" xfId="3" quotePrefix="1" applyFont="1" applyFill="1" applyAlignment="1">
      <alignment horizontal="center"/>
    </xf>
    <xf numFmtId="166" fontId="10" fillId="0" borderId="0" xfId="1" applyNumberFormat="1" applyFont="1" applyFill="1" applyAlignment="1">
      <alignment horizontal="center" vertical="center"/>
    </xf>
    <xf numFmtId="0" fontId="12" fillId="0" borderId="0" xfId="3" applyFont="1" applyFill="1" applyAlignment="1">
      <alignment horizontal="center"/>
    </xf>
    <xf numFmtId="0" fontId="12" fillId="0" borderId="0" xfId="3" applyFont="1" applyFill="1" applyAlignment="1">
      <alignment horizontal="center" wrapText="1"/>
    </xf>
    <xf numFmtId="16" fontId="14" fillId="0" borderId="0" xfId="0" quotePrefix="1" applyNumberFormat="1" applyFont="1" applyFill="1" applyAlignment="1">
      <alignment horizontal="center"/>
    </xf>
    <xf numFmtId="166" fontId="8" fillId="0" borderId="0" xfId="1" applyNumberFormat="1" applyFont="1" applyFill="1" applyAlignment="1">
      <alignment horizontal="center" wrapText="1"/>
    </xf>
    <xf numFmtId="166" fontId="12" fillId="0" borderId="0" xfId="1" applyNumberFormat="1" applyFont="1" applyFill="1" applyAlignment="1">
      <alignment horizontal="center" wrapText="1"/>
    </xf>
    <xf numFmtId="166" fontId="18" fillId="0" borderId="0" xfId="1" quotePrefix="1" applyNumberFormat="1" applyFont="1" applyFill="1" applyAlignment="1">
      <alignment horizontal="center"/>
    </xf>
    <xf numFmtId="166" fontId="8" fillId="0" borderId="0" xfId="1" applyNumberFormat="1" applyFont="1" applyFill="1" applyAlignment="1">
      <alignment horizontal="center"/>
    </xf>
    <xf numFmtId="166" fontId="12" fillId="0" borderId="0" xfId="1" applyNumberFormat="1" applyFont="1" applyFill="1" applyAlignment="1">
      <alignment horizontal="center"/>
    </xf>
    <xf numFmtId="166" fontId="14" fillId="0" borderId="0" xfId="1" quotePrefix="1" applyNumberFormat="1" applyFont="1" applyFill="1" applyAlignment="1">
      <alignment horizontal="center"/>
    </xf>
    <xf numFmtId="49" fontId="31" fillId="0" borderId="0" xfId="0" applyNumberFormat="1" applyFont="1" applyFill="1" applyAlignment="1">
      <alignment horizontal="center" vertical="center" wrapText="1"/>
    </xf>
    <xf numFmtId="43" fontId="10" fillId="0" borderId="0" xfId="1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 wrapText="1"/>
    </xf>
    <xf numFmtId="49" fontId="31" fillId="0" borderId="0" xfId="1" applyNumberFormat="1" applyFont="1" applyFill="1" applyAlignment="1">
      <alignment horizontal="center" vertical="center" wrapText="1"/>
    </xf>
    <xf numFmtId="43" fontId="13" fillId="0" borderId="0" xfId="1" applyFont="1" applyFill="1" applyAlignment="1">
      <alignment horizontal="center" vertical="center" wrapText="1"/>
    </xf>
    <xf numFmtId="2" fontId="13" fillId="0" borderId="0" xfId="0" applyNumberFormat="1" applyFont="1" applyAlignment="1">
      <alignment horizontal="center" vertical="center" wrapText="1"/>
    </xf>
    <xf numFmtId="0" fontId="18" fillId="0" borderId="0" xfId="3" quotePrefix="1" applyFont="1" applyAlignment="1">
      <alignment horizontal="center"/>
    </xf>
    <xf numFmtId="0" fontId="12" fillId="0" borderId="0" xfId="3" applyFont="1" applyAlignment="1">
      <alignment horizontal="center"/>
    </xf>
    <xf numFmtId="0" fontId="21" fillId="0" borderId="4" xfId="3" applyFont="1" applyBorder="1" applyAlignment="1">
      <alignment horizontal="center" vertical="center"/>
    </xf>
    <xf numFmtId="169" fontId="21" fillId="0" borderId="4" xfId="0" applyNumberFormat="1" applyFont="1" applyBorder="1" applyAlignment="1">
      <alignment horizontal="center" vertical="center"/>
    </xf>
    <xf numFmtId="0" fontId="16" fillId="0" borderId="0" xfId="3" applyFont="1" applyAlignment="1">
      <alignment horizontal="center" vertical="center"/>
    </xf>
    <xf numFmtId="0" fontId="15" fillId="0" borderId="0" xfId="3" applyFont="1" applyAlignment="1">
      <alignment horizontal="center" vertical="center"/>
    </xf>
    <xf numFmtId="0" fontId="12" fillId="0" borderId="0" xfId="3" applyFont="1" applyAlignment="1">
      <alignment horizontal="center" vertical="center"/>
    </xf>
    <xf numFmtId="0" fontId="13" fillId="0" borderId="4" xfId="3" applyFont="1" applyBorder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12" fillId="0" borderId="0" xfId="8" applyFont="1" applyFill="1" applyAlignment="1">
      <alignment horizontal="center" vertical="center"/>
    </xf>
    <xf numFmtId="2" fontId="13" fillId="0" borderId="0" xfId="8" applyNumberFormat="1" applyFont="1" applyFill="1" applyAlignment="1">
      <alignment horizontal="center" vertical="center"/>
    </xf>
    <xf numFmtId="0" fontId="18" fillId="0" borderId="0" xfId="8" applyFont="1" applyFill="1" applyAlignment="1">
      <alignment horizontal="center" vertical="center"/>
    </xf>
  </cellXfs>
  <cellStyles count="20">
    <cellStyle name="Comma" xfId="1" builtinId="3"/>
    <cellStyle name="Comma 100" xfId="6" xr:uid="{00000000-0005-0000-0000-000001000000}"/>
    <cellStyle name="Comma 3" xfId="4" xr:uid="{00000000-0005-0000-0000-000002000000}"/>
    <cellStyle name="Comma 3 2" xfId="17" xr:uid="{75310444-9C78-4FC0-8A8B-B92C8176B73B}"/>
    <cellStyle name="Comma 3 2 2" xfId="13" xr:uid="{00000000-0005-0000-0000-000003000000}"/>
    <cellStyle name="Comma 4 2" xfId="10" xr:uid="{00000000-0005-0000-0000-000004000000}"/>
    <cellStyle name="Comma 5" xfId="18" xr:uid="{CF114493-709C-4840-8BC2-B8054CDEB43F}"/>
    <cellStyle name="Normal" xfId="0" builtinId="0"/>
    <cellStyle name="Normal 138" xfId="16" xr:uid="{00000000-0005-0000-0000-000006000000}"/>
    <cellStyle name="Normal 144" xfId="14" xr:uid="{00000000-0005-0000-0000-000007000000}"/>
    <cellStyle name="Normal 2 2 2 2" xfId="7" xr:uid="{00000000-0005-0000-0000-000008000000}"/>
    <cellStyle name="Normal 2 2 3" xfId="12" xr:uid="{00000000-0005-0000-0000-000009000000}"/>
    <cellStyle name="Normal 2 4" xfId="5" xr:uid="{00000000-0005-0000-0000-00000A000000}"/>
    <cellStyle name="Normal 2 5" xfId="19" xr:uid="{7F335AE1-6F81-4336-865A-971DC9BDF074}"/>
    <cellStyle name="Normal 3" xfId="9" xr:uid="{00000000-0005-0000-0000-00000B000000}"/>
    <cellStyle name="Normal 3 4" xfId="15" xr:uid="{00000000-0005-0000-0000-00000C000000}"/>
    <cellStyle name="Normal 4 2" xfId="11" xr:uid="{00000000-0005-0000-0000-00000D000000}"/>
    <cellStyle name="Normal 5" xfId="3" xr:uid="{00000000-0005-0000-0000-00000E000000}"/>
    <cellStyle name="Normal 6 2" xfId="8" xr:uid="{00000000-0005-0000-0000-00000F000000}"/>
    <cellStyle name="Percent" xfId="2" builtinId="5"/>
  </cellStyles>
  <dxfs count="0"/>
  <tableStyles count="0" defaultTableStyle="TableStyleMedium2" defaultPivotStyle="PivotStyleLight16"/>
  <colors>
    <mruColors>
      <color rgb="FF9FFFFF"/>
      <color rgb="FFFFCDE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9"/>
  <sheetViews>
    <sheetView tabSelected="1" view="pageBreakPreview" topLeftCell="A87" zoomScale="70" zoomScaleNormal="80" zoomScaleSheetLayoutView="70" workbookViewId="0">
      <selection activeCell="M98" sqref="M98"/>
    </sheetView>
  </sheetViews>
  <sheetFormatPr defaultColWidth="9" defaultRowHeight="14.5"/>
  <cols>
    <col min="1" max="1" width="54.26953125" style="317" customWidth="1"/>
    <col min="2" max="2" width="7.36328125" style="290" customWidth="1"/>
    <col min="3" max="3" width="1.36328125" style="339" customWidth="1"/>
    <col min="4" max="4" width="13.7265625" style="342" customWidth="1"/>
    <col min="5" max="5" width="1.36328125" style="343" customWidth="1"/>
    <col min="6" max="6" width="13.7265625" style="342" customWidth="1"/>
    <col min="7" max="7" width="1.36328125" style="343" customWidth="1"/>
    <col min="8" max="8" width="13.7265625" style="342" customWidth="1"/>
    <col min="9" max="9" width="1.36328125" style="339" customWidth="1"/>
    <col min="10" max="10" width="13.7265625" style="342" customWidth="1"/>
    <col min="11" max="11" width="13.08984375" style="86" customWidth="1"/>
    <col min="12" max="12" width="14.453125" style="42" bestFit="1" customWidth="1"/>
    <col min="13" max="13" width="3.54296875" style="42" customWidth="1"/>
    <col min="14" max="14" width="14" style="86" bestFit="1" customWidth="1"/>
    <col min="15" max="15" width="3.54296875" style="86" customWidth="1"/>
    <col min="16" max="16" width="14" style="86" bestFit="1" customWidth="1"/>
    <col min="17" max="17" width="3.54296875" style="86" customWidth="1"/>
    <col min="18" max="18" width="14" style="86" bestFit="1" customWidth="1"/>
    <col min="19" max="19" width="9" style="86"/>
    <col min="20" max="20" width="14.08984375" style="278" customWidth="1"/>
    <col min="21" max="21" width="3.7265625" style="86" customWidth="1"/>
    <col min="22" max="22" width="13.453125" style="278" customWidth="1"/>
    <col min="23" max="23" width="3.7265625" style="86" customWidth="1"/>
    <col min="24" max="24" width="13.453125" style="278" customWidth="1"/>
    <col min="25" max="25" width="3.7265625" style="86" customWidth="1"/>
    <col min="26" max="26" width="13.453125" style="86" customWidth="1"/>
    <col min="27" max="16384" width="9" style="86"/>
  </cols>
  <sheetData>
    <row r="1" spans="1:26" ht="20.25" customHeight="1">
      <c r="A1" s="289" t="s">
        <v>0</v>
      </c>
      <c r="C1" s="291"/>
      <c r="D1" s="292"/>
      <c r="E1" s="293"/>
      <c r="F1" s="292"/>
      <c r="G1" s="293"/>
      <c r="H1" s="292"/>
      <c r="I1" s="291"/>
      <c r="J1" s="292"/>
      <c r="L1" s="414"/>
      <c r="M1" s="414"/>
      <c r="N1" s="87"/>
    </row>
    <row r="2" spans="1:26" ht="20.25" customHeight="1">
      <c r="A2" s="294" t="s">
        <v>1</v>
      </c>
      <c r="C2" s="291"/>
      <c r="D2" s="292"/>
      <c r="E2" s="293"/>
      <c r="F2" s="292"/>
      <c r="G2" s="293"/>
      <c r="H2" s="292"/>
      <c r="I2" s="291"/>
      <c r="J2" s="292"/>
      <c r="N2" s="87"/>
    </row>
    <row r="3" spans="1:26" ht="19.5" customHeight="1">
      <c r="A3" s="295"/>
      <c r="B3" s="296"/>
      <c r="C3" s="296"/>
      <c r="D3" s="297"/>
      <c r="E3" s="298"/>
      <c r="F3" s="297"/>
      <c r="G3" s="298"/>
      <c r="H3" s="297"/>
      <c r="I3" s="296"/>
      <c r="J3" s="297"/>
      <c r="N3" s="87"/>
    </row>
    <row r="4" spans="1:26" ht="19.5" customHeight="1">
      <c r="A4" s="296"/>
      <c r="B4" s="295"/>
      <c r="C4" s="296"/>
      <c r="D4" s="415" t="s">
        <v>2</v>
      </c>
      <c r="E4" s="415"/>
      <c r="F4" s="415"/>
      <c r="G4" s="299"/>
      <c r="H4" s="415" t="s">
        <v>3</v>
      </c>
      <c r="I4" s="415"/>
      <c r="J4" s="415"/>
      <c r="N4" s="89"/>
    </row>
    <row r="5" spans="1:26" ht="19.5" customHeight="1">
      <c r="A5" s="296"/>
      <c r="B5" s="300"/>
      <c r="C5" s="301"/>
      <c r="D5" s="415" t="s">
        <v>4</v>
      </c>
      <c r="E5" s="415"/>
      <c r="F5" s="415"/>
      <c r="G5" s="302"/>
      <c r="H5" s="416" t="s">
        <v>4</v>
      </c>
      <c r="I5" s="416"/>
      <c r="J5" s="416"/>
      <c r="N5" s="87"/>
    </row>
    <row r="6" spans="1:26" ht="19.5" customHeight="1">
      <c r="A6" s="296"/>
      <c r="B6" s="300"/>
      <c r="C6" s="301"/>
      <c r="D6" s="417" t="s">
        <v>5</v>
      </c>
      <c r="E6" s="417"/>
      <c r="F6" s="417"/>
      <c r="G6" s="303"/>
      <c r="H6" s="417" t="str">
        <f>D6</f>
        <v>31 December</v>
      </c>
      <c r="I6" s="417"/>
      <c r="J6" s="417"/>
    </row>
    <row r="7" spans="1:26" ht="19.5" customHeight="1">
      <c r="A7" s="304" t="s">
        <v>6</v>
      </c>
      <c r="B7" s="305" t="s">
        <v>7</v>
      </c>
      <c r="C7" s="306"/>
      <c r="D7" s="307">
        <v>2023</v>
      </c>
      <c r="E7" s="307"/>
      <c r="F7" s="307">
        <v>2022</v>
      </c>
      <c r="G7" s="307"/>
      <c r="H7" s="307">
        <v>2023</v>
      </c>
      <c r="I7" s="307"/>
      <c r="J7" s="307">
        <v>2022</v>
      </c>
    </row>
    <row r="8" spans="1:26" ht="19.5" customHeight="1">
      <c r="A8" s="308"/>
      <c r="C8" s="308"/>
      <c r="D8" s="413" t="s">
        <v>8</v>
      </c>
      <c r="E8" s="413"/>
      <c r="F8" s="413"/>
      <c r="G8" s="413"/>
      <c r="H8" s="413"/>
      <c r="I8" s="413"/>
      <c r="J8" s="413"/>
      <c r="K8" s="89"/>
      <c r="L8" s="43"/>
    </row>
    <row r="9" spans="1:26" ht="19.5" customHeight="1">
      <c r="A9" s="309" t="s">
        <v>9</v>
      </c>
      <c r="B9" s="310"/>
      <c r="C9" s="311"/>
      <c r="D9" s="312"/>
      <c r="E9" s="311"/>
      <c r="F9" s="312"/>
      <c r="G9" s="311"/>
      <c r="H9" s="312"/>
      <c r="I9" s="311"/>
      <c r="J9" s="312"/>
    </row>
    <row r="10" spans="1:26" ht="19.5" customHeight="1">
      <c r="A10" s="313" t="s">
        <v>10</v>
      </c>
      <c r="B10" s="314">
        <v>4</v>
      </c>
      <c r="C10" s="1"/>
      <c r="D10" s="54">
        <v>7067974</v>
      </c>
      <c r="E10" s="50"/>
      <c r="F10" s="54">
        <v>8430312</v>
      </c>
      <c r="G10" s="50"/>
      <c r="H10" s="54">
        <v>2713310</v>
      </c>
      <c r="I10" s="50"/>
      <c r="J10" s="55">
        <v>3263174</v>
      </c>
      <c r="K10" s="94"/>
      <c r="L10" s="277"/>
      <c r="M10" s="277"/>
      <c r="N10" s="278"/>
      <c r="O10" s="278"/>
      <c r="P10" s="278"/>
      <c r="Q10" s="278"/>
      <c r="R10" s="278"/>
      <c r="S10" s="278"/>
      <c r="Z10" s="278"/>
    </row>
    <row r="11" spans="1:26" ht="19.5" customHeight="1">
      <c r="A11" s="313" t="s">
        <v>11</v>
      </c>
      <c r="B11" s="314">
        <v>5</v>
      </c>
      <c r="C11" s="1"/>
      <c r="D11" s="54">
        <v>1176567</v>
      </c>
      <c r="E11" s="50"/>
      <c r="F11" s="54">
        <v>1629879</v>
      </c>
      <c r="G11" s="50"/>
      <c r="H11" s="54">
        <v>964029</v>
      </c>
      <c r="I11" s="50"/>
      <c r="J11" s="55">
        <v>1213691</v>
      </c>
      <c r="K11" s="94"/>
      <c r="L11" s="277"/>
      <c r="M11" s="277"/>
      <c r="N11" s="278"/>
      <c r="O11" s="278"/>
      <c r="P11" s="278"/>
      <c r="Q11" s="278"/>
      <c r="R11" s="278"/>
      <c r="S11" s="278"/>
      <c r="Z11" s="278"/>
    </row>
    <row r="12" spans="1:26" ht="19.5" customHeight="1">
      <c r="A12" s="313" t="s">
        <v>12</v>
      </c>
      <c r="B12" s="314">
        <v>6</v>
      </c>
      <c r="C12" s="1"/>
      <c r="D12" s="54">
        <v>4829663</v>
      </c>
      <c r="E12" s="50"/>
      <c r="F12" s="54">
        <v>3610909</v>
      </c>
      <c r="G12" s="51"/>
      <c r="H12" s="54">
        <v>0</v>
      </c>
      <c r="I12" s="56"/>
      <c r="J12" s="221">
        <v>0</v>
      </c>
      <c r="K12" s="94"/>
      <c r="L12" s="277"/>
      <c r="M12" s="277"/>
      <c r="N12" s="278"/>
      <c r="O12" s="278"/>
      <c r="P12" s="278"/>
      <c r="Q12" s="278"/>
      <c r="R12" s="278"/>
      <c r="S12" s="278"/>
      <c r="Z12" s="278"/>
    </row>
    <row r="13" spans="1:26" ht="19.5" customHeight="1">
      <c r="A13" s="313" t="s">
        <v>13</v>
      </c>
      <c r="B13" s="314"/>
      <c r="C13" s="1"/>
      <c r="D13" s="54">
        <v>528365</v>
      </c>
      <c r="E13" s="50"/>
      <c r="F13" s="54">
        <v>392349</v>
      </c>
      <c r="G13" s="50"/>
      <c r="H13" s="54">
        <v>3165</v>
      </c>
      <c r="I13" s="50"/>
      <c r="J13" s="55">
        <v>2306</v>
      </c>
      <c r="K13" s="94"/>
      <c r="L13" s="277"/>
      <c r="M13" s="277"/>
      <c r="N13" s="278"/>
      <c r="O13" s="278"/>
      <c r="P13" s="278"/>
      <c r="Q13" s="278"/>
      <c r="R13" s="278"/>
      <c r="S13" s="278"/>
      <c r="Z13" s="278"/>
    </row>
    <row r="14" spans="1:26" ht="19.5" customHeight="1">
      <c r="A14" s="313" t="s">
        <v>14</v>
      </c>
      <c r="B14" s="314">
        <v>3</v>
      </c>
      <c r="C14" s="1"/>
      <c r="D14" s="54">
        <v>374656</v>
      </c>
      <c r="E14" s="50"/>
      <c r="F14" s="54">
        <v>284299</v>
      </c>
      <c r="G14" s="50"/>
      <c r="H14" s="54">
        <v>787648</v>
      </c>
      <c r="I14" s="50"/>
      <c r="J14" s="55">
        <v>453650</v>
      </c>
      <c r="K14" s="94"/>
      <c r="L14" s="277"/>
      <c r="M14" s="277"/>
      <c r="N14" s="278"/>
      <c r="O14" s="278"/>
      <c r="P14" s="278"/>
      <c r="Q14" s="278"/>
      <c r="R14" s="278"/>
      <c r="S14" s="278"/>
      <c r="Z14" s="278"/>
    </row>
    <row r="15" spans="1:26" ht="19.5" customHeight="1">
      <c r="A15" s="313" t="s">
        <v>15</v>
      </c>
      <c r="B15" s="314">
        <v>13</v>
      </c>
      <c r="C15" s="1"/>
      <c r="D15" s="54">
        <v>6147</v>
      </c>
      <c r="E15" s="55"/>
      <c r="F15" s="56">
        <v>2914</v>
      </c>
      <c r="G15" s="50"/>
      <c r="H15" s="54">
        <v>0</v>
      </c>
      <c r="I15" s="54"/>
      <c r="J15" s="222">
        <v>0</v>
      </c>
      <c r="K15" s="94"/>
      <c r="L15" s="277"/>
      <c r="M15" s="277"/>
      <c r="N15" s="278"/>
      <c r="O15" s="278"/>
      <c r="P15" s="278"/>
      <c r="Q15" s="278"/>
      <c r="R15" s="278"/>
      <c r="S15" s="278"/>
      <c r="Z15" s="278"/>
    </row>
    <row r="16" spans="1:26" ht="19.5" customHeight="1">
      <c r="A16" s="313" t="s">
        <v>16</v>
      </c>
      <c r="B16" s="314">
        <v>3</v>
      </c>
      <c r="C16" s="4"/>
      <c r="D16" s="54">
        <v>1378123</v>
      </c>
      <c r="E16" s="51"/>
      <c r="F16" s="54">
        <v>1403596</v>
      </c>
      <c r="G16" s="50"/>
      <c r="H16" s="54">
        <v>7339988</v>
      </c>
      <c r="I16" s="50"/>
      <c r="J16" s="55">
        <v>7323855</v>
      </c>
      <c r="K16" s="94"/>
      <c r="L16" s="277"/>
      <c r="M16" s="277"/>
      <c r="N16" s="278"/>
      <c r="O16" s="278"/>
      <c r="P16" s="278"/>
      <c r="Q16" s="278"/>
      <c r="R16" s="278"/>
      <c r="S16" s="278"/>
      <c r="Z16" s="278"/>
    </row>
    <row r="17" spans="1:26" ht="19.5" customHeight="1">
      <c r="A17" s="313" t="s">
        <v>17</v>
      </c>
      <c r="B17" s="314">
        <v>3</v>
      </c>
      <c r="C17" s="1"/>
      <c r="D17" s="54">
        <v>0</v>
      </c>
      <c r="E17" s="50"/>
      <c r="F17" s="220">
        <v>0</v>
      </c>
      <c r="G17" s="50"/>
      <c r="H17" s="54">
        <v>356443</v>
      </c>
      <c r="I17" s="50"/>
      <c r="J17" s="55">
        <v>124000</v>
      </c>
      <c r="K17" s="94"/>
      <c r="L17" s="277"/>
      <c r="M17" s="277"/>
      <c r="N17" s="278"/>
      <c r="O17" s="278"/>
      <c r="P17" s="278"/>
      <c r="Q17" s="278"/>
      <c r="R17" s="278"/>
      <c r="S17" s="278"/>
      <c r="Z17" s="278"/>
    </row>
    <row r="18" spans="1:26" ht="19.5" customHeight="1">
      <c r="A18" s="313" t="s">
        <v>290</v>
      </c>
      <c r="B18" s="314">
        <v>5</v>
      </c>
      <c r="C18" s="4"/>
      <c r="D18" s="54">
        <v>8118</v>
      </c>
      <c r="E18" s="51"/>
      <c r="F18" s="56">
        <v>91622</v>
      </c>
      <c r="G18" s="50"/>
      <c r="H18" s="54">
        <v>0</v>
      </c>
      <c r="I18" s="56"/>
      <c r="J18" s="221">
        <v>0</v>
      </c>
      <c r="K18" s="94"/>
      <c r="L18" s="277"/>
      <c r="M18" s="277"/>
      <c r="N18" s="278"/>
      <c r="O18" s="278"/>
      <c r="P18" s="278"/>
      <c r="Q18" s="278"/>
      <c r="R18" s="278"/>
      <c r="S18" s="278"/>
      <c r="Z18" s="278"/>
    </row>
    <row r="19" spans="1:26" ht="19.5" customHeight="1">
      <c r="A19" s="313" t="s">
        <v>18</v>
      </c>
      <c r="B19" s="314">
        <v>7</v>
      </c>
      <c r="C19" s="1"/>
      <c r="D19" s="54">
        <v>821915</v>
      </c>
      <c r="E19" s="50"/>
      <c r="F19" s="54">
        <v>1142459</v>
      </c>
      <c r="G19" s="51"/>
      <c r="H19" s="54">
        <v>0</v>
      </c>
      <c r="I19" s="56"/>
      <c r="J19" s="221">
        <v>0</v>
      </c>
      <c r="K19" s="94"/>
      <c r="L19" s="277"/>
      <c r="M19" s="277"/>
      <c r="N19" s="278"/>
      <c r="O19" s="278"/>
      <c r="P19" s="278"/>
      <c r="Q19" s="278"/>
      <c r="R19" s="278"/>
      <c r="S19" s="278"/>
      <c r="Z19" s="278"/>
    </row>
    <row r="20" spans="1:26" ht="19.5" customHeight="1">
      <c r="A20" s="313" t="s">
        <v>19</v>
      </c>
      <c r="B20" s="315"/>
      <c r="C20" s="1"/>
      <c r="D20" s="54">
        <v>505533</v>
      </c>
      <c r="E20" s="50"/>
      <c r="F20" s="54">
        <v>662517</v>
      </c>
      <c r="G20" s="51"/>
      <c r="H20" s="54">
        <v>0</v>
      </c>
      <c r="I20" s="56"/>
      <c r="J20" s="221">
        <v>0</v>
      </c>
      <c r="K20" s="94"/>
      <c r="L20" s="277"/>
      <c r="M20" s="277"/>
      <c r="N20" s="278"/>
      <c r="O20" s="278"/>
      <c r="P20" s="278"/>
      <c r="Q20" s="278"/>
      <c r="R20" s="278"/>
      <c r="S20" s="278"/>
      <c r="Z20" s="278"/>
    </row>
    <row r="21" spans="1:26" ht="19.5" customHeight="1">
      <c r="A21" s="313" t="s">
        <v>20</v>
      </c>
      <c r="B21" s="315"/>
      <c r="C21" s="5"/>
      <c r="D21" s="54">
        <v>120288</v>
      </c>
      <c r="E21" s="57"/>
      <c r="F21" s="54">
        <v>138856</v>
      </c>
      <c r="G21" s="57"/>
      <c r="H21" s="54">
        <v>5744</v>
      </c>
      <c r="I21" s="58"/>
      <c r="J21" s="59">
        <v>7856</v>
      </c>
      <c r="K21" s="94"/>
      <c r="L21" s="277"/>
      <c r="M21" s="277"/>
      <c r="N21" s="278"/>
      <c r="O21" s="278"/>
      <c r="P21" s="278"/>
      <c r="Q21" s="278"/>
      <c r="R21" s="278"/>
      <c r="S21" s="278"/>
      <c r="Z21" s="278"/>
    </row>
    <row r="22" spans="1:26" ht="19.5" customHeight="1">
      <c r="A22" s="313" t="s">
        <v>21</v>
      </c>
      <c r="B22" s="315">
        <v>3</v>
      </c>
      <c r="C22" s="5"/>
      <c r="D22" s="54">
        <v>418025</v>
      </c>
      <c r="E22" s="57"/>
      <c r="F22" s="54">
        <v>233230</v>
      </c>
      <c r="G22" s="57"/>
      <c r="H22" s="54">
        <v>16192</v>
      </c>
      <c r="I22" s="60"/>
      <c r="J22" s="54">
        <v>14540</v>
      </c>
      <c r="K22" s="94"/>
      <c r="L22" s="277"/>
      <c r="M22" s="277"/>
      <c r="N22" s="278"/>
      <c r="O22" s="278"/>
      <c r="P22" s="278"/>
      <c r="Q22" s="278"/>
      <c r="R22" s="278"/>
      <c r="S22" s="278"/>
      <c r="Z22" s="278"/>
    </row>
    <row r="23" spans="1:26" ht="19.5" customHeight="1">
      <c r="A23" s="316" t="s">
        <v>22</v>
      </c>
      <c r="C23" s="8">
        <v>0</v>
      </c>
      <c r="D23" s="214">
        <f>SUM(D10:D22)</f>
        <v>17235374</v>
      </c>
      <c r="E23" s="62"/>
      <c r="F23" s="61">
        <f>SUM(F10:F22)</f>
        <v>18022942</v>
      </c>
      <c r="G23" s="62"/>
      <c r="H23" s="214">
        <f>SUM(H10:H22)</f>
        <v>12186519</v>
      </c>
      <c r="I23" s="62"/>
      <c r="J23" s="61">
        <f>SUM(J10:J22)</f>
        <v>12403072</v>
      </c>
      <c r="K23" s="94"/>
      <c r="L23" s="277"/>
      <c r="M23" s="277"/>
      <c r="N23" s="278"/>
      <c r="O23" s="278"/>
      <c r="P23" s="278"/>
      <c r="Q23" s="278"/>
      <c r="R23" s="278"/>
      <c r="S23" s="278"/>
      <c r="Z23" s="278"/>
    </row>
    <row r="24" spans="1:26" ht="19.5" customHeight="1">
      <c r="C24" s="10"/>
      <c r="D24" s="59"/>
      <c r="E24" s="59"/>
      <c r="F24" s="59"/>
      <c r="G24" s="59"/>
      <c r="H24" s="59"/>
      <c r="I24" s="63"/>
      <c r="J24" s="59"/>
      <c r="K24" s="94"/>
      <c r="L24" s="277"/>
      <c r="M24" s="277"/>
      <c r="N24" s="278"/>
      <c r="O24" s="278"/>
      <c r="P24" s="278"/>
      <c r="Q24" s="278"/>
      <c r="R24" s="278"/>
      <c r="S24" s="278"/>
      <c r="Z24" s="278"/>
    </row>
    <row r="25" spans="1:26" ht="19.5" customHeight="1">
      <c r="A25" s="309" t="s">
        <v>23</v>
      </c>
      <c r="B25" s="318"/>
      <c r="C25" s="7"/>
      <c r="D25" s="59"/>
      <c r="E25" s="59"/>
      <c r="F25" s="59"/>
      <c r="G25" s="59"/>
      <c r="H25" s="59"/>
      <c r="I25" s="59"/>
      <c r="J25" s="59"/>
      <c r="K25" s="94"/>
      <c r="L25" s="277"/>
      <c r="M25" s="277"/>
      <c r="N25" s="278"/>
      <c r="O25" s="278"/>
      <c r="P25" s="278"/>
      <c r="Q25" s="278"/>
      <c r="R25" s="278"/>
      <c r="S25" s="278"/>
      <c r="Z25" s="278"/>
    </row>
    <row r="26" spans="1:26" ht="19.5" customHeight="1">
      <c r="A26" s="319" t="s">
        <v>24</v>
      </c>
      <c r="B26" s="318">
        <v>5</v>
      </c>
      <c r="C26" s="11"/>
      <c r="D26" s="54">
        <v>1318755</v>
      </c>
      <c r="E26" s="59"/>
      <c r="F26" s="54">
        <v>721179</v>
      </c>
      <c r="G26" s="59"/>
      <c r="H26" s="54">
        <v>978133</v>
      </c>
      <c r="I26" s="56"/>
      <c r="J26" s="221">
        <v>0</v>
      </c>
      <c r="K26" s="94"/>
      <c r="L26" s="277"/>
      <c r="M26" s="277"/>
      <c r="N26" s="278"/>
      <c r="O26" s="278"/>
      <c r="P26" s="278"/>
      <c r="Q26" s="278"/>
      <c r="R26" s="278"/>
      <c r="S26" s="278"/>
      <c r="Z26" s="278"/>
    </row>
    <row r="27" spans="1:26" ht="19.5" customHeight="1">
      <c r="A27" s="320" t="s">
        <v>25</v>
      </c>
      <c r="B27" s="318">
        <v>8</v>
      </c>
      <c r="C27" s="11"/>
      <c r="D27" s="54">
        <v>1531888</v>
      </c>
      <c r="E27" s="59"/>
      <c r="F27" s="54">
        <v>1563455</v>
      </c>
      <c r="G27" s="59"/>
      <c r="H27" s="54">
        <v>61200</v>
      </c>
      <c r="I27" s="59"/>
      <c r="J27" s="59">
        <v>61200</v>
      </c>
      <c r="K27" s="94"/>
      <c r="L27" s="277"/>
      <c r="M27" s="277"/>
      <c r="N27" s="278"/>
      <c r="O27" s="278"/>
      <c r="P27" s="278"/>
      <c r="Q27" s="278"/>
      <c r="R27" s="278"/>
      <c r="S27" s="278"/>
      <c r="Z27" s="278"/>
    </row>
    <row r="28" spans="1:26" ht="19.5" customHeight="1">
      <c r="A28" s="320" t="s">
        <v>26</v>
      </c>
      <c r="B28" s="318">
        <v>9</v>
      </c>
      <c r="C28" s="11"/>
      <c r="D28" s="54">
        <v>0</v>
      </c>
      <c r="E28" s="56"/>
      <c r="F28" s="221">
        <v>0</v>
      </c>
      <c r="G28" s="59"/>
      <c r="H28" s="54">
        <v>23805918</v>
      </c>
      <c r="I28" s="59"/>
      <c r="J28" s="59">
        <v>23520012</v>
      </c>
      <c r="K28" s="94"/>
      <c r="L28" s="277"/>
      <c r="M28" s="277"/>
      <c r="N28" s="278"/>
      <c r="O28" s="278"/>
      <c r="P28" s="278"/>
      <c r="Q28" s="278"/>
      <c r="R28" s="278"/>
      <c r="S28" s="278"/>
      <c r="Z28" s="278"/>
    </row>
    <row r="29" spans="1:26" ht="19.5" customHeight="1">
      <c r="A29" s="320" t="s">
        <v>27</v>
      </c>
      <c r="B29" s="318">
        <v>8</v>
      </c>
      <c r="C29" s="11"/>
      <c r="D29" s="54">
        <v>932117</v>
      </c>
      <c r="E29" s="59"/>
      <c r="F29" s="54">
        <v>1148741</v>
      </c>
      <c r="G29" s="59"/>
      <c r="H29" s="54">
        <v>467296</v>
      </c>
      <c r="I29" s="59"/>
      <c r="J29" s="59">
        <v>467296</v>
      </c>
      <c r="K29" s="94"/>
      <c r="L29" s="277"/>
      <c r="M29" s="277"/>
      <c r="N29" s="278"/>
      <c r="O29" s="278"/>
      <c r="P29" s="278"/>
      <c r="Q29" s="278"/>
      <c r="R29" s="278"/>
      <c r="S29" s="278"/>
      <c r="Z29" s="278"/>
    </row>
    <row r="30" spans="1:26" ht="19.5" customHeight="1">
      <c r="A30" s="320" t="s">
        <v>28</v>
      </c>
      <c r="B30" s="318">
        <v>13</v>
      </c>
      <c r="C30" s="11"/>
      <c r="D30" s="54">
        <v>114182</v>
      </c>
      <c r="E30" s="59"/>
      <c r="F30" s="54">
        <v>55168</v>
      </c>
      <c r="G30" s="59"/>
      <c r="H30" s="54">
        <v>0</v>
      </c>
      <c r="I30" s="59"/>
      <c r="J30" s="223">
        <v>0</v>
      </c>
      <c r="K30" s="94"/>
      <c r="L30" s="277"/>
      <c r="M30" s="277"/>
      <c r="N30" s="278"/>
      <c r="O30" s="278"/>
      <c r="P30" s="278"/>
      <c r="Q30" s="278"/>
      <c r="R30" s="278"/>
      <c r="S30" s="278"/>
      <c r="Z30" s="278"/>
    </row>
    <row r="31" spans="1:26" ht="19.5" customHeight="1">
      <c r="A31" s="320" t="s">
        <v>29</v>
      </c>
      <c r="B31" s="318">
        <v>3</v>
      </c>
      <c r="C31" s="11"/>
      <c r="D31" s="54">
        <v>0</v>
      </c>
      <c r="E31" s="56"/>
      <c r="F31" s="56">
        <v>31668</v>
      </c>
      <c r="G31" s="59"/>
      <c r="H31" s="54">
        <v>2342681</v>
      </c>
      <c r="I31" s="59"/>
      <c r="J31" s="221">
        <v>0</v>
      </c>
      <c r="K31" s="94"/>
      <c r="L31" s="277"/>
      <c r="M31" s="277"/>
      <c r="N31" s="278"/>
      <c r="O31" s="278"/>
      <c r="P31" s="278"/>
      <c r="Q31" s="278"/>
      <c r="R31" s="278"/>
      <c r="S31" s="278"/>
      <c r="Z31" s="278"/>
    </row>
    <row r="32" spans="1:26" ht="19.5" customHeight="1">
      <c r="A32" s="320" t="s">
        <v>30</v>
      </c>
      <c r="B32" s="318">
        <v>11</v>
      </c>
      <c r="C32" s="6"/>
      <c r="D32" s="54">
        <v>163454</v>
      </c>
      <c r="E32" s="59"/>
      <c r="F32" s="54">
        <v>175332</v>
      </c>
      <c r="G32" s="59"/>
      <c r="H32" s="54">
        <v>0</v>
      </c>
      <c r="I32" s="56"/>
      <c r="J32" s="221">
        <v>0</v>
      </c>
      <c r="K32" s="94"/>
      <c r="L32" s="277"/>
      <c r="M32" s="277"/>
      <c r="N32" s="278"/>
      <c r="O32" s="278"/>
      <c r="P32" s="278"/>
      <c r="Q32" s="278"/>
      <c r="R32" s="278"/>
      <c r="S32" s="278"/>
      <c r="Z32" s="278"/>
    </row>
    <row r="33" spans="1:26" ht="19.5" customHeight="1">
      <c r="A33" s="320" t="s">
        <v>31</v>
      </c>
      <c r="B33" s="318">
        <v>12</v>
      </c>
      <c r="C33" s="6"/>
      <c r="D33" s="54">
        <v>15819820</v>
      </c>
      <c r="E33" s="59"/>
      <c r="F33" s="54">
        <v>15351278</v>
      </c>
      <c r="G33" s="59"/>
      <c r="H33" s="54">
        <v>145571</v>
      </c>
      <c r="I33" s="59"/>
      <c r="J33" s="59">
        <v>124937</v>
      </c>
      <c r="K33" s="94"/>
      <c r="L33" s="277"/>
      <c r="M33" s="277"/>
      <c r="N33" s="278"/>
      <c r="O33" s="278"/>
      <c r="P33" s="278"/>
      <c r="Q33" s="278"/>
      <c r="R33" s="278"/>
      <c r="S33" s="278"/>
      <c r="Z33" s="278"/>
    </row>
    <row r="34" spans="1:26" ht="19.5" customHeight="1">
      <c r="A34" s="320" t="s">
        <v>32</v>
      </c>
      <c r="B34" s="318">
        <v>14</v>
      </c>
      <c r="C34" s="6"/>
      <c r="D34" s="54">
        <v>1101155</v>
      </c>
      <c r="E34" s="59"/>
      <c r="F34" s="54">
        <v>1271097</v>
      </c>
      <c r="G34" s="59"/>
      <c r="H34" s="54">
        <v>21613</v>
      </c>
      <c r="I34" s="59"/>
      <c r="J34" s="59">
        <v>9660</v>
      </c>
      <c r="K34" s="94"/>
      <c r="L34" s="277"/>
      <c r="M34" s="277"/>
      <c r="N34" s="278"/>
      <c r="O34" s="278"/>
      <c r="P34" s="278"/>
      <c r="Q34" s="278"/>
      <c r="R34" s="278"/>
      <c r="S34" s="278"/>
      <c r="Z34" s="278"/>
    </row>
    <row r="35" spans="1:26" ht="19.5" customHeight="1">
      <c r="A35" s="320" t="s">
        <v>33</v>
      </c>
      <c r="B35" s="318">
        <v>15</v>
      </c>
      <c r="C35" s="6"/>
      <c r="D35" s="54">
        <v>6931</v>
      </c>
      <c r="E35" s="59"/>
      <c r="F35" s="54">
        <v>6071</v>
      </c>
      <c r="G35" s="59"/>
      <c r="H35" s="54">
        <v>0</v>
      </c>
      <c r="I35" s="56"/>
      <c r="J35" s="221">
        <v>0</v>
      </c>
      <c r="K35" s="94"/>
      <c r="L35" s="277"/>
      <c r="M35" s="277"/>
      <c r="N35" s="278"/>
      <c r="O35" s="278"/>
      <c r="P35" s="278"/>
      <c r="Q35" s="278"/>
      <c r="R35" s="278"/>
      <c r="S35" s="278"/>
      <c r="Z35" s="278"/>
    </row>
    <row r="36" spans="1:26" ht="19.399999999999999" customHeight="1">
      <c r="A36" s="320" t="s">
        <v>34</v>
      </c>
      <c r="B36" s="305">
        <v>16</v>
      </c>
      <c r="C36" s="5"/>
      <c r="D36" s="54">
        <v>244837</v>
      </c>
      <c r="E36" s="59"/>
      <c r="F36" s="54">
        <v>229480</v>
      </c>
      <c r="G36" s="59"/>
      <c r="H36" s="54">
        <v>43434</v>
      </c>
      <c r="I36" s="63"/>
      <c r="J36" s="64">
        <v>43707</v>
      </c>
      <c r="K36" s="94"/>
      <c r="L36" s="277"/>
      <c r="M36" s="277"/>
      <c r="N36" s="278"/>
      <c r="O36" s="278"/>
      <c r="P36" s="278"/>
      <c r="Q36" s="278"/>
      <c r="R36" s="278"/>
      <c r="S36" s="278"/>
      <c r="Z36" s="278"/>
    </row>
    <row r="37" spans="1:26" ht="19.399999999999999" customHeight="1">
      <c r="A37" s="320" t="s">
        <v>35</v>
      </c>
      <c r="B37" s="305">
        <v>17</v>
      </c>
      <c r="C37" s="5"/>
      <c r="D37" s="54">
        <v>2767795</v>
      </c>
      <c r="E37" s="59"/>
      <c r="F37" s="54">
        <v>1521273</v>
      </c>
      <c r="G37" s="59"/>
      <c r="H37" s="54">
        <v>0</v>
      </c>
      <c r="I37" s="63"/>
      <c r="J37" s="224">
        <v>0</v>
      </c>
      <c r="K37" s="94"/>
      <c r="L37" s="277"/>
      <c r="M37" s="277"/>
      <c r="N37" s="278"/>
      <c r="O37" s="278"/>
      <c r="P37" s="278"/>
      <c r="Q37" s="278"/>
      <c r="R37" s="278"/>
      <c r="S37" s="278"/>
      <c r="Z37" s="278"/>
    </row>
    <row r="38" spans="1:26" ht="19.5" customHeight="1">
      <c r="A38" s="320" t="s">
        <v>36</v>
      </c>
      <c r="B38" s="305">
        <v>18</v>
      </c>
      <c r="C38" s="5"/>
      <c r="D38" s="54">
        <v>405670</v>
      </c>
      <c r="E38" s="59"/>
      <c r="F38" s="54">
        <v>300565</v>
      </c>
      <c r="G38" s="59"/>
      <c r="H38" s="54">
        <v>175972</v>
      </c>
      <c r="I38" s="63"/>
      <c r="J38" s="56">
        <v>64628</v>
      </c>
      <c r="K38" s="94"/>
      <c r="L38" s="277"/>
      <c r="M38" s="277"/>
      <c r="N38" s="278"/>
      <c r="O38" s="278"/>
      <c r="P38" s="278"/>
      <c r="Q38" s="278"/>
      <c r="R38" s="278"/>
      <c r="S38" s="278"/>
      <c r="Z38" s="278"/>
    </row>
    <row r="39" spans="1:26" ht="19.5" customHeight="1">
      <c r="A39" s="320" t="s">
        <v>37</v>
      </c>
      <c r="B39" s="305">
        <v>19</v>
      </c>
      <c r="C39" s="5"/>
      <c r="D39" s="54">
        <v>1331020</v>
      </c>
      <c r="E39" s="59"/>
      <c r="F39" s="54">
        <v>1194428</v>
      </c>
      <c r="G39" s="59"/>
      <c r="H39" s="54">
        <v>25020</v>
      </c>
      <c r="I39" s="63"/>
      <c r="J39" s="64">
        <v>3688</v>
      </c>
      <c r="K39" s="94"/>
      <c r="L39" s="277"/>
      <c r="M39" s="277"/>
      <c r="N39" s="278"/>
      <c r="O39" s="278"/>
      <c r="P39" s="278"/>
      <c r="Q39" s="278"/>
      <c r="R39" s="278"/>
      <c r="S39" s="278"/>
      <c r="Z39" s="278"/>
    </row>
    <row r="40" spans="1:26" ht="19.5" customHeight="1">
      <c r="A40" s="321" t="s">
        <v>38</v>
      </c>
      <c r="B40" s="322"/>
      <c r="C40" s="322"/>
      <c r="D40" s="214">
        <f>SUM(D26:D39)</f>
        <v>25737624</v>
      </c>
      <c r="E40" s="96"/>
      <c r="F40" s="61">
        <f>SUM(F26:F39)</f>
        <v>23569735</v>
      </c>
      <c r="G40" s="96"/>
      <c r="H40" s="214">
        <f>SUM(H26:H39)</f>
        <v>28066838</v>
      </c>
      <c r="I40" s="97"/>
      <c r="J40" s="61">
        <f>SUM(J26:J39)</f>
        <v>24295128</v>
      </c>
      <c r="K40" s="94"/>
      <c r="L40" s="277"/>
      <c r="M40" s="277"/>
      <c r="N40" s="278"/>
      <c r="O40" s="278"/>
      <c r="P40" s="278"/>
      <c r="Q40" s="278"/>
      <c r="R40" s="278"/>
      <c r="S40" s="278"/>
      <c r="Z40" s="278"/>
    </row>
    <row r="41" spans="1:26" ht="19.5" customHeight="1">
      <c r="A41" s="321"/>
      <c r="B41" s="322"/>
      <c r="C41" s="322"/>
      <c r="D41" s="65"/>
      <c r="E41" s="96"/>
      <c r="F41" s="65"/>
      <c r="G41" s="96"/>
      <c r="H41" s="65"/>
      <c r="I41" s="97"/>
      <c r="J41" s="65"/>
      <c r="K41" s="94"/>
      <c r="L41" s="277"/>
      <c r="M41" s="277"/>
      <c r="N41" s="278"/>
      <c r="O41" s="278"/>
      <c r="P41" s="278"/>
      <c r="Q41" s="278"/>
      <c r="R41" s="278"/>
      <c r="S41" s="278"/>
      <c r="Z41" s="278"/>
    </row>
    <row r="42" spans="1:26" ht="19.5" customHeight="1" thickBot="1">
      <c r="A42" s="323" t="s">
        <v>39</v>
      </c>
      <c r="B42" s="322"/>
      <c r="C42" s="322"/>
      <c r="D42" s="215">
        <f>D23+D40</f>
        <v>42972998</v>
      </c>
      <c r="E42" s="96"/>
      <c r="F42" s="66">
        <f>F23+F40</f>
        <v>41592677</v>
      </c>
      <c r="G42" s="96"/>
      <c r="H42" s="215">
        <f>H23+H40</f>
        <v>40253357</v>
      </c>
      <c r="I42" s="97"/>
      <c r="J42" s="66">
        <f>J23+J40</f>
        <v>36698200</v>
      </c>
      <c r="K42" s="94"/>
      <c r="L42" s="277"/>
      <c r="M42" s="277"/>
      <c r="N42" s="278"/>
      <c r="O42" s="278"/>
      <c r="P42" s="278"/>
      <c r="Q42" s="278"/>
      <c r="R42" s="278"/>
      <c r="S42" s="278"/>
      <c r="Z42" s="278"/>
    </row>
    <row r="43" spans="1:26" ht="19.5" customHeight="1" thickTop="1">
      <c r="A43" s="323"/>
      <c r="B43" s="322"/>
      <c r="C43" s="322"/>
      <c r="D43" s="67"/>
      <c r="E43" s="99"/>
      <c r="F43" s="67"/>
      <c r="G43" s="99"/>
      <c r="H43" s="67"/>
      <c r="I43" s="97"/>
      <c r="J43" s="67"/>
      <c r="K43" s="94"/>
      <c r="L43" s="277"/>
      <c r="M43" s="277"/>
      <c r="N43" s="278"/>
      <c r="O43" s="278"/>
      <c r="P43" s="278"/>
      <c r="Q43" s="278"/>
      <c r="R43" s="278"/>
      <c r="S43" s="278"/>
    </row>
    <row r="44" spans="1:26" ht="19.5" customHeight="1">
      <c r="A44" s="289" t="s">
        <v>0</v>
      </c>
      <c r="C44" s="291"/>
      <c r="D44" s="100"/>
      <c r="E44" s="100"/>
      <c r="F44" s="100"/>
      <c r="G44" s="100"/>
      <c r="H44" s="100"/>
      <c r="I44" s="101"/>
      <c r="J44" s="100"/>
      <c r="K44" s="94"/>
      <c r="L44" s="277"/>
      <c r="M44" s="277"/>
      <c r="N44" s="278"/>
      <c r="O44" s="278"/>
      <c r="P44" s="278"/>
      <c r="Q44" s="278"/>
      <c r="R44" s="278"/>
      <c r="S44" s="278"/>
    </row>
    <row r="45" spans="1:26" ht="19.5" customHeight="1">
      <c r="A45" s="294" t="s">
        <v>1</v>
      </c>
      <c r="C45" s="291"/>
      <c r="D45" s="100"/>
      <c r="E45" s="100"/>
      <c r="F45" s="100"/>
      <c r="G45" s="100"/>
      <c r="H45" s="100"/>
      <c r="I45" s="101"/>
      <c r="J45" s="100"/>
      <c r="K45" s="94"/>
      <c r="L45" s="277"/>
      <c r="M45" s="277"/>
      <c r="N45" s="278"/>
      <c r="O45" s="278"/>
      <c r="P45" s="278"/>
      <c r="Q45" s="278"/>
      <c r="R45" s="278"/>
      <c r="S45" s="278"/>
    </row>
    <row r="46" spans="1:26" ht="19.5" customHeight="1">
      <c r="A46" s="308"/>
      <c r="C46" s="291"/>
      <c r="D46" s="100"/>
      <c r="E46" s="100"/>
      <c r="F46" s="100"/>
      <c r="G46" s="100"/>
      <c r="H46" s="100"/>
      <c r="I46" s="101"/>
      <c r="J46" s="100"/>
      <c r="K46" s="94"/>
      <c r="L46" s="277"/>
      <c r="M46" s="277"/>
      <c r="N46" s="278"/>
      <c r="O46" s="278"/>
      <c r="P46" s="278"/>
      <c r="Q46" s="278"/>
      <c r="R46" s="278"/>
      <c r="S46" s="278"/>
    </row>
    <row r="47" spans="1:26" s="102" customFormat="1" ht="19.5" customHeight="1">
      <c r="A47" s="324"/>
      <c r="B47" s="290"/>
      <c r="C47" s="325"/>
      <c r="D47" s="421" t="s">
        <v>2</v>
      </c>
      <c r="E47" s="421"/>
      <c r="F47" s="421"/>
      <c r="G47" s="285"/>
      <c r="H47" s="422" t="s">
        <v>3</v>
      </c>
      <c r="I47" s="422"/>
      <c r="J47" s="422"/>
      <c r="K47" s="94"/>
      <c r="L47" s="277"/>
      <c r="M47" s="279"/>
      <c r="N47" s="280"/>
      <c r="O47" s="280"/>
      <c r="P47" s="280"/>
      <c r="Q47" s="280"/>
      <c r="R47" s="280"/>
      <c r="S47" s="280"/>
      <c r="T47" s="280"/>
      <c r="V47" s="280"/>
      <c r="X47" s="280"/>
    </row>
    <row r="48" spans="1:26" s="102" customFormat="1" ht="19.5" customHeight="1">
      <c r="A48" s="324"/>
      <c r="B48" s="290"/>
      <c r="C48" s="325"/>
      <c r="D48" s="418" t="s">
        <v>4</v>
      </c>
      <c r="E48" s="418"/>
      <c r="F48" s="418"/>
      <c r="G48" s="284"/>
      <c r="H48" s="419" t="s">
        <v>4</v>
      </c>
      <c r="I48" s="419"/>
      <c r="J48" s="419"/>
      <c r="K48" s="94"/>
      <c r="L48" s="277"/>
      <c r="M48" s="279"/>
      <c r="N48" s="280"/>
      <c r="O48" s="280"/>
      <c r="P48" s="280"/>
      <c r="Q48" s="280"/>
      <c r="R48" s="280"/>
      <c r="S48" s="280"/>
      <c r="T48" s="280"/>
      <c r="V48" s="280"/>
      <c r="X48" s="280"/>
    </row>
    <row r="49" spans="1:26" ht="19.5" customHeight="1">
      <c r="A49" s="296"/>
      <c r="B49" s="300"/>
      <c r="C49" s="301"/>
      <c r="D49" s="423" t="str">
        <f>D$6</f>
        <v>31 December</v>
      </c>
      <c r="E49" s="423"/>
      <c r="F49" s="423"/>
      <c r="G49" s="103"/>
      <c r="H49" s="423" t="str">
        <f>H$6</f>
        <v>31 December</v>
      </c>
      <c r="I49" s="423"/>
      <c r="J49" s="423"/>
      <c r="K49" s="94"/>
      <c r="L49" s="277"/>
      <c r="M49" s="277"/>
      <c r="N49" s="278"/>
      <c r="O49" s="278"/>
      <c r="P49" s="278"/>
      <c r="Q49" s="278"/>
      <c r="R49" s="278"/>
      <c r="S49" s="278"/>
    </row>
    <row r="50" spans="1:26" ht="19.5" customHeight="1">
      <c r="A50" s="304" t="s">
        <v>40</v>
      </c>
      <c r="B50" s="305" t="s">
        <v>7</v>
      </c>
      <c r="C50" s="326"/>
      <c r="D50" s="307">
        <v>2023</v>
      </c>
      <c r="E50" s="307"/>
      <c r="F50" s="307">
        <v>2022</v>
      </c>
      <c r="G50" s="29"/>
      <c r="H50" s="307">
        <v>2023</v>
      </c>
      <c r="I50" s="307"/>
      <c r="J50" s="307">
        <v>2022</v>
      </c>
      <c r="K50" s="94"/>
      <c r="L50" s="277"/>
      <c r="M50" s="277"/>
      <c r="N50" s="278"/>
      <c r="O50" s="278"/>
      <c r="P50" s="278"/>
      <c r="Q50" s="278"/>
      <c r="R50" s="278"/>
      <c r="S50" s="278"/>
    </row>
    <row r="51" spans="1:26" ht="19.5" customHeight="1">
      <c r="A51" s="308"/>
      <c r="C51" s="327"/>
      <c r="D51" s="420" t="s">
        <v>8</v>
      </c>
      <c r="E51" s="420"/>
      <c r="F51" s="420"/>
      <c r="G51" s="420"/>
      <c r="H51" s="420"/>
      <c r="I51" s="420"/>
      <c r="J51" s="420"/>
      <c r="K51" s="94"/>
      <c r="L51" s="277"/>
      <c r="M51" s="277"/>
      <c r="N51" s="278"/>
      <c r="O51" s="278"/>
      <c r="P51" s="278"/>
      <c r="Q51" s="278"/>
      <c r="R51" s="278"/>
      <c r="S51" s="278"/>
    </row>
    <row r="52" spans="1:26" ht="19.5" customHeight="1">
      <c r="A52" s="328" t="s">
        <v>41</v>
      </c>
      <c r="C52" s="329"/>
      <c r="D52" s="100"/>
      <c r="E52" s="100"/>
      <c r="F52" s="100"/>
      <c r="G52" s="100"/>
      <c r="H52" s="100"/>
      <c r="I52" s="101"/>
      <c r="J52" s="100"/>
      <c r="K52" s="94"/>
      <c r="L52" s="277"/>
      <c r="M52" s="277"/>
      <c r="N52" s="278"/>
      <c r="O52" s="278"/>
      <c r="P52" s="278"/>
      <c r="Q52" s="278"/>
      <c r="R52" s="278"/>
      <c r="S52" s="278"/>
    </row>
    <row r="53" spans="1:26" ht="19.5" customHeight="1">
      <c r="A53" s="330" t="s">
        <v>42</v>
      </c>
      <c r="C53" s="329"/>
      <c r="D53" s="100"/>
      <c r="E53" s="100"/>
      <c r="F53" s="100"/>
      <c r="G53" s="100"/>
      <c r="H53" s="100"/>
      <c r="I53" s="101"/>
      <c r="J53" s="100"/>
      <c r="K53" s="94"/>
      <c r="L53" s="277"/>
      <c r="M53" s="277"/>
      <c r="N53" s="278"/>
      <c r="O53" s="278"/>
      <c r="P53" s="278"/>
      <c r="Q53" s="278"/>
      <c r="R53" s="278"/>
      <c r="S53" s="278"/>
    </row>
    <row r="54" spans="1:26" ht="19.5" customHeight="1">
      <c r="A54" s="330" t="s">
        <v>43</v>
      </c>
      <c r="B54" s="314">
        <v>20</v>
      </c>
      <c r="C54" s="5"/>
      <c r="D54" s="68">
        <v>548719</v>
      </c>
      <c r="E54" s="57"/>
      <c r="F54" s="68">
        <v>733521</v>
      </c>
      <c r="G54" s="69"/>
      <c r="H54" s="68">
        <v>0</v>
      </c>
      <c r="I54" s="56"/>
      <c r="J54" s="225">
        <v>0</v>
      </c>
      <c r="K54" s="94"/>
      <c r="L54" s="277"/>
      <c r="M54" s="277"/>
      <c r="N54" s="278"/>
      <c r="O54" s="278"/>
      <c r="P54" s="278"/>
      <c r="Q54" s="278"/>
      <c r="R54" s="278"/>
      <c r="S54" s="278"/>
    </row>
    <row r="55" spans="1:26" ht="19.5" customHeight="1">
      <c r="A55" s="313" t="s">
        <v>44</v>
      </c>
      <c r="B55" s="310"/>
      <c r="C55" s="1"/>
      <c r="D55" s="68">
        <v>1839019</v>
      </c>
      <c r="E55" s="50"/>
      <c r="F55" s="68">
        <v>1704663</v>
      </c>
      <c r="G55" s="50"/>
      <c r="H55" s="68">
        <v>0</v>
      </c>
      <c r="I55" s="50"/>
      <c r="J55" s="225">
        <v>0</v>
      </c>
      <c r="K55" s="94"/>
      <c r="L55" s="277"/>
      <c r="M55" s="277"/>
      <c r="N55" s="278"/>
      <c r="O55" s="278"/>
      <c r="P55" s="278"/>
      <c r="Q55" s="278"/>
      <c r="R55" s="278"/>
      <c r="S55" s="278"/>
      <c r="Z55" s="278"/>
    </row>
    <row r="56" spans="1:26" ht="19.5" customHeight="1">
      <c r="A56" s="313" t="s">
        <v>45</v>
      </c>
      <c r="B56" s="310"/>
      <c r="C56" s="1"/>
      <c r="D56" s="68">
        <v>438677</v>
      </c>
      <c r="E56" s="50"/>
      <c r="F56" s="68">
        <v>302713</v>
      </c>
      <c r="G56" s="50"/>
      <c r="H56" s="68">
        <v>5946</v>
      </c>
      <c r="I56" s="50"/>
      <c r="J56" s="68">
        <v>5851</v>
      </c>
      <c r="K56" s="94"/>
      <c r="L56" s="277"/>
      <c r="M56" s="277"/>
      <c r="N56" s="278"/>
      <c r="O56" s="278"/>
      <c r="P56" s="278"/>
      <c r="Q56" s="278"/>
      <c r="R56" s="278"/>
      <c r="S56" s="278"/>
      <c r="Z56" s="278"/>
    </row>
    <row r="57" spans="1:26" ht="19.5" customHeight="1">
      <c r="A57" s="313" t="s">
        <v>46</v>
      </c>
      <c r="B57" s="314">
        <v>3</v>
      </c>
      <c r="C57" s="1"/>
      <c r="D57" s="68">
        <v>43634</v>
      </c>
      <c r="E57" s="50"/>
      <c r="F57" s="68">
        <v>91590</v>
      </c>
      <c r="G57" s="50"/>
      <c r="H57" s="68">
        <v>0</v>
      </c>
      <c r="I57" s="50"/>
      <c r="J57" s="68">
        <v>2565</v>
      </c>
      <c r="K57" s="94"/>
      <c r="L57" s="277"/>
      <c r="M57" s="277"/>
      <c r="N57" s="278"/>
      <c r="O57" s="278"/>
      <c r="P57" s="278"/>
      <c r="Q57" s="278"/>
      <c r="R57" s="278"/>
      <c r="S57" s="278"/>
      <c r="Z57" s="278"/>
    </row>
    <row r="58" spans="1:26" ht="19.5" customHeight="1">
      <c r="A58" s="313" t="s">
        <v>47</v>
      </c>
      <c r="B58" s="314"/>
      <c r="C58" s="1"/>
      <c r="D58" s="68">
        <v>88160</v>
      </c>
      <c r="E58" s="50"/>
      <c r="F58" s="68">
        <v>212518</v>
      </c>
      <c r="G58" s="51"/>
      <c r="H58" s="68">
        <v>587</v>
      </c>
      <c r="I58" s="56"/>
      <c r="J58" s="68">
        <v>530</v>
      </c>
      <c r="K58" s="94"/>
      <c r="L58" s="277"/>
      <c r="M58" s="277"/>
      <c r="N58" s="278"/>
      <c r="O58" s="278"/>
      <c r="P58" s="278"/>
      <c r="Q58" s="278"/>
      <c r="R58" s="278"/>
      <c r="S58" s="278"/>
      <c r="Z58" s="278"/>
    </row>
    <row r="59" spans="1:26" ht="19.5" customHeight="1">
      <c r="A59" s="313" t="s">
        <v>48</v>
      </c>
      <c r="B59" s="314" t="s">
        <v>281</v>
      </c>
      <c r="C59" s="4"/>
      <c r="D59" s="68">
        <v>0</v>
      </c>
      <c r="E59" s="51"/>
      <c r="F59" s="225">
        <v>0</v>
      </c>
      <c r="G59" s="51"/>
      <c r="H59" s="68">
        <v>340196</v>
      </c>
      <c r="I59" s="50"/>
      <c r="J59" s="68">
        <v>378734</v>
      </c>
      <c r="K59" s="94"/>
      <c r="L59" s="277"/>
      <c r="M59" s="277"/>
      <c r="N59" s="278"/>
      <c r="O59" s="278"/>
      <c r="P59" s="278"/>
      <c r="Q59" s="278"/>
      <c r="R59" s="278"/>
      <c r="S59" s="278"/>
      <c r="Z59" s="278"/>
    </row>
    <row r="60" spans="1:26" ht="19.5" customHeight="1">
      <c r="A60" s="313" t="s">
        <v>49</v>
      </c>
      <c r="B60" s="314">
        <v>20</v>
      </c>
      <c r="C60" s="4"/>
      <c r="D60" s="68">
        <v>1353566</v>
      </c>
      <c r="E60" s="51"/>
      <c r="F60" s="68">
        <v>1180500</v>
      </c>
      <c r="G60" s="51"/>
      <c r="H60" s="68">
        <v>0</v>
      </c>
      <c r="I60" s="56"/>
      <c r="J60" s="225">
        <v>0</v>
      </c>
      <c r="K60" s="94"/>
      <c r="L60" s="277"/>
      <c r="M60" s="277"/>
      <c r="N60" s="278"/>
      <c r="O60" s="278"/>
      <c r="P60" s="278"/>
      <c r="Q60" s="278"/>
      <c r="R60" s="278"/>
      <c r="S60" s="278"/>
      <c r="Z60" s="278"/>
    </row>
    <row r="61" spans="1:26" ht="19.5" customHeight="1">
      <c r="A61" s="313" t="s">
        <v>50</v>
      </c>
      <c r="B61" s="314">
        <v>20</v>
      </c>
      <c r="C61" s="4"/>
      <c r="D61" s="68">
        <v>0</v>
      </c>
      <c r="E61" s="51"/>
      <c r="F61" s="68">
        <v>2209298</v>
      </c>
      <c r="G61" s="51"/>
      <c r="H61" s="68">
        <v>0</v>
      </c>
      <c r="I61" s="56"/>
      <c r="J61" s="68">
        <v>2209298</v>
      </c>
      <c r="K61" s="94"/>
      <c r="L61" s="277"/>
      <c r="M61" s="277"/>
      <c r="N61" s="278"/>
      <c r="O61" s="278"/>
      <c r="P61" s="278"/>
      <c r="Q61" s="278"/>
      <c r="R61" s="278"/>
      <c r="S61" s="278"/>
      <c r="Z61" s="278"/>
    </row>
    <row r="62" spans="1:26" ht="19.5" customHeight="1">
      <c r="A62" s="313" t="s">
        <v>51</v>
      </c>
      <c r="B62" s="314">
        <v>20</v>
      </c>
      <c r="C62" s="1"/>
      <c r="D62" s="68">
        <v>463220</v>
      </c>
      <c r="E62" s="50"/>
      <c r="F62" s="68">
        <v>400025</v>
      </c>
      <c r="G62" s="50"/>
      <c r="H62" s="68">
        <v>9076</v>
      </c>
      <c r="I62" s="56"/>
      <c r="J62" s="68">
        <v>1529</v>
      </c>
      <c r="K62" s="94"/>
      <c r="L62" s="277"/>
      <c r="M62" s="277"/>
      <c r="N62" s="278"/>
      <c r="O62" s="278"/>
      <c r="P62" s="278"/>
      <c r="Q62" s="278"/>
      <c r="R62" s="278"/>
      <c r="S62" s="278"/>
      <c r="Z62" s="278"/>
    </row>
    <row r="63" spans="1:26" ht="19.5" customHeight="1">
      <c r="A63" s="331" t="s">
        <v>52</v>
      </c>
      <c r="B63" s="305"/>
      <c r="C63" s="5"/>
      <c r="D63" s="68">
        <v>91944</v>
      </c>
      <c r="E63" s="57"/>
      <c r="F63" s="68">
        <v>94028</v>
      </c>
      <c r="G63" s="57"/>
      <c r="H63" s="68">
        <v>0</v>
      </c>
      <c r="I63" s="56"/>
      <c r="J63" s="225">
        <v>0</v>
      </c>
      <c r="K63" s="94"/>
      <c r="L63" s="277"/>
      <c r="M63" s="277"/>
      <c r="N63" s="278"/>
      <c r="O63" s="278"/>
      <c r="P63" s="278"/>
      <c r="Q63" s="278"/>
      <c r="R63" s="278"/>
      <c r="S63" s="278"/>
      <c r="Z63" s="278"/>
    </row>
    <row r="64" spans="1:26" ht="19.5" customHeight="1">
      <c r="A64" s="317" t="s">
        <v>53</v>
      </c>
      <c r="B64" s="305"/>
      <c r="C64" s="5"/>
      <c r="D64" s="68">
        <v>1716240</v>
      </c>
      <c r="E64" s="57"/>
      <c r="F64" s="68">
        <v>1233158</v>
      </c>
      <c r="G64" s="69"/>
      <c r="H64" s="68">
        <v>134562</v>
      </c>
      <c r="I64" s="70"/>
      <c r="J64" s="68">
        <v>101361</v>
      </c>
      <c r="K64" s="94"/>
      <c r="L64" s="277"/>
      <c r="M64" s="277"/>
      <c r="N64" s="278"/>
      <c r="O64" s="278"/>
      <c r="P64" s="278"/>
      <c r="Q64" s="278"/>
      <c r="R64" s="278"/>
      <c r="S64" s="278"/>
      <c r="Z64" s="278"/>
    </row>
    <row r="65" spans="1:26" ht="19.5" customHeight="1">
      <c r="A65" s="317" t="s">
        <v>54</v>
      </c>
      <c r="B65" s="305"/>
      <c r="C65" s="5"/>
      <c r="D65" s="68">
        <v>24786</v>
      </c>
      <c r="E65" s="57"/>
      <c r="F65" s="68">
        <v>11455</v>
      </c>
      <c r="G65" s="69"/>
      <c r="H65" s="68">
        <v>0</v>
      </c>
      <c r="I65" s="70"/>
      <c r="J65" s="225">
        <v>0</v>
      </c>
      <c r="K65" s="94"/>
      <c r="L65" s="277"/>
      <c r="M65" s="277"/>
      <c r="N65" s="278"/>
      <c r="O65" s="278"/>
      <c r="P65" s="278"/>
      <c r="Q65" s="278"/>
      <c r="R65" s="278"/>
      <c r="S65" s="278"/>
      <c r="Z65" s="278"/>
    </row>
    <row r="66" spans="1:26" ht="19.5" customHeight="1">
      <c r="A66" s="320" t="s">
        <v>55</v>
      </c>
      <c r="B66" s="305"/>
      <c r="C66" s="5"/>
      <c r="D66" s="68">
        <v>281468</v>
      </c>
      <c r="E66" s="57"/>
      <c r="F66" s="68">
        <v>279716</v>
      </c>
      <c r="G66" s="69"/>
      <c r="H66" s="68">
        <v>3551</v>
      </c>
      <c r="I66" s="70"/>
      <c r="J66" s="68">
        <v>4294</v>
      </c>
      <c r="K66" s="94"/>
      <c r="L66" s="277"/>
      <c r="M66" s="277"/>
      <c r="N66" s="278"/>
      <c r="O66" s="278"/>
      <c r="P66" s="278"/>
      <c r="Q66" s="278"/>
      <c r="R66" s="278"/>
      <c r="S66" s="278"/>
      <c r="Z66" s="278"/>
    </row>
    <row r="67" spans="1:26" ht="19.5" customHeight="1">
      <c r="A67" s="321" t="s">
        <v>56</v>
      </c>
      <c r="B67" s="322"/>
      <c r="C67" s="322"/>
      <c r="D67" s="214">
        <f>SUM(D54:D66)</f>
        <v>6889433</v>
      </c>
      <c r="E67" s="96"/>
      <c r="F67" s="61">
        <f>SUM(F54:F66)</f>
        <v>8453185</v>
      </c>
      <c r="G67" s="96"/>
      <c r="H67" s="214">
        <f>SUM(H54:H66)</f>
        <v>493918</v>
      </c>
      <c r="I67" s="97"/>
      <c r="J67" s="61">
        <f>SUM(J54:J66)</f>
        <v>2704162</v>
      </c>
      <c r="K67" s="94"/>
      <c r="L67" s="277"/>
      <c r="M67" s="277"/>
      <c r="N67" s="278"/>
      <c r="O67" s="278"/>
      <c r="P67" s="278"/>
      <c r="Q67" s="278"/>
      <c r="R67" s="278"/>
      <c r="S67" s="278"/>
      <c r="Z67" s="278"/>
    </row>
    <row r="68" spans="1:26" ht="19.5" customHeight="1">
      <c r="C68" s="10"/>
      <c r="D68" s="59"/>
      <c r="E68" s="59"/>
      <c r="F68" s="59"/>
      <c r="G68" s="59"/>
      <c r="H68" s="59"/>
      <c r="I68" s="63"/>
      <c r="J68" s="59"/>
      <c r="K68" s="94"/>
      <c r="L68" s="277"/>
      <c r="M68" s="277"/>
      <c r="N68" s="278"/>
      <c r="O68" s="278"/>
      <c r="P68" s="278"/>
      <c r="Q68" s="278"/>
      <c r="R68" s="278"/>
      <c r="S68" s="278"/>
      <c r="Z68" s="278"/>
    </row>
    <row r="69" spans="1:26" ht="19.5" customHeight="1">
      <c r="A69" s="328" t="s">
        <v>57</v>
      </c>
      <c r="C69" s="10"/>
      <c r="D69" s="59"/>
      <c r="E69" s="59"/>
      <c r="F69" s="59"/>
      <c r="G69" s="59"/>
      <c r="H69" s="59"/>
      <c r="I69" s="59"/>
      <c r="J69" s="59"/>
      <c r="K69" s="94"/>
      <c r="L69" s="277"/>
      <c r="M69" s="277"/>
      <c r="N69" s="278"/>
      <c r="O69" s="278"/>
      <c r="P69" s="278"/>
      <c r="Q69" s="278"/>
      <c r="R69" s="278"/>
      <c r="S69" s="278"/>
      <c r="Z69" s="278"/>
    </row>
    <row r="70" spans="1:26" ht="19.5" customHeight="1">
      <c r="A70" s="313" t="s">
        <v>58</v>
      </c>
      <c r="B70" s="314">
        <v>20</v>
      </c>
      <c r="C70" s="5"/>
      <c r="D70" s="68">
        <v>1011892</v>
      </c>
      <c r="E70" s="59"/>
      <c r="F70" s="59">
        <v>2206801</v>
      </c>
      <c r="G70" s="59"/>
      <c r="H70" s="68">
        <v>0</v>
      </c>
      <c r="I70" s="59"/>
      <c r="J70" s="221">
        <v>0</v>
      </c>
      <c r="K70" s="94"/>
      <c r="L70" s="277"/>
      <c r="M70" s="277"/>
      <c r="N70" s="278"/>
      <c r="O70" s="278"/>
      <c r="P70" s="278"/>
      <c r="Q70" s="278"/>
      <c r="R70" s="278"/>
      <c r="S70" s="278"/>
      <c r="Z70" s="278"/>
    </row>
    <row r="71" spans="1:26" ht="19.5" customHeight="1">
      <c r="A71" s="313" t="s">
        <v>59</v>
      </c>
      <c r="B71" s="314">
        <v>20</v>
      </c>
      <c r="C71" s="5"/>
      <c r="D71" s="68">
        <v>5731511</v>
      </c>
      <c r="E71" s="59"/>
      <c r="F71" s="56">
        <v>1982500</v>
      </c>
      <c r="G71" s="59"/>
      <c r="H71" s="68">
        <v>5731512</v>
      </c>
      <c r="I71" s="59"/>
      <c r="J71" s="56">
        <v>1982500</v>
      </c>
      <c r="K71" s="94"/>
      <c r="L71" s="277"/>
      <c r="M71" s="277"/>
      <c r="N71" s="278"/>
      <c r="O71" s="278"/>
      <c r="P71" s="278"/>
      <c r="Q71" s="278"/>
      <c r="R71" s="278"/>
      <c r="S71" s="278"/>
      <c r="Z71" s="278"/>
    </row>
    <row r="72" spans="1:26" ht="19.5" customHeight="1">
      <c r="A72" s="313" t="s">
        <v>60</v>
      </c>
      <c r="B72" s="314">
        <v>20</v>
      </c>
      <c r="C72" s="5"/>
      <c r="D72" s="68">
        <v>695548</v>
      </c>
      <c r="E72" s="59"/>
      <c r="F72" s="56">
        <v>900594</v>
      </c>
      <c r="G72" s="59"/>
      <c r="H72" s="68">
        <v>13571</v>
      </c>
      <c r="I72" s="69"/>
      <c r="J72" s="56">
        <v>8691</v>
      </c>
      <c r="K72" s="94"/>
      <c r="L72" s="277"/>
      <c r="M72" s="277"/>
      <c r="N72" s="278"/>
      <c r="O72" s="278"/>
      <c r="P72" s="278"/>
      <c r="Q72" s="278"/>
      <c r="R72" s="278"/>
      <c r="S72" s="278"/>
      <c r="Z72" s="278"/>
    </row>
    <row r="73" spans="1:26" ht="19.5" customHeight="1">
      <c r="A73" s="332" t="s">
        <v>61</v>
      </c>
      <c r="B73" s="305">
        <v>18</v>
      </c>
      <c r="C73" s="5"/>
      <c r="D73" s="68">
        <v>45639</v>
      </c>
      <c r="E73" s="59"/>
      <c r="F73" s="59">
        <v>26728</v>
      </c>
      <c r="G73" s="59"/>
      <c r="H73" s="68">
        <v>0</v>
      </c>
      <c r="I73" s="69"/>
      <c r="J73" s="221">
        <v>0</v>
      </c>
      <c r="K73" s="94"/>
      <c r="L73" s="277"/>
      <c r="M73" s="277"/>
      <c r="N73" s="278"/>
      <c r="O73" s="278"/>
      <c r="P73" s="278"/>
      <c r="Q73" s="278"/>
      <c r="R73" s="278"/>
      <c r="S73" s="278"/>
      <c r="Z73" s="278"/>
    </row>
    <row r="74" spans="1:26" ht="19.5" customHeight="1">
      <c r="A74" s="332" t="s">
        <v>62</v>
      </c>
      <c r="B74" s="305">
        <v>21</v>
      </c>
      <c r="C74" s="5"/>
      <c r="D74" s="68">
        <v>263629</v>
      </c>
      <c r="E74" s="59"/>
      <c r="F74" s="56">
        <v>247030</v>
      </c>
      <c r="G74" s="59"/>
      <c r="H74" s="68">
        <v>36348</v>
      </c>
      <c r="I74" s="59"/>
      <c r="J74" s="56">
        <v>31683</v>
      </c>
      <c r="K74" s="94"/>
      <c r="L74" s="277"/>
      <c r="M74" s="277"/>
      <c r="N74" s="278"/>
      <c r="O74" s="278"/>
      <c r="P74" s="278"/>
      <c r="Q74" s="278"/>
      <c r="R74" s="278"/>
      <c r="S74" s="278"/>
      <c r="Z74" s="278"/>
    </row>
    <row r="75" spans="1:26" ht="19.5" customHeight="1">
      <c r="A75" s="313" t="s">
        <v>63</v>
      </c>
      <c r="B75" s="305"/>
      <c r="C75" s="5"/>
      <c r="D75" s="68">
        <v>45468</v>
      </c>
      <c r="E75" s="59"/>
      <c r="F75" s="59">
        <v>49786</v>
      </c>
      <c r="G75" s="59"/>
      <c r="H75" s="68">
        <v>0</v>
      </c>
      <c r="I75" s="56"/>
      <c r="J75" s="221">
        <v>0</v>
      </c>
      <c r="K75" s="94"/>
      <c r="L75" s="277"/>
      <c r="M75" s="277"/>
      <c r="N75" s="278"/>
      <c r="O75" s="278"/>
      <c r="P75" s="278"/>
      <c r="Q75" s="278"/>
      <c r="R75" s="278"/>
      <c r="S75" s="278"/>
      <c r="Z75" s="278"/>
    </row>
    <row r="76" spans="1:26" ht="19.5" customHeight="1">
      <c r="A76" s="321" t="s">
        <v>64</v>
      </c>
      <c r="B76" s="322"/>
      <c r="C76" s="322"/>
      <c r="D76" s="214">
        <f>SUM(D70:D75)</f>
        <v>7793687</v>
      </c>
      <c r="E76" s="62"/>
      <c r="F76" s="61">
        <f>SUM(F70:F75)</f>
        <v>5413439</v>
      </c>
      <c r="G76" s="62"/>
      <c r="H76" s="214">
        <f>SUM(H70:H75)</f>
        <v>5781431</v>
      </c>
      <c r="I76" s="71"/>
      <c r="J76" s="61">
        <f>SUM(J70:J75)</f>
        <v>2022874</v>
      </c>
      <c r="K76" s="94"/>
      <c r="L76" s="277"/>
      <c r="M76" s="277"/>
      <c r="N76" s="278"/>
      <c r="O76" s="278"/>
      <c r="P76" s="278"/>
      <c r="Q76" s="278"/>
      <c r="R76" s="278"/>
      <c r="S76" s="278"/>
      <c r="Z76" s="278"/>
    </row>
    <row r="77" spans="1:26" ht="19.5" customHeight="1">
      <c r="A77" s="321"/>
      <c r="B77" s="322"/>
      <c r="C77" s="322"/>
      <c r="D77" s="65"/>
      <c r="E77" s="62"/>
      <c r="F77" s="65"/>
      <c r="G77" s="62"/>
      <c r="H77" s="65"/>
      <c r="I77" s="71"/>
      <c r="J77" s="65"/>
      <c r="K77" s="94"/>
      <c r="L77" s="277"/>
      <c r="M77" s="277"/>
      <c r="N77" s="278"/>
      <c r="O77" s="278"/>
      <c r="P77" s="278"/>
      <c r="Q77" s="278"/>
      <c r="R77" s="278"/>
      <c r="S77" s="278"/>
      <c r="Z77" s="278"/>
    </row>
    <row r="78" spans="1:26" ht="19.5" customHeight="1">
      <c r="A78" s="323" t="s">
        <v>65</v>
      </c>
      <c r="B78" s="322"/>
      <c r="C78" s="322"/>
      <c r="D78" s="216">
        <f>D67+D76</f>
        <v>14683120</v>
      </c>
      <c r="E78" s="62"/>
      <c r="F78" s="72">
        <f>F67+F76</f>
        <v>13866624</v>
      </c>
      <c r="G78" s="62"/>
      <c r="H78" s="216">
        <f>H67+H76</f>
        <v>6275349</v>
      </c>
      <c r="I78" s="71"/>
      <c r="J78" s="72">
        <f>J67+J76</f>
        <v>4727036</v>
      </c>
      <c r="K78" s="94"/>
      <c r="L78" s="277"/>
      <c r="M78" s="277"/>
      <c r="N78" s="278"/>
      <c r="O78" s="278"/>
      <c r="P78" s="278"/>
      <c r="Q78" s="278"/>
      <c r="R78" s="278"/>
      <c r="S78" s="278"/>
      <c r="Z78" s="278"/>
    </row>
    <row r="79" spans="1:26" ht="19.5" customHeight="1">
      <c r="A79" s="323"/>
      <c r="B79" s="322"/>
      <c r="C79" s="322"/>
      <c r="D79" s="67"/>
      <c r="E79" s="67"/>
      <c r="F79" s="67"/>
      <c r="G79" s="67"/>
      <c r="H79" s="67"/>
      <c r="I79" s="71"/>
      <c r="J79" s="67"/>
      <c r="K79" s="94"/>
      <c r="L79" s="277"/>
      <c r="M79" s="277"/>
      <c r="N79" s="278"/>
      <c r="O79" s="278"/>
      <c r="P79" s="278"/>
      <c r="Q79" s="278"/>
      <c r="R79" s="278"/>
      <c r="S79" s="278"/>
    </row>
    <row r="80" spans="1:26" ht="19.5" customHeight="1">
      <c r="A80" s="289" t="s">
        <v>0</v>
      </c>
      <c r="C80" s="291"/>
      <c r="D80" s="100"/>
      <c r="E80" s="100"/>
      <c r="F80" s="100"/>
      <c r="G80" s="100"/>
      <c r="H80" s="100"/>
      <c r="I80" s="101"/>
      <c r="J80" s="100"/>
      <c r="K80" s="94"/>
      <c r="L80" s="277"/>
      <c r="M80" s="277"/>
      <c r="N80" s="278"/>
      <c r="O80" s="278"/>
      <c r="P80" s="278"/>
      <c r="Q80" s="278"/>
      <c r="R80" s="278"/>
      <c r="S80" s="278"/>
    </row>
    <row r="81" spans="1:26" ht="19.5" customHeight="1">
      <c r="A81" s="294" t="s">
        <v>1</v>
      </c>
      <c r="C81" s="291"/>
      <c r="D81" s="100"/>
      <c r="E81" s="100"/>
      <c r="F81" s="100"/>
      <c r="G81" s="100"/>
      <c r="H81" s="100"/>
      <c r="I81" s="101"/>
      <c r="J81" s="100"/>
      <c r="K81" s="94"/>
      <c r="L81" s="277"/>
      <c r="M81" s="277"/>
      <c r="N81" s="278"/>
      <c r="O81" s="278"/>
      <c r="P81" s="278"/>
      <c r="Q81" s="278"/>
      <c r="R81" s="278"/>
      <c r="S81" s="278"/>
    </row>
    <row r="82" spans="1:26" ht="19.5" customHeight="1">
      <c r="A82" s="308"/>
      <c r="C82" s="291"/>
      <c r="D82" s="100"/>
      <c r="E82" s="100"/>
      <c r="F82" s="100"/>
      <c r="G82" s="100"/>
      <c r="H82" s="100"/>
      <c r="I82" s="101"/>
      <c r="J82" s="100"/>
      <c r="K82" s="94"/>
      <c r="L82" s="277"/>
      <c r="M82" s="277"/>
      <c r="N82" s="278"/>
      <c r="O82" s="278"/>
      <c r="P82" s="278"/>
      <c r="Q82" s="278"/>
      <c r="R82" s="278"/>
      <c r="S82" s="278"/>
    </row>
    <row r="83" spans="1:26" ht="19.5" customHeight="1">
      <c r="A83" s="308"/>
      <c r="C83" s="299"/>
      <c r="D83" s="421" t="s">
        <v>2</v>
      </c>
      <c r="E83" s="421"/>
      <c r="F83" s="421"/>
      <c r="G83" s="96"/>
      <c r="H83" s="422" t="s">
        <v>3</v>
      </c>
      <c r="I83" s="422"/>
      <c r="J83" s="422"/>
      <c r="K83" s="94"/>
      <c r="L83" s="277"/>
      <c r="M83" s="277"/>
      <c r="N83" s="278"/>
      <c r="O83" s="278"/>
      <c r="P83" s="278"/>
      <c r="Q83" s="278"/>
      <c r="R83" s="278"/>
      <c r="S83" s="278"/>
    </row>
    <row r="84" spans="1:26" ht="19.5" customHeight="1">
      <c r="A84" s="308"/>
      <c r="C84" s="299"/>
      <c r="D84" s="418" t="s">
        <v>4</v>
      </c>
      <c r="E84" s="418"/>
      <c r="F84" s="418"/>
      <c r="G84" s="106"/>
      <c r="H84" s="419" t="s">
        <v>4</v>
      </c>
      <c r="I84" s="419"/>
      <c r="J84" s="419"/>
      <c r="K84" s="94"/>
      <c r="L84" s="277"/>
      <c r="M84" s="277"/>
      <c r="N84" s="278"/>
      <c r="O84" s="278"/>
      <c r="P84" s="278"/>
      <c r="Q84" s="278"/>
      <c r="R84" s="278"/>
      <c r="S84" s="278"/>
    </row>
    <row r="85" spans="1:26" ht="19.5" customHeight="1">
      <c r="A85" s="301"/>
      <c r="B85" s="301"/>
      <c r="C85" s="301"/>
      <c r="D85" s="423" t="str">
        <f>D$6</f>
        <v>31 December</v>
      </c>
      <c r="E85" s="423"/>
      <c r="F85" s="423"/>
      <c r="G85" s="103"/>
      <c r="H85" s="423" t="str">
        <f>H$6</f>
        <v>31 December</v>
      </c>
      <c r="I85" s="423"/>
      <c r="J85" s="423"/>
      <c r="K85" s="94"/>
      <c r="L85" s="277"/>
      <c r="M85" s="277"/>
      <c r="N85" s="278"/>
      <c r="O85" s="278"/>
      <c r="P85" s="278"/>
      <c r="Q85" s="278"/>
      <c r="R85" s="278"/>
      <c r="S85" s="278"/>
    </row>
    <row r="86" spans="1:26" ht="19.5" customHeight="1">
      <c r="A86" s="304" t="s">
        <v>40</v>
      </c>
      <c r="B86" s="305" t="s">
        <v>7</v>
      </c>
      <c r="C86" s="306"/>
      <c r="D86" s="307">
        <v>2023</v>
      </c>
      <c r="E86" s="307"/>
      <c r="F86" s="307">
        <v>2022</v>
      </c>
      <c r="G86" s="29"/>
      <c r="H86" s="307">
        <v>2023</v>
      </c>
      <c r="I86" s="307"/>
      <c r="J86" s="307">
        <v>2022</v>
      </c>
      <c r="K86" s="94"/>
      <c r="L86" s="277"/>
      <c r="M86" s="277"/>
      <c r="N86" s="278"/>
      <c r="O86" s="278"/>
      <c r="P86" s="278"/>
      <c r="Q86" s="278"/>
      <c r="R86" s="278"/>
      <c r="S86" s="278"/>
    </row>
    <row r="87" spans="1:26" ht="19.5" customHeight="1">
      <c r="A87" s="308"/>
      <c r="C87" s="327"/>
      <c r="D87" s="420" t="s">
        <v>8</v>
      </c>
      <c r="E87" s="420"/>
      <c r="F87" s="420"/>
      <c r="G87" s="420"/>
      <c r="H87" s="420"/>
      <c r="I87" s="420"/>
      <c r="J87" s="420"/>
      <c r="K87" s="94"/>
      <c r="L87" s="277"/>
      <c r="M87" s="277"/>
      <c r="N87" s="278"/>
      <c r="O87" s="278"/>
      <c r="P87" s="278"/>
      <c r="Q87" s="278"/>
      <c r="R87" s="278"/>
      <c r="S87" s="278"/>
    </row>
    <row r="88" spans="1:26" ht="19.5" customHeight="1">
      <c r="A88" s="333" t="s">
        <v>66</v>
      </c>
      <c r="B88" s="334"/>
      <c r="C88" s="335"/>
      <c r="D88" s="64"/>
      <c r="E88" s="64"/>
      <c r="F88" s="64"/>
      <c r="G88" s="64"/>
      <c r="H88" s="64"/>
      <c r="I88" s="108"/>
      <c r="J88" s="64"/>
      <c r="K88" s="94"/>
      <c r="L88" s="277"/>
      <c r="M88" s="277"/>
      <c r="N88" s="278"/>
      <c r="O88" s="278"/>
      <c r="P88" s="278"/>
      <c r="Q88" s="278"/>
      <c r="R88" s="278"/>
      <c r="S88" s="278"/>
    </row>
    <row r="89" spans="1:26" ht="19.5" customHeight="1">
      <c r="A89" s="320" t="s">
        <v>67</v>
      </c>
      <c r="B89" s="314">
        <v>22</v>
      </c>
      <c r="C89" s="335"/>
      <c r="D89" s="64"/>
      <c r="E89" s="64"/>
      <c r="F89" s="64"/>
      <c r="G89" s="64"/>
      <c r="H89" s="64"/>
      <c r="I89" s="108"/>
      <c r="J89" s="64"/>
      <c r="K89" s="94"/>
      <c r="L89" s="277"/>
      <c r="M89" s="277"/>
      <c r="N89" s="278"/>
      <c r="O89" s="278"/>
      <c r="P89" s="278"/>
      <c r="Q89" s="278"/>
      <c r="R89" s="278"/>
      <c r="S89" s="278"/>
    </row>
    <row r="90" spans="1:26" ht="19.5" customHeight="1">
      <c r="A90" s="320" t="s">
        <v>68</v>
      </c>
      <c r="C90" s="5"/>
      <c r="D90" s="57"/>
      <c r="E90" s="57"/>
      <c r="F90" s="57"/>
      <c r="G90" s="57"/>
      <c r="H90" s="57"/>
      <c r="I90" s="73"/>
      <c r="J90" s="57"/>
      <c r="K90" s="94"/>
      <c r="L90" s="277"/>
      <c r="M90" s="277"/>
      <c r="N90" s="278"/>
      <c r="O90" s="278"/>
      <c r="P90" s="278"/>
      <c r="Q90" s="278"/>
      <c r="R90" s="278"/>
      <c r="S90" s="278"/>
    </row>
    <row r="91" spans="1:26" ht="19.5" customHeight="1" thickBot="1">
      <c r="A91" s="336" t="s">
        <v>69</v>
      </c>
      <c r="C91" s="5"/>
      <c r="D91" s="74">
        <v>1998447</v>
      </c>
      <c r="E91" s="55"/>
      <c r="F91" s="74">
        <v>1998447</v>
      </c>
      <c r="G91" s="55"/>
      <c r="H91" s="74">
        <v>1998447</v>
      </c>
      <c r="I91" s="75"/>
      <c r="J91" s="74">
        <v>1998447</v>
      </c>
      <c r="K91" s="94"/>
      <c r="L91" s="277"/>
      <c r="M91" s="277"/>
      <c r="N91" s="278"/>
      <c r="O91" s="278"/>
      <c r="P91" s="278"/>
      <c r="Q91" s="278"/>
      <c r="R91" s="278"/>
      <c r="S91" s="278"/>
      <c r="Z91" s="278"/>
    </row>
    <row r="92" spans="1:26" ht="19.5" customHeight="1" thickTop="1">
      <c r="A92" s="320" t="s">
        <v>70</v>
      </c>
      <c r="B92" s="314"/>
      <c r="C92" s="5"/>
      <c r="D92" s="59"/>
      <c r="E92" s="59"/>
      <c r="F92" s="59"/>
      <c r="G92" s="59"/>
      <c r="H92" s="59"/>
      <c r="I92" s="63"/>
      <c r="J92" s="59"/>
      <c r="K92" s="94"/>
      <c r="L92" s="277"/>
      <c r="M92" s="277"/>
      <c r="N92" s="278"/>
      <c r="O92" s="278"/>
      <c r="P92" s="278"/>
      <c r="Q92" s="278"/>
      <c r="R92" s="278"/>
      <c r="S92" s="278"/>
      <c r="Z92" s="278"/>
    </row>
    <row r="93" spans="1:26" ht="19.5" customHeight="1">
      <c r="A93" s="336" t="s">
        <v>71</v>
      </c>
      <c r="B93" s="314"/>
      <c r="C93" s="5"/>
      <c r="D93" s="59">
        <v>1822465</v>
      </c>
      <c r="E93" s="59"/>
      <c r="F93" s="59">
        <v>1822465</v>
      </c>
      <c r="G93" s="59"/>
      <c r="H93" s="59">
        <v>1822465</v>
      </c>
      <c r="I93" s="63"/>
      <c r="J93" s="59">
        <v>1822465</v>
      </c>
      <c r="K93" s="94"/>
      <c r="L93" s="277"/>
      <c r="M93" s="277"/>
      <c r="N93" s="278"/>
      <c r="O93" s="278"/>
      <c r="P93" s="278"/>
      <c r="Q93" s="278"/>
      <c r="R93" s="278"/>
      <c r="S93" s="278"/>
      <c r="Z93" s="278"/>
    </row>
    <row r="94" spans="1:26" ht="19.5" customHeight="1">
      <c r="A94" s="313" t="s">
        <v>72</v>
      </c>
      <c r="B94" s="314">
        <v>22</v>
      </c>
      <c r="C94" s="5"/>
      <c r="D94" s="59">
        <v>16060017</v>
      </c>
      <c r="E94" s="59"/>
      <c r="F94" s="59">
        <v>16060017</v>
      </c>
      <c r="G94" s="59"/>
      <c r="H94" s="59">
        <v>16060017</v>
      </c>
      <c r="I94" s="63"/>
      <c r="J94" s="59">
        <v>16060017</v>
      </c>
      <c r="K94" s="94"/>
      <c r="L94" s="277"/>
      <c r="M94" s="277"/>
      <c r="N94" s="278"/>
      <c r="O94" s="278"/>
      <c r="P94" s="278"/>
      <c r="Q94" s="278"/>
      <c r="R94" s="278"/>
      <c r="S94" s="278"/>
      <c r="Z94" s="278"/>
    </row>
    <row r="95" spans="1:26" ht="19.5" customHeight="1">
      <c r="A95" s="320" t="s">
        <v>73</v>
      </c>
      <c r="B95" s="314"/>
      <c r="C95" s="5"/>
      <c r="D95" s="59"/>
      <c r="E95" s="59"/>
      <c r="F95" s="59"/>
      <c r="G95" s="59"/>
      <c r="H95" s="59"/>
      <c r="I95" s="63"/>
      <c r="J95" s="59"/>
      <c r="K95" s="94"/>
      <c r="L95" s="277"/>
      <c r="M95" s="277"/>
      <c r="N95" s="278"/>
      <c r="O95" s="278"/>
      <c r="P95" s="278"/>
      <c r="Q95" s="278"/>
      <c r="R95" s="278"/>
      <c r="S95" s="278"/>
      <c r="Z95" s="278"/>
    </row>
    <row r="96" spans="1:26" ht="19.5" customHeight="1">
      <c r="A96" s="320" t="s">
        <v>74</v>
      </c>
      <c r="B96" s="314"/>
      <c r="C96" s="5"/>
      <c r="D96" s="59">
        <v>199845</v>
      </c>
      <c r="E96" s="59"/>
      <c r="F96" s="59">
        <v>199845</v>
      </c>
      <c r="G96" s="59"/>
      <c r="H96" s="59">
        <v>199845</v>
      </c>
      <c r="I96" s="63"/>
      <c r="J96" s="59">
        <v>199845</v>
      </c>
      <c r="K96" s="94"/>
      <c r="L96" s="277"/>
      <c r="M96" s="277"/>
      <c r="N96" s="278"/>
      <c r="O96" s="278"/>
      <c r="P96" s="278"/>
      <c r="Q96" s="278"/>
      <c r="R96" s="278"/>
      <c r="S96" s="278"/>
      <c r="Z96" s="278"/>
    </row>
    <row r="97" spans="1:26" ht="19.5" customHeight="1">
      <c r="A97" s="320" t="s">
        <v>75</v>
      </c>
      <c r="B97" s="314"/>
      <c r="C97" s="5"/>
      <c r="D97" s="59">
        <v>5579372</v>
      </c>
      <c r="E97" s="59"/>
      <c r="F97" s="59">
        <v>4969468</v>
      </c>
      <c r="G97" s="59"/>
      <c r="H97" s="59">
        <v>15975533</v>
      </c>
      <c r="I97" s="63"/>
      <c r="J97" s="59">
        <v>13867753</v>
      </c>
      <c r="K97" s="94"/>
      <c r="L97" s="277"/>
      <c r="M97" s="277"/>
      <c r="N97" s="278"/>
      <c r="O97" s="278"/>
      <c r="P97" s="278"/>
      <c r="Q97" s="278"/>
      <c r="R97" s="278"/>
      <c r="S97" s="278"/>
      <c r="Z97" s="278"/>
    </row>
    <row r="98" spans="1:26" ht="19.5" customHeight="1">
      <c r="A98" s="320" t="s">
        <v>76</v>
      </c>
      <c r="B98" s="314"/>
      <c r="C98" s="5"/>
      <c r="D98" s="76">
        <v>1345682</v>
      </c>
      <c r="E98" s="59"/>
      <c r="F98" s="76">
        <v>1482447</v>
      </c>
      <c r="G98" s="59"/>
      <c r="H98" s="76">
        <v>-79852</v>
      </c>
      <c r="I98" s="63"/>
      <c r="J98" s="76">
        <v>21084</v>
      </c>
      <c r="K98" s="94"/>
      <c r="L98" s="277"/>
      <c r="M98" s="277"/>
      <c r="N98" s="278"/>
      <c r="O98" s="278"/>
      <c r="P98" s="278"/>
      <c r="Q98" s="278"/>
      <c r="R98" s="278"/>
      <c r="S98" s="278"/>
      <c r="Z98" s="278"/>
    </row>
    <row r="99" spans="1:26" ht="19.5" customHeight="1">
      <c r="A99" s="337"/>
      <c r="B99" s="338"/>
      <c r="C99" s="12"/>
      <c r="D99" s="57"/>
      <c r="E99" s="57"/>
      <c r="F99" s="57"/>
      <c r="G99" s="57"/>
      <c r="H99" s="57"/>
      <c r="I99" s="73"/>
      <c r="J99" s="57"/>
      <c r="K99" s="94"/>
      <c r="L99" s="277"/>
      <c r="M99" s="277"/>
      <c r="N99" s="278"/>
      <c r="O99" s="278"/>
      <c r="P99" s="278"/>
      <c r="Q99" s="278"/>
      <c r="R99" s="278"/>
      <c r="S99" s="278"/>
      <c r="Z99" s="278"/>
    </row>
    <row r="100" spans="1:26" ht="19.5" customHeight="1">
      <c r="A100" s="304" t="s">
        <v>77</v>
      </c>
      <c r="B100" s="338"/>
      <c r="C100" s="12"/>
      <c r="D100" s="217">
        <f>SUM(D92:D98)</f>
        <v>25007381</v>
      </c>
      <c r="E100" s="77"/>
      <c r="F100" s="77">
        <f>SUM(F92:F98)</f>
        <v>24534242</v>
      </c>
      <c r="G100" s="77"/>
      <c r="H100" s="217">
        <f>SUM(H92:H98)</f>
        <v>33978008</v>
      </c>
      <c r="I100" s="78"/>
      <c r="J100" s="77">
        <f>SUM(J92:J98)</f>
        <v>31971164</v>
      </c>
      <c r="K100" s="94"/>
      <c r="L100" s="277"/>
      <c r="M100" s="277"/>
      <c r="N100" s="278"/>
      <c r="O100" s="278"/>
      <c r="P100" s="278"/>
      <c r="Q100" s="278"/>
      <c r="R100" s="278"/>
      <c r="S100" s="278"/>
      <c r="Z100" s="278"/>
    </row>
    <row r="101" spans="1:26" ht="19.5" customHeight="1">
      <c r="A101" s="320" t="s">
        <v>78</v>
      </c>
      <c r="B101" s="338">
        <v>10</v>
      </c>
      <c r="C101" s="12"/>
      <c r="D101" s="76">
        <v>3282497</v>
      </c>
      <c r="E101" s="59"/>
      <c r="F101" s="76">
        <v>3191811</v>
      </c>
      <c r="G101" s="59"/>
      <c r="H101" s="56">
        <v>0</v>
      </c>
      <c r="I101" s="70"/>
      <c r="J101" s="221">
        <v>0</v>
      </c>
      <c r="K101" s="94"/>
      <c r="L101" s="277"/>
      <c r="M101" s="277"/>
      <c r="N101" s="278"/>
      <c r="O101" s="278"/>
      <c r="P101" s="278"/>
      <c r="Q101" s="278"/>
      <c r="R101" s="278"/>
      <c r="S101" s="278"/>
      <c r="Z101" s="278"/>
    </row>
    <row r="102" spans="1:26" ht="19.5" customHeight="1">
      <c r="A102" s="304" t="s">
        <v>79</v>
      </c>
      <c r="B102" s="338"/>
      <c r="C102" s="12"/>
      <c r="D102" s="214">
        <f>SUM(D100:D101)</f>
        <v>28289878</v>
      </c>
      <c r="E102" s="96"/>
      <c r="F102" s="61">
        <f>SUM(F100:F101)</f>
        <v>27726053</v>
      </c>
      <c r="G102" s="96"/>
      <c r="H102" s="214">
        <f>SUM(H100:H101)</f>
        <v>33978008</v>
      </c>
      <c r="I102" s="97"/>
      <c r="J102" s="61">
        <f>SUM(J100:J101)</f>
        <v>31971164</v>
      </c>
      <c r="K102" s="94"/>
      <c r="L102" s="277"/>
      <c r="M102" s="277"/>
      <c r="N102" s="278"/>
      <c r="O102" s="278"/>
      <c r="P102" s="278"/>
      <c r="Q102" s="278"/>
      <c r="R102" s="278"/>
      <c r="S102" s="278"/>
      <c r="Z102" s="278"/>
    </row>
    <row r="103" spans="1:26" ht="19.5" customHeight="1">
      <c r="A103" s="304"/>
      <c r="B103" s="338"/>
      <c r="C103" s="12"/>
      <c r="D103" s="79"/>
      <c r="E103" s="96"/>
      <c r="F103" s="79"/>
      <c r="G103" s="96"/>
      <c r="H103" s="79"/>
      <c r="I103" s="97"/>
      <c r="J103" s="79"/>
      <c r="K103" s="94"/>
      <c r="L103" s="277"/>
      <c r="M103" s="277"/>
      <c r="N103" s="278"/>
      <c r="O103" s="278"/>
      <c r="P103" s="278"/>
      <c r="Q103" s="278"/>
      <c r="R103" s="278"/>
      <c r="S103" s="278"/>
      <c r="Z103" s="278"/>
    </row>
    <row r="104" spans="1:26" ht="19.5" customHeight="1" thickBot="1">
      <c r="A104" s="304" t="s">
        <v>80</v>
      </c>
      <c r="B104" s="338"/>
      <c r="C104" s="8"/>
      <c r="D104" s="215">
        <f>D78+D102</f>
        <v>42972998</v>
      </c>
      <c r="E104" s="96"/>
      <c r="F104" s="66">
        <f>F78+F102</f>
        <v>41592677</v>
      </c>
      <c r="G104" s="96"/>
      <c r="H104" s="215">
        <f>H78+H102</f>
        <v>40253357</v>
      </c>
      <c r="I104" s="97"/>
      <c r="J104" s="66">
        <f>J78+J102</f>
        <v>36698200</v>
      </c>
      <c r="K104" s="94"/>
      <c r="L104" s="277"/>
      <c r="M104" s="277"/>
      <c r="N104" s="278"/>
      <c r="O104" s="278"/>
      <c r="P104" s="278"/>
      <c r="Q104" s="278"/>
      <c r="R104" s="278"/>
      <c r="S104" s="278"/>
      <c r="Z104" s="278"/>
    </row>
    <row r="105" spans="1:26" ht="15" thickTop="1">
      <c r="A105" s="337"/>
      <c r="B105" s="338"/>
      <c r="C105" s="8"/>
      <c r="D105" s="14"/>
      <c r="E105" s="9"/>
      <c r="F105" s="14"/>
      <c r="G105" s="9"/>
      <c r="H105" s="14"/>
      <c r="I105" s="8"/>
      <c r="J105" s="14"/>
      <c r="L105" s="277"/>
      <c r="M105" s="277"/>
      <c r="N105" s="278"/>
      <c r="O105" s="278"/>
      <c r="P105" s="278"/>
      <c r="Q105" s="278"/>
      <c r="R105" s="278"/>
      <c r="S105" s="278"/>
    </row>
    <row r="106" spans="1:26">
      <c r="D106" s="340"/>
      <c r="E106" s="341"/>
      <c r="F106" s="340"/>
      <c r="G106" s="341"/>
      <c r="H106" s="340"/>
      <c r="I106" s="341"/>
      <c r="J106" s="340"/>
      <c r="L106" s="277"/>
      <c r="M106" s="277"/>
      <c r="N106" s="278"/>
      <c r="O106" s="278"/>
      <c r="P106" s="278"/>
      <c r="Q106" s="278"/>
      <c r="R106" s="278"/>
      <c r="S106" s="278"/>
    </row>
    <row r="107" spans="1:26">
      <c r="L107" s="277"/>
      <c r="M107" s="277"/>
      <c r="N107" s="278"/>
      <c r="O107" s="278"/>
      <c r="P107" s="278"/>
      <c r="Q107" s="278"/>
      <c r="R107" s="278"/>
      <c r="S107" s="278"/>
    </row>
    <row r="108" spans="1:26">
      <c r="L108" s="277"/>
      <c r="M108" s="277"/>
      <c r="N108" s="278"/>
      <c r="O108" s="278"/>
      <c r="P108" s="278"/>
      <c r="Q108" s="278"/>
      <c r="R108" s="278"/>
      <c r="S108" s="278"/>
    </row>
    <row r="109" spans="1:26">
      <c r="B109" s="344"/>
      <c r="C109" s="341"/>
    </row>
  </sheetData>
  <mergeCells count="22">
    <mergeCell ref="D84:F84"/>
    <mergeCell ref="H84:J84"/>
    <mergeCell ref="D87:J87"/>
    <mergeCell ref="D47:F47"/>
    <mergeCell ref="H47:J47"/>
    <mergeCell ref="D48:F48"/>
    <mergeCell ref="H48:J48"/>
    <mergeCell ref="D51:J51"/>
    <mergeCell ref="D83:F83"/>
    <mergeCell ref="H83:J83"/>
    <mergeCell ref="D49:F49"/>
    <mergeCell ref="H49:J49"/>
    <mergeCell ref="D85:F85"/>
    <mergeCell ref="H85:J85"/>
    <mergeCell ref="D8:J8"/>
    <mergeCell ref="L1:M1"/>
    <mergeCell ref="D4:F4"/>
    <mergeCell ref="H4:J4"/>
    <mergeCell ref="D5:F5"/>
    <mergeCell ref="H5:J5"/>
    <mergeCell ref="D6:F6"/>
    <mergeCell ref="H6:J6"/>
  </mergeCells>
  <pageMargins left="0.8" right="0.3" top="0.48" bottom="0.5" header="0.5" footer="0.5"/>
  <pageSetup paperSize="9" scale="74" firstPageNumber="6" fitToHeight="3" orientation="portrait" useFirstPageNumber="1" r:id="rId1"/>
  <headerFooter>
    <oddFooter>&amp;L&amp;"Times New Roman,Regular"The accompanying notes form an integral part of the financial statements.
&amp;C&amp;"Times New Roman,Regular"&amp;P</oddFooter>
  </headerFooter>
  <rowBreaks count="2" manualBreakCount="2">
    <brk id="43" max="9" man="1"/>
    <brk id="7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86"/>
  <sheetViews>
    <sheetView view="pageBreakPreview" zoomScale="85" zoomScaleNormal="90" zoomScaleSheetLayoutView="85" workbookViewId="0">
      <selection activeCell="B6" sqref="B6"/>
    </sheetView>
  </sheetViews>
  <sheetFormatPr defaultColWidth="9" defaultRowHeight="14.5"/>
  <cols>
    <col min="1" max="1" width="1.36328125" style="120" customWidth="1"/>
    <col min="2" max="2" width="45.90625" style="120" customWidth="1"/>
    <col min="3" max="3" width="7.90625" style="121" customWidth="1"/>
    <col min="4" max="4" width="15.54296875" style="353" customWidth="1"/>
    <col min="5" max="5" width="1.36328125" style="353" customWidth="1"/>
    <col min="6" max="6" width="15.54296875" style="353" customWidth="1"/>
    <col min="7" max="7" width="1.36328125" style="353" customWidth="1"/>
    <col min="8" max="8" width="15.54296875" style="353" customWidth="1"/>
    <col min="9" max="9" width="1.36328125" style="354" customWidth="1"/>
    <col min="10" max="10" width="15.54296875" style="353" customWidth="1"/>
    <col min="11" max="11" width="15.36328125" style="44" customWidth="1"/>
    <col min="12" max="12" width="14.36328125" style="278" customWidth="1"/>
    <col min="13" max="13" width="3" style="278" customWidth="1"/>
    <col min="14" max="14" width="14.36328125" style="278" customWidth="1"/>
    <col min="15" max="15" width="2.36328125" style="278" customWidth="1"/>
    <col min="16" max="16" width="14.36328125" style="278" customWidth="1"/>
    <col min="17" max="17" width="2.36328125" style="278" customWidth="1"/>
    <col min="18" max="18" width="14.36328125" style="278" customWidth="1"/>
    <col min="19" max="19" width="9" style="278"/>
    <col min="20" max="20" width="12.81640625" style="278" bestFit="1" customWidth="1"/>
    <col min="21" max="21" width="3.90625" style="278" customWidth="1"/>
    <col min="22" max="22" width="12.81640625" style="278" bestFit="1" customWidth="1"/>
    <col min="23" max="23" width="3.90625" style="278" customWidth="1"/>
    <col min="24" max="24" width="13.6328125" style="278" bestFit="1" customWidth="1"/>
    <col min="25" max="25" width="3.90625" style="86" customWidth="1"/>
    <col min="26" max="26" width="13.6328125" style="278" bestFit="1" customWidth="1"/>
    <col min="27" max="16384" width="9" style="86"/>
  </cols>
  <sheetData>
    <row r="1" spans="1:13" ht="19.5" customHeight="1">
      <c r="A1" s="109" t="s">
        <v>0</v>
      </c>
      <c r="B1" s="110"/>
      <c r="C1" s="111"/>
      <c r="D1" s="345"/>
      <c r="E1" s="346"/>
      <c r="F1" s="345"/>
      <c r="G1" s="346"/>
      <c r="H1" s="345"/>
      <c r="I1" s="347"/>
      <c r="J1" s="345"/>
      <c r="K1" s="114"/>
      <c r="L1" s="425"/>
      <c r="M1" s="425"/>
    </row>
    <row r="2" spans="1:13" ht="19.5" customHeight="1">
      <c r="A2" s="115" t="s">
        <v>81</v>
      </c>
      <c r="B2" s="110"/>
      <c r="C2" s="111"/>
      <c r="D2" s="345"/>
      <c r="E2" s="346"/>
      <c r="F2" s="345"/>
      <c r="G2" s="346"/>
      <c r="H2" s="345"/>
      <c r="I2" s="347"/>
      <c r="J2" s="345"/>
      <c r="K2" s="80"/>
    </row>
    <row r="3" spans="1:13" ht="19.5" customHeight="1">
      <c r="A3" s="110"/>
      <c r="B3" s="110"/>
      <c r="C3" s="111"/>
      <c r="D3" s="415" t="s">
        <v>82</v>
      </c>
      <c r="E3" s="415"/>
      <c r="F3" s="415"/>
      <c r="G3" s="296"/>
      <c r="H3" s="415" t="s">
        <v>83</v>
      </c>
      <c r="I3" s="415"/>
      <c r="J3" s="415"/>
      <c r="K3" s="80"/>
    </row>
    <row r="4" spans="1:13" ht="19.5" customHeight="1">
      <c r="A4" s="110"/>
      <c r="B4" s="110"/>
      <c r="C4" s="111"/>
      <c r="D4" s="415" t="s">
        <v>84</v>
      </c>
      <c r="E4" s="415"/>
      <c r="F4" s="415"/>
      <c r="G4" s="296"/>
      <c r="H4" s="415" t="s">
        <v>84</v>
      </c>
      <c r="I4" s="415"/>
      <c r="J4" s="415"/>
      <c r="K4" s="80"/>
    </row>
    <row r="5" spans="1:13" ht="19.5" customHeight="1">
      <c r="A5" s="110"/>
      <c r="B5" s="116"/>
      <c r="C5" s="111"/>
      <c r="D5" s="424" t="s">
        <v>85</v>
      </c>
      <c r="E5" s="426"/>
      <c r="F5" s="426"/>
      <c r="G5" s="348"/>
      <c r="H5" s="427" t="str">
        <f>D5</f>
        <v>Year ended 31 December</v>
      </c>
      <c r="I5" s="428"/>
      <c r="J5" s="428"/>
      <c r="K5" s="80"/>
    </row>
    <row r="6" spans="1:13" ht="19.5" customHeight="1">
      <c r="A6" s="88"/>
      <c r="B6" s="90"/>
      <c r="C6" s="211" t="s">
        <v>7</v>
      </c>
      <c r="D6" s="307">
        <v>2023</v>
      </c>
      <c r="E6" s="307"/>
      <c r="F6" s="307">
        <v>2022</v>
      </c>
      <c r="G6" s="301"/>
      <c r="H6" s="307">
        <v>2023</v>
      </c>
      <c r="I6" s="307"/>
      <c r="J6" s="307">
        <v>2022</v>
      </c>
      <c r="K6" s="80"/>
    </row>
    <row r="7" spans="1:13" ht="19.5" customHeight="1">
      <c r="A7" s="118"/>
      <c r="B7" s="110"/>
      <c r="D7" s="413" t="s">
        <v>8</v>
      </c>
      <c r="E7" s="413"/>
      <c r="F7" s="413"/>
      <c r="G7" s="413"/>
      <c r="H7" s="413"/>
      <c r="I7" s="413"/>
      <c r="J7" s="413"/>
      <c r="K7" s="80"/>
    </row>
    <row r="8" spans="1:13" ht="19.5" customHeight="1">
      <c r="A8" s="119" t="s">
        <v>86</v>
      </c>
      <c r="B8" s="110"/>
      <c r="C8" s="111"/>
      <c r="D8" s="349"/>
      <c r="E8" s="349"/>
      <c r="F8" s="349"/>
      <c r="G8" s="349"/>
      <c r="H8" s="349"/>
      <c r="I8" s="350"/>
      <c r="J8" s="349"/>
      <c r="K8" s="80"/>
    </row>
    <row r="9" spans="1:13" ht="19.5" customHeight="1">
      <c r="A9" s="120" t="s">
        <v>87</v>
      </c>
      <c r="B9" s="119"/>
      <c r="D9" s="3"/>
      <c r="E9" s="3"/>
      <c r="F9" s="3"/>
      <c r="G9" s="3"/>
      <c r="H9" s="3"/>
      <c r="I9" s="15"/>
      <c r="J9" s="3"/>
      <c r="K9" s="80"/>
    </row>
    <row r="10" spans="1:13" ht="19.5" customHeight="1">
      <c r="B10" s="120" t="s">
        <v>88</v>
      </c>
      <c r="D10" s="2">
        <v>7369584</v>
      </c>
      <c r="E10" s="3"/>
      <c r="F10" s="2">
        <v>14016727</v>
      </c>
      <c r="G10" s="3"/>
      <c r="H10" s="56">
        <v>0</v>
      </c>
      <c r="I10" s="235"/>
      <c r="J10" s="55">
        <v>0</v>
      </c>
      <c r="K10" s="80"/>
      <c r="L10" s="277"/>
      <c r="M10" s="277"/>
    </row>
    <row r="11" spans="1:13" ht="19.5" customHeight="1">
      <c r="B11" s="120" t="s">
        <v>89</v>
      </c>
      <c r="D11" s="2">
        <v>9628556</v>
      </c>
      <c r="E11" s="3"/>
      <c r="F11" s="2">
        <v>7905769</v>
      </c>
      <c r="G11" s="3"/>
      <c r="H11" s="56">
        <v>0</v>
      </c>
      <c r="I11" s="235"/>
      <c r="J11" s="55">
        <v>0</v>
      </c>
      <c r="K11" s="80"/>
      <c r="L11" s="277"/>
      <c r="M11" s="277"/>
    </row>
    <row r="12" spans="1:13" ht="19.5" customHeight="1">
      <c r="B12" s="120" t="s">
        <v>90</v>
      </c>
      <c r="D12" s="2">
        <v>957108</v>
      </c>
      <c r="E12" s="3"/>
      <c r="F12" s="2">
        <v>985847</v>
      </c>
      <c r="G12" s="3"/>
      <c r="H12" s="204">
        <v>0</v>
      </c>
      <c r="I12" s="235"/>
      <c r="J12" s="55">
        <v>0</v>
      </c>
      <c r="K12" s="80"/>
    </row>
    <row r="13" spans="1:13" ht="19.5" customHeight="1">
      <c r="A13" s="122" t="s">
        <v>91</v>
      </c>
      <c r="D13" s="16">
        <v>6020276</v>
      </c>
      <c r="E13" s="3"/>
      <c r="F13" s="16">
        <v>6412213</v>
      </c>
      <c r="G13" s="3"/>
      <c r="H13" s="205">
        <v>0</v>
      </c>
      <c r="I13" s="235"/>
      <c r="J13" s="55">
        <v>0</v>
      </c>
      <c r="K13" s="80"/>
    </row>
    <row r="14" spans="1:13" ht="19.5" customHeight="1">
      <c r="A14" s="123" t="s">
        <v>92</v>
      </c>
      <c r="C14" s="81">
        <v>24</v>
      </c>
      <c r="D14" s="61">
        <f>SUM(D10:D13)</f>
        <v>23975524</v>
      </c>
      <c r="E14" s="18"/>
      <c r="F14" s="17">
        <f>SUM(F10:F13)</f>
        <v>29320556</v>
      </c>
      <c r="G14" s="19">
        <v>0</v>
      </c>
      <c r="H14" s="61">
        <v>0</v>
      </c>
      <c r="I14" s="236">
        <v>0</v>
      </c>
      <c r="J14" s="61">
        <v>0</v>
      </c>
      <c r="K14" s="80"/>
    </row>
    <row r="15" spans="1:13" ht="8.15" customHeight="1">
      <c r="A15" s="122"/>
      <c r="D15" s="3"/>
      <c r="E15" s="3"/>
      <c r="F15" s="3"/>
      <c r="G15" s="3"/>
      <c r="H15" s="18"/>
      <c r="I15" s="20"/>
      <c r="J15" s="18"/>
      <c r="K15" s="80"/>
    </row>
    <row r="16" spans="1:13" ht="20.149999999999999" customHeight="1">
      <c r="A16" s="124" t="s">
        <v>93</v>
      </c>
      <c r="D16" s="3"/>
      <c r="E16" s="3"/>
      <c r="F16" s="3"/>
      <c r="G16" s="3"/>
      <c r="H16" s="3"/>
      <c r="I16" s="15"/>
      <c r="J16" s="3"/>
      <c r="K16" s="80"/>
    </row>
    <row r="17" spans="1:11" ht="19.5" customHeight="1">
      <c r="A17" s="122" t="s">
        <v>94</v>
      </c>
      <c r="D17" s="3"/>
      <c r="E17" s="3"/>
      <c r="F17" s="3"/>
      <c r="G17" s="3"/>
      <c r="H17" s="3"/>
      <c r="I17" s="15"/>
      <c r="J17" s="3"/>
      <c r="K17" s="80"/>
    </row>
    <row r="18" spans="1:11" ht="19.5" customHeight="1">
      <c r="A18" s="122"/>
      <c r="B18" s="120" t="s">
        <v>95</v>
      </c>
      <c r="D18" s="2">
        <v>5452674</v>
      </c>
      <c r="E18" s="3"/>
      <c r="F18" s="2">
        <v>8587642</v>
      </c>
      <c r="G18" s="3"/>
      <c r="H18" s="56">
        <v>0</v>
      </c>
      <c r="I18" s="235"/>
      <c r="J18" s="55">
        <v>0</v>
      </c>
      <c r="K18" s="80"/>
    </row>
    <row r="19" spans="1:11" ht="19.5" customHeight="1">
      <c r="A19" s="123"/>
      <c r="B19" s="120" t="s">
        <v>96</v>
      </c>
      <c r="D19" s="2">
        <v>8480137</v>
      </c>
      <c r="E19" s="3"/>
      <c r="F19" s="2">
        <v>7266002</v>
      </c>
      <c r="G19" s="3"/>
      <c r="H19" s="56">
        <v>0</v>
      </c>
      <c r="I19" s="235"/>
      <c r="J19" s="55">
        <v>0</v>
      </c>
      <c r="K19" s="80"/>
    </row>
    <row r="20" spans="1:11" ht="19.5" customHeight="1">
      <c r="A20" s="123"/>
      <c r="B20" s="120" t="s">
        <v>97</v>
      </c>
      <c r="D20" s="2">
        <v>780221</v>
      </c>
      <c r="E20" s="3"/>
      <c r="F20" s="2">
        <v>773831</v>
      </c>
      <c r="G20" s="3"/>
      <c r="H20" s="204">
        <v>0</v>
      </c>
      <c r="I20" s="235"/>
      <c r="J20" s="55">
        <v>0</v>
      </c>
      <c r="K20" s="80"/>
    </row>
    <row r="21" spans="1:11" ht="19.5" customHeight="1">
      <c r="A21" s="122" t="s">
        <v>98</v>
      </c>
      <c r="C21" s="81">
        <v>7</v>
      </c>
      <c r="D21" s="16">
        <v>4949671</v>
      </c>
      <c r="E21" s="3"/>
      <c r="F21" s="16">
        <v>5259584</v>
      </c>
      <c r="G21" s="3"/>
      <c r="H21" s="205">
        <v>0</v>
      </c>
      <c r="I21" s="235"/>
      <c r="J21" s="55">
        <v>0</v>
      </c>
      <c r="K21" s="80"/>
    </row>
    <row r="22" spans="1:11" ht="19.5" customHeight="1">
      <c r="A22" s="123" t="s">
        <v>99</v>
      </c>
      <c r="D22" s="61">
        <f>SUM(D18:D21)</f>
        <v>19662703</v>
      </c>
      <c r="E22" s="18"/>
      <c r="F22" s="17">
        <f>SUM(F18:F21)</f>
        <v>21887059</v>
      </c>
      <c r="G22" s="19">
        <v>0</v>
      </c>
      <c r="H22" s="61">
        <v>0</v>
      </c>
      <c r="I22" s="236">
        <v>0</v>
      </c>
      <c r="J22" s="61">
        <v>0</v>
      </c>
      <c r="K22" s="80"/>
    </row>
    <row r="23" spans="1:11" ht="8.15" customHeight="1">
      <c r="A23" s="123"/>
      <c r="D23" s="1"/>
      <c r="E23" s="3"/>
      <c r="F23" s="1"/>
      <c r="G23" s="3"/>
      <c r="H23" s="1"/>
      <c r="I23" s="3"/>
      <c r="J23" s="1"/>
      <c r="K23" s="80"/>
    </row>
    <row r="24" spans="1:11" ht="23.5" customHeight="1">
      <c r="A24" s="123" t="s">
        <v>100</v>
      </c>
      <c r="B24" s="110"/>
      <c r="C24" s="119"/>
      <c r="D24" s="174">
        <f>D14-D22</f>
        <v>4312821</v>
      </c>
      <c r="E24" s="18"/>
      <c r="F24" s="21">
        <f>F14-F22</f>
        <v>7433497</v>
      </c>
      <c r="G24" s="21">
        <v>0</v>
      </c>
      <c r="H24" s="55">
        <v>0</v>
      </c>
      <c r="I24" s="235"/>
      <c r="J24" s="55">
        <v>0</v>
      </c>
      <c r="K24" s="80"/>
    </row>
    <row r="25" spans="1:11" ht="19.5" customHeight="1">
      <c r="A25" s="122" t="s">
        <v>101</v>
      </c>
      <c r="C25" s="81">
        <v>25</v>
      </c>
      <c r="D25" s="16">
        <v>768912</v>
      </c>
      <c r="E25" s="3"/>
      <c r="F25" s="16">
        <v>267788</v>
      </c>
      <c r="G25" s="1"/>
      <c r="H25" s="16">
        <v>3612107</v>
      </c>
      <c r="I25" s="1"/>
      <c r="J25" s="16">
        <v>6298552</v>
      </c>
      <c r="K25" s="80"/>
    </row>
    <row r="26" spans="1:11" ht="19.5" customHeight="1">
      <c r="A26" s="123" t="s">
        <v>102</v>
      </c>
      <c r="D26" s="61">
        <f>D24+D25</f>
        <v>5081733</v>
      </c>
      <c r="E26" s="18"/>
      <c r="F26" s="17">
        <f>F24+F25</f>
        <v>7701285</v>
      </c>
      <c r="G26" s="21">
        <v>0</v>
      </c>
      <c r="H26" s="61">
        <f>SUM(H24:H25)</f>
        <v>3612107</v>
      </c>
      <c r="I26" s="21">
        <v>0</v>
      </c>
      <c r="J26" s="17">
        <f>SUM(J24:J25)</f>
        <v>6298552</v>
      </c>
      <c r="K26" s="80"/>
    </row>
    <row r="27" spans="1:11" ht="11.5" customHeight="1">
      <c r="A27" s="123"/>
      <c r="D27" s="1"/>
      <c r="E27" s="3"/>
      <c r="F27" s="1"/>
      <c r="G27" s="2"/>
      <c r="H27" s="1"/>
      <c r="I27" s="2"/>
      <c r="J27" s="1"/>
      <c r="K27" s="80"/>
    </row>
    <row r="28" spans="1:11" ht="23.5" customHeight="1">
      <c r="A28" s="122" t="s">
        <v>103</v>
      </c>
      <c r="D28" s="2">
        <v>800057</v>
      </c>
      <c r="E28" s="3"/>
      <c r="F28" s="2">
        <v>856544</v>
      </c>
      <c r="G28" s="2"/>
      <c r="H28" s="237">
        <v>0</v>
      </c>
      <c r="I28" s="235"/>
      <c r="J28" s="55">
        <v>0</v>
      </c>
      <c r="K28" s="80"/>
    </row>
    <row r="29" spans="1:11" ht="19.5" customHeight="1">
      <c r="A29" s="120" t="s">
        <v>104</v>
      </c>
      <c r="C29" s="111"/>
      <c r="D29" s="2">
        <v>2411276</v>
      </c>
      <c r="E29" s="3"/>
      <c r="F29" s="2">
        <v>3219207</v>
      </c>
      <c r="G29" s="3"/>
      <c r="H29" s="1">
        <v>838604</v>
      </c>
      <c r="I29" s="15"/>
      <c r="J29" s="1">
        <v>846026</v>
      </c>
      <c r="K29" s="80"/>
    </row>
    <row r="30" spans="1:11" ht="19.5" customHeight="1">
      <c r="A30" s="123" t="s">
        <v>105</v>
      </c>
      <c r="D30" s="61">
        <f>SUM(D28:D29)</f>
        <v>3211333</v>
      </c>
      <c r="E30" s="18"/>
      <c r="F30" s="22">
        <f>SUM(F28:F29)</f>
        <v>4075751</v>
      </c>
      <c r="G30" s="19"/>
      <c r="H30" s="61">
        <f>SUM(H28:H29)</f>
        <v>838604</v>
      </c>
      <c r="I30" s="8"/>
      <c r="J30" s="22">
        <f>SUM(J28:J29)</f>
        <v>846026</v>
      </c>
      <c r="K30" s="80"/>
    </row>
    <row r="31" spans="1:11" ht="14.25" customHeight="1">
      <c r="A31" s="123"/>
      <c r="D31" s="3"/>
      <c r="E31" s="3"/>
      <c r="F31" s="3"/>
      <c r="G31" s="3"/>
      <c r="H31" s="3"/>
      <c r="I31" s="15"/>
      <c r="J31" s="3"/>
      <c r="K31" s="80"/>
    </row>
    <row r="32" spans="1:11" ht="20.5" customHeight="1">
      <c r="A32" s="125" t="s">
        <v>106</v>
      </c>
      <c r="B32" s="126"/>
      <c r="C32" s="111"/>
      <c r="D32" s="174">
        <f>D26-D30</f>
        <v>1870400</v>
      </c>
      <c r="E32" s="21"/>
      <c r="F32" s="21">
        <f>F26-F30</f>
        <v>3625534</v>
      </c>
      <c r="G32" s="21"/>
      <c r="H32" s="174">
        <f>H26-H30</f>
        <v>2773503</v>
      </c>
      <c r="I32" s="13"/>
      <c r="J32" s="21">
        <f>J26-J30</f>
        <v>5452526</v>
      </c>
      <c r="K32" s="80"/>
    </row>
    <row r="33" spans="1:11" ht="19.5" customHeight="1">
      <c r="A33" s="126" t="s">
        <v>107</v>
      </c>
      <c r="B33" s="126"/>
      <c r="C33" s="111"/>
      <c r="D33" s="21"/>
      <c r="E33" s="21"/>
      <c r="F33" s="21"/>
      <c r="G33" s="21"/>
      <c r="H33" s="21"/>
      <c r="I33" s="13"/>
      <c r="J33" s="21"/>
      <c r="K33" s="80"/>
    </row>
    <row r="34" spans="1:11" ht="19.5" customHeight="1">
      <c r="A34" s="126"/>
      <c r="B34" s="126" t="s">
        <v>108</v>
      </c>
      <c r="C34" s="81">
        <v>8</v>
      </c>
      <c r="D34" s="1">
        <v>178572</v>
      </c>
      <c r="E34" s="1"/>
      <c r="F34" s="1">
        <v>167909</v>
      </c>
      <c r="G34" s="30"/>
      <c r="H34" s="238">
        <v>0</v>
      </c>
      <c r="I34" s="235"/>
      <c r="J34" s="55">
        <v>0</v>
      </c>
      <c r="K34" s="80"/>
    </row>
    <row r="35" spans="1:11" ht="9.65" customHeight="1">
      <c r="A35" s="127"/>
      <c r="B35" s="127"/>
      <c r="D35" s="46"/>
      <c r="E35" s="2"/>
      <c r="F35" s="46"/>
      <c r="G35" s="2"/>
      <c r="H35" s="46"/>
      <c r="I35" s="23"/>
      <c r="J35" s="46"/>
      <c r="K35" s="80"/>
    </row>
    <row r="36" spans="1:11" ht="20.149999999999999" customHeight="1">
      <c r="A36" s="128" t="s">
        <v>109</v>
      </c>
      <c r="B36" s="127"/>
      <c r="D36" s="1"/>
      <c r="E36" s="2"/>
      <c r="F36" s="1"/>
      <c r="G36" s="2"/>
      <c r="H36" s="1"/>
      <c r="I36" s="23"/>
      <c r="J36" s="1"/>
      <c r="K36" s="80"/>
    </row>
    <row r="37" spans="1:11" ht="19.5" customHeight="1">
      <c r="A37" s="129"/>
      <c r="B37" s="129" t="s">
        <v>110</v>
      </c>
      <c r="C37" s="119"/>
      <c r="D37" s="174">
        <f>SUM(D32:D34)</f>
        <v>2048972</v>
      </c>
      <c r="E37" s="21"/>
      <c r="F37" s="19">
        <f>SUM(F32:F34)</f>
        <v>3793443</v>
      </c>
      <c r="G37" s="21"/>
      <c r="H37" s="174">
        <f>SUM(H32:H34)</f>
        <v>2773503</v>
      </c>
      <c r="I37" s="13"/>
      <c r="J37" s="19">
        <f>SUM(J32:J34)</f>
        <v>5452526</v>
      </c>
      <c r="K37" s="80"/>
    </row>
    <row r="38" spans="1:11" ht="19.5" customHeight="1">
      <c r="A38" s="127" t="s">
        <v>111</v>
      </c>
      <c r="B38" s="127"/>
      <c r="D38" s="16">
        <v>700070</v>
      </c>
      <c r="E38" s="2"/>
      <c r="F38" s="16">
        <v>510583</v>
      </c>
      <c r="G38" s="1"/>
      <c r="H38" s="16">
        <v>350908</v>
      </c>
      <c r="I38" s="5"/>
      <c r="J38" s="16">
        <v>234072</v>
      </c>
      <c r="K38" s="80"/>
    </row>
    <row r="39" spans="1:11" ht="19.5" customHeight="1">
      <c r="A39" s="129" t="s">
        <v>112</v>
      </c>
      <c r="B39" s="129"/>
      <c r="C39" s="119"/>
      <c r="D39" s="239">
        <f>D37-D38</f>
        <v>1348902</v>
      </c>
      <c r="E39" s="19"/>
      <c r="F39" s="19">
        <f>F37-F38</f>
        <v>3282860</v>
      </c>
      <c r="G39" s="19">
        <f>G37-G38</f>
        <v>0</v>
      </c>
      <c r="H39" s="239">
        <f>H37-H38</f>
        <v>2422595</v>
      </c>
      <c r="I39" s="8">
        <f>I37-I38</f>
        <v>0</v>
      </c>
      <c r="J39" s="19">
        <f>J37-J38</f>
        <v>5218454</v>
      </c>
      <c r="K39" s="80"/>
    </row>
    <row r="40" spans="1:11" ht="19.5" customHeight="1">
      <c r="A40" s="127" t="s">
        <v>113</v>
      </c>
      <c r="B40" s="127"/>
      <c r="C40" s="81">
        <v>27</v>
      </c>
      <c r="D40" s="16">
        <v>18533</v>
      </c>
      <c r="E40" s="2"/>
      <c r="F40" s="16">
        <v>21906</v>
      </c>
      <c r="G40" s="3"/>
      <c r="H40" s="24">
        <v>-86109</v>
      </c>
      <c r="I40" s="15"/>
      <c r="J40" s="24">
        <v>-60257</v>
      </c>
      <c r="K40" s="80"/>
    </row>
    <row r="41" spans="1:11" ht="19.5" customHeight="1" thickBot="1">
      <c r="A41" s="129" t="s">
        <v>114</v>
      </c>
      <c r="B41" s="127"/>
      <c r="C41" s="130"/>
      <c r="D41" s="53">
        <f>D39-D40</f>
        <v>1330369</v>
      </c>
      <c r="E41" s="21"/>
      <c r="F41" s="25">
        <f>F39-F40</f>
        <v>3260954</v>
      </c>
      <c r="G41" s="19"/>
      <c r="H41" s="53">
        <f>IF(ISTEXT(H40),H39,H39-H40)</f>
        <v>2508704</v>
      </c>
      <c r="I41" s="8"/>
      <c r="J41" s="25">
        <f>IF(ISTEXT(J40),J39,J39-J40)</f>
        <v>5278711</v>
      </c>
      <c r="K41" s="80"/>
    </row>
    <row r="42" spans="1:11" ht="6.65" customHeight="1" thickTop="1">
      <c r="C42" s="130"/>
      <c r="D42" s="3"/>
      <c r="E42" s="3"/>
      <c r="F42" s="3"/>
      <c r="G42" s="3"/>
      <c r="H42" s="3"/>
      <c r="I42" s="15"/>
      <c r="J42" s="3"/>
      <c r="K42" s="80"/>
    </row>
    <row r="43" spans="1:11" ht="22.4" customHeight="1">
      <c r="A43" s="110" t="s">
        <v>115</v>
      </c>
      <c r="C43" s="130"/>
      <c r="D43" s="3"/>
      <c r="E43" s="3"/>
      <c r="F43" s="3"/>
      <c r="G43" s="3"/>
      <c r="H43" s="3"/>
      <c r="I43" s="15"/>
      <c r="J43" s="3"/>
      <c r="K43" s="80"/>
    </row>
    <row r="44" spans="1:11" ht="19.5" customHeight="1">
      <c r="A44" s="131" t="s">
        <v>116</v>
      </c>
      <c r="B44" s="127" t="s">
        <v>117</v>
      </c>
      <c r="C44" s="81"/>
      <c r="D44" s="1">
        <v>1216938</v>
      </c>
      <c r="E44" s="3"/>
      <c r="F44" s="1">
        <v>3269147</v>
      </c>
      <c r="G44" s="3"/>
      <c r="H44" s="1">
        <f>H41</f>
        <v>2508704</v>
      </c>
      <c r="I44" s="15"/>
      <c r="J44" s="1">
        <v>5278711</v>
      </c>
      <c r="K44" s="80"/>
    </row>
    <row r="45" spans="1:11" ht="19.5" customHeight="1">
      <c r="A45" s="131" t="s">
        <v>116</v>
      </c>
      <c r="B45" s="120" t="s">
        <v>78</v>
      </c>
      <c r="C45" s="81">
        <v>10</v>
      </c>
      <c r="D45" s="16">
        <v>113431</v>
      </c>
      <c r="E45" s="3"/>
      <c r="F45" s="16">
        <v>-8193</v>
      </c>
      <c r="G45" s="3"/>
      <c r="H45" s="240">
        <v>0</v>
      </c>
      <c r="I45" s="235"/>
      <c r="J45" s="52">
        <v>0</v>
      </c>
      <c r="K45" s="80"/>
    </row>
    <row r="46" spans="1:11" ht="19.5" customHeight="1" thickBot="1">
      <c r="A46" s="110"/>
      <c r="D46" s="53">
        <f>SUM(D44:D45)</f>
        <v>1330369</v>
      </c>
      <c r="E46" s="18"/>
      <c r="F46" s="25">
        <f>SUM(F44:F45)</f>
        <v>3260954</v>
      </c>
      <c r="G46" s="19"/>
      <c r="H46" s="53">
        <f>SUM(H44:H45)</f>
        <v>2508704</v>
      </c>
      <c r="I46" s="8"/>
      <c r="J46" s="25">
        <f>SUM(J44:J45)</f>
        <v>5278711</v>
      </c>
      <c r="K46" s="80"/>
    </row>
    <row r="47" spans="1:11" ht="8.15" customHeight="1" thickTop="1">
      <c r="D47" s="233"/>
      <c r="E47" s="233"/>
      <c r="F47" s="233"/>
      <c r="G47" s="233"/>
      <c r="H47" s="233"/>
      <c r="I47" s="234"/>
      <c r="J47" s="233"/>
      <c r="K47" s="80"/>
    </row>
    <row r="48" spans="1:11" ht="18.649999999999999" customHeight="1">
      <c r="A48" s="132" t="s">
        <v>118</v>
      </c>
      <c r="B48" s="131"/>
      <c r="C48" s="81">
        <v>28</v>
      </c>
      <c r="D48" s="233"/>
      <c r="E48" s="233"/>
      <c r="F48" s="233"/>
      <c r="G48" s="233"/>
      <c r="H48" s="233"/>
      <c r="I48" s="234"/>
      <c r="J48" s="233"/>
      <c r="K48" s="80"/>
    </row>
    <row r="49" spans="1:11" ht="19.5" customHeight="1" thickBot="1">
      <c r="A49" s="131" t="s">
        <v>119</v>
      </c>
      <c r="B49" s="131"/>
      <c r="D49" s="26">
        <v>0.67</v>
      </c>
      <c r="E49" s="27"/>
      <c r="F49" s="26">
        <v>1.79</v>
      </c>
      <c r="G49" s="27">
        <v>0.34</v>
      </c>
      <c r="H49" s="26">
        <v>1.38</v>
      </c>
      <c r="I49" s="28"/>
      <c r="J49" s="26">
        <v>2.9</v>
      </c>
      <c r="K49" s="80"/>
    </row>
    <row r="50" spans="1:11" ht="19.5" customHeight="1" thickTop="1">
      <c r="A50" s="127"/>
      <c r="B50" s="127"/>
      <c r="C50" s="111"/>
      <c r="D50" s="351"/>
      <c r="E50" s="352"/>
      <c r="F50" s="351"/>
      <c r="H50" s="351"/>
      <c r="J50" s="351"/>
      <c r="K50" s="80"/>
    </row>
    <row r="51" spans="1:11" ht="19.5" customHeight="1">
      <c r="A51" s="127"/>
      <c r="B51" s="127"/>
      <c r="C51" s="111"/>
      <c r="D51" s="351"/>
      <c r="E51" s="351"/>
      <c r="F51" s="351"/>
      <c r="G51" s="355"/>
      <c r="H51" s="351"/>
      <c r="I51" s="351"/>
      <c r="J51" s="351"/>
      <c r="K51" s="80"/>
    </row>
    <row r="52" spans="1:11" ht="19.5" customHeight="1">
      <c r="A52" s="127"/>
      <c r="B52" s="127"/>
      <c r="K52" s="80"/>
    </row>
    <row r="53" spans="1:11" ht="19.5" customHeight="1">
      <c r="D53" s="356"/>
      <c r="E53" s="356"/>
      <c r="F53" s="356"/>
      <c r="G53" s="356"/>
      <c r="H53" s="356"/>
      <c r="I53" s="356"/>
      <c r="J53" s="356"/>
      <c r="K53" s="278"/>
    </row>
    <row r="54" spans="1:11" ht="19.5" customHeight="1">
      <c r="D54" s="356"/>
      <c r="E54" s="356"/>
      <c r="F54" s="356"/>
      <c r="G54" s="356"/>
      <c r="H54" s="356"/>
      <c r="I54" s="356"/>
      <c r="J54" s="356"/>
      <c r="K54" s="278"/>
    </row>
    <row r="55" spans="1:11" ht="19.5" customHeight="1">
      <c r="D55" s="356"/>
      <c r="E55" s="356"/>
      <c r="F55" s="356"/>
      <c r="G55" s="356"/>
      <c r="H55" s="356"/>
      <c r="I55" s="356"/>
      <c r="J55" s="356"/>
      <c r="K55" s="278"/>
    </row>
    <row r="56" spans="1:11" ht="19.5" customHeight="1">
      <c r="D56" s="356"/>
      <c r="E56" s="356"/>
      <c r="F56" s="356"/>
      <c r="G56" s="356"/>
      <c r="H56" s="356"/>
      <c r="I56" s="356"/>
      <c r="J56" s="356"/>
      <c r="K56" s="278"/>
    </row>
    <row r="57" spans="1:11" ht="19.5" customHeight="1">
      <c r="D57" s="356"/>
      <c r="E57" s="356"/>
      <c r="F57" s="356"/>
      <c r="G57" s="356"/>
      <c r="H57" s="356"/>
      <c r="I57" s="356"/>
      <c r="J57" s="356"/>
      <c r="K57" s="278"/>
    </row>
    <row r="58" spans="1:11">
      <c r="H58" s="357"/>
      <c r="J58" s="357"/>
      <c r="K58" s="80"/>
    </row>
    <row r="59" spans="1:11">
      <c r="H59" s="358"/>
      <c r="J59" s="358"/>
      <c r="K59" s="80"/>
    </row>
    <row r="60" spans="1:11">
      <c r="H60" s="358"/>
      <c r="J60" s="358"/>
      <c r="K60" s="80"/>
    </row>
    <row r="61" spans="1:11">
      <c r="H61" s="358"/>
      <c r="J61" s="358"/>
      <c r="K61" s="80"/>
    </row>
    <row r="62" spans="1:11">
      <c r="H62" s="358"/>
      <c r="J62" s="358"/>
      <c r="K62" s="80"/>
    </row>
    <row r="63" spans="1:11">
      <c r="H63" s="358"/>
      <c r="J63" s="358"/>
      <c r="K63" s="80"/>
    </row>
    <row r="64" spans="1:11">
      <c r="H64" s="358"/>
      <c r="J64" s="358"/>
    </row>
    <row r="65" spans="8:10">
      <c r="H65" s="358"/>
      <c r="J65" s="358"/>
    </row>
    <row r="66" spans="8:10">
      <c r="H66" s="358"/>
      <c r="J66" s="358"/>
    </row>
    <row r="67" spans="8:10">
      <c r="H67" s="358"/>
      <c r="J67" s="358"/>
    </row>
    <row r="68" spans="8:10">
      <c r="H68" s="358"/>
      <c r="J68" s="358"/>
    </row>
    <row r="69" spans="8:10">
      <c r="H69" s="358"/>
      <c r="J69" s="358"/>
    </row>
    <row r="70" spans="8:10">
      <c r="H70" s="358"/>
      <c r="J70" s="358"/>
    </row>
    <row r="71" spans="8:10">
      <c r="H71" s="357"/>
      <c r="J71" s="357"/>
    </row>
    <row r="72" spans="8:10">
      <c r="H72" s="358"/>
      <c r="J72" s="358"/>
    </row>
    <row r="73" spans="8:10">
      <c r="H73" s="357"/>
      <c r="J73" s="357"/>
    </row>
    <row r="74" spans="8:10">
      <c r="H74" s="358"/>
      <c r="J74" s="358"/>
    </row>
    <row r="75" spans="8:10">
      <c r="H75" s="358"/>
      <c r="J75" s="358"/>
    </row>
    <row r="76" spans="8:10">
      <c r="H76" s="357"/>
      <c r="J76" s="357"/>
    </row>
    <row r="77" spans="8:10">
      <c r="H77" s="357"/>
      <c r="J77" s="357"/>
    </row>
    <row r="78" spans="8:10">
      <c r="H78" s="358"/>
      <c r="J78" s="358"/>
    </row>
    <row r="79" spans="8:10">
      <c r="H79" s="358"/>
      <c r="J79" s="358"/>
    </row>
    <row r="80" spans="8:10">
      <c r="H80" s="357"/>
      <c r="J80" s="357"/>
    </row>
    <row r="81" spans="8:10">
      <c r="H81" s="357"/>
      <c r="J81" s="357"/>
    </row>
    <row r="82" spans="8:10">
      <c r="H82" s="357"/>
      <c r="J82" s="357"/>
    </row>
    <row r="83" spans="8:10">
      <c r="H83" s="357"/>
      <c r="J83" s="357"/>
    </row>
    <row r="84" spans="8:10">
      <c r="H84" s="357"/>
      <c r="J84" s="357"/>
    </row>
    <row r="85" spans="8:10">
      <c r="H85" s="358"/>
      <c r="J85" s="358"/>
    </row>
    <row r="86" spans="8:10">
      <c r="H86" s="357"/>
      <c r="J86" s="357"/>
    </row>
    <row r="87" spans="8:10">
      <c r="H87" s="358"/>
      <c r="J87" s="358"/>
    </row>
    <row r="88" spans="8:10">
      <c r="H88" s="357"/>
      <c r="J88" s="357"/>
    </row>
    <row r="89" spans="8:10">
      <c r="H89" s="358"/>
      <c r="J89" s="358"/>
    </row>
    <row r="90" spans="8:10">
      <c r="H90" s="357"/>
      <c r="J90" s="357"/>
    </row>
    <row r="91" spans="8:10">
      <c r="H91" s="357"/>
      <c r="J91" s="357"/>
    </row>
    <row r="92" spans="8:10">
      <c r="H92" s="357"/>
      <c r="J92" s="357"/>
    </row>
    <row r="93" spans="8:10">
      <c r="H93" s="357"/>
      <c r="J93" s="357"/>
    </row>
    <row r="94" spans="8:10">
      <c r="H94" s="357"/>
      <c r="J94" s="357"/>
    </row>
    <row r="95" spans="8:10">
      <c r="H95" s="358"/>
      <c r="J95" s="358"/>
    </row>
    <row r="96" spans="8:10">
      <c r="H96" s="357"/>
      <c r="J96" s="357"/>
    </row>
    <row r="97" spans="8:10">
      <c r="H97" s="357"/>
      <c r="J97" s="357"/>
    </row>
    <row r="98" spans="8:10">
      <c r="H98" s="357"/>
      <c r="J98" s="357"/>
    </row>
    <row r="99" spans="8:10">
      <c r="H99" s="357"/>
      <c r="J99" s="357"/>
    </row>
    <row r="100" spans="8:10">
      <c r="H100" s="357"/>
      <c r="J100" s="357"/>
    </row>
    <row r="101" spans="8:10">
      <c r="H101" s="357"/>
      <c r="J101" s="357"/>
    </row>
    <row r="102" spans="8:10">
      <c r="H102" s="358"/>
      <c r="J102" s="358"/>
    </row>
    <row r="103" spans="8:10">
      <c r="H103" s="357"/>
      <c r="J103" s="357"/>
    </row>
    <row r="104" spans="8:10">
      <c r="H104" s="358"/>
      <c r="J104" s="358"/>
    </row>
    <row r="105" spans="8:10">
      <c r="H105" s="357"/>
      <c r="J105" s="357"/>
    </row>
    <row r="106" spans="8:10">
      <c r="H106" s="358"/>
      <c r="J106" s="358"/>
    </row>
    <row r="107" spans="8:10">
      <c r="H107" s="357"/>
      <c r="J107" s="357"/>
    </row>
    <row r="108" spans="8:10">
      <c r="H108" s="358"/>
      <c r="J108" s="358"/>
    </row>
    <row r="109" spans="8:10">
      <c r="H109" s="358"/>
      <c r="J109" s="358"/>
    </row>
    <row r="110" spans="8:10">
      <c r="H110" s="357"/>
      <c r="J110" s="357"/>
    </row>
    <row r="111" spans="8:10">
      <c r="H111" s="357"/>
      <c r="J111" s="357"/>
    </row>
    <row r="112" spans="8:10">
      <c r="H112" s="358"/>
      <c r="J112" s="358"/>
    </row>
    <row r="113" spans="8:10">
      <c r="H113" s="357"/>
      <c r="J113" s="357"/>
    </row>
    <row r="114" spans="8:10">
      <c r="H114" s="357"/>
      <c r="J114" s="357"/>
    </row>
    <row r="115" spans="8:10">
      <c r="H115" s="358"/>
      <c r="J115" s="358"/>
    </row>
    <row r="116" spans="8:10">
      <c r="H116" s="358"/>
      <c r="J116" s="358"/>
    </row>
    <row r="117" spans="8:10">
      <c r="H117" s="358"/>
      <c r="J117" s="358"/>
    </row>
    <row r="118" spans="8:10">
      <c r="H118" s="358"/>
      <c r="J118" s="358"/>
    </row>
    <row r="119" spans="8:10">
      <c r="H119" s="358"/>
      <c r="J119" s="358"/>
    </row>
    <row r="120" spans="8:10">
      <c r="H120" s="358"/>
      <c r="J120" s="358"/>
    </row>
    <row r="121" spans="8:10">
      <c r="H121" s="358"/>
      <c r="J121" s="358"/>
    </row>
    <row r="122" spans="8:10">
      <c r="H122" s="358"/>
      <c r="J122" s="358"/>
    </row>
    <row r="123" spans="8:10">
      <c r="H123" s="358"/>
      <c r="J123" s="358"/>
    </row>
    <row r="124" spans="8:10">
      <c r="H124" s="358"/>
      <c r="J124" s="358"/>
    </row>
    <row r="125" spans="8:10">
      <c r="H125" s="358"/>
      <c r="J125" s="358"/>
    </row>
    <row r="126" spans="8:10">
      <c r="H126" s="358"/>
      <c r="J126" s="358"/>
    </row>
    <row r="127" spans="8:10">
      <c r="H127" s="358"/>
      <c r="J127" s="358"/>
    </row>
    <row r="128" spans="8:10">
      <c r="H128" s="358"/>
      <c r="J128" s="358"/>
    </row>
    <row r="129" spans="8:10">
      <c r="H129" s="359"/>
      <c r="J129" s="359"/>
    </row>
    <row r="130" spans="8:10">
      <c r="H130" s="360"/>
      <c r="J130" s="360"/>
    </row>
    <row r="131" spans="8:10">
      <c r="H131" s="357"/>
      <c r="J131" s="357"/>
    </row>
    <row r="132" spans="8:10">
      <c r="H132" s="357"/>
      <c r="J132" s="357"/>
    </row>
    <row r="133" spans="8:10">
      <c r="H133" s="357"/>
      <c r="J133" s="357"/>
    </row>
    <row r="134" spans="8:10">
      <c r="H134" s="357"/>
      <c r="J134" s="357"/>
    </row>
    <row r="135" spans="8:10">
      <c r="H135" s="357"/>
      <c r="J135" s="357"/>
    </row>
    <row r="136" spans="8:10">
      <c r="H136" s="357"/>
      <c r="J136" s="357"/>
    </row>
    <row r="137" spans="8:10">
      <c r="H137" s="358"/>
      <c r="J137" s="358"/>
    </row>
    <row r="138" spans="8:10">
      <c r="H138" s="357"/>
      <c r="J138" s="357"/>
    </row>
    <row r="139" spans="8:10">
      <c r="H139" s="357"/>
      <c r="J139" s="357"/>
    </row>
    <row r="140" spans="8:10">
      <c r="H140" s="357"/>
      <c r="J140" s="357"/>
    </row>
    <row r="141" spans="8:10">
      <c r="H141" s="357"/>
      <c r="J141" s="357"/>
    </row>
    <row r="142" spans="8:10">
      <c r="H142" s="357"/>
      <c r="J142" s="357"/>
    </row>
    <row r="143" spans="8:10">
      <c r="H143" s="357"/>
      <c r="J143" s="357"/>
    </row>
    <row r="144" spans="8:10">
      <c r="H144" s="357"/>
      <c r="J144" s="357"/>
    </row>
    <row r="145" spans="8:10">
      <c r="H145" s="358"/>
      <c r="J145" s="358"/>
    </row>
    <row r="146" spans="8:10">
      <c r="H146" s="357"/>
      <c r="J146" s="357"/>
    </row>
    <row r="147" spans="8:10">
      <c r="H147" s="358"/>
      <c r="J147" s="358"/>
    </row>
    <row r="148" spans="8:10">
      <c r="H148" s="357"/>
      <c r="J148" s="357"/>
    </row>
    <row r="149" spans="8:10">
      <c r="H149" s="357"/>
      <c r="J149" s="357"/>
    </row>
    <row r="150" spans="8:10">
      <c r="H150" s="357"/>
      <c r="J150" s="357"/>
    </row>
    <row r="151" spans="8:10">
      <c r="H151" s="357"/>
      <c r="J151" s="357"/>
    </row>
    <row r="152" spans="8:10">
      <c r="H152" s="357"/>
      <c r="J152" s="357"/>
    </row>
    <row r="153" spans="8:10">
      <c r="H153" s="358"/>
      <c r="J153" s="358"/>
    </row>
    <row r="154" spans="8:10">
      <c r="H154" s="358"/>
      <c r="J154" s="358"/>
    </row>
    <row r="155" spans="8:10">
      <c r="H155" s="358"/>
      <c r="J155" s="358"/>
    </row>
    <row r="156" spans="8:10">
      <c r="H156" s="357"/>
      <c r="J156" s="357"/>
    </row>
    <row r="157" spans="8:10">
      <c r="H157" s="357"/>
      <c r="J157" s="357"/>
    </row>
    <row r="158" spans="8:10">
      <c r="H158" s="357"/>
      <c r="J158" s="357"/>
    </row>
    <row r="159" spans="8:10">
      <c r="H159" s="357"/>
      <c r="J159" s="357"/>
    </row>
    <row r="160" spans="8:10">
      <c r="H160" s="358"/>
      <c r="J160" s="358"/>
    </row>
    <row r="161" spans="8:10">
      <c r="H161" s="357"/>
      <c r="J161" s="357"/>
    </row>
    <row r="162" spans="8:10">
      <c r="H162" s="358"/>
      <c r="J162" s="358"/>
    </row>
    <row r="163" spans="8:10">
      <c r="H163" s="359"/>
      <c r="J163" s="359"/>
    </row>
    <row r="164" spans="8:10">
      <c r="H164" s="359"/>
      <c r="J164" s="359"/>
    </row>
    <row r="165" spans="8:10">
      <c r="H165" s="359"/>
      <c r="J165" s="359"/>
    </row>
    <row r="166" spans="8:10">
      <c r="H166" s="357"/>
      <c r="J166" s="357"/>
    </row>
    <row r="167" spans="8:10">
      <c r="H167" s="358"/>
      <c r="J167" s="358"/>
    </row>
    <row r="168" spans="8:10">
      <c r="H168" s="359"/>
      <c r="J168" s="359"/>
    </row>
    <row r="169" spans="8:10">
      <c r="H169" s="359"/>
      <c r="J169" s="359"/>
    </row>
    <row r="170" spans="8:10">
      <c r="H170" s="359"/>
      <c r="J170" s="359"/>
    </row>
    <row r="171" spans="8:10">
      <c r="H171" s="358"/>
      <c r="J171" s="358"/>
    </row>
    <row r="172" spans="8:10">
      <c r="H172" s="357"/>
      <c r="J172" s="357"/>
    </row>
    <row r="173" spans="8:10">
      <c r="H173" s="357"/>
      <c r="J173" s="357"/>
    </row>
    <row r="174" spans="8:10">
      <c r="H174" s="358"/>
      <c r="J174" s="358"/>
    </row>
    <row r="175" spans="8:10">
      <c r="H175" s="357"/>
      <c r="J175" s="357"/>
    </row>
    <row r="176" spans="8:10">
      <c r="H176" s="358"/>
      <c r="J176" s="358"/>
    </row>
    <row r="177" spans="8:10">
      <c r="H177" s="358"/>
      <c r="J177" s="358"/>
    </row>
    <row r="178" spans="8:10">
      <c r="H178" s="358"/>
      <c r="J178" s="358"/>
    </row>
    <row r="179" spans="8:10">
      <c r="H179" s="357"/>
      <c r="J179" s="357"/>
    </row>
    <row r="180" spans="8:10">
      <c r="H180" s="358"/>
      <c r="J180" s="358"/>
    </row>
    <row r="181" spans="8:10">
      <c r="H181" s="357"/>
      <c r="J181" s="357"/>
    </row>
    <row r="182" spans="8:10">
      <c r="H182" s="357"/>
      <c r="J182" s="357"/>
    </row>
    <row r="183" spans="8:10">
      <c r="H183" s="357"/>
      <c r="J183" s="357"/>
    </row>
    <row r="185" spans="8:10">
      <c r="H185" s="358"/>
      <c r="J185" s="358"/>
    </row>
    <row r="186" spans="8:10">
      <c r="H186" s="358"/>
      <c r="J186" s="358"/>
    </row>
  </sheetData>
  <mergeCells count="8">
    <mergeCell ref="D7:J7"/>
    <mergeCell ref="L1:M1"/>
    <mergeCell ref="D3:F3"/>
    <mergeCell ref="H3:J3"/>
    <mergeCell ref="D4:F4"/>
    <mergeCell ref="H4:J4"/>
    <mergeCell ref="D5:F5"/>
    <mergeCell ref="H5:J5"/>
  </mergeCells>
  <pageMargins left="0.8" right="0.3" top="0.48" bottom="0.5" header="0.5" footer="0.5"/>
  <pageSetup paperSize="9" scale="75" firstPageNumber="9" fitToHeight="2" orientation="portrait" useFirstPageNumber="1" r:id="rId1"/>
  <headerFooter>
    <oddFooter>&amp;L&amp;"Times New Roman,Regular"The accompanying notes form an integral part of the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46"/>
  <sheetViews>
    <sheetView view="pageBreakPreview" zoomScale="70" zoomScaleNormal="100" zoomScaleSheetLayoutView="70" workbookViewId="0">
      <selection activeCell="Q7" sqref="Q7"/>
    </sheetView>
  </sheetViews>
  <sheetFormatPr defaultColWidth="8.90625" defaultRowHeight="14.5"/>
  <cols>
    <col min="1" max="1" width="1.36328125" style="135" customWidth="1"/>
    <col min="2" max="2" width="45.453125" style="135" customWidth="1"/>
    <col min="3" max="3" width="5.08984375" style="135" customWidth="1"/>
    <col min="4" max="4" width="16.08984375" style="133" customWidth="1"/>
    <col min="5" max="5" width="1.90625" style="135" customWidth="1"/>
    <col min="6" max="6" width="16.08984375" style="133" customWidth="1"/>
    <col min="7" max="7" width="1.90625" style="135" customWidth="1"/>
    <col min="8" max="8" width="16.08984375" style="133" customWidth="1"/>
    <col min="9" max="9" width="1.90625" style="135" customWidth="1"/>
    <col min="10" max="10" width="16.08984375" style="133" customWidth="1"/>
    <col min="12" max="12" width="13.08984375" style="281" bestFit="1" customWidth="1"/>
    <col min="13" max="13" width="3.08984375" style="281" customWidth="1"/>
    <col min="14" max="14" width="14" style="281" bestFit="1" customWidth="1"/>
    <col min="15" max="15" width="3.08984375" style="281" customWidth="1"/>
    <col min="16" max="16" width="12.54296875" style="281" bestFit="1" customWidth="1"/>
    <col min="17" max="17" width="3.08984375" style="281" customWidth="1"/>
    <col min="18" max="18" width="12.54296875" style="281" bestFit="1" customWidth="1"/>
    <col min="19" max="19" width="8.90625" style="281"/>
    <col min="20" max="20" width="11.36328125" style="281" customWidth="1"/>
    <col min="21" max="21" width="2.1796875" style="281" customWidth="1"/>
    <col min="23" max="23" width="2.81640625" customWidth="1"/>
    <col min="25" max="25" width="3.08984375" customWidth="1"/>
  </cols>
  <sheetData>
    <row r="1" spans="1:26" ht="17.5">
      <c r="A1" s="109" t="s">
        <v>0</v>
      </c>
      <c r="B1" s="113"/>
      <c r="C1" s="113"/>
      <c r="D1" s="112"/>
      <c r="E1" s="113"/>
      <c r="F1" s="112"/>
      <c r="G1" s="113"/>
      <c r="H1" s="112"/>
      <c r="I1" s="113"/>
      <c r="J1" s="112"/>
    </row>
    <row r="2" spans="1:26" ht="15">
      <c r="A2" s="115" t="s">
        <v>120</v>
      </c>
      <c r="B2" s="113"/>
      <c r="C2" s="113"/>
      <c r="D2" s="112"/>
      <c r="E2" s="113"/>
      <c r="F2" s="112"/>
      <c r="G2" s="113"/>
      <c r="H2" s="112"/>
      <c r="I2" s="113"/>
      <c r="J2" s="112"/>
    </row>
    <row r="3" spans="1:26" ht="15">
      <c r="A3" s="136"/>
      <c r="B3" s="113"/>
      <c r="C3" s="113"/>
      <c r="D3" s="112"/>
      <c r="E3" s="113"/>
      <c r="F3" s="112"/>
      <c r="G3" s="113"/>
      <c r="H3" s="112"/>
      <c r="I3" s="113"/>
      <c r="J3" s="112"/>
    </row>
    <row r="4" spans="1:26">
      <c r="A4" s="113"/>
      <c r="B4" s="113"/>
      <c r="C4" s="113"/>
      <c r="D4" s="431" t="s">
        <v>82</v>
      </c>
      <c r="E4" s="431"/>
      <c r="F4" s="431"/>
      <c r="G4" s="88"/>
      <c r="H4" s="431" t="s">
        <v>83</v>
      </c>
      <c r="I4" s="431"/>
      <c r="J4" s="431"/>
    </row>
    <row r="5" spans="1:26">
      <c r="A5" s="88"/>
      <c r="B5" s="113"/>
      <c r="C5" s="113"/>
      <c r="D5" s="431" t="s">
        <v>84</v>
      </c>
      <c r="E5" s="431"/>
      <c r="F5" s="431"/>
      <c r="G5" s="88"/>
      <c r="H5" s="431" t="s">
        <v>84</v>
      </c>
      <c r="I5" s="431"/>
      <c r="J5" s="431"/>
    </row>
    <row r="6" spans="1:26" ht="15" customHeight="1">
      <c r="A6" s="88"/>
      <c r="B6" s="90"/>
      <c r="C6" s="90"/>
      <c r="D6" s="429" t="str">
        <f>'FS PL'!D5:F5</f>
        <v>Year ended 31 December</v>
      </c>
      <c r="E6" s="429"/>
      <c r="F6" s="429"/>
      <c r="G6" s="117"/>
      <c r="H6" s="429" t="str">
        <f>'FS PL'!H5:J5</f>
        <v>Year ended 31 December</v>
      </c>
      <c r="I6" s="429"/>
      <c r="J6" s="429"/>
    </row>
    <row r="7" spans="1:26">
      <c r="A7" s="113"/>
      <c r="B7" s="113"/>
      <c r="C7" s="211" t="s">
        <v>7</v>
      </c>
      <c r="D7" s="92">
        <v>2023</v>
      </c>
      <c r="E7" s="92"/>
      <c r="F7" s="92">
        <v>2022</v>
      </c>
      <c r="G7" s="92"/>
      <c r="H7" s="92">
        <v>2023</v>
      </c>
      <c r="I7" s="92"/>
      <c r="J7" s="92">
        <v>2022</v>
      </c>
    </row>
    <row r="8" spans="1:26">
      <c r="A8" s="113"/>
      <c r="B8" s="113"/>
      <c r="D8" s="430" t="s">
        <v>8</v>
      </c>
      <c r="E8" s="430"/>
      <c r="F8" s="430"/>
      <c r="G8" s="430"/>
      <c r="H8" s="430"/>
      <c r="I8" s="430"/>
      <c r="J8" s="430"/>
    </row>
    <row r="9" spans="1:26">
      <c r="A9" s="113"/>
      <c r="B9" s="113"/>
      <c r="C9" s="113"/>
      <c r="D9" s="209"/>
      <c r="E9" s="209"/>
      <c r="F9" s="209"/>
      <c r="G9" s="209"/>
      <c r="H9" s="209"/>
      <c r="I9" s="209"/>
      <c r="J9" s="209"/>
    </row>
    <row r="10" spans="1:26">
      <c r="A10" s="113" t="s">
        <v>114</v>
      </c>
      <c r="D10" s="218">
        <f>'FS PL'!D41</f>
        <v>1330369</v>
      </c>
      <c r="E10" s="48"/>
      <c r="F10" s="218">
        <f>+'FS PL'!F46</f>
        <v>3260954</v>
      </c>
      <c r="G10" s="200"/>
      <c r="H10" s="218">
        <f>'FS PL'!H41</f>
        <v>2508704</v>
      </c>
      <c r="I10" s="48"/>
      <c r="J10" s="218">
        <f>+'FS PL'!J46</f>
        <v>5278711</v>
      </c>
    </row>
    <row r="11" spans="1:26">
      <c r="A11" s="113"/>
      <c r="D11" s="48"/>
      <c r="E11" s="200"/>
      <c r="F11" s="48"/>
      <c r="G11" s="200"/>
      <c r="H11" s="48"/>
      <c r="I11" s="200"/>
      <c r="J11" s="48"/>
    </row>
    <row r="12" spans="1:26">
      <c r="A12" s="113" t="s">
        <v>121</v>
      </c>
      <c r="D12" s="50"/>
      <c r="E12" s="201"/>
      <c r="F12" s="50"/>
      <c r="G12" s="201"/>
      <c r="H12" s="202"/>
      <c r="I12" s="201"/>
      <c r="J12" s="202"/>
    </row>
    <row r="13" spans="1:26">
      <c r="A13" s="107" t="s">
        <v>122</v>
      </c>
      <c r="B13" s="132"/>
      <c r="C13" s="132"/>
      <c r="D13" s="50"/>
      <c r="E13" s="201"/>
      <c r="F13" s="50"/>
      <c r="G13" s="201"/>
      <c r="H13" s="202"/>
      <c r="I13" s="201"/>
      <c r="J13" s="202"/>
    </row>
    <row r="14" spans="1:26">
      <c r="A14" s="113"/>
      <c r="B14" s="132" t="s">
        <v>123</v>
      </c>
      <c r="C14" s="132"/>
      <c r="D14" s="50"/>
      <c r="E14" s="201"/>
      <c r="F14" s="50"/>
      <c r="G14" s="201"/>
      <c r="H14" s="202"/>
      <c r="I14" s="201"/>
      <c r="J14" s="202"/>
    </row>
    <row r="15" spans="1:26">
      <c r="B15" s="135" t="s">
        <v>124</v>
      </c>
      <c r="D15" s="50"/>
      <c r="E15" s="201"/>
      <c r="F15" s="50"/>
      <c r="G15" s="201"/>
      <c r="H15" s="50"/>
      <c r="I15" s="50"/>
      <c r="J15" s="50"/>
    </row>
    <row r="16" spans="1:26">
      <c r="A16" s="137"/>
      <c r="B16" s="138" t="s">
        <v>125</v>
      </c>
      <c r="C16" s="138"/>
      <c r="D16" s="50">
        <v>-111345</v>
      </c>
      <c r="E16" s="201"/>
      <c r="F16" s="50">
        <v>658422</v>
      </c>
      <c r="G16" s="201"/>
      <c r="H16" s="50">
        <v>0</v>
      </c>
      <c r="I16" s="50"/>
      <c r="J16" s="50">
        <v>0</v>
      </c>
      <c r="V16" s="281"/>
      <c r="X16" s="281"/>
      <c r="Z16" s="281"/>
    </row>
    <row r="17" spans="1:26">
      <c r="A17" s="137"/>
      <c r="B17" s="138" t="s">
        <v>126</v>
      </c>
      <c r="C17" s="138"/>
      <c r="D17" s="50">
        <v>9122</v>
      </c>
      <c r="E17" s="201"/>
      <c r="F17" s="50">
        <v>-14551</v>
      </c>
      <c r="G17" s="201"/>
      <c r="H17" s="50">
        <v>9122</v>
      </c>
      <c r="I17" s="50"/>
      <c r="J17" s="50">
        <v>-14005</v>
      </c>
      <c r="V17" s="281"/>
      <c r="X17" s="281"/>
      <c r="Z17" s="281"/>
    </row>
    <row r="18" spans="1:26">
      <c r="A18" s="137"/>
      <c r="B18" s="226" t="s">
        <v>128</v>
      </c>
      <c r="C18" s="138"/>
      <c r="D18" s="50"/>
      <c r="E18" s="201"/>
      <c r="F18" s="50"/>
      <c r="G18" s="201"/>
      <c r="H18" s="50"/>
      <c r="I18" s="50"/>
      <c r="J18" s="50"/>
      <c r="V18" s="281"/>
      <c r="X18" s="281"/>
      <c r="Z18" s="281"/>
    </row>
    <row r="19" spans="1:26">
      <c r="A19" s="137"/>
      <c r="B19" s="140" t="s">
        <v>272</v>
      </c>
      <c r="C19" s="111"/>
      <c r="D19" s="52">
        <v>-1824</v>
      </c>
      <c r="E19" s="201"/>
      <c r="F19" s="52">
        <v>2801</v>
      </c>
      <c r="G19" s="201"/>
      <c r="H19" s="175">
        <v>-1824</v>
      </c>
      <c r="I19" s="201"/>
      <c r="J19" s="175">
        <v>2801</v>
      </c>
      <c r="V19" s="281"/>
      <c r="X19" s="281"/>
      <c r="Z19" s="281"/>
    </row>
    <row r="20" spans="1:26">
      <c r="A20" s="139" t="s">
        <v>129</v>
      </c>
      <c r="B20" s="140"/>
      <c r="C20" s="111"/>
      <c r="D20" s="50"/>
      <c r="E20" s="201"/>
      <c r="F20" s="50"/>
      <c r="G20" s="201"/>
      <c r="H20" s="51"/>
      <c r="I20" s="201"/>
      <c r="J20" s="51"/>
      <c r="V20" s="281"/>
      <c r="X20" s="281"/>
      <c r="Z20" s="281"/>
    </row>
    <row r="21" spans="1:26">
      <c r="A21" s="139"/>
      <c r="B21" s="141" t="s">
        <v>130</v>
      </c>
      <c r="C21" s="111"/>
      <c r="D21" s="203">
        <f>SUM(D16:D19)</f>
        <v>-104047</v>
      </c>
      <c r="E21" s="201"/>
      <c r="F21" s="203">
        <f>SUM(F16:F19)</f>
        <v>646672</v>
      </c>
      <c r="G21" s="201"/>
      <c r="H21" s="203">
        <f>SUM(H16:H19)</f>
        <v>7298</v>
      </c>
      <c r="I21" s="201"/>
      <c r="J21" s="203">
        <f>SUM(J16:J19)</f>
        <v>-11204</v>
      </c>
      <c r="V21" s="281"/>
      <c r="X21" s="281"/>
      <c r="Z21" s="281"/>
    </row>
    <row r="22" spans="1:26">
      <c r="A22" s="139"/>
      <c r="B22" s="141"/>
      <c r="C22" s="111"/>
      <c r="D22" s="48"/>
      <c r="E22" s="201"/>
      <c r="F22" s="48"/>
      <c r="G22" s="201"/>
      <c r="H22" s="48"/>
      <c r="I22" s="201"/>
      <c r="J22" s="48"/>
      <c r="V22" s="281"/>
      <c r="X22" s="281"/>
      <c r="Z22" s="281"/>
    </row>
    <row r="23" spans="1:26">
      <c r="A23" s="107" t="s">
        <v>273</v>
      </c>
      <c r="B23" s="227"/>
      <c r="D23" s="50"/>
      <c r="E23" s="201"/>
      <c r="F23" s="50"/>
      <c r="G23" s="201"/>
      <c r="H23" s="202"/>
      <c r="I23" s="201"/>
      <c r="J23" s="202"/>
      <c r="V23" s="281"/>
      <c r="X23" s="281"/>
      <c r="Z23" s="281"/>
    </row>
    <row r="24" spans="1:26">
      <c r="A24" s="107"/>
      <c r="B24" s="107" t="s">
        <v>123</v>
      </c>
      <c r="D24" s="50"/>
      <c r="E24" s="201"/>
      <c r="F24" s="50"/>
      <c r="G24" s="201"/>
      <c r="H24" s="202"/>
      <c r="I24" s="201"/>
      <c r="J24" s="202"/>
      <c r="V24" s="281"/>
      <c r="X24" s="281"/>
      <c r="Z24" s="281"/>
    </row>
    <row r="25" spans="1:26">
      <c r="A25" s="113"/>
      <c r="B25" s="135" t="s">
        <v>284</v>
      </c>
      <c r="C25" s="142">
        <v>21</v>
      </c>
      <c r="D25" s="204">
        <v>-1426</v>
      </c>
      <c r="E25" s="201"/>
      <c r="F25" s="204">
        <v>-736</v>
      </c>
      <c r="G25" s="201"/>
      <c r="H25" s="204">
        <v>0</v>
      </c>
      <c r="I25" s="201"/>
      <c r="J25" s="204">
        <v>0</v>
      </c>
      <c r="V25" s="281"/>
      <c r="X25" s="281"/>
      <c r="Z25" s="281"/>
    </row>
    <row r="26" spans="1:26">
      <c r="A26" s="113"/>
      <c r="B26" s="353" t="s">
        <v>131</v>
      </c>
      <c r="C26" s="387"/>
      <c r="D26" s="204"/>
      <c r="E26" s="201"/>
      <c r="F26" s="50"/>
      <c r="G26" s="50"/>
      <c r="H26" s="50"/>
      <c r="I26" s="50"/>
      <c r="J26" s="50"/>
      <c r="V26" s="281"/>
      <c r="X26" s="281"/>
      <c r="Z26" s="281"/>
    </row>
    <row r="27" spans="1:26">
      <c r="A27" s="113"/>
      <c r="B27" s="401" t="s">
        <v>132</v>
      </c>
      <c r="C27" s="387"/>
      <c r="D27" s="204">
        <v>-292609</v>
      </c>
      <c r="E27" s="201"/>
      <c r="F27" s="50">
        <v>-185696</v>
      </c>
      <c r="G27" s="50"/>
      <c r="H27" s="204">
        <v>-135292</v>
      </c>
      <c r="I27" s="50"/>
      <c r="J27" s="50">
        <v>0</v>
      </c>
      <c r="V27" s="281"/>
      <c r="X27" s="281"/>
      <c r="Z27" s="281"/>
    </row>
    <row r="28" spans="1:26">
      <c r="A28" s="113"/>
      <c r="B28" s="353" t="s">
        <v>133</v>
      </c>
      <c r="C28" s="387"/>
      <c r="D28" s="204"/>
      <c r="E28" s="201"/>
      <c r="F28" s="50"/>
      <c r="G28" s="50"/>
      <c r="H28" s="50"/>
      <c r="I28" s="50"/>
      <c r="J28" s="50"/>
      <c r="V28" s="281"/>
      <c r="X28" s="281"/>
      <c r="Z28" s="281"/>
    </row>
    <row r="29" spans="1:26">
      <c r="A29" s="137"/>
      <c r="B29" s="126" t="s">
        <v>127</v>
      </c>
      <c r="C29" s="387">
        <v>8</v>
      </c>
      <c r="D29" s="50">
        <v>1584</v>
      </c>
      <c r="E29" s="201"/>
      <c r="F29" s="50">
        <v>0</v>
      </c>
      <c r="G29" s="50"/>
      <c r="H29" s="204">
        <v>0</v>
      </c>
      <c r="I29" s="50"/>
      <c r="J29" s="50">
        <v>0</v>
      </c>
      <c r="V29" s="281"/>
      <c r="X29" s="281"/>
      <c r="Z29" s="281"/>
    </row>
    <row r="30" spans="1:26">
      <c r="A30" s="113"/>
      <c r="B30" s="135" t="s">
        <v>134</v>
      </c>
      <c r="C30" s="387"/>
      <c r="D30" s="204"/>
      <c r="E30" s="201"/>
      <c r="F30" s="50"/>
      <c r="G30" s="50"/>
      <c r="H30" s="50"/>
      <c r="I30" s="50"/>
      <c r="J30" s="50"/>
      <c r="V30" s="281"/>
      <c r="X30" s="281"/>
      <c r="Z30" s="281"/>
    </row>
    <row r="31" spans="1:26">
      <c r="A31" s="113"/>
      <c r="B31" s="126" t="s">
        <v>272</v>
      </c>
      <c r="C31" s="387"/>
      <c r="D31" s="52">
        <v>20570</v>
      </c>
      <c r="E31" s="201"/>
      <c r="F31" s="52">
        <v>24447</v>
      </c>
      <c r="G31" s="201"/>
      <c r="H31" s="205">
        <v>27058</v>
      </c>
      <c r="I31" s="201"/>
      <c r="J31" s="205">
        <v>0</v>
      </c>
      <c r="V31" s="281"/>
      <c r="X31" s="281"/>
      <c r="Z31" s="281"/>
    </row>
    <row r="32" spans="1:26">
      <c r="A32" s="228" t="s">
        <v>274</v>
      </c>
      <c r="B32" s="140"/>
      <c r="C32" s="353"/>
      <c r="D32" s="206"/>
      <c r="E32" s="201"/>
      <c r="F32" s="206"/>
      <c r="G32" s="201"/>
      <c r="H32" s="206"/>
      <c r="I32" s="201"/>
      <c r="J32" s="206"/>
      <c r="V32" s="281"/>
      <c r="X32" s="281"/>
      <c r="Z32" s="281"/>
    </row>
    <row r="33" spans="1:26">
      <c r="A33" s="118"/>
      <c r="B33" s="228" t="s">
        <v>130</v>
      </c>
      <c r="D33" s="207">
        <f>SUM(D25:D31)</f>
        <v>-271881</v>
      </c>
      <c r="E33" s="200"/>
      <c r="F33" s="207">
        <f>SUM(F25:F31)</f>
        <v>-161985</v>
      </c>
      <c r="G33" s="200"/>
      <c r="H33" s="207">
        <f>SUM(H25:H31)</f>
        <v>-108234</v>
      </c>
      <c r="I33" s="201"/>
      <c r="J33" s="207">
        <f>SUM(J25:J31)</f>
        <v>0</v>
      </c>
      <c r="V33" s="281"/>
      <c r="X33" s="281"/>
      <c r="Z33" s="281"/>
    </row>
    <row r="34" spans="1:26">
      <c r="A34" s="139"/>
      <c r="B34" s="141"/>
      <c r="C34" s="111"/>
      <c r="D34" s="48"/>
      <c r="E34" s="201"/>
      <c r="F34" s="48"/>
      <c r="G34" s="201"/>
      <c r="H34" s="48"/>
      <c r="I34" s="201"/>
      <c r="J34" s="48"/>
      <c r="V34" s="281"/>
      <c r="X34" s="281"/>
      <c r="Z34" s="281"/>
    </row>
    <row r="35" spans="1:26">
      <c r="A35" s="139" t="s">
        <v>121</v>
      </c>
      <c r="D35" s="50"/>
      <c r="E35" s="201"/>
      <c r="F35" s="50"/>
      <c r="G35" s="201"/>
      <c r="H35" s="50"/>
      <c r="I35" s="201"/>
      <c r="J35" s="50"/>
      <c r="V35" s="281"/>
      <c r="X35" s="281"/>
      <c r="Z35" s="281"/>
    </row>
    <row r="36" spans="1:26">
      <c r="A36" s="137"/>
      <c r="B36" s="139" t="s">
        <v>135</v>
      </c>
      <c r="C36" s="139"/>
      <c r="D36" s="203">
        <f>D33+D21</f>
        <v>-375928</v>
      </c>
      <c r="E36" s="200"/>
      <c r="F36" s="203">
        <f>F33+F21</f>
        <v>484687</v>
      </c>
      <c r="G36" s="48"/>
      <c r="H36" s="203">
        <f>H33+H21</f>
        <v>-100936</v>
      </c>
      <c r="I36" s="48"/>
      <c r="J36" s="203">
        <f>J33+J21</f>
        <v>-11204</v>
      </c>
      <c r="V36" s="281"/>
      <c r="X36" s="281"/>
      <c r="Z36" s="281"/>
    </row>
    <row r="37" spans="1:26">
      <c r="A37" s="139" t="s">
        <v>136</v>
      </c>
      <c r="D37" s="50"/>
      <c r="E37" s="201"/>
      <c r="F37" s="50"/>
      <c r="G37" s="201"/>
      <c r="H37" s="50"/>
      <c r="I37" s="201"/>
      <c r="J37" s="50"/>
      <c r="V37" s="281"/>
      <c r="X37" s="281"/>
      <c r="Z37" s="281"/>
    </row>
    <row r="38" spans="1:26" ht="15" thickBot="1">
      <c r="A38" s="139"/>
      <c r="B38" s="139" t="s">
        <v>137</v>
      </c>
      <c r="C38" s="139"/>
      <c r="D38" s="208">
        <f>D10+D36</f>
        <v>954441</v>
      </c>
      <c r="E38" s="200"/>
      <c r="F38" s="208">
        <f>F10+F36</f>
        <v>3745641</v>
      </c>
      <c r="G38" s="200"/>
      <c r="H38" s="208">
        <f>H10+H36</f>
        <v>2407768</v>
      </c>
      <c r="I38" s="200"/>
      <c r="J38" s="208">
        <f>J10+J36</f>
        <v>5267507</v>
      </c>
      <c r="V38" s="281"/>
      <c r="X38" s="281"/>
      <c r="Z38" s="281"/>
    </row>
    <row r="39" spans="1:26" ht="15" thickTop="1">
      <c r="A39" s="139"/>
      <c r="B39" s="143"/>
      <c r="C39" s="143"/>
      <c r="D39" s="48"/>
      <c r="E39" s="200"/>
      <c r="F39" s="48"/>
      <c r="G39" s="200"/>
      <c r="H39" s="48"/>
      <c r="I39" s="200"/>
      <c r="J39" s="48"/>
      <c r="V39" s="281"/>
      <c r="X39" s="281"/>
      <c r="Z39" s="281"/>
    </row>
    <row r="40" spans="1:26">
      <c r="A40" s="139" t="s">
        <v>138</v>
      </c>
      <c r="D40" s="50"/>
      <c r="E40" s="201"/>
      <c r="F40" s="50"/>
      <c r="G40" s="50"/>
      <c r="H40" s="50"/>
      <c r="I40" s="201"/>
      <c r="J40" s="50"/>
      <c r="V40" s="281"/>
      <c r="X40" s="281"/>
      <c r="Z40" s="281"/>
    </row>
    <row r="41" spans="1:26">
      <c r="A41" s="131" t="s">
        <v>116</v>
      </c>
      <c r="B41" s="127" t="s">
        <v>117</v>
      </c>
      <c r="C41" s="138"/>
      <c r="D41" s="50">
        <f>+D38-D42</f>
        <v>889357</v>
      </c>
      <c r="E41" s="201"/>
      <c r="F41" s="50">
        <v>3693138</v>
      </c>
      <c r="G41" s="201"/>
      <c r="H41" s="50">
        <f>+H38-H42</f>
        <v>2407768</v>
      </c>
      <c r="I41" s="201"/>
      <c r="J41" s="50">
        <v>5267507</v>
      </c>
      <c r="V41" s="281"/>
      <c r="X41" s="281"/>
      <c r="Z41" s="281"/>
    </row>
    <row r="42" spans="1:26">
      <c r="A42" s="131" t="s">
        <v>116</v>
      </c>
      <c r="B42" s="120" t="s">
        <v>78</v>
      </c>
      <c r="C42" s="142"/>
      <c r="D42" s="175">
        <v>65084</v>
      </c>
      <c r="E42" s="201"/>
      <c r="F42" s="175">
        <v>52503</v>
      </c>
      <c r="G42" s="201"/>
      <c r="H42" s="52">
        <v>0</v>
      </c>
      <c r="I42" s="50"/>
      <c r="J42" s="52">
        <v>0</v>
      </c>
      <c r="V42" s="281"/>
      <c r="X42" s="281"/>
      <c r="Z42" s="281"/>
    </row>
    <row r="43" spans="1:26" ht="15" thickBot="1">
      <c r="A43" s="125"/>
      <c r="B43" s="126"/>
      <c r="C43" s="126"/>
      <c r="D43" s="208">
        <f>SUM(D41:D42)</f>
        <v>954441</v>
      </c>
      <c r="E43" s="48"/>
      <c r="F43" s="208">
        <f>SUM(F41:F42)</f>
        <v>3745641</v>
      </c>
      <c r="G43" s="48"/>
      <c r="H43" s="208">
        <f>SUM(H41:H42)</f>
        <v>2407768</v>
      </c>
      <c r="I43" s="48"/>
      <c r="J43" s="208">
        <f>SUM(J41:J42)</f>
        <v>5267507</v>
      </c>
      <c r="V43" s="281"/>
      <c r="X43" s="281"/>
      <c r="Z43" s="281"/>
    </row>
    <row r="44" spans="1:26" ht="15" thickTop="1">
      <c r="A44" s="126"/>
      <c r="B44" s="126"/>
      <c r="C44" s="126"/>
      <c r="D44" s="232"/>
      <c r="E44" s="232"/>
      <c r="F44" s="232"/>
      <c r="G44" s="232"/>
      <c r="H44" s="232"/>
      <c r="I44" s="232"/>
      <c r="J44" s="232"/>
      <c r="V44" s="281"/>
      <c r="X44" s="281"/>
      <c r="Z44" s="281"/>
    </row>
    <row r="45" spans="1:26">
      <c r="A45" s="126"/>
      <c r="B45" s="126"/>
      <c r="C45" s="126"/>
      <c r="E45" s="134"/>
    </row>
    <row r="46" spans="1:26">
      <c r="A46" s="126"/>
      <c r="B46" s="126"/>
      <c r="C46" s="126"/>
      <c r="D46" s="31"/>
      <c r="E46" s="144"/>
      <c r="F46" s="31"/>
      <c r="G46" s="134"/>
      <c r="I46" s="134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3" top="0.48" bottom="0.5" header="0.5" footer="0.5"/>
  <pageSetup paperSize="9" scale="74" firstPageNumber="10" orientation="portrait" useFirstPageNumber="1" r:id="rId1"/>
  <headerFooter>
    <oddFooter>&amp;L&amp;"Times New Roman,Regular"The accompanying notes form an integral part of the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172"/>
  <sheetViews>
    <sheetView view="pageBreakPreview" topLeftCell="A43" zoomScale="55" zoomScaleNormal="60" zoomScaleSheetLayoutView="55" zoomScalePageLayoutView="40" workbookViewId="0">
      <selection activeCell="B70" sqref="B70"/>
    </sheetView>
  </sheetViews>
  <sheetFormatPr defaultColWidth="9.08984375" defaultRowHeight="20.149999999999999" customHeight="1"/>
  <cols>
    <col min="1" max="1" width="1.36328125" style="82" customWidth="1"/>
    <col min="2" max="2" width="56.08984375" style="82" customWidth="1"/>
    <col min="3" max="3" width="6.36328125" style="211" customWidth="1"/>
    <col min="4" max="4" width="0.90625" style="83" customWidth="1"/>
    <col min="5" max="5" width="13" style="152" bestFit="1" customWidth="1"/>
    <col min="6" max="6" width="0.90625" style="152" customWidth="1"/>
    <col min="7" max="7" width="13.36328125" style="152" customWidth="1"/>
    <col min="8" max="8" width="1" style="152" customWidth="1"/>
    <col min="9" max="9" width="11.36328125" style="152" customWidth="1"/>
    <col min="10" max="10" width="0.90625" style="152" customWidth="1"/>
    <col min="11" max="11" width="14.36328125" style="152" customWidth="1"/>
    <col min="12" max="12" width="0.90625" style="152" customWidth="1"/>
    <col min="13" max="13" width="12.6328125" style="152" customWidth="1"/>
    <col min="14" max="14" width="0.90625" style="152" customWidth="1"/>
    <col min="15" max="15" width="13.08984375" style="398" customWidth="1"/>
    <col min="16" max="16" width="1" style="152" customWidth="1"/>
    <col min="17" max="17" width="17.08984375" style="152" bestFit="1" customWidth="1"/>
    <col min="18" max="18" width="0.90625" style="152" customWidth="1"/>
    <col min="19" max="19" width="13.36328125" style="152" customWidth="1"/>
    <col min="20" max="20" width="0.90625" style="152" customWidth="1"/>
    <col min="21" max="21" width="16" style="152" customWidth="1"/>
    <col min="22" max="22" width="0.90625" style="152" customWidth="1"/>
    <col min="23" max="23" width="10.08984375" style="152" customWidth="1"/>
    <col min="24" max="24" width="0.90625" style="152" customWidth="1"/>
    <col min="25" max="25" width="13.7265625" style="152" customWidth="1"/>
    <col min="26" max="26" width="0.90625" style="152" customWidth="1"/>
    <col min="27" max="27" width="13.90625" style="152" customWidth="1"/>
    <col min="28" max="28" width="0.90625" style="152" customWidth="1"/>
    <col min="29" max="29" width="13.36328125" style="152" customWidth="1"/>
    <col min="30" max="30" width="0.90625" style="152" customWidth="1"/>
    <col min="31" max="31" width="14" style="152" customWidth="1"/>
    <col min="32" max="32" width="9.08984375" style="149"/>
    <col min="33" max="38" width="12.36328125" style="149" customWidth="1"/>
    <col min="39" max="16384" width="9.08984375" style="149"/>
  </cols>
  <sheetData>
    <row r="1" spans="1:31" ht="20.149999999999999" customHeight="1">
      <c r="A1" s="109" t="s">
        <v>0</v>
      </c>
      <c r="B1" s="145"/>
      <c r="C1" s="146"/>
      <c r="D1" s="147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390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5"/>
      <c r="AB1" s="145"/>
      <c r="AC1" s="148"/>
      <c r="AD1" s="145"/>
      <c r="AE1" s="145"/>
    </row>
    <row r="2" spans="1:31" ht="20.149999999999999" customHeight="1">
      <c r="A2" s="150" t="s">
        <v>139</v>
      </c>
      <c r="B2" s="150"/>
      <c r="C2" s="146"/>
      <c r="D2" s="147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390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5"/>
      <c r="AB2" s="145"/>
      <c r="AC2" s="148"/>
      <c r="AD2" s="145"/>
      <c r="AE2" s="145"/>
    </row>
    <row r="3" spans="1:31" ht="20.149999999999999" customHeight="1">
      <c r="A3" s="136"/>
      <c r="B3" s="150"/>
      <c r="C3" s="146"/>
      <c r="D3" s="147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390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5"/>
      <c r="AB3" s="145"/>
      <c r="AC3" s="148"/>
      <c r="AD3" s="145"/>
      <c r="AE3" s="145"/>
    </row>
    <row r="4" spans="1:31" ht="20.149999999999999" customHeight="1">
      <c r="A4" s="145"/>
      <c r="B4" s="145"/>
      <c r="C4" s="146"/>
      <c r="D4" s="147"/>
      <c r="E4" s="435" t="s">
        <v>140</v>
      </c>
      <c r="F4" s="435"/>
      <c r="G4" s="435"/>
      <c r="H4" s="435"/>
      <c r="I4" s="435"/>
      <c r="J4" s="435"/>
      <c r="K4" s="435"/>
      <c r="L4" s="435"/>
      <c r="M4" s="435"/>
      <c r="N4" s="435"/>
      <c r="O4" s="435"/>
      <c r="P4" s="435"/>
      <c r="Q4" s="435"/>
      <c r="R4" s="435"/>
      <c r="S4" s="435"/>
      <c r="T4" s="435"/>
      <c r="U4" s="435"/>
      <c r="V4" s="435"/>
      <c r="W4" s="435"/>
      <c r="X4" s="435"/>
      <c r="Y4" s="435"/>
      <c r="Z4" s="435"/>
      <c r="AA4" s="435"/>
      <c r="AB4" s="435"/>
      <c r="AC4" s="435"/>
      <c r="AD4" s="435"/>
      <c r="AE4" s="435"/>
    </row>
    <row r="5" spans="1:31" ht="20.149999999999999" customHeight="1">
      <c r="A5" s="145"/>
      <c r="B5" s="145"/>
      <c r="C5" s="146"/>
      <c r="D5" s="151"/>
      <c r="E5" s="151"/>
      <c r="F5" s="151"/>
      <c r="G5" s="151"/>
      <c r="H5" s="151"/>
      <c r="I5" s="432" t="s">
        <v>201</v>
      </c>
      <c r="J5" s="432"/>
      <c r="K5" s="432"/>
      <c r="L5" s="151"/>
      <c r="M5" s="433" t="s">
        <v>76</v>
      </c>
      <c r="N5" s="433"/>
      <c r="O5" s="433"/>
      <c r="P5" s="433"/>
      <c r="Q5" s="433"/>
      <c r="R5" s="433"/>
      <c r="S5" s="433"/>
      <c r="T5" s="433"/>
      <c r="U5" s="433"/>
      <c r="V5" s="433"/>
      <c r="W5" s="433"/>
      <c r="X5" s="433"/>
      <c r="Y5" s="433"/>
      <c r="Z5" s="151"/>
      <c r="AA5" s="151"/>
      <c r="AB5" s="151"/>
      <c r="AC5" s="151"/>
      <c r="AD5" s="151"/>
      <c r="AE5" s="151"/>
    </row>
    <row r="6" spans="1:31" ht="20.149999999999999" customHeight="1">
      <c r="A6" s="91"/>
      <c r="B6" s="91"/>
      <c r="D6" s="210"/>
      <c r="E6" s="83"/>
      <c r="F6" s="83"/>
      <c r="G6" s="83"/>
      <c r="H6" s="83"/>
      <c r="I6" s="83"/>
      <c r="J6" s="83"/>
      <c r="K6" s="83"/>
      <c r="L6" s="83"/>
      <c r="M6" s="83"/>
      <c r="N6" s="83"/>
      <c r="O6" s="391"/>
      <c r="P6" s="83"/>
      <c r="Q6" s="83" t="s">
        <v>141</v>
      </c>
      <c r="R6" s="83"/>
      <c r="S6" s="83" t="s">
        <v>142</v>
      </c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</row>
    <row r="7" spans="1:31" ht="20.149999999999999" customHeight="1">
      <c r="A7" s="91"/>
      <c r="B7" s="91"/>
      <c r="D7" s="210"/>
      <c r="E7" s="83"/>
      <c r="F7" s="83"/>
      <c r="G7" s="83"/>
      <c r="H7" s="83"/>
      <c r="I7" s="83"/>
      <c r="J7" s="83"/>
      <c r="K7" s="83"/>
      <c r="L7" s="83"/>
      <c r="M7" s="83"/>
      <c r="N7" s="83"/>
      <c r="O7" s="391"/>
      <c r="P7" s="83"/>
      <c r="Q7" s="391" t="s">
        <v>143</v>
      </c>
      <c r="R7" s="83"/>
      <c r="S7" s="83" t="s">
        <v>144</v>
      </c>
      <c r="T7" s="83"/>
      <c r="U7" s="83" t="s">
        <v>145</v>
      </c>
      <c r="V7" s="83"/>
      <c r="W7" s="83"/>
      <c r="X7" s="83"/>
      <c r="Z7" s="153"/>
      <c r="AA7" s="153"/>
      <c r="AB7" s="153"/>
      <c r="AC7" s="153"/>
      <c r="AD7" s="153"/>
      <c r="AE7" s="153"/>
    </row>
    <row r="8" spans="1:31" ht="20.149999999999999" customHeight="1">
      <c r="A8" s="91"/>
      <c r="B8" s="91"/>
      <c r="D8" s="210"/>
      <c r="E8" s="83"/>
      <c r="F8" s="83"/>
      <c r="G8" s="83" t="s">
        <v>146</v>
      </c>
      <c r="H8" s="83"/>
      <c r="I8" s="83"/>
      <c r="J8" s="83"/>
      <c r="K8" s="83"/>
      <c r="L8" s="83"/>
      <c r="M8" s="83"/>
      <c r="N8" s="83"/>
      <c r="O8" s="391"/>
      <c r="P8" s="83"/>
      <c r="Q8" s="391" t="s">
        <v>310</v>
      </c>
      <c r="R8" s="83"/>
      <c r="S8" s="83" t="s">
        <v>147</v>
      </c>
      <c r="T8" s="83"/>
      <c r="U8" s="83" t="s">
        <v>148</v>
      </c>
      <c r="V8" s="83"/>
      <c r="W8" s="83" t="s">
        <v>149</v>
      </c>
      <c r="X8" s="83"/>
      <c r="Y8" s="153" t="s">
        <v>150</v>
      </c>
      <c r="Z8" s="153"/>
      <c r="AA8" s="153" t="s">
        <v>151</v>
      </c>
      <c r="AB8" s="153"/>
      <c r="AC8" s="153"/>
      <c r="AD8" s="153"/>
      <c r="AE8" s="153"/>
    </row>
    <row r="9" spans="1:31" ht="20.149999999999999" customHeight="1">
      <c r="A9" s="91"/>
      <c r="B9" s="91"/>
      <c r="D9" s="210"/>
      <c r="E9" s="153" t="s">
        <v>152</v>
      </c>
      <c r="F9" s="83"/>
      <c r="G9" s="83" t="s">
        <v>153</v>
      </c>
      <c r="H9" s="83"/>
      <c r="I9" s="82"/>
      <c r="J9" s="82"/>
      <c r="K9" s="82"/>
      <c r="L9" s="83"/>
      <c r="M9" s="83"/>
      <c r="N9" s="83"/>
      <c r="O9" s="391"/>
      <c r="P9" s="83"/>
      <c r="Q9" s="391" t="s">
        <v>154</v>
      </c>
      <c r="R9" s="83"/>
      <c r="S9" s="83" t="s">
        <v>155</v>
      </c>
      <c r="T9" s="83"/>
      <c r="U9" s="83" t="s">
        <v>156</v>
      </c>
      <c r="V9" s="83"/>
      <c r="W9" s="83" t="s">
        <v>157</v>
      </c>
      <c r="X9" s="83"/>
      <c r="Y9" s="153" t="s">
        <v>158</v>
      </c>
      <c r="Z9" s="153"/>
      <c r="AA9" s="153" t="s">
        <v>159</v>
      </c>
      <c r="AB9" s="153"/>
      <c r="AC9" s="153" t="s">
        <v>160</v>
      </c>
      <c r="AD9" s="153"/>
    </row>
    <row r="10" spans="1:31" ht="20.149999999999999" customHeight="1">
      <c r="A10" s="91"/>
      <c r="B10" s="91"/>
      <c r="D10" s="210"/>
      <c r="E10" s="153" t="s">
        <v>161</v>
      </c>
      <c r="F10" s="83"/>
      <c r="G10" s="83" t="s">
        <v>162</v>
      </c>
      <c r="H10" s="83"/>
      <c r="I10" s="83" t="s">
        <v>163</v>
      </c>
      <c r="J10" s="83"/>
      <c r="K10" s="82"/>
      <c r="L10" s="83"/>
      <c r="M10" s="83" t="s">
        <v>165</v>
      </c>
      <c r="N10" s="83"/>
      <c r="O10" s="391" t="s">
        <v>166</v>
      </c>
      <c r="P10" s="83"/>
      <c r="Q10" s="391" t="s">
        <v>167</v>
      </c>
      <c r="R10" s="83"/>
      <c r="S10" s="83" t="s">
        <v>168</v>
      </c>
      <c r="T10" s="83"/>
      <c r="U10" s="83" t="s">
        <v>169</v>
      </c>
      <c r="V10" s="83"/>
      <c r="W10" s="83" t="s">
        <v>170</v>
      </c>
      <c r="X10" s="83"/>
      <c r="Y10" s="153" t="s">
        <v>171</v>
      </c>
      <c r="Z10" s="153"/>
      <c r="AA10" s="153" t="s">
        <v>172</v>
      </c>
      <c r="AB10" s="153"/>
      <c r="AC10" s="153" t="s">
        <v>173</v>
      </c>
      <c r="AD10" s="153"/>
      <c r="AE10" s="153" t="s">
        <v>174</v>
      </c>
    </row>
    <row r="11" spans="1:31" ht="20.149999999999999" customHeight="1">
      <c r="A11" s="91"/>
      <c r="B11" s="91"/>
      <c r="C11" s="211" t="s">
        <v>7</v>
      </c>
      <c r="D11" s="210"/>
      <c r="E11" s="153" t="s">
        <v>175</v>
      </c>
      <c r="F11" s="83"/>
      <c r="G11" s="83" t="s">
        <v>176</v>
      </c>
      <c r="H11" s="83"/>
      <c r="I11" s="83" t="s">
        <v>177</v>
      </c>
      <c r="J11" s="83"/>
      <c r="K11" s="83" t="s">
        <v>164</v>
      </c>
      <c r="L11" s="83"/>
      <c r="M11" s="83" t="s">
        <v>178</v>
      </c>
      <c r="N11" s="83"/>
      <c r="O11" s="391" t="s">
        <v>178</v>
      </c>
      <c r="P11" s="83"/>
      <c r="Q11" s="83" t="s">
        <v>179</v>
      </c>
      <c r="R11" s="83"/>
      <c r="S11" s="83" t="s">
        <v>180</v>
      </c>
      <c r="T11" s="83"/>
      <c r="U11" s="83" t="s">
        <v>181</v>
      </c>
      <c r="V11" s="83"/>
      <c r="W11" s="83" t="s">
        <v>177</v>
      </c>
      <c r="X11" s="83"/>
      <c r="Y11" s="153" t="s">
        <v>182</v>
      </c>
      <c r="Z11" s="153"/>
      <c r="AA11" s="153" t="s">
        <v>183</v>
      </c>
      <c r="AB11" s="153"/>
      <c r="AC11" s="153" t="s">
        <v>184</v>
      </c>
      <c r="AD11" s="153"/>
      <c r="AE11" s="153" t="s">
        <v>182</v>
      </c>
    </row>
    <row r="12" spans="1:31" ht="20.149999999999999" customHeight="1">
      <c r="A12" s="91"/>
      <c r="B12" s="91"/>
      <c r="D12" s="210"/>
      <c r="E12" s="434" t="s">
        <v>8</v>
      </c>
      <c r="F12" s="434"/>
      <c r="G12" s="434"/>
      <c r="H12" s="434"/>
      <c r="I12" s="434"/>
      <c r="J12" s="434"/>
      <c r="K12" s="434"/>
      <c r="L12" s="434"/>
      <c r="M12" s="434"/>
      <c r="N12" s="434"/>
      <c r="O12" s="434"/>
      <c r="P12" s="434"/>
      <c r="Q12" s="434"/>
      <c r="R12" s="434"/>
      <c r="S12" s="434"/>
      <c r="T12" s="434"/>
      <c r="U12" s="434"/>
      <c r="V12" s="434"/>
      <c r="W12" s="434"/>
      <c r="X12" s="434"/>
      <c r="Y12" s="434"/>
      <c r="Z12" s="434"/>
      <c r="AA12" s="434"/>
      <c r="AB12" s="434"/>
      <c r="AC12" s="434"/>
      <c r="AD12" s="434"/>
      <c r="AE12" s="434"/>
    </row>
    <row r="13" spans="1:31" ht="20.149999999999999" customHeight="1">
      <c r="A13" s="154" t="s">
        <v>196</v>
      </c>
      <c r="B13" s="154"/>
      <c r="D13" s="210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392"/>
      <c r="P13" s="155"/>
      <c r="Q13" s="155"/>
      <c r="R13" s="155"/>
      <c r="S13" s="155"/>
      <c r="T13" s="155"/>
      <c r="U13" s="155"/>
      <c r="V13" s="155"/>
      <c r="W13" s="155"/>
      <c r="X13" s="155"/>
      <c r="Y13" s="155"/>
      <c r="Z13" s="155"/>
      <c r="AA13" s="155"/>
      <c r="AB13" s="155"/>
      <c r="AC13" s="155"/>
      <c r="AD13" s="155"/>
      <c r="AE13" s="155"/>
    </row>
    <row r="14" spans="1:31" ht="20.149999999999999" customHeight="1">
      <c r="A14" s="154" t="s">
        <v>197</v>
      </c>
      <c r="B14" s="154"/>
      <c r="D14" s="210"/>
      <c r="E14" s="32">
        <v>1822465</v>
      </c>
      <c r="F14" s="32"/>
      <c r="G14" s="32">
        <v>16060017</v>
      </c>
      <c r="H14" s="32"/>
      <c r="I14" s="32">
        <v>199845</v>
      </c>
      <c r="J14" s="32"/>
      <c r="K14" s="32">
        <v>2102746</v>
      </c>
      <c r="L14" s="32"/>
      <c r="M14" s="32">
        <v>-908229</v>
      </c>
      <c r="N14" s="32"/>
      <c r="O14" s="32">
        <v>-615725</v>
      </c>
      <c r="P14" s="32"/>
      <c r="Q14" s="32">
        <v>-1584</v>
      </c>
      <c r="R14" s="32"/>
      <c r="S14" s="32">
        <v>-50030</v>
      </c>
      <c r="T14" s="32"/>
      <c r="U14" s="32">
        <v>2655282</v>
      </c>
      <c r="V14" s="32"/>
      <c r="W14" s="32">
        <v>874</v>
      </c>
      <c r="X14" s="32"/>
      <c r="Y14" s="32">
        <v>1080588</v>
      </c>
      <c r="Z14" s="32"/>
      <c r="AA14" s="32">
        <v>21265661</v>
      </c>
      <c r="AB14" s="32"/>
      <c r="AC14" s="32">
        <v>3134610</v>
      </c>
      <c r="AD14" s="32"/>
      <c r="AE14" s="32">
        <v>24400271</v>
      </c>
    </row>
    <row r="15" spans="1:31" ht="20.149999999999999" customHeight="1">
      <c r="A15" s="91"/>
      <c r="B15" s="91"/>
      <c r="D15" s="210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393"/>
      <c r="P15" s="156"/>
      <c r="Q15" s="156"/>
      <c r="R15" s="156"/>
      <c r="S15" s="156"/>
      <c r="T15" s="156"/>
      <c r="U15" s="156"/>
      <c r="V15" s="156"/>
      <c r="W15" s="156"/>
      <c r="X15" s="156"/>
      <c r="Y15" s="156"/>
      <c r="Z15" s="156"/>
      <c r="AA15" s="156"/>
      <c r="AB15" s="156"/>
      <c r="AC15" s="156"/>
      <c r="AD15" s="156"/>
      <c r="AE15" s="156"/>
    </row>
    <row r="16" spans="1:31" ht="20.149999999999999" customHeight="1">
      <c r="A16" s="98" t="s">
        <v>185</v>
      </c>
      <c r="B16" s="91"/>
      <c r="D16" s="82"/>
      <c r="E16" s="32"/>
      <c r="F16" s="33"/>
      <c r="G16" s="32"/>
      <c r="H16" s="33"/>
      <c r="I16" s="32"/>
      <c r="J16" s="33"/>
      <c r="K16" s="32"/>
      <c r="L16" s="33"/>
      <c r="M16" s="32"/>
      <c r="N16" s="33"/>
      <c r="O16" s="32"/>
      <c r="P16" s="32"/>
      <c r="Q16" s="32"/>
      <c r="R16" s="33"/>
      <c r="S16" s="32"/>
      <c r="T16" s="263"/>
      <c r="U16" s="264"/>
      <c r="V16" s="263"/>
      <c r="W16" s="263"/>
      <c r="X16" s="263"/>
      <c r="Y16" s="263"/>
      <c r="Z16" s="263"/>
      <c r="AA16" s="263"/>
      <c r="AB16" s="263"/>
      <c r="AC16" s="263"/>
      <c r="AD16" s="263"/>
      <c r="AE16" s="263"/>
    </row>
    <row r="17" spans="1:31" ht="20.149999999999999" customHeight="1">
      <c r="A17" s="157" t="s">
        <v>186</v>
      </c>
      <c r="D17" s="82"/>
      <c r="E17" s="241"/>
      <c r="F17" s="241"/>
      <c r="G17" s="241"/>
      <c r="H17" s="241"/>
      <c r="I17" s="241"/>
      <c r="J17" s="241"/>
      <c r="K17" s="241"/>
      <c r="L17" s="241"/>
      <c r="M17" s="241"/>
      <c r="N17" s="241"/>
      <c r="O17" s="361"/>
      <c r="P17" s="241"/>
      <c r="Q17" s="241"/>
      <c r="R17" s="241"/>
      <c r="S17" s="241"/>
      <c r="T17" s="265"/>
      <c r="U17" s="266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</row>
    <row r="18" spans="1:31" ht="20.149999999999999" customHeight="1">
      <c r="A18" s="104"/>
      <c r="B18" s="93" t="s">
        <v>187</v>
      </c>
      <c r="D18" s="82"/>
      <c r="E18" s="50">
        <v>0</v>
      </c>
      <c r="F18" s="51"/>
      <c r="G18" s="50">
        <v>0</v>
      </c>
      <c r="H18" s="242"/>
      <c r="I18" s="50">
        <v>0</v>
      </c>
      <c r="J18" s="243"/>
      <c r="K18" s="50">
        <v>0</v>
      </c>
      <c r="L18" s="51"/>
      <c r="M18" s="50">
        <v>0</v>
      </c>
      <c r="N18" s="51"/>
      <c r="O18" s="50">
        <v>0</v>
      </c>
      <c r="P18" s="51"/>
      <c r="Q18" s="50">
        <v>0</v>
      </c>
      <c r="R18" s="51"/>
      <c r="S18" s="50">
        <v>0</v>
      </c>
      <c r="T18" s="51"/>
      <c r="U18" s="50">
        <v>0</v>
      </c>
      <c r="V18" s="51"/>
      <c r="W18" s="50">
        <v>0</v>
      </c>
      <c r="X18" s="51"/>
      <c r="Y18" s="50">
        <v>0</v>
      </c>
      <c r="Z18" s="267"/>
      <c r="AA18" s="50">
        <v>0</v>
      </c>
      <c r="AB18" s="265"/>
      <c r="AC18" s="4">
        <v>-2999</v>
      </c>
      <c r="AD18" s="265"/>
      <c r="AE18" s="4">
        <v>-2999</v>
      </c>
    </row>
    <row r="19" spans="1:31" ht="20.149999999999999" customHeight="1">
      <c r="A19" s="104"/>
      <c r="B19" s="93" t="s">
        <v>188</v>
      </c>
      <c r="C19" s="213">
        <v>29</v>
      </c>
      <c r="D19" s="82"/>
      <c r="E19" s="50">
        <v>0</v>
      </c>
      <c r="F19" s="51"/>
      <c r="G19" s="50">
        <v>0</v>
      </c>
      <c r="H19" s="242"/>
      <c r="I19" s="50">
        <v>0</v>
      </c>
      <c r="J19" s="243"/>
      <c r="K19" s="4">
        <v>-400929</v>
      </c>
      <c r="L19" s="243"/>
      <c r="M19" s="50">
        <v>0</v>
      </c>
      <c r="N19" s="51"/>
      <c r="O19" s="50">
        <v>0</v>
      </c>
      <c r="P19" s="51"/>
      <c r="Q19" s="50">
        <v>0</v>
      </c>
      <c r="R19" s="51"/>
      <c r="S19" s="50">
        <v>0</v>
      </c>
      <c r="T19" s="51"/>
      <c r="U19" s="50">
        <v>0</v>
      </c>
      <c r="V19" s="51"/>
      <c r="W19" s="50">
        <v>0</v>
      </c>
      <c r="X19" s="51"/>
      <c r="Y19" s="50">
        <v>0</v>
      </c>
      <c r="Z19" s="265"/>
      <c r="AA19" s="4">
        <v>-400929</v>
      </c>
      <c r="AB19" s="265"/>
      <c r="AC19" s="50">
        <v>0</v>
      </c>
      <c r="AD19" s="265"/>
      <c r="AE19" s="4">
        <v>-400929</v>
      </c>
    </row>
    <row r="20" spans="1:31" ht="20.149999999999999" customHeight="1">
      <c r="A20" s="104"/>
      <c r="B20" s="93" t="s">
        <v>189</v>
      </c>
      <c r="D20" s="82"/>
      <c r="E20" s="50">
        <v>0</v>
      </c>
      <c r="F20" s="51"/>
      <c r="G20" s="50">
        <v>0</v>
      </c>
      <c r="H20" s="242"/>
      <c r="I20" s="50">
        <v>0</v>
      </c>
      <c r="J20" s="243"/>
      <c r="K20" s="50">
        <v>0</v>
      </c>
      <c r="L20" s="244"/>
      <c r="M20" s="50">
        <v>0</v>
      </c>
      <c r="N20" s="51"/>
      <c r="O20" s="50">
        <v>0</v>
      </c>
      <c r="P20" s="51"/>
      <c r="Q20" s="50">
        <v>0</v>
      </c>
      <c r="R20" s="51"/>
      <c r="S20" s="50">
        <v>0</v>
      </c>
      <c r="T20" s="51"/>
      <c r="U20" s="50">
        <v>0</v>
      </c>
      <c r="V20" s="51"/>
      <c r="W20" s="50">
        <v>0</v>
      </c>
      <c r="X20" s="51"/>
      <c r="Y20" s="50">
        <v>0</v>
      </c>
      <c r="Z20" s="267"/>
      <c r="AA20" s="50">
        <v>0</v>
      </c>
      <c r="AB20" s="265"/>
      <c r="AC20" s="4">
        <v>-15931</v>
      </c>
      <c r="AD20" s="265"/>
      <c r="AE20" s="4">
        <v>-15931</v>
      </c>
    </row>
    <row r="21" spans="1:31" ht="20.149999999999999" customHeight="1">
      <c r="A21" s="98" t="s">
        <v>275</v>
      </c>
      <c r="B21" s="229"/>
      <c r="D21" s="82"/>
      <c r="E21" s="245">
        <v>0</v>
      </c>
      <c r="F21" s="48"/>
      <c r="G21" s="245">
        <v>0</v>
      </c>
      <c r="H21" s="48"/>
      <c r="I21" s="245">
        <v>0</v>
      </c>
      <c r="J21" s="19"/>
      <c r="K21" s="246">
        <v>-400929</v>
      </c>
      <c r="L21" s="19"/>
      <c r="M21" s="245">
        <v>0</v>
      </c>
      <c r="N21" s="51"/>
      <c r="O21" s="245">
        <v>0</v>
      </c>
      <c r="P21" s="230"/>
      <c r="Q21" s="245">
        <v>0</v>
      </c>
      <c r="R21" s="51"/>
      <c r="S21" s="245">
        <v>0</v>
      </c>
      <c r="T21" s="51"/>
      <c r="U21" s="245">
        <v>0</v>
      </c>
      <c r="V21" s="230"/>
      <c r="W21" s="245">
        <v>0</v>
      </c>
      <c r="X21" s="51"/>
      <c r="Y21" s="245">
        <v>0</v>
      </c>
      <c r="Z21" s="19"/>
      <c r="AA21" s="246">
        <v>-400929</v>
      </c>
      <c r="AB21" s="19"/>
      <c r="AC21" s="246">
        <v>-18930</v>
      </c>
      <c r="AD21" s="19"/>
      <c r="AE21" s="246">
        <v>-419859</v>
      </c>
    </row>
    <row r="22" spans="1:31" ht="20.149999999999999" customHeight="1">
      <c r="A22" s="98"/>
      <c r="B22" s="158"/>
      <c r="E22" s="48"/>
      <c r="F22" s="50"/>
      <c r="G22" s="48"/>
      <c r="H22" s="50"/>
      <c r="I22" s="230"/>
      <c r="J22" s="1"/>
      <c r="K22" s="247"/>
      <c r="L22" s="1"/>
      <c r="M22" s="247"/>
      <c r="N22" s="4"/>
      <c r="O22" s="247"/>
      <c r="P22" s="247"/>
      <c r="Q22" s="247"/>
      <c r="R22" s="4"/>
      <c r="S22" s="247"/>
      <c r="T22" s="4"/>
      <c r="U22" s="247"/>
      <c r="V22" s="4"/>
      <c r="W22" s="247"/>
      <c r="X22" s="4"/>
      <c r="Y22" s="247"/>
      <c r="Z22" s="1"/>
      <c r="AA22" s="19"/>
      <c r="AB22" s="1"/>
      <c r="AC22" s="19"/>
      <c r="AD22" s="1"/>
      <c r="AE22" s="19"/>
    </row>
    <row r="23" spans="1:31" ht="20.149999999999999" customHeight="1">
      <c r="A23" s="159" t="s">
        <v>191</v>
      </c>
      <c r="B23" s="158"/>
      <c r="C23" s="213"/>
      <c r="D23" s="84"/>
      <c r="E23" s="48"/>
      <c r="F23" s="71"/>
      <c r="G23" s="48"/>
      <c r="H23" s="50"/>
      <c r="I23" s="48"/>
      <c r="J23" s="1"/>
      <c r="K23" s="48"/>
      <c r="L23" s="1"/>
      <c r="M23" s="48"/>
      <c r="N23" s="1"/>
      <c r="O23" s="48"/>
      <c r="P23" s="48"/>
      <c r="Q23" s="48"/>
      <c r="R23" s="1"/>
      <c r="S23" s="48"/>
      <c r="T23" s="1"/>
      <c r="U23" s="48"/>
      <c r="V23" s="1"/>
      <c r="W23" s="48"/>
      <c r="X23" s="1"/>
      <c r="Y23" s="48"/>
      <c r="Z23" s="1"/>
      <c r="AA23" s="19"/>
      <c r="AB23" s="1"/>
      <c r="AC23" s="48"/>
      <c r="AD23" s="1"/>
      <c r="AE23" s="48"/>
    </row>
    <row r="24" spans="1:31" ht="20.149999999999999" customHeight="1">
      <c r="A24" s="98"/>
      <c r="B24" s="158" t="s">
        <v>192</v>
      </c>
      <c r="C24" s="213"/>
      <c r="D24" s="84"/>
      <c r="E24" s="50">
        <v>0</v>
      </c>
      <c r="F24" s="51"/>
      <c r="G24" s="50">
        <v>0</v>
      </c>
      <c r="H24" s="242"/>
      <c r="I24" s="50">
        <v>0</v>
      </c>
      <c r="J24" s="243"/>
      <c r="K24" s="50">
        <v>0</v>
      </c>
      <c r="L24" s="244"/>
      <c r="M24" s="50">
        <v>0</v>
      </c>
      <c r="N24" s="51"/>
      <c r="O24" s="50">
        <v>0</v>
      </c>
      <c r="P24" s="51"/>
      <c r="Q24" s="50">
        <v>0</v>
      </c>
      <c r="R24" s="51"/>
      <c r="S24" s="50">
        <v>0</v>
      </c>
      <c r="T24" s="4"/>
      <c r="U24" s="4">
        <v>-23628</v>
      </c>
      <c r="V24" s="4"/>
      <c r="W24" s="50">
        <v>0</v>
      </c>
      <c r="X24" s="4"/>
      <c r="Y24" s="4">
        <v>-23628</v>
      </c>
      <c r="Z24" s="1"/>
      <c r="AA24" s="4">
        <v>-23628</v>
      </c>
      <c r="AB24" s="1"/>
      <c r="AC24" s="4">
        <v>23628</v>
      </c>
      <c r="AD24" s="1"/>
      <c r="AE24" s="50">
        <v>0</v>
      </c>
    </row>
    <row r="25" spans="1:31" ht="20.149999999999999" customHeight="1">
      <c r="A25" s="98" t="s">
        <v>285</v>
      </c>
      <c r="B25" s="93"/>
      <c r="C25" s="213"/>
      <c r="D25" s="84"/>
      <c r="E25" s="245">
        <v>0</v>
      </c>
      <c r="F25" s="71"/>
      <c r="G25" s="245">
        <v>0</v>
      </c>
      <c r="H25" s="50"/>
      <c r="I25" s="245">
        <v>0</v>
      </c>
      <c r="J25" s="71"/>
      <c r="K25" s="245">
        <v>0</v>
      </c>
      <c r="L25" s="50"/>
      <c r="M25" s="245">
        <v>0</v>
      </c>
      <c r="N25" s="71"/>
      <c r="O25" s="245">
        <v>0</v>
      </c>
      <c r="P25" s="50"/>
      <c r="Q25" s="245">
        <v>0</v>
      </c>
      <c r="R25" s="71"/>
      <c r="S25" s="245">
        <v>0</v>
      </c>
      <c r="T25" s="1"/>
      <c r="U25" s="245">
        <v>-23628</v>
      </c>
      <c r="V25" s="1"/>
      <c r="W25" s="245">
        <v>0</v>
      </c>
      <c r="X25" s="1"/>
      <c r="Y25" s="245">
        <v>-23628</v>
      </c>
      <c r="Z25" s="1"/>
      <c r="AA25" s="245">
        <v>-23628</v>
      </c>
      <c r="AB25" s="1"/>
      <c r="AC25" s="245">
        <v>23628</v>
      </c>
      <c r="AD25" s="1"/>
      <c r="AE25" s="245">
        <v>0</v>
      </c>
    </row>
    <row r="26" spans="1:31" ht="20.149999999999999" customHeight="1">
      <c r="A26" s="98"/>
      <c r="B26" s="158"/>
      <c r="E26" s="48"/>
      <c r="F26" s="50"/>
      <c r="G26" s="48"/>
      <c r="H26" s="50"/>
      <c r="I26" s="230"/>
      <c r="J26" s="1"/>
      <c r="K26" s="247"/>
      <c r="L26" s="1"/>
      <c r="M26" s="247"/>
      <c r="N26" s="4"/>
      <c r="O26" s="247"/>
      <c r="P26" s="247"/>
      <c r="Q26" s="247"/>
      <c r="R26" s="4"/>
      <c r="S26" s="247"/>
      <c r="T26" s="4"/>
      <c r="U26" s="247"/>
      <c r="V26" s="4"/>
      <c r="W26" s="247"/>
      <c r="X26" s="4"/>
      <c r="Y26" s="4"/>
      <c r="Z26" s="1"/>
      <c r="AA26" s="1"/>
      <c r="AB26" s="1"/>
      <c r="AC26" s="1"/>
      <c r="AD26" s="1"/>
      <c r="AE26" s="1"/>
    </row>
    <row r="27" spans="1:31" ht="20.149999999999999" customHeight="1">
      <c r="A27" s="98" t="s">
        <v>190</v>
      </c>
      <c r="B27" s="158"/>
      <c r="E27" s="203">
        <v>0</v>
      </c>
      <c r="F27" s="51"/>
      <c r="G27" s="203">
        <v>0</v>
      </c>
      <c r="H27" s="242"/>
      <c r="I27" s="203">
        <v>0</v>
      </c>
      <c r="J27" s="19"/>
      <c r="K27" s="248">
        <v>-400929</v>
      </c>
      <c r="L27" s="19"/>
      <c r="M27" s="203">
        <v>0</v>
      </c>
      <c r="N27" s="51"/>
      <c r="O27" s="203">
        <v>0</v>
      </c>
      <c r="P27" s="242"/>
      <c r="Q27" s="203">
        <v>0</v>
      </c>
      <c r="R27" s="230"/>
      <c r="S27" s="203">
        <v>0</v>
      </c>
      <c r="T27" s="247"/>
      <c r="U27" s="248">
        <v>-23628</v>
      </c>
      <c r="V27" s="248"/>
      <c r="W27" s="203">
        <v>0</v>
      </c>
      <c r="X27" s="247"/>
      <c r="Y27" s="248">
        <v>-23628</v>
      </c>
      <c r="Z27" s="19"/>
      <c r="AA27" s="17">
        <v>-424557</v>
      </c>
      <c r="AB27" s="19"/>
      <c r="AC27" s="17">
        <v>4698</v>
      </c>
      <c r="AD27" s="19"/>
      <c r="AE27" s="17">
        <v>-419859</v>
      </c>
    </row>
    <row r="28" spans="1:31" ht="20.149999999999999" customHeight="1">
      <c r="A28" s="98"/>
      <c r="B28" s="158"/>
      <c r="C28" s="213"/>
      <c r="D28" s="84"/>
      <c r="E28" s="48"/>
      <c r="F28" s="71"/>
      <c r="G28" s="48"/>
      <c r="H28" s="50"/>
      <c r="I28" s="48"/>
      <c r="J28" s="1"/>
      <c r="K28" s="48"/>
      <c r="L28" s="1"/>
      <c r="M28" s="48"/>
      <c r="N28" s="50"/>
      <c r="O28" s="48"/>
      <c r="P28" s="48"/>
      <c r="Q28" s="48"/>
      <c r="R28" s="50"/>
      <c r="S28" s="48"/>
      <c r="T28" s="1"/>
      <c r="U28" s="48"/>
      <c r="V28" s="1"/>
      <c r="W28" s="48"/>
      <c r="X28" s="1"/>
      <c r="Y28" s="48"/>
      <c r="Z28" s="1"/>
      <c r="AA28" s="48"/>
      <c r="AB28" s="1"/>
      <c r="AC28" s="48"/>
      <c r="AD28" s="1"/>
      <c r="AE28" s="48"/>
    </row>
    <row r="29" spans="1:31" ht="20.149999999999999" customHeight="1">
      <c r="A29" s="91" t="s">
        <v>193</v>
      </c>
      <c r="B29" s="158"/>
      <c r="D29" s="210"/>
      <c r="E29" s="249"/>
      <c r="F29" s="249"/>
      <c r="G29" s="249"/>
      <c r="H29" s="249"/>
      <c r="I29" s="249"/>
      <c r="J29" s="250"/>
      <c r="K29" s="250"/>
      <c r="L29" s="250"/>
      <c r="M29" s="249"/>
      <c r="N29" s="51"/>
      <c r="O29" s="394"/>
      <c r="P29" s="249"/>
      <c r="Q29" s="249"/>
      <c r="R29" s="51"/>
      <c r="S29" s="249"/>
      <c r="T29" s="4"/>
      <c r="U29" s="250"/>
      <c r="V29" s="4"/>
      <c r="W29" s="250"/>
      <c r="X29" s="250"/>
      <c r="Y29" s="18"/>
      <c r="Z29" s="21"/>
      <c r="AA29" s="21"/>
      <c r="AB29" s="250"/>
      <c r="AC29" s="250"/>
      <c r="AD29" s="250"/>
      <c r="AE29" s="19"/>
    </row>
    <row r="30" spans="1:31" ht="20.149999999999999" customHeight="1">
      <c r="B30" s="160" t="s">
        <v>194</v>
      </c>
      <c r="D30" s="210"/>
      <c r="E30" s="50">
        <v>0</v>
      </c>
      <c r="F30" s="51"/>
      <c r="G30" s="50">
        <v>0</v>
      </c>
      <c r="H30" s="242"/>
      <c r="I30" s="50">
        <v>0</v>
      </c>
      <c r="J30" s="1"/>
      <c r="K30" s="1">
        <v>3269147</v>
      </c>
      <c r="L30" s="1"/>
      <c r="M30" s="50">
        <v>0</v>
      </c>
      <c r="N30" s="51"/>
      <c r="O30" s="50">
        <v>0</v>
      </c>
      <c r="P30" s="51"/>
      <c r="Q30" s="50">
        <v>0</v>
      </c>
      <c r="R30" s="242"/>
      <c r="S30" s="50">
        <v>0</v>
      </c>
      <c r="T30" s="4"/>
      <c r="U30" s="50">
        <v>0</v>
      </c>
      <c r="V30" s="51"/>
      <c r="W30" s="50">
        <v>0</v>
      </c>
      <c r="X30" s="241"/>
      <c r="Y30" s="50">
        <v>0</v>
      </c>
      <c r="Z30" s="1"/>
      <c r="AA30" s="1">
        <v>3269147</v>
      </c>
      <c r="AB30" s="1"/>
      <c r="AC30" s="1">
        <v>-8193</v>
      </c>
      <c r="AD30" s="1"/>
      <c r="AE30" s="1">
        <v>3260954</v>
      </c>
    </row>
    <row r="31" spans="1:31" ht="20.149999999999999" customHeight="1">
      <c r="B31" s="82" t="s">
        <v>121</v>
      </c>
      <c r="D31" s="210"/>
      <c r="E31" s="52">
        <v>0</v>
      </c>
      <c r="F31" s="51"/>
      <c r="G31" s="52">
        <v>0</v>
      </c>
      <c r="H31" s="242"/>
      <c r="I31" s="52">
        <v>0</v>
      </c>
      <c r="J31" s="1"/>
      <c r="K31" s="24">
        <v>-1496</v>
      </c>
      <c r="L31" s="1"/>
      <c r="M31" s="251">
        <v>596615</v>
      </c>
      <c r="N31" s="1"/>
      <c r="O31" s="251">
        <v>-171128</v>
      </c>
      <c r="P31" s="252"/>
      <c r="Q31" s="52">
        <v>0</v>
      </c>
      <c r="R31" s="50"/>
      <c r="S31" s="52">
        <v>0</v>
      </c>
      <c r="T31" s="1"/>
      <c r="U31" s="52">
        <v>0</v>
      </c>
      <c r="V31" s="50"/>
      <c r="W31" s="52">
        <v>0</v>
      </c>
      <c r="X31" s="1"/>
      <c r="Y31" s="16">
        <v>425487</v>
      </c>
      <c r="Z31" s="1"/>
      <c r="AA31" s="16">
        <v>423991</v>
      </c>
      <c r="AB31" s="1"/>
      <c r="AC31" s="16">
        <v>60696</v>
      </c>
      <c r="AD31" s="1"/>
      <c r="AE31" s="16">
        <v>484687</v>
      </c>
    </row>
    <row r="32" spans="1:31" ht="20.149999999999999" customHeight="1">
      <c r="A32" s="91" t="s">
        <v>195</v>
      </c>
      <c r="D32" s="210"/>
      <c r="E32" s="230">
        <v>0</v>
      </c>
      <c r="F32" s="242"/>
      <c r="G32" s="230">
        <v>0</v>
      </c>
      <c r="H32" s="242"/>
      <c r="I32" s="230">
        <v>0</v>
      </c>
      <c r="J32" s="19"/>
      <c r="K32" s="19">
        <f>SUM(K30:K31)</f>
        <v>3267651</v>
      </c>
      <c r="L32" s="1"/>
      <c r="M32" s="19">
        <f>SUM(M30:M31)</f>
        <v>596615</v>
      </c>
      <c r="N32" s="1"/>
      <c r="O32" s="19">
        <f>SUM(O30:O31)</f>
        <v>-171128</v>
      </c>
      <c r="P32" s="253"/>
      <c r="Q32" s="254">
        <v>0</v>
      </c>
      <c r="R32" s="48"/>
      <c r="S32" s="230">
        <v>0</v>
      </c>
      <c r="T32" s="247"/>
      <c r="U32" s="230">
        <v>0</v>
      </c>
      <c r="V32" s="230"/>
      <c r="W32" s="230">
        <v>0</v>
      </c>
      <c r="X32" s="19"/>
      <c r="Y32" s="19">
        <f>SUM(Y30:Y31)</f>
        <v>425487</v>
      </c>
      <c r="Z32" s="1"/>
      <c r="AA32" s="19">
        <f>SUM(AA30:AA31)</f>
        <v>3693138</v>
      </c>
      <c r="AB32" s="1"/>
      <c r="AC32" s="19">
        <f>SUM(AC30:AC31)</f>
        <v>52503</v>
      </c>
      <c r="AD32" s="1"/>
      <c r="AE32" s="19">
        <f>SUM(AE30:AE31)</f>
        <v>3745641</v>
      </c>
    </row>
    <row r="33" spans="1:32" ht="20.149999999999999" customHeight="1" thickBot="1">
      <c r="A33" s="161" t="s">
        <v>198</v>
      </c>
      <c r="B33" s="162"/>
      <c r="D33" s="82"/>
      <c r="E33" s="255">
        <v>1822465</v>
      </c>
      <c r="F33" s="1"/>
      <c r="G33" s="255">
        <v>16060017</v>
      </c>
      <c r="H33" s="1"/>
      <c r="I33" s="255">
        <v>199845</v>
      </c>
      <c r="J33" s="1"/>
      <c r="K33" s="255">
        <v>4969468</v>
      </c>
      <c r="L33" s="1"/>
      <c r="M33" s="255">
        <v>-311614</v>
      </c>
      <c r="N33" s="1"/>
      <c r="O33" s="255">
        <v>-786853</v>
      </c>
      <c r="P33" s="19"/>
      <c r="Q33" s="255">
        <v>-1584</v>
      </c>
      <c r="R33" s="1"/>
      <c r="S33" s="255">
        <v>-50030</v>
      </c>
      <c r="T33" s="1"/>
      <c r="U33" s="255">
        <v>2631654</v>
      </c>
      <c r="V33" s="1"/>
      <c r="W33" s="255">
        <v>874</v>
      </c>
      <c r="X33" s="1"/>
      <c r="Y33" s="255">
        <v>1482447</v>
      </c>
      <c r="Z33" s="1"/>
      <c r="AA33" s="255">
        <v>24534242</v>
      </c>
      <c r="AB33" s="1"/>
      <c r="AC33" s="255">
        <v>3191811</v>
      </c>
      <c r="AD33" s="1"/>
      <c r="AE33" s="255">
        <v>27726053</v>
      </c>
    </row>
    <row r="34" spans="1:32" ht="20.149999999999999" customHeight="1" thickTop="1">
      <c r="E34" s="256"/>
      <c r="F34" s="256"/>
      <c r="G34" s="256"/>
      <c r="H34" s="256"/>
      <c r="I34" s="256"/>
      <c r="J34" s="256"/>
      <c r="K34" s="256"/>
      <c r="L34" s="256"/>
      <c r="M34" s="256"/>
      <c r="N34" s="256"/>
      <c r="O34" s="395"/>
      <c r="P34" s="256"/>
      <c r="Q34" s="256"/>
      <c r="R34" s="256"/>
      <c r="S34" s="256"/>
      <c r="T34" s="256"/>
      <c r="U34" s="256"/>
      <c r="V34" s="256"/>
      <c r="W34" s="256"/>
      <c r="X34" s="256"/>
      <c r="Y34" s="256"/>
      <c r="Z34" s="256"/>
      <c r="AA34" s="256"/>
      <c r="AB34" s="256"/>
      <c r="AC34" s="256"/>
      <c r="AD34" s="256"/>
      <c r="AE34" s="256"/>
    </row>
    <row r="35" spans="1:32" ht="20.149999999999999" customHeight="1">
      <c r="A35" s="109" t="s">
        <v>0</v>
      </c>
      <c r="B35" s="145"/>
      <c r="C35" s="146"/>
      <c r="D35" s="147"/>
      <c r="E35" s="148"/>
      <c r="F35" s="148"/>
      <c r="G35" s="148"/>
      <c r="H35" s="148"/>
      <c r="I35" s="148"/>
      <c r="J35" s="148"/>
      <c r="K35" s="148"/>
      <c r="L35" s="148"/>
      <c r="M35" s="148"/>
      <c r="N35" s="148"/>
      <c r="O35" s="390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5"/>
      <c r="AB35" s="145"/>
      <c r="AC35" s="148"/>
      <c r="AD35" s="145"/>
      <c r="AE35" s="145"/>
    </row>
    <row r="36" spans="1:32" ht="20.149999999999999" customHeight="1">
      <c r="A36" s="150" t="s">
        <v>139</v>
      </c>
      <c r="B36" s="150"/>
      <c r="C36" s="146"/>
      <c r="D36" s="147"/>
      <c r="E36" s="148"/>
      <c r="F36" s="148"/>
      <c r="G36" s="148"/>
      <c r="H36" s="148"/>
      <c r="I36" s="148"/>
      <c r="J36" s="148"/>
      <c r="K36" s="148"/>
      <c r="L36" s="148"/>
      <c r="M36" s="148"/>
      <c r="N36" s="148"/>
      <c r="O36" s="390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45"/>
      <c r="AB36" s="145"/>
      <c r="AC36" s="148"/>
      <c r="AD36" s="145"/>
      <c r="AE36" s="145"/>
    </row>
    <row r="37" spans="1:32" ht="20.149999999999999" customHeight="1">
      <c r="A37" s="136"/>
      <c r="B37" s="150"/>
      <c r="C37" s="146"/>
      <c r="D37" s="147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390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5"/>
      <c r="AB37" s="145"/>
      <c r="AC37" s="148"/>
      <c r="AD37" s="145"/>
      <c r="AE37" s="145"/>
    </row>
    <row r="38" spans="1:32" ht="20.149999999999999" customHeight="1">
      <c r="A38" s="145"/>
      <c r="B38" s="145"/>
      <c r="C38" s="146"/>
      <c r="D38" s="147"/>
      <c r="E38" s="435" t="s">
        <v>140</v>
      </c>
      <c r="F38" s="435"/>
      <c r="G38" s="435"/>
      <c r="H38" s="435"/>
      <c r="I38" s="435"/>
      <c r="J38" s="435"/>
      <c r="K38" s="435"/>
      <c r="L38" s="435"/>
      <c r="M38" s="435"/>
      <c r="N38" s="435"/>
      <c r="O38" s="435"/>
      <c r="P38" s="435"/>
      <c r="Q38" s="435"/>
      <c r="R38" s="435"/>
      <c r="S38" s="435"/>
      <c r="T38" s="435"/>
      <c r="U38" s="435"/>
      <c r="V38" s="435"/>
      <c r="W38" s="435"/>
      <c r="X38" s="435"/>
      <c r="Y38" s="435"/>
      <c r="Z38" s="435"/>
      <c r="AA38" s="435"/>
      <c r="AB38" s="435"/>
      <c r="AC38" s="435"/>
      <c r="AD38" s="435"/>
      <c r="AE38" s="435"/>
    </row>
    <row r="39" spans="1:32" ht="20.149999999999999" customHeight="1">
      <c r="A39" s="145"/>
      <c r="B39" s="145"/>
      <c r="C39" s="146"/>
      <c r="D39" s="151"/>
      <c r="E39" s="151"/>
      <c r="F39" s="151"/>
      <c r="G39" s="151"/>
      <c r="H39" s="151"/>
      <c r="I39" s="432" t="s">
        <v>201</v>
      </c>
      <c r="J39" s="432"/>
      <c r="K39" s="432"/>
      <c r="L39" s="151"/>
      <c r="M39" s="433" t="s">
        <v>76</v>
      </c>
      <c r="N39" s="433"/>
      <c r="O39" s="433"/>
      <c r="P39" s="433"/>
      <c r="Q39" s="433"/>
      <c r="R39" s="433"/>
      <c r="S39" s="433"/>
      <c r="T39" s="433"/>
      <c r="U39" s="433"/>
      <c r="V39" s="433"/>
      <c r="W39" s="433"/>
      <c r="X39" s="433"/>
      <c r="Y39" s="433"/>
      <c r="Z39" s="151"/>
      <c r="AA39" s="151"/>
      <c r="AB39" s="151"/>
      <c r="AC39" s="151"/>
      <c r="AD39" s="151"/>
      <c r="AE39" s="151"/>
    </row>
    <row r="40" spans="1:32" ht="20.149999999999999" customHeight="1">
      <c r="A40" s="91"/>
      <c r="B40" s="91"/>
      <c r="C40" s="403"/>
      <c r="D40" s="402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391"/>
      <c r="P40" s="83"/>
      <c r="Q40" s="83" t="s">
        <v>141</v>
      </c>
      <c r="R40" s="83"/>
      <c r="S40" s="83" t="s">
        <v>142</v>
      </c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</row>
    <row r="41" spans="1:32" ht="20.149999999999999" customHeight="1">
      <c r="A41" s="91"/>
      <c r="B41" s="91"/>
      <c r="C41" s="403"/>
      <c r="D41" s="402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391"/>
      <c r="P41" s="83"/>
      <c r="Q41" s="83" t="s">
        <v>143</v>
      </c>
      <c r="R41" s="83"/>
      <c r="S41" s="83" t="s">
        <v>144</v>
      </c>
      <c r="T41" s="83"/>
      <c r="U41" s="83" t="s">
        <v>145</v>
      </c>
      <c r="V41" s="83"/>
      <c r="W41" s="83"/>
      <c r="X41" s="83"/>
      <c r="Z41" s="153"/>
      <c r="AA41" s="153"/>
      <c r="AB41" s="153"/>
      <c r="AC41" s="153"/>
      <c r="AD41" s="153"/>
      <c r="AE41" s="153"/>
    </row>
    <row r="42" spans="1:32" ht="20.149999999999999" customHeight="1">
      <c r="A42" s="91"/>
      <c r="B42" s="91"/>
      <c r="C42" s="403"/>
      <c r="D42" s="402"/>
      <c r="E42" s="83"/>
      <c r="F42" s="83"/>
      <c r="G42" s="83" t="s">
        <v>146</v>
      </c>
      <c r="H42" s="83"/>
      <c r="I42" s="83"/>
      <c r="J42" s="83"/>
      <c r="K42" s="83"/>
      <c r="L42" s="83"/>
      <c r="M42" s="83"/>
      <c r="N42" s="83"/>
      <c r="O42" s="391"/>
      <c r="P42" s="83"/>
      <c r="Q42" s="83" t="s">
        <v>302</v>
      </c>
      <c r="R42" s="83"/>
      <c r="S42" s="83" t="s">
        <v>147</v>
      </c>
      <c r="T42" s="83"/>
      <c r="U42" s="83" t="s">
        <v>148</v>
      </c>
      <c r="V42" s="83"/>
      <c r="W42" s="83" t="s">
        <v>149</v>
      </c>
      <c r="X42" s="83"/>
      <c r="Y42" s="153" t="s">
        <v>150</v>
      </c>
      <c r="Z42" s="153"/>
      <c r="AA42" s="153" t="s">
        <v>151</v>
      </c>
      <c r="AB42" s="153"/>
      <c r="AC42" s="153"/>
      <c r="AD42" s="153"/>
      <c r="AE42" s="153"/>
    </row>
    <row r="43" spans="1:32" ht="20.149999999999999" customHeight="1">
      <c r="A43" s="91"/>
      <c r="B43" s="91"/>
      <c r="C43" s="403"/>
      <c r="D43" s="402"/>
      <c r="E43" s="153" t="s">
        <v>152</v>
      </c>
      <c r="F43" s="83"/>
      <c r="G43" s="83" t="s">
        <v>153</v>
      </c>
      <c r="H43" s="83"/>
      <c r="I43" s="82"/>
      <c r="J43" s="82"/>
      <c r="K43" s="82"/>
      <c r="L43" s="83"/>
      <c r="M43" s="83"/>
      <c r="N43" s="83"/>
      <c r="O43" s="391"/>
      <c r="P43" s="83"/>
      <c r="Q43" s="83" t="s">
        <v>154</v>
      </c>
      <c r="R43" s="83"/>
      <c r="S43" s="83" t="s">
        <v>155</v>
      </c>
      <c r="T43" s="83"/>
      <c r="U43" s="83" t="s">
        <v>156</v>
      </c>
      <c r="V43" s="83"/>
      <c r="W43" s="83" t="s">
        <v>157</v>
      </c>
      <c r="X43" s="83"/>
      <c r="Y43" s="153" t="s">
        <v>158</v>
      </c>
      <c r="Z43" s="153"/>
      <c r="AA43" s="153" t="s">
        <v>159</v>
      </c>
      <c r="AB43" s="153"/>
      <c r="AC43" s="153" t="s">
        <v>160</v>
      </c>
      <c r="AD43" s="153"/>
    </row>
    <row r="44" spans="1:32" ht="20.149999999999999" customHeight="1">
      <c r="A44" s="91"/>
      <c r="B44" s="91"/>
      <c r="C44" s="403"/>
      <c r="D44" s="402"/>
      <c r="E44" s="153" t="s">
        <v>161</v>
      </c>
      <c r="F44" s="83"/>
      <c r="G44" s="83" t="s">
        <v>162</v>
      </c>
      <c r="H44" s="83"/>
      <c r="I44" s="83" t="s">
        <v>163</v>
      </c>
      <c r="J44" s="83"/>
      <c r="K44" s="82"/>
      <c r="L44" s="83"/>
      <c r="M44" s="83" t="s">
        <v>165</v>
      </c>
      <c r="N44" s="83"/>
      <c r="O44" s="391" t="s">
        <v>166</v>
      </c>
      <c r="P44" s="83"/>
      <c r="Q44" s="83" t="s">
        <v>167</v>
      </c>
      <c r="R44" s="83"/>
      <c r="S44" s="83" t="s">
        <v>168</v>
      </c>
      <c r="T44" s="83"/>
      <c r="U44" s="83" t="s">
        <v>169</v>
      </c>
      <c r="V44" s="83"/>
      <c r="W44" s="83" t="s">
        <v>170</v>
      </c>
      <c r="X44" s="83"/>
      <c r="Y44" s="153" t="s">
        <v>171</v>
      </c>
      <c r="Z44" s="153"/>
      <c r="AA44" s="153" t="s">
        <v>172</v>
      </c>
      <c r="AB44" s="153"/>
      <c r="AC44" s="153" t="s">
        <v>173</v>
      </c>
      <c r="AD44" s="153"/>
      <c r="AE44" s="153" t="s">
        <v>174</v>
      </c>
    </row>
    <row r="45" spans="1:32" ht="20.149999999999999" customHeight="1">
      <c r="A45" s="91"/>
      <c r="B45" s="91"/>
      <c r="C45" s="403" t="s">
        <v>7</v>
      </c>
      <c r="D45" s="402"/>
      <c r="E45" s="153" t="s">
        <v>175</v>
      </c>
      <c r="F45" s="83"/>
      <c r="G45" s="83" t="s">
        <v>176</v>
      </c>
      <c r="H45" s="83"/>
      <c r="I45" s="83" t="s">
        <v>177</v>
      </c>
      <c r="J45" s="83"/>
      <c r="K45" s="83" t="s">
        <v>164</v>
      </c>
      <c r="L45" s="83"/>
      <c r="M45" s="83" t="s">
        <v>178</v>
      </c>
      <c r="N45" s="83"/>
      <c r="O45" s="391" t="s">
        <v>178</v>
      </c>
      <c r="P45" s="83"/>
      <c r="Q45" s="83" t="s">
        <v>179</v>
      </c>
      <c r="R45" s="83"/>
      <c r="S45" s="83" t="s">
        <v>180</v>
      </c>
      <c r="T45" s="83"/>
      <c r="U45" s="83" t="s">
        <v>181</v>
      </c>
      <c r="V45" s="83"/>
      <c r="W45" s="83" t="s">
        <v>177</v>
      </c>
      <c r="X45" s="83"/>
      <c r="Y45" s="153" t="s">
        <v>182</v>
      </c>
      <c r="Z45" s="153"/>
      <c r="AA45" s="153" t="s">
        <v>183</v>
      </c>
      <c r="AB45" s="153"/>
      <c r="AC45" s="153" t="s">
        <v>184</v>
      </c>
      <c r="AD45" s="153"/>
      <c r="AE45" s="153" t="s">
        <v>182</v>
      </c>
    </row>
    <row r="46" spans="1:32" ht="20.149999999999999" customHeight="1">
      <c r="A46" s="91"/>
      <c r="B46" s="91"/>
      <c r="C46" s="403"/>
      <c r="D46" s="402"/>
      <c r="E46" s="434" t="s">
        <v>8</v>
      </c>
      <c r="F46" s="434"/>
      <c r="G46" s="434"/>
      <c r="H46" s="434"/>
      <c r="I46" s="434"/>
      <c r="J46" s="434"/>
      <c r="K46" s="434"/>
      <c r="L46" s="434"/>
      <c r="M46" s="434"/>
      <c r="N46" s="434"/>
      <c r="O46" s="434"/>
      <c r="P46" s="434"/>
      <c r="Q46" s="434"/>
      <c r="R46" s="434"/>
      <c r="S46" s="434"/>
      <c r="T46" s="434"/>
      <c r="U46" s="434"/>
      <c r="V46" s="434"/>
      <c r="W46" s="434"/>
      <c r="X46" s="434"/>
      <c r="Y46" s="434"/>
      <c r="Z46" s="434"/>
      <c r="AA46" s="434"/>
      <c r="AB46" s="434"/>
      <c r="AC46" s="434"/>
      <c r="AD46" s="434"/>
      <c r="AE46" s="434"/>
    </row>
    <row r="47" spans="1:32" ht="20.149999999999999" customHeight="1">
      <c r="A47" s="154" t="s">
        <v>263</v>
      </c>
      <c r="E47" s="256"/>
      <c r="F47" s="256"/>
      <c r="G47" s="256"/>
      <c r="H47" s="256"/>
      <c r="I47" s="256"/>
      <c r="J47" s="256"/>
      <c r="K47" s="256"/>
      <c r="L47" s="256"/>
      <c r="M47" s="256"/>
      <c r="N47" s="256"/>
      <c r="O47" s="395"/>
      <c r="P47" s="256"/>
      <c r="Q47" s="256"/>
      <c r="R47" s="256"/>
      <c r="S47" s="256"/>
      <c r="T47" s="256"/>
      <c r="U47" s="256"/>
      <c r="V47" s="256"/>
      <c r="W47" s="256"/>
      <c r="X47" s="256"/>
      <c r="Y47" s="256"/>
      <c r="Z47" s="256"/>
      <c r="AA47" s="256"/>
      <c r="AB47" s="256"/>
      <c r="AC47" s="256"/>
      <c r="AD47" s="256"/>
      <c r="AE47" s="256"/>
    </row>
    <row r="48" spans="1:32" ht="20.149999999999999" customHeight="1">
      <c r="A48" s="154" t="s">
        <v>264</v>
      </c>
      <c r="B48" s="154"/>
      <c r="D48" s="210"/>
      <c r="E48" s="19">
        <v>1822465</v>
      </c>
      <c r="F48" s="19"/>
      <c r="G48" s="19">
        <v>16060017</v>
      </c>
      <c r="H48" s="19"/>
      <c r="I48" s="19">
        <v>199845</v>
      </c>
      <c r="J48" s="19"/>
      <c r="K48" s="19">
        <v>4969468</v>
      </c>
      <c r="L48" s="19"/>
      <c r="M48" s="19">
        <v>-311614</v>
      </c>
      <c r="N48" s="19"/>
      <c r="O48" s="19">
        <v>-786853</v>
      </c>
      <c r="P48" s="19"/>
      <c r="Q48" s="19">
        <v>-1584</v>
      </c>
      <c r="R48" s="19"/>
      <c r="S48" s="19">
        <v>-50030</v>
      </c>
      <c r="T48" s="19"/>
      <c r="U48" s="19">
        <v>2631654</v>
      </c>
      <c r="V48" s="19"/>
      <c r="W48" s="19">
        <v>874</v>
      </c>
      <c r="X48" s="19"/>
      <c r="Y48" s="19">
        <v>1482447</v>
      </c>
      <c r="Z48" s="19"/>
      <c r="AA48" s="19">
        <v>24534242</v>
      </c>
      <c r="AB48" s="19"/>
      <c r="AC48" s="19">
        <v>3191811</v>
      </c>
      <c r="AD48" s="19"/>
      <c r="AE48" s="19">
        <v>27726053</v>
      </c>
      <c r="AF48" s="32"/>
    </row>
    <row r="49" spans="1:31" ht="20.149999999999999" customHeight="1">
      <c r="A49" s="91"/>
      <c r="B49" s="91"/>
      <c r="D49" s="210"/>
      <c r="E49" s="257"/>
      <c r="F49" s="257"/>
      <c r="G49" s="257"/>
      <c r="H49" s="257"/>
      <c r="I49" s="257"/>
      <c r="J49" s="257"/>
      <c r="K49" s="257"/>
      <c r="L49" s="257"/>
      <c r="M49" s="257"/>
      <c r="N49" s="257"/>
      <c r="O49" s="396"/>
      <c r="P49" s="257"/>
      <c r="Q49" s="257"/>
      <c r="R49" s="257"/>
      <c r="S49" s="257"/>
      <c r="T49" s="257"/>
      <c r="U49" s="257"/>
      <c r="V49" s="257"/>
      <c r="W49" s="257"/>
      <c r="X49" s="257"/>
      <c r="Y49" s="257"/>
      <c r="Z49" s="257"/>
      <c r="AA49" s="257"/>
      <c r="AB49" s="257"/>
      <c r="AC49" s="257"/>
      <c r="AD49" s="257"/>
      <c r="AE49" s="257"/>
    </row>
    <row r="50" spans="1:31" ht="20.149999999999999" customHeight="1">
      <c r="A50" s="98" t="s">
        <v>185</v>
      </c>
      <c r="B50" s="91"/>
      <c r="D50" s="82"/>
      <c r="E50" s="19"/>
      <c r="F50" s="8"/>
      <c r="G50" s="19"/>
      <c r="H50" s="8"/>
      <c r="I50" s="19"/>
      <c r="J50" s="8"/>
      <c r="K50" s="19"/>
      <c r="L50" s="8"/>
      <c r="M50" s="19"/>
      <c r="N50" s="8"/>
      <c r="O50" s="19"/>
      <c r="P50" s="19"/>
      <c r="Q50" s="19"/>
      <c r="R50" s="8"/>
      <c r="S50" s="19"/>
      <c r="T50" s="268"/>
      <c r="U50" s="269"/>
      <c r="V50" s="268"/>
      <c r="W50" s="268"/>
      <c r="X50" s="268"/>
      <c r="Y50" s="268"/>
      <c r="Z50" s="268"/>
      <c r="AA50" s="268"/>
      <c r="AB50" s="268"/>
      <c r="AC50" s="268"/>
      <c r="AD50" s="268"/>
      <c r="AE50" s="268"/>
    </row>
    <row r="51" spans="1:31" ht="20.149999999999999" customHeight="1">
      <c r="A51" s="157" t="s">
        <v>186</v>
      </c>
      <c r="D51" s="82"/>
      <c r="E51" s="241"/>
      <c r="F51" s="241"/>
      <c r="G51" s="241"/>
      <c r="H51" s="241"/>
      <c r="I51" s="241"/>
      <c r="J51" s="241"/>
      <c r="K51" s="241"/>
      <c r="L51" s="241"/>
      <c r="M51" s="241"/>
      <c r="N51" s="241"/>
      <c r="O51" s="361"/>
      <c r="P51" s="241"/>
      <c r="Q51" s="241"/>
      <c r="R51" s="241"/>
      <c r="S51" s="241"/>
      <c r="T51" s="265"/>
      <c r="U51" s="266"/>
      <c r="V51" s="265"/>
      <c r="W51" s="265"/>
      <c r="X51" s="265"/>
      <c r="Y51" s="265"/>
      <c r="Z51" s="265"/>
      <c r="AA51" s="265"/>
      <c r="AB51" s="265"/>
      <c r="AC51" s="265"/>
      <c r="AD51" s="265"/>
      <c r="AE51" s="265"/>
    </row>
    <row r="52" spans="1:31" ht="20.149999999999999" customHeight="1">
      <c r="A52" s="104"/>
      <c r="B52" s="93" t="s">
        <v>187</v>
      </c>
      <c r="D52" s="82"/>
      <c r="E52" s="4">
        <v>0</v>
      </c>
      <c r="F52" s="4"/>
      <c r="G52" s="4">
        <v>0</v>
      </c>
      <c r="H52" s="241"/>
      <c r="I52" s="4">
        <v>0</v>
      </c>
      <c r="J52" s="243"/>
      <c r="K52" s="4">
        <v>0</v>
      </c>
      <c r="L52" s="4"/>
      <c r="M52" s="4">
        <v>0</v>
      </c>
      <c r="N52" s="4"/>
      <c r="O52" s="4">
        <v>0</v>
      </c>
      <c r="P52" s="4"/>
      <c r="Q52" s="4">
        <v>0</v>
      </c>
      <c r="R52" s="4"/>
      <c r="S52" s="4">
        <v>0</v>
      </c>
      <c r="T52" s="4"/>
      <c r="U52" s="4">
        <v>0</v>
      </c>
      <c r="V52" s="4"/>
      <c r="W52" s="4">
        <v>0</v>
      </c>
      <c r="X52" s="4"/>
      <c r="Y52" s="4">
        <v>0</v>
      </c>
      <c r="Z52" s="265"/>
      <c r="AA52" s="4">
        <f>SUM(Y52,E52:K52)</f>
        <v>0</v>
      </c>
      <c r="AB52" s="265"/>
      <c r="AC52" s="4">
        <v>19867</v>
      </c>
      <c r="AD52" s="265"/>
      <c r="AE52" s="4">
        <f>SUM(AA52:AC52)</f>
        <v>19867</v>
      </c>
    </row>
    <row r="53" spans="1:31" ht="20.149999999999999" customHeight="1">
      <c r="A53" s="104"/>
      <c r="B53" s="93" t="s">
        <v>188</v>
      </c>
      <c r="C53" s="213">
        <v>29</v>
      </c>
      <c r="D53" s="82"/>
      <c r="E53" s="4">
        <v>0</v>
      </c>
      <c r="F53" s="4"/>
      <c r="G53" s="4">
        <v>0</v>
      </c>
      <c r="H53" s="241"/>
      <c r="I53" s="4">
        <v>0</v>
      </c>
      <c r="J53" s="243"/>
      <c r="K53" s="4">
        <v>-400924</v>
      </c>
      <c r="L53" s="243"/>
      <c r="M53" s="4">
        <v>0</v>
      </c>
      <c r="N53" s="4"/>
      <c r="O53" s="4">
        <v>0</v>
      </c>
      <c r="P53" s="4"/>
      <c r="Q53" s="4">
        <v>0</v>
      </c>
      <c r="R53" s="4"/>
      <c r="S53" s="4">
        <v>0</v>
      </c>
      <c r="T53" s="4"/>
      <c r="U53" s="4">
        <v>0</v>
      </c>
      <c r="V53" s="4"/>
      <c r="W53" s="4">
        <v>0</v>
      </c>
      <c r="X53" s="4"/>
      <c r="Y53" s="4">
        <v>0</v>
      </c>
      <c r="Z53" s="265"/>
      <c r="AA53" s="4">
        <f>SUM(Y53,E53:K53)</f>
        <v>-400924</v>
      </c>
      <c r="AB53" s="265"/>
      <c r="AC53" s="4">
        <v>0</v>
      </c>
      <c r="AD53" s="265"/>
      <c r="AE53" s="4">
        <f>SUM(AA53:AC53)</f>
        <v>-400924</v>
      </c>
    </row>
    <row r="54" spans="1:31" ht="20.149999999999999" customHeight="1">
      <c r="A54" s="104"/>
      <c r="B54" s="93" t="s">
        <v>189</v>
      </c>
      <c r="D54" s="82"/>
      <c r="E54" s="4">
        <v>0</v>
      </c>
      <c r="F54" s="4"/>
      <c r="G54" s="4">
        <v>0</v>
      </c>
      <c r="H54" s="241"/>
      <c r="I54" s="4">
        <v>0</v>
      </c>
      <c r="J54" s="243"/>
      <c r="K54" s="4">
        <v>0</v>
      </c>
      <c r="L54" s="243"/>
      <c r="M54" s="4">
        <v>0</v>
      </c>
      <c r="N54" s="4"/>
      <c r="O54" s="4">
        <v>0</v>
      </c>
      <c r="P54" s="4"/>
      <c r="Q54" s="4">
        <v>0</v>
      </c>
      <c r="R54" s="4"/>
      <c r="S54" s="4">
        <v>0</v>
      </c>
      <c r="T54" s="4"/>
      <c r="U54" s="4">
        <v>0</v>
      </c>
      <c r="V54" s="4"/>
      <c r="W54" s="4">
        <v>0</v>
      </c>
      <c r="X54" s="4"/>
      <c r="Y54" s="4">
        <v>0</v>
      </c>
      <c r="Z54" s="265"/>
      <c r="AA54" s="4">
        <f>SUM(Y54,E54:K54)</f>
        <v>0</v>
      </c>
      <c r="AB54" s="265"/>
      <c r="AC54" s="4">
        <v>-9559</v>
      </c>
      <c r="AD54" s="265"/>
      <c r="AE54" s="4">
        <f>SUM(AA54:AC54)</f>
        <v>-9559</v>
      </c>
    </row>
    <row r="55" spans="1:31" ht="20.149999999999999" customHeight="1">
      <c r="A55" s="98" t="s">
        <v>190</v>
      </c>
      <c r="B55" s="105"/>
      <c r="D55" s="82"/>
      <c r="E55" s="270">
        <f>SUM(E51:E54)</f>
        <v>0</v>
      </c>
      <c r="F55" s="271"/>
      <c r="G55" s="270">
        <f>SUM(G51:G54)</f>
        <v>0</v>
      </c>
      <c r="H55" s="271"/>
      <c r="I55" s="270">
        <f>SUM(I51:I54)</f>
        <v>0</v>
      </c>
      <c r="J55" s="271"/>
      <c r="K55" s="270">
        <f>SUM(K51:K54)</f>
        <v>-400924</v>
      </c>
      <c r="L55" s="271"/>
      <c r="M55" s="270">
        <f>SUM(M51:M54)</f>
        <v>0</v>
      </c>
      <c r="N55" s="271"/>
      <c r="O55" s="270">
        <f>SUM(O51:O54)</f>
        <v>0</v>
      </c>
      <c r="P55" s="271"/>
      <c r="Q55" s="270">
        <f>SUM(Q51:Q54)</f>
        <v>0</v>
      </c>
      <c r="R55" s="271"/>
      <c r="S55" s="270">
        <f>SUM(S51:S54)</f>
        <v>0</v>
      </c>
      <c r="T55" s="271"/>
      <c r="U55" s="270">
        <f>SUM(U51:U54)</f>
        <v>0</v>
      </c>
      <c r="V55" s="271"/>
      <c r="W55" s="270">
        <f>SUM(W51:W54)</f>
        <v>0</v>
      </c>
      <c r="X55" s="271"/>
      <c r="Y55" s="270">
        <f>SUM(Y51:Y54)</f>
        <v>0</v>
      </c>
      <c r="Z55" s="271"/>
      <c r="AA55" s="270">
        <f>SUM(AA51:AA54)</f>
        <v>-400924</v>
      </c>
      <c r="AB55" s="271"/>
      <c r="AC55" s="270">
        <f>SUM(AC51:AC54)</f>
        <v>10308</v>
      </c>
      <c r="AD55" s="271"/>
      <c r="AE55" s="270">
        <f>SUM(AA55:AC55)</f>
        <v>-390616</v>
      </c>
    </row>
    <row r="56" spans="1:31" ht="20" customHeight="1">
      <c r="A56" s="98"/>
      <c r="B56" s="158"/>
      <c r="E56" s="19"/>
      <c r="F56" s="1"/>
      <c r="G56" s="19"/>
      <c r="H56" s="1"/>
      <c r="I56" s="247"/>
      <c r="J56" s="1"/>
      <c r="K56" s="247"/>
      <c r="L56" s="1"/>
      <c r="M56" s="247"/>
      <c r="N56" s="4"/>
      <c r="O56" s="247"/>
      <c r="P56" s="247"/>
      <c r="Q56" s="247"/>
      <c r="R56" s="4"/>
      <c r="S56" s="247"/>
      <c r="T56" s="4"/>
      <c r="U56" s="247"/>
      <c r="V56" s="4"/>
      <c r="W56" s="247"/>
      <c r="X56" s="4"/>
      <c r="Y56" s="247"/>
      <c r="Z56" s="1"/>
      <c r="AA56" s="19"/>
      <c r="AB56" s="1"/>
      <c r="AC56" s="19"/>
      <c r="AD56" s="1"/>
      <c r="AE56" s="19"/>
    </row>
    <row r="57" spans="1:31" ht="20.149999999999999" customHeight="1">
      <c r="A57" s="159" t="s">
        <v>191</v>
      </c>
      <c r="B57" s="158"/>
      <c r="C57" s="213"/>
      <c r="D57" s="84"/>
      <c r="E57" s="48"/>
      <c r="F57" s="71"/>
      <c r="G57" s="48"/>
      <c r="H57" s="1"/>
      <c r="I57" s="48"/>
      <c r="J57" s="1"/>
      <c r="K57" s="48"/>
      <c r="L57" s="1"/>
      <c r="M57" s="48"/>
      <c r="N57" s="1"/>
      <c r="O57" s="48"/>
      <c r="P57" s="48"/>
      <c r="Q57" s="48"/>
      <c r="R57" s="1"/>
      <c r="S57" s="48"/>
      <c r="T57" s="1"/>
      <c r="U57" s="48"/>
      <c r="V57" s="1"/>
      <c r="W57" s="48"/>
      <c r="X57" s="1"/>
      <c r="Y57" s="48"/>
      <c r="Z57" s="1"/>
      <c r="AA57" s="19"/>
      <c r="AB57" s="1"/>
      <c r="AC57" s="48"/>
      <c r="AD57" s="1"/>
      <c r="AE57" s="48"/>
    </row>
    <row r="58" spans="1:31" ht="20.149999999999999" customHeight="1">
      <c r="A58" s="98"/>
      <c r="B58" s="158" t="s">
        <v>192</v>
      </c>
      <c r="C58" s="213"/>
      <c r="D58" s="84"/>
      <c r="E58" s="4">
        <v>0</v>
      </c>
      <c r="F58" s="1"/>
      <c r="G58" s="4">
        <v>0</v>
      </c>
      <c r="H58" s="1"/>
      <c r="I58" s="4">
        <v>0</v>
      </c>
      <c r="J58" s="4"/>
      <c r="K58" s="4">
        <v>0</v>
      </c>
      <c r="L58" s="4"/>
      <c r="M58" s="4">
        <v>0</v>
      </c>
      <c r="N58" s="4"/>
      <c r="O58" s="4">
        <v>0</v>
      </c>
      <c r="P58" s="4"/>
      <c r="Q58" s="4">
        <v>0</v>
      </c>
      <c r="R58" s="4"/>
      <c r="S58" s="4">
        <v>0</v>
      </c>
      <c r="T58" s="4"/>
      <c r="U58" s="4">
        <v>-15294</v>
      </c>
      <c r="V58" s="4"/>
      <c r="W58" s="4">
        <v>0</v>
      </c>
      <c r="X58" s="4"/>
      <c r="Y58" s="4">
        <v>-15294</v>
      </c>
      <c r="Z58" s="1"/>
      <c r="AA58" s="4">
        <f t="shared" ref="AA58" si="0">SUM(Y58,E58:K58)</f>
        <v>-15294</v>
      </c>
      <c r="AB58" s="1"/>
      <c r="AC58" s="4">
        <v>15294</v>
      </c>
      <c r="AD58" s="1"/>
      <c r="AE58" s="1">
        <f t="shared" ref="AE58" si="1">SUM(AA58:AC58)</f>
        <v>0</v>
      </c>
    </row>
    <row r="59" spans="1:31" ht="20.149999999999999" customHeight="1">
      <c r="A59" s="98" t="s">
        <v>285</v>
      </c>
      <c r="B59" s="93"/>
      <c r="C59" s="213"/>
      <c r="D59" s="84"/>
      <c r="E59" s="270">
        <f>SUM(E58)</f>
        <v>0</v>
      </c>
      <c r="F59" s="71"/>
      <c r="G59" s="270">
        <f>SUM(G58)</f>
        <v>0</v>
      </c>
      <c r="H59" s="1"/>
      <c r="I59" s="270">
        <f>SUM(I58)</f>
        <v>0</v>
      </c>
      <c r="J59" s="71"/>
      <c r="K59" s="270">
        <f>SUM(K58)</f>
        <v>0</v>
      </c>
      <c r="L59" s="1"/>
      <c r="M59" s="270">
        <f>SUM(M58)</f>
        <v>0</v>
      </c>
      <c r="N59" s="71"/>
      <c r="O59" s="270">
        <f>SUM(O58)</f>
        <v>0</v>
      </c>
      <c r="P59" s="48"/>
      <c r="Q59" s="270">
        <f>SUM(Q58)</f>
        <v>0</v>
      </c>
      <c r="R59" s="71"/>
      <c r="S59" s="270">
        <f>SUM(S58)</f>
        <v>0</v>
      </c>
      <c r="T59" s="1"/>
      <c r="U59" s="270">
        <f>SUM(U58)</f>
        <v>-15294</v>
      </c>
      <c r="V59" s="71"/>
      <c r="W59" s="270">
        <f>SUM(W58)</f>
        <v>0</v>
      </c>
      <c r="X59" s="1"/>
      <c r="Y59" s="270">
        <f>SUM(Y58)</f>
        <v>-15294</v>
      </c>
      <c r="Z59" s="71"/>
      <c r="AA59" s="270">
        <f>SUM(AA58)</f>
        <v>-15294</v>
      </c>
      <c r="AB59" s="1"/>
      <c r="AC59" s="270">
        <f>SUM(AC58)</f>
        <v>15294</v>
      </c>
      <c r="AD59" s="71"/>
      <c r="AE59" s="270">
        <f>SUM(AE58)</f>
        <v>0</v>
      </c>
    </row>
    <row r="60" spans="1:31" ht="20" customHeight="1">
      <c r="A60" s="98"/>
      <c r="B60" s="158"/>
      <c r="E60" s="19"/>
      <c r="F60" s="1"/>
      <c r="G60" s="19"/>
      <c r="H60" s="1"/>
      <c r="I60" s="247"/>
      <c r="J60" s="1"/>
      <c r="K60" s="247"/>
      <c r="L60" s="1"/>
      <c r="M60" s="247"/>
      <c r="N60" s="4"/>
      <c r="O60" s="247"/>
      <c r="P60" s="247"/>
      <c r="Q60" s="247"/>
      <c r="R60" s="4"/>
      <c r="S60" s="247"/>
      <c r="T60" s="4"/>
      <c r="U60" s="247"/>
      <c r="V60" s="4"/>
      <c r="W60" s="247"/>
      <c r="X60" s="4"/>
      <c r="Y60" s="4"/>
      <c r="Z60" s="1"/>
      <c r="AA60" s="1"/>
      <c r="AB60" s="1"/>
      <c r="AC60" s="1"/>
      <c r="AD60" s="1"/>
      <c r="AE60" s="1"/>
    </row>
    <row r="61" spans="1:31" ht="20.149999999999999" customHeight="1">
      <c r="A61" s="98" t="s">
        <v>190</v>
      </c>
      <c r="B61" s="158"/>
      <c r="E61" s="272">
        <f>+E55+E59</f>
        <v>0</v>
      </c>
      <c r="F61" s="271"/>
      <c r="G61" s="272">
        <f>+G55+G59</f>
        <v>0</v>
      </c>
      <c r="H61" s="271"/>
      <c r="I61" s="272">
        <f>+I55+I59</f>
        <v>0</v>
      </c>
      <c r="J61" s="271"/>
      <c r="K61" s="272">
        <f>+K55+K59</f>
        <v>-400924</v>
      </c>
      <c r="L61" s="271"/>
      <c r="M61" s="272">
        <f>+M55+M59</f>
        <v>0</v>
      </c>
      <c r="N61" s="271"/>
      <c r="O61" s="272">
        <f>+O55+O59</f>
        <v>0</v>
      </c>
      <c r="P61" s="271"/>
      <c r="Q61" s="272">
        <f>+Q55+Q59</f>
        <v>0</v>
      </c>
      <c r="R61" s="271"/>
      <c r="S61" s="272">
        <f>+S55+S59</f>
        <v>0</v>
      </c>
      <c r="T61" s="271"/>
      <c r="U61" s="272">
        <f>+U55+U59</f>
        <v>-15294</v>
      </c>
      <c r="V61" s="271"/>
      <c r="W61" s="272">
        <f>+W55+W59</f>
        <v>0</v>
      </c>
      <c r="X61" s="271"/>
      <c r="Y61" s="272">
        <f>+Y55+Y59</f>
        <v>-15294</v>
      </c>
      <c r="Z61" s="271"/>
      <c r="AA61" s="272">
        <f>+AA55+AA59</f>
        <v>-416218</v>
      </c>
      <c r="AB61" s="271"/>
      <c r="AC61" s="272">
        <f>+AC55+AC59</f>
        <v>25602</v>
      </c>
      <c r="AD61" s="271"/>
      <c r="AE61" s="272">
        <f>+AE55+AE59</f>
        <v>-390616</v>
      </c>
    </row>
    <row r="62" spans="1:31" ht="17" customHeight="1">
      <c r="A62" s="98"/>
      <c r="B62" s="158"/>
      <c r="C62" s="213"/>
      <c r="D62" s="84"/>
      <c r="E62" s="48"/>
      <c r="F62" s="71"/>
      <c r="G62" s="48"/>
      <c r="H62" s="1"/>
      <c r="I62" s="48"/>
      <c r="J62" s="1"/>
      <c r="K62" s="48"/>
      <c r="L62" s="1"/>
      <c r="M62" s="48"/>
      <c r="N62" s="1"/>
      <c r="O62" s="48"/>
      <c r="P62" s="48"/>
      <c r="Q62" s="48"/>
      <c r="R62" s="1"/>
      <c r="S62" s="48"/>
      <c r="T62" s="1"/>
      <c r="U62" s="48"/>
      <c r="V62" s="1"/>
      <c r="W62" s="48"/>
      <c r="X62" s="1"/>
      <c r="Y62" s="48"/>
      <c r="Z62" s="1"/>
      <c r="AA62" s="48"/>
      <c r="AB62" s="1"/>
      <c r="AC62" s="48"/>
      <c r="AD62" s="1"/>
      <c r="AE62" s="48"/>
    </row>
    <row r="63" spans="1:31" ht="20.149999999999999" customHeight="1">
      <c r="A63" s="91" t="s">
        <v>193</v>
      </c>
      <c r="B63" s="158"/>
      <c r="D63" s="210"/>
      <c r="E63" s="250"/>
      <c r="F63" s="250"/>
      <c r="G63" s="250"/>
      <c r="H63" s="250"/>
      <c r="I63" s="250"/>
      <c r="J63" s="250"/>
      <c r="K63" s="250"/>
      <c r="L63" s="250"/>
      <c r="M63" s="250"/>
      <c r="N63" s="4"/>
      <c r="O63" s="397"/>
      <c r="P63" s="250"/>
      <c r="Q63" s="250"/>
      <c r="R63" s="4"/>
      <c r="S63" s="250"/>
      <c r="T63" s="4"/>
      <c r="U63" s="250"/>
      <c r="V63" s="4"/>
      <c r="W63" s="250"/>
      <c r="X63" s="250"/>
      <c r="Y63" s="18"/>
      <c r="Z63" s="21"/>
      <c r="AA63" s="21"/>
      <c r="AB63" s="250"/>
      <c r="AC63" s="250"/>
      <c r="AD63" s="250"/>
      <c r="AE63" s="19"/>
    </row>
    <row r="64" spans="1:31" ht="20.149999999999999" customHeight="1">
      <c r="B64" s="160" t="s">
        <v>206</v>
      </c>
      <c r="D64" s="210"/>
      <c r="E64" s="4">
        <v>0</v>
      </c>
      <c r="F64" s="361"/>
      <c r="G64" s="4">
        <v>0</v>
      </c>
      <c r="H64" s="361"/>
      <c r="I64" s="4">
        <v>0</v>
      </c>
      <c r="J64" s="1"/>
      <c r="K64" s="1">
        <v>1216938</v>
      </c>
      <c r="L64" s="1"/>
      <c r="M64" s="4">
        <v>0</v>
      </c>
      <c r="N64" s="4"/>
      <c r="O64" s="4">
        <v>0</v>
      </c>
      <c r="P64" s="4"/>
      <c r="Q64" s="4">
        <v>0</v>
      </c>
      <c r="R64" s="4"/>
      <c r="S64" s="4">
        <v>0</v>
      </c>
      <c r="T64" s="4"/>
      <c r="U64" s="4">
        <v>0</v>
      </c>
      <c r="V64" s="4"/>
      <c r="W64" s="4">
        <v>0</v>
      </c>
      <c r="X64" s="4"/>
      <c r="Y64" s="4">
        <v>0</v>
      </c>
      <c r="Z64" s="1"/>
      <c r="AA64" s="1">
        <f t="shared" ref="AA64" si="2">SUM(Y64,E64:K64)</f>
        <v>1216938</v>
      </c>
      <c r="AB64" s="1"/>
      <c r="AC64" s="1">
        <v>113431</v>
      </c>
      <c r="AD64" s="1"/>
      <c r="AE64" s="50">
        <f>SUM(AA64:AC64)</f>
        <v>1330369</v>
      </c>
    </row>
    <row r="65" spans="1:31" ht="20.149999999999999" customHeight="1">
      <c r="B65" s="82" t="s">
        <v>121</v>
      </c>
      <c r="D65" s="210"/>
      <c r="E65" s="4">
        <v>0</v>
      </c>
      <c r="F65" s="361"/>
      <c r="G65" s="4">
        <v>0</v>
      </c>
      <c r="H65" s="361"/>
      <c r="I65" s="4">
        <v>0</v>
      </c>
      <c r="J65" s="1"/>
      <c r="K65" s="4">
        <v>-1024</v>
      </c>
      <c r="L65" s="1"/>
      <c r="M65" s="252">
        <v>-63122</v>
      </c>
      <c r="N65" s="1"/>
      <c r="O65" s="252">
        <v>-265019</v>
      </c>
      <c r="P65" s="252"/>
      <c r="Q65" s="252">
        <v>1584</v>
      </c>
      <c r="R65" s="1"/>
      <c r="S65" s="4">
        <v>0</v>
      </c>
      <c r="T65" s="4"/>
      <c r="U65" s="4">
        <v>0</v>
      </c>
      <c r="V65" s="4"/>
      <c r="W65" s="4">
        <v>0</v>
      </c>
      <c r="X65" s="1"/>
      <c r="Y65" s="4">
        <v>-326557</v>
      </c>
      <c r="Z65" s="1"/>
      <c r="AA65" s="1">
        <f>SUM(Y65,E65:K65)</f>
        <v>-327581</v>
      </c>
      <c r="AB65" s="1"/>
      <c r="AC65" s="1">
        <v>-48347</v>
      </c>
      <c r="AD65" s="1"/>
      <c r="AE65" s="50">
        <f>SUM(AA65:AC65)</f>
        <v>-375928</v>
      </c>
    </row>
    <row r="66" spans="1:31" ht="20.149999999999999" customHeight="1">
      <c r="A66" s="91" t="s">
        <v>195</v>
      </c>
      <c r="D66" s="210"/>
      <c r="E66" s="245">
        <f>SUM(E64:E65)</f>
        <v>0</v>
      </c>
      <c r="F66" s="71"/>
      <c r="G66" s="245">
        <f>SUM(G64:G65)</f>
        <v>0</v>
      </c>
      <c r="H66" s="1"/>
      <c r="I66" s="245">
        <f>SUM(I64:I65)</f>
        <v>0</v>
      </c>
      <c r="J66" s="1"/>
      <c r="K66" s="245">
        <f>SUM(K64:K65)</f>
        <v>1215914</v>
      </c>
      <c r="L66" s="71"/>
      <c r="M66" s="245">
        <f>SUM(M64:M65)</f>
        <v>-63122</v>
      </c>
      <c r="N66" s="1"/>
      <c r="O66" s="245">
        <f>SUM(O64:O65)</f>
        <v>-265019</v>
      </c>
      <c r="P66" s="19"/>
      <c r="Q66" s="245">
        <f>SUM(Q64:Q65)</f>
        <v>1584</v>
      </c>
      <c r="R66" s="71"/>
      <c r="S66" s="245">
        <f>SUM(S64:S65)</f>
        <v>0</v>
      </c>
      <c r="T66" s="1"/>
      <c r="U66" s="245">
        <f>SUM(U64:U65)</f>
        <v>0</v>
      </c>
      <c r="V66" s="1"/>
      <c r="W66" s="245">
        <f>SUM(W64:W65)</f>
        <v>0</v>
      </c>
      <c r="X66" s="71"/>
      <c r="Y66" s="245">
        <f>SUM(Y64:Y65)</f>
        <v>-326557</v>
      </c>
      <c r="Z66" s="1"/>
      <c r="AA66" s="245">
        <f>SUM(AA64:AA65)</f>
        <v>889357</v>
      </c>
      <c r="AB66" s="1"/>
      <c r="AC66" s="245">
        <f>SUM(AC64:AC65)</f>
        <v>65084</v>
      </c>
      <c r="AD66" s="1"/>
      <c r="AE66" s="245">
        <f>SUM(AE64:AE65)</f>
        <v>954441</v>
      </c>
    </row>
    <row r="67" spans="1:31" ht="20.149999999999999" customHeight="1">
      <c r="A67" s="320"/>
      <c r="B67" s="320" t="s">
        <v>313</v>
      </c>
      <c r="C67" s="305"/>
      <c r="D67" s="404"/>
      <c r="E67" s="4">
        <v>0</v>
      </c>
      <c r="F67" s="361"/>
      <c r="G67" s="4">
        <v>0</v>
      </c>
      <c r="H67" s="361"/>
      <c r="I67" s="4">
        <v>0</v>
      </c>
      <c r="J67" s="1"/>
      <c r="K67" s="4">
        <v>-205086</v>
      </c>
      <c r="L67" s="1"/>
      <c r="M67" s="252">
        <v>0</v>
      </c>
      <c r="N67" s="1"/>
      <c r="O67" s="252">
        <v>205086</v>
      </c>
      <c r="P67" s="252"/>
      <c r="Q67" s="252">
        <v>0</v>
      </c>
      <c r="R67" s="1"/>
      <c r="S67" s="4">
        <v>0</v>
      </c>
      <c r="T67" s="4"/>
      <c r="U67" s="4">
        <v>0</v>
      </c>
      <c r="V67" s="4"/>
      <c r="W67" s="4">
        <v>0</v>
      </c>
      <c r="X67" s="1"/>
      <c r="Y67" s="4">
        <v>205086</v>
      </c>
      <c r="Z67" s="1"/>
      <c r="AA67" s="1">
        <v>0</v>
      </c>
      <c r="AB67" s="1"/>
      <c r="AC67" s="1">
        <v>0</v>
      </c>
      <c r="AD67" s="1"/>
      <c r="AE67" s="50">
        <v>0</v>
      </c>
    </row>
    <row r="68" spans="1:31" ht="20.149999999999999" customHeight="1" thickBot="1">
      <c r="A68" s="161" t="s">
        <v>265</v>
      </c>
      <c r="B68" s="162"/>
      <c r="D68" s="82"/>
      <c r="E68" s="255">
        <f>SUM(E48,E61,E66)</f>
        <v>1822465</v>
      </c>
      <c r="F68" s="1"/>
      <c r="G68" s="255">
        <f>SUM(G48,G61,G66)</f>
        <v>16060017</v>
      </c>
      <c r="H68" s="1"/>
      <c r="I68" s="255">
        <f>SUM(I48,I61,I66)</f>
        <v>199845</v>
      </c>
      <c r="J68" s="1"/>
      <c r="K68" s="255">
        <f>SUM(K48,K61,K66,K67)</f>
        <v>5579372</v>
      </c>
      <c r="L68" s="1"/>
      <c r="M68" s="255">
        <f>SUM(M48,M55,M66)</f>
        <v>-374736</v>
      </c>
      <c r="N68" s="1"/>
      <c r="O68" s="255">
        <f>SUM(O48,O61,O66,O67)</f>
        <v>-846786</v>
      </c>
      <c r="P68" s="19"/>
      <c r="Q68" s="255">
        <f>SUM(Q48,Q61,Q66)</f>
        <v>0</v>
      </c>
      <c r="R68" s="1"/>
      <c r="S68" s="255">
        <f>SUM(S48,S61,S66)</f>
        <v>-50030</v>
      </c>
      <c r="T68" s="1"/>
      <c r="U68" s="255">
        <f>SUM(U48,U61,U66)</f>
        <v>2616360</v>
      </c>
      <c r="V68" s="1"/>
      <c r="W68" s="255">
        <f>SUM(W48,W61,W66)</f>
        <v>874</v>
      </c>
      <c r="X68" s="1"/>
      <c r="Y68" s="255">
        <f>SUM(Y48,Y61,Y66,Y67)</f>
        <v>1345682</v>
      </c>
      <c r="Z68" s="1"/>
      <c r="AA68" s="255">
        <f>SUM(AA48,AA61,AA66)</f>
        <v>25007381</v>
      </c>
      <c r="AB68" s="1"/>
      <c r="AC68" s="255">
        <f>SUM(AC48,AC61,AC66)</f>
        <v>3282497</v>
      </c>
      <c r="AD68" s="1"/>
      <c r="AE68" s="255">
        <f>SUM(AE48,AE61,AE66)</f>
        <v>28289878</v>
      </c>
    </row>
    <row r="69" spans="1:31" ht="20.149999999999999" customHeight="1" thickTop="1"/>
    <row r="71" spans="1:31" ht="20.149999999999999" customHeight="1">
      <c r="K71" s="256"/>
    </row>
    <row r="72" spans="1:31" ht="20.149999999999999" customHeight="1">
      <c r="K72" s="256"/>
    </row>
    <row r="73" spans="1:31" ht="20.149999999999999" customHeight="1">
      <c r="E73" s="282"/>
      <c r="F73" s="282"/>
      <c r="G73" s="282"/>
      <c r="H73" s="282"/>
      <c r="I73" s="282"/>
      <c r="J73" s="282"/>
      <c r="K73" s="282"/>
      <c r="L73" s="282"/>
      <c r="M73" s="282"/>
      <c r="N73" s="282"/>
      <c r="O73" s="399"/>
      <c r="P73" s="282"/>
      <c r="Q73" s="282"/>
      <c r="R73" s="282"/>
      <c r="S73" s="282"/>
      <c r="T73" s="282"/>
      <c r="U73" s="282"/>
      <c r="V73" s="282"/>
      <c r="W73" s="282"/>
      <c r="X73" s="282"/>
      <c r="Y73" s="282"/>
      <c r="Z73" s="282"/>
      <c r="AA73" s="282"/>
      <c r="AB73" s="282"/>
      <c r="AC73" s="282"/>
      <c r="AD73" s="282"/>
      <c r="AE73" s="282"/>
    </row>
    <row r="74" spans="1:31" ht="20.149999999999999" customHeight="1">
      <c r="E74" s="282"/>
      <c r="F74" s="282"/>
      <c r="G74" s="282"/>
      <c r="H74" s="282"/>
      <c r="I74" s="282"/>
      <c r="J74" s="282"/>
      <c r="K74" s="282"/>
      <c r="L74" s="282"/>
      <c r="M74" s="282"/>
      <c r="N74" s="282"/>
      <c r="O74" s="399"/>
      <c r="P74" s="282"/>
      <c r="Q74" s="282"/>
      <c r="R74" s="282"/>
      <c r="S74" s="282"/>
      <c r="T74" s="282"/>
      <c r="U74" s="282"/>
      <c r="V74" s="282"/>
      <c r="W74" s="282"/>
      <c r="X74" s="282"/>
      <c r="Y74" s="282"/>
      <c r="Z74" s="282"/>
      <c r="AA74" s="282"/>
      <c r="AB74" s="282"/>
      <c r="AC74" s="282"/>
      <c r="AD74" s="282"/>
      <c r="AE74" s="282"/>
    </row>
    <row r="75" spans="1:31" ht="20.149999999999999" customHeight="1">
      <c r="E75" s="282"/>
      <c r="F75" s="282"/>
      <c r="G75" s="282"/>
      <c r="H75" s="282"/>
      <c r="I75" s="282"/>
      <c r="J75" s="282"/>
      <c r="K75" s="282"/>
      <c r="L75" s="282"/>
      <c r="M75" s="282"/>
      <c r="N75" s="282"/>
      <c r="O75" s="399"/>
      <c r="P75" s="282"/>
      <c r="Q75" s="282"/>
      <c r="R75" s="282"/>
      <c r="S75" s="282"/>
      <c r="T75" s="282"/>
      <c r="U75" s="282"/>
      <c r="V75" s="282"/>
      <c r="W75" s="282"/>
      <c r="X75" s="282"/>
      <c r="Y75" s="282"/>
      <c r="Z75" s="282"/>
      <c r="AA75" s="282"/>
      <c r="AB75" s="282"/>
      <c r="AC75" s="282"/>
      <c r="AD75" s="282"/>
      <c r="AE75" s="282"/>
    </row>
    <row r="76" spans="1:31" ht="20.149999999999999" customHeight="1">
      <c r="E76" s="282"/>
      <c r="F76" s="282"/>
      <c r="G76" s="282"/>
      <c r="H76" s="282"/>
      <c r="I76" s="282"/>
      <c r="J76" s="282"/>
      <c r="K76" s="282"/>
      <c r="L76" s="282"/>
      <c r="M76" s="282"/>
      <c r="N76" s="282"/>
      <c r="O76" s="399"/>
      <c r="P76" s="282"/>
      <c r="Q76" s="282"/>
      <c r="R76" s="282"/>
      <c r="S76" s="282"/>
      <c r="T76" s="282"/>
      <c r="U76" s="282"/>
      <c r="V76" s="282"/>
      <c r="W76" s="282"/>
      <c r="X76" s="282"/>
      <c r="Y76" s="282"/>
      <c r="Z76" s="282"/>
      <c r="AA76" s="282"/>
      <c r="AB76" s="282"/>
      <c r="AC76" s="282"/>
      <c r="AD76" s="282"/>
      <c r="AE76" s="282"/>
    </row>
    <row r="77" spans="1:31" ht="20.149999999999999" customHeight="1">
      <c r="E77" s="282"/>
      <c r="F77" s="282"/>
      <c r="G77" s="282"/>
      <c r="H77" s="282"/>
      <c r="I77" s="282"/>
      <c r="J77" s="282"/>
      <c r="K77" s="282"/>
      <c r="L77" s="282"/>
      <c r="M77" s="282"/>
      <c r="N77" s="282"/>
      <c r="O77" s="399"/>
      <c r="P77" s="282"/>
      <c r="Q77" s="282"/>
      <c r="R77" s="282"/>
      <c r="S77" s="282"/>
      <c r="T77" s="282"/>
      <c r="U77" s="282"/>
      <c r="V77" s="282"/>
      <c r="W77" s="282"/>
      <c r="X77" s="282"/>
      <c r="Y77" s="282"/>
      <c r="Z77" s="282"/>
      <c r="AA77" s="282"/>
      <c r="AB77" s="282"/>
      <c r="AC77" s="282"/>
      <c r="AD77" s="282"/>
      <c r="AE77" s="282"/>
    </row>
    <row r="78" spans="1:31" ht="20.149999999999999" customHeight="1">
      <c r="E78" s="282"/>
      <c r="F78" s="282"/>
      <c r="G78" s="282"/>
      <c r="H78" s="282"/>
      <c r="I78" s="282"/>
      <c r="J78" s="282"/>
      <c r="K78" s="282"/>
      <c r="L78" s="282"/>
      <c r="M78" s="282"/>
      <c r="N78" s="282"/>
      <c r="O78" s="399"/>
      <c r="P78" s="282"/>
      <c r="Q78" s="282"/>
      <c r="R78" s="282"/>
      <c r="S78" s="282"/>
      <c r="T78" s="282"/>
      <c r="U78" s="282"/>
      <c r="V78" s="282"/>
      <c r="W78" s="282"/>
      <c r="X78" s="282"/>
      <c r="Y78" s="282"/>
      <c r="Z78" s="282"/>
      <c r="AA78" s="282"/>
      <c r="AB78" s="282"/>
      <c r="AC78" s="282"/>
      <c r="AD78" s="282"/>
      <c r="AE78" s="282"/>
    </row>
    <row r="79" spans="1:31" ht="20.149999999999999" customHeight="1">
      <c r="E79" s="282"/>
      <c r="F79" s="282"/>
      <c r="G79" s="282"/>
      <c r="H79" s="282"/>
      <c r="I79" s="282"/>
      <c r="J79" s="282"/>
      <c r="K79" s="282"/>
      <c r="L79" s="282"/>
      <c r="M79" s="282"/>
      <c r="N79" s="282"/>
      <c r="O79" s="399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2"/>
      <c r="AC79" s="282"/>
      <c r="AD79" s="282"/>
      <c r="AE79" s="282"/>
    </row>
    <row r="80" spans="1:31" ht="20.149999999999999" customHeight="1">
      <c r="E80" s="282"/>
      <c r="F80" s="282"/>
      <c r="G80" s="282"/>
      <c r="H80" s="282"/>
      <c r="I80" s="282"/>
      <c r="J80" s="282"/>
      <c r="K80" s="282"/>
      <c r="L80" s="282"/>
      <c r="M80" s="282"/>
      <c r="N80" s="282"/>
      <c r="O80" s="399"/>
      <c r="P80" s="282"/>
      <c r="Q80" s="282"/>
      <c r="R80" s="282"/>
      <c r="S80" s="282"/>
      <c r="T80" s="282"/>
      <c r="U80" s="282"/>
      <c r="V80" s="282"/>
      <c r="W80" s="282"/>
      <c r="X80" s="282"/>
      <c r="Y80" s="282"/>
      <c r="Z80" s="282"/>
      <c r="AA80" s="282"/>
      <c r="AB80" s="282"/>
      <c r="AC80" s="282"/>
      <c r="AD80" s="282"/>
      <c r="AE80" s="282"/>
    </row>
    <row r="81" spans="5:31" ht="20.149999999999999" customHeight="1">
      <c r="E81" s="282"/>
      <c r="F81" s="282"/>
      <c r="G81" s="282"/>
      <c r="H81" s="282"/>
      <c r="I81" s="282"/>
      <c r="J81" s="282"/>
      <c r="K81" s="282"/>
      <c r="L81" s="282"/>
      <c r="M81" s="282"/>
      <c r="N81" s="282"/>
      <c r="O81" s="399"/>
      <c r="P81" s="282"/>
      <c r="Q81" s="282"/>
      <c r="R81" s="282"/>
      <c r="S81" s="282"/>
      <c r="T81" s="282"/>
      <c r="U81" s="282"/>
      <c r="V81" s="282"/>
      <c r="W81" s="282"/>
      <c r="X81" s="282"/>
      <c r="Y81" s="282"/>
      <c r="Z81" s="282"/>
      <c r="AA81" s="282"/>
      <c r="AB81" s="282"/>
      <c r="AC81" s="282"/>
      <c r="AD81" s="282"/>
      <c r="AE81" s="282"/>
    </row>
    <row r="82" spans="5:31" ht="20.149999999999999" customHeight="1">
      <c r="E82" s="282"/>
      <c r="F82" s="282"/>
      <c r="G82" s="282"/>
      <c r="H82" s="282"/>
      <c r="I82" s="282"/>
      <c r="J82" s="282"/>
      <c r="K82" s="282"/>
      <c r="L82" s="282"/>
      <c r="M82" s="282"/>
      <c r="N82" s="282"/>
      <c r="O82" s="399"/>
      <c r="P82" s="282"/>
      <c r="Q82" s="282"/>
      <c r="R82" s="282"/>
      <c r="S82" s="282"/>
      <c r="T82" s="282"/>
      <c r="U82" s="282"/>
      <c r="V82" s="282"/>
      <c r="W82" s="282"/>
      <c r="X82" s="282"/>
      <c r="Y82" s="282"/>
      <c r="Z82" s="282"/>
      <c r="AA82" s="282"/>
      <c r="AB82" s="282"/>
      <c r="AC82" s="282"/>
      <c r="AD82" s="282"/>
      <c r="AE82" s="282"/>
    </row>
    <row r="83" spans="5:31" ht="20.149999999999999" customHeight="1">
      <c r="E83" s="282"/>
      <c r="F83" s="282"/>
      <c r="G83" s="282"/>
      <c r="H83" s="282"/>
      <c r="I83" s="282"/>
      <c r="J83" s="282"/>
      <c r="K83" s="282"/>
      <c r="L83" s="282"/>
      <c r="M83" s="282"/>
      <c r="N83" s="282"/>
      <c r="O83" s="399"/>
      <c r="P83" s="282"/>
      <c r="Q83" s="282"/>
      <c r="R83" s="282"/>
      <c r="S83" s="282"/>
      <c r="T83" s="282"/>
      <c r="U83" s="282"/>
      <c r="V83" s="282"/>
      <c r="W83" s="282"/>
      <c r="X83" s="282"/>
      <c r="Y83" s="282"/>
      <c r="Z83" s="282"/>
      <c r="AA83" s="282"/>
      <c r="AB83" s="282"/>
      <c r="AC83" s="282"/>
      <c r="AD83" s="282"/>
      <c r="AE83" s="282"/>
    </row>
    <row r="84" spans="5:31" ht="20.149999999999999" customHeight="1">
      <c r="E84" s="282"/>
      <c r="F84" s="282"/>
      <c r="G84" s="282"/>
      <c r="H84" s="282"/>
      <c r="I84" s="282"/>
      <c r="J84" s="282"/>
      <c r="K84" s="282"/>
      <c r="L84" s="282"/>
      <c r="M84" s="282"/>
      <c r="N84" s="282"/>
      <c r="O84" s="399"/>
      <c r="P84" s="282"/>
      <c r="Q84" s="282"/>
      <c r="R84" s="282"/>
      <c r="S84" s="282"/>
      <c r="T84" s="282"/>
      <c r="U84" s="282"/>
      <c r="V84" s="282"/>
      <c r="W84" s="282"/>
      <c r="X84" s="282"/>
      <c r="Y84" s="282"/>
      <c r="Z84" s="282"/>
      <c r="AA84" s="282"/>
      <c r="AB84" s="282"/>
      <c r="AC84" s="282"/>
      <c r="AD84" s="282"/>
      <c r="AE84" s="282"/>
    </row>
    <row r="85" spans="5:31" ht="20.149999999999999" customHeight="1">
      <c r="E85" s="282"/>
      <c r="F85" s="282"/>
      <c r="G85" s="282"/>
      <c r="H85" s="282"/>
      <c r="I85" s="282"/>
      <c r="J85" s="282"/>
      <c r="K85" s="282"/>
      <c r="L85" s="282"/>
      <c r="M85" s="282"/>
      <c r="N85" s="282"/>
      <c r="O85" s="399"/>
      <c r="P85" s="282"/>
      <c r="Q85" s="282"/>
      <c r="R85" s="282"/>
      <c r="S85" s="282"/>
      <c r="T85" s="282"/>
      <c r="U85" s="282"/>
      <c r="V85" s="282"/>
      <c r="W85" s="282"/>
      <c r="X85" s="282"/>
      <c r="Y85" s="282"/>
      <c r="Z85" s="282"/>
      <c r="AA85" s="282"/>
      <c r="AB85" s="282"/>
      <c r="AC85" s="282"/>
      <c r="AD85" s="282"/>
      <c r="AE85" s="282"/>
    </row>
    <row r="86" spans="5:31" ht="20.149999999999999" customHeight="1">
      <c r="E86" s="282"/>
      <c r="F86" s="282"/>
      <c r="G86" s="282"/>
      <c r="H86" s="282"/>
      <c r="I86" s="282"/>
      <c r="J86" s="282"/>
      <c r="K86" s="282"/>
      <c r="L86" s="282"/>
      <c r="M86" s="282"/>
      <c r="N86" s="282"/>
      <c r="O86" s="399"/>
      <c r="P86" s="282"/>
      <c r="Q86" s="282"/>
      <c r="R86" s="282"/>
      <c r="S86" s="282"/>
      <c r="T86" s="282"/>
      <c r="U86" s="282"/>
      <c r="V86" s="282"/>
      <c r="W86" s="282"/>
      <c r="X86" s="282"/>
      <c r="Y86" s="282"/>
      <c r="Z86" s="282"/>
      <c r="AA86" s="282"/>
      <c r="AB86" s="282"/>
      <c r="AC86" s="282"/>
      <c r="AD86" s="282"/>
      <c r="AE86" s="282"/>
    </row>
    <row r="87" spans="5:31" ht="20.149999999999999" customHeight="1">
      <c r="E87" s="282"/>
      <c r="F87" s="282"/>
      <c r="G87" s="282"/>
      <c r="H87" s="282"/>
      <c r="I87" s="282"/>
      <c r="J87" s="282"/>
      <c r="K87" s="282"/>
      <c r="L87" s="282"/>
      <c r="M87" s="282"/>
      <c r="N87" s="282"/>
      <c r="O87" s="399"/>
      <c r="P87" s="282"/>
      <c r="Q87" s="282"/>
      <c r="R87" s="282"/>
      <c r="S87" s="282"/>
      <c r="T87" s="282"/>
      <c r="U87" s="282"/>
      <c r="V87" s="282"/>
      <c r="W87" s="282"/>
      <c r="X87" s="282"/>
      <c r="Y87" s="282"/>
      <c r="Z87" s="282"/>
      <c r="AA87" s="282"/>
      <c r="AB87" s="282"/>
      <c r="AC87" s="282"/>
      <c r="AD87" s="282"/>
      <c r="AE87" s="282"/>
    </row>
    <row r="88" spans="5:31" ht="20.149999999999999" customHeight="1">
      <c r="E88" s="282"/>
      <c r="F88" s="282"/>
      <c r="G88" s="282"/>
      <c r="H88" s="282"/>
      <c r="I88" s="282"/>
      <c r="J88" s="282"/>
      <c r="K88" s="282"/>
      <c r="L88" s="282"/>
      <c r="M88" s="282"/>
      <c r="N88" s="282"/>
      <c r="O88" s="399"/>
      <c r="P88" s="282"/>
      <c r="Q88" s="282"/>
      <c r="R88" s="282"/>
      <c r="S88" s="282"/>
      <c r="T88" s="282"/>
      <c r="U88" s="282"/>
      <c r="V88" s="282"/>
      <c r="W88" s="282"/>
      <c r="X88" s="282"/>
      <c r="Y88" s="282"/>
      <c r="Z88" s="282"/>
      <c r="AA88" s="282"/>
      <c r="AB88" s="282"/>
      <c r="AC88" s="282"/>
      <c r="AD88" s="282"/>
      <c r="AE88" s="282"/>
    </row>
    <row r="89" spans="5:31" ht="20.149999999999999" customHeight="1">
      <c r="E89" s="282"/>
      <c r="F89" s="282"/>
      <c r="G89" s="282"/>
      <c r="H89" s="282"/>
      <c r="I89" s="282"/>
      <c r="J89" s="282"/>
      <c r="K89" s="282"/>
      <c r="L89" s="282"/>
      <c r="M89" s="282"/>
      <c r="N89" s="282"/>
      <c r="O89" s="399"/>
      <c r="P89" s="282"/>
      <c r="Q89" s="282"/>
      <c r="R89" s="282"/>
      <c r="S89" s="282"/>
      <c r="T89" s="282"/>
      <c r="U89" s="282"/>
      <c r="V89" s="282"/>
      <c r="W89" s="282"/>
      <c r="X89" s="282"/>
      <c r="Y89" s="282"/>
      <c r="Z89" s="282"/>
      <c r="AA89" s="282"/>
      <c r="AB89" s="282"/>
      <c r="AC89" s="282"/>
      <c r="AD89" s="282"/>
      <c r="AE89" s="282"/>
    </row>
    <row r="90" spans="5:31" ht="20.149999999999999" customHeight="1">
      <c r="E90" s="282"/>
      <c r="F90" s="282"/>
      <c r="G90" s="282"/>
      <c r="H90" s="282"/>
      <c r="I90" s="282"/>
      <c r="J90" s="282"/>
      <c r="K90" s="282"/>
      <c r="L90" s="282"/>
      <c r="M90" s="282"/>
      <c r="N90" s="282"/>
      <c r="O90" s="399"/>
      <c r="P90" s="282"/>
      <c r="Q90" s="282"/>
      <c r="R90" s="282"/>
      <c r="S90" s="282"/>
      <c r="T90" s="282"/>
      <c r="U90" s="282"/>
      <c r="V90" s="282"/>
      <c r="W90" s="282"/>
      <c r="X90" s="282"/>
      <c r="Y90" s="282"/>
      <c r="Z90" s="282"/>
      <c r="AA90" s="282"/>
      <c r="AB90" s="282"/>
      <c r="AC90" s="282"/>
      <c r="AD90" s="282"/>
      <c r="AE90" s="282"/>
    </row>
    <row r="91" spans="5:31" ht="20.149999999999999" customHeight="1">
      <c r="E91" s="282"/>
      <c r="F91" s="282"/>
      <c r="G91" s="282"/>
      <c r="H91" s="282"/>
      <c r="I91" s="282"/>
      <c r="J91" s="282"/>
      <c r="K91" s="282"/>
      <c r="L91" s="282"/>
      <c r="M91" s="282"/>
      <c r="N91" s="282"/>
      <c r="O91" s="399"/>
      <c r="P91" s="282"/>
      <c r="Q91" s="282"/>
      <c r="R91" s="282"/>
      <c r="S91" s="282"/>
      <c r="T91" s="282"/>
      <c r="U91" s="282"/>
      <c r="V91" s="282"/>
      <c r="W91" s="282"/>
      <c r="X91" s="282"/>
      <c r="Y91" s="282"/>
      <c r="Z91" s="282"/>
      <c r="AA91" s="282"/>
      <c r="AB91" s="282"/>
      <c r="AC91" s="282"/>
      <c r="AD91" s="282"/>
      <c r="AE91" s="282"/>
    </row>
    <row r="92" spans="5:31" ht="20.149999999999999" customHeight="1">
      <c r="E92" s="282"/>
      <c r="F92" s="282"/>
      <c r="G92" s="282"/>
      <c r="H92" s="282"/>
      <c r="I92" s="282"/>
      <c r="J92" s="282"/>
      <c r="K92" s="282"/>
      <c r="L92" s="282"/>
      <c r="M92" s="282"/>
      <c r="N92" s="282"/>
      <c r="O92" s="399"/>
      <c r="P92" s="282"/>
      <c r="Q92" s="282"/>
      <c r="R92" s="282"/>
      <c r="S92" s="282"/>
      <c r="T92" s="282"/>
      <c r="U92" s="282"/>
      <c r="V92" s="282"/>
      <c r="W92" s="282"/>
      <c r="X92" s="282"/>
      <c r="Y92" s="282"/>
      <c r="Z92" s="282"/>
      <c r="AA92" s="282"/>
      <c r="AB92" s="282"/>
      <c r="AC92" s="282"/>
      <c r="AD92" s="282"/>
      <c r="AE92" s="282"/>
    </row>
    <row r="93" spans="5:31" ht="20.149999999999999" customHeight="1">
      <c r="E93" s="282"/>
      <c r="F93" s="282"/>
      <c r="G93" s="282"/>
      <c r="H93" s="282"/>
      <c r="I93" s="282"/>
      <c r="J93" s="282"/>
      <c r="K93" s="282"/>
      <c r="L93" s="282"/>
      <c r="M93" s="282"/>
      <c r="N93" s="282"/>
      <c r="O93" s="399"/>
      <c r="P93" s="282"/>
      <c r="Q93" s="282"/>
      <c r="R93" s="282"/>
      <c r="S93" s="282"/>
      <c r="T93" s="282"/>
      <c r="U93" s="282"/>
      <c r="V93" s="282"/>
      <c r="W93" s="282"/>
      <c r="X93" s="282"/>
      <c r="Y93" s="282"/>
      <c r="Z93" s="282"/>
      <c r="AA93" s="282"/>
      <c r="AB93" s="282"/>
      <c r="AC93" s="282"/>
      <c r="AD93" s="282"/>
      <c r="AE93" s="282"/>
    </row>
    <row r="94" spans="5:31" ht="20.149999999999999" customHeight="1">
      <c r="E94" s="282"/>
      <c r="F94" s="282"/>
      <c r="G94" s="282"/>
      <c r="H94" s="282"/>
      <c r="I94" s="282"/>
      <c r="J94" s="282"/>
      <c r="K94" s="282"/>
      <c r="L94" s="282"/>
      <c r="M94" s="282"/>
      <c r="N94" s="282"/>
      <c r="O94" s="399"/>
      <c r="P94" s="282"/>
      <c r="Q94" s="282"/>
      <c r="R94" s="282"/>
      <c r="S94" s="282"/>
      <c r="T94" s="282"/>
      <c r="U94" s="282"/>
      <c r="V94" s="282"/>
      <c r="W94" s="282"/>
      <c r="X94" s="282"/>
      <c r="Y94" s="282"/>
      <c r="Z94" s="282"/>
      <c r="AA94" s="282"/>
      <c r="AB94" s="282"/>
      <c r="AC94" s="282"/>
      <c r="AD94" s="282"/>
      <c r="AE94" s="282"/>
    </row>
    <row r="95" spans="5:31" ht="20.149999999999999" customHeight="1">
      <c r="E95" s="282"/>
      <c r="F95" s="282"/>
      <c r="G95" s="282"/>
      <c r="H95" s="282"/>
      <c r="I95" s="282"/>
      <c r="J95" s="282"/>
      <c r="K95" s="282"/>
      <c r="L95" s="282"/>
      <c r="M95" s="282"/>
      <c r="N95" s="282"/>
      <c r="O95" s="399"/>
      <c r="P95" s="282"/>
      <c r="Q95" s="282"/>
      <c r="R95" s="282"/>
      <c r="S95" s="282"/>
      <c r="T95" s="282"/>
      <c r="U95" s="282"/>
      <c r="V95" s="282"/>
      <c r="W95" s="282"/>
      <c r="X95" s="282"/>
      <c r="Y95" s="282"/>
      <c r="Z95" s="282"/>
      <c r="AA95" s="282"/>
      <c r="AB95" s="282"/>
      <c r="AC95" s="282"/>
      <c r="AD95" s="282"/>
      <c r="AE95" s="282"/>
    </row>
    <row r="96" spans="5:31" ht="20.149999999999999" customHeight="1">
      <c r="E96" s="282"/>
      <c r="F96" s="282"/>
      <c r="G96" s="282"/>
      <c r="H96" s="282"/>
      <c r="I96" s="282"/>
      <c r="J96" s="282"/>
      <c r="K96" s="282"/>
      <c r="L96" s="282"/>
      <c r="M96" s="282"/>
      <c r="N96" s="282"/>
      <c r="O96" s="399"/>
      <c r="P96" s="282"/>
      <c r="Q96" s="282"/>
      <c r="R96" s="282"/>
      <c r="S96" s="282"/>
      <c r="T96" s="282"/>
      <c r="U96" s="282"/>
      <c r="V96" s="282"/>
      <c r="W96" s="282"/>
      <c r="X96" s="282"/>
      <c r="Y96" s="282"/>
      <c r="Z96" s="282"/>
      <c r="AA96" s="282"/>
      <c r="AB96" s="282"/>
      <c r="AC96" s="282"/>
      <c r="AD96" s="282"/>
      <c r="AE96" s="282"/>
    </row>
    <row r="97" spans="5:31" ht="20.149999999999999" customHeight="1">
      <c r="E97" s="282"/>
      <c r="F97" s="282"/>
      <c r="G97" s="282"/>
      <c r="H97" s="282"/>
      <c r="I97" s="282"/>
      <c r="J97" s="282"/>
      <c r="K97" s="282"/>
      <c r="L97" s="282"/>
      <c r="M97" s="282"/>
      <c r="N97" s="282"/>
      <c r="O97" s="399"/>
      <c r="P97" s="282"/>
      <c r="Q97" s="282"/>
      <c r="R97" s="282"/>
      <c r="S97" s="282"/>
      <c r="T97" s="282"/>
      <c r="U97" s="282"/>
      <c r="V97" s="282"/>
      <c r="W97" s="282"/>
      <c r="X97" s="282"/>
      <c r="Y97" s="282"/>
      <c r="Z97" s="282"/>
      <c r="AA97" s="282"/>
      <c r="AB97" s="282"/>
      <c r="AC97" s="282"/>
      <c r="AD97" s="282"/>
      <c r="AE97" s="282"/>
    </row>
    <row r="98" spans="5:31" ht="20.149999999999999" customHeight="1">
      <c r="E98" s="282"/>
      <c r="F98" s="282"/>
      <c r="G98" s="282"/>
      <c r="H98" s="282"/>
      <c r="I98" s="282"/>
      <c r="J98" s="282"/>
      <c r="K98" s="282"/>
      <c r="L98" s="282"/>
      <c r="M98" s="282"/>
      <c r="N98" s="282"/>
      <c r="O98" s="399"/>
      <c r="P98" s="282"/>
      <c r="Q98" s="282"/>
      <c r="R98" s="282"/>
      <c r="S98" s="282"/>
      <c r="T98" s="282"/>
      <c r="U98" s="282"/>
      <c r="V98" s="282"/>
      <c r="W98" s="282"/>
      <c r="X98" s="282"/>
      <c r="Y98" s="282"/>
      <c r="Z98" s="282"/>
      <c r="AA98" s="282"/>
      <c r="AB98" s="282"/>
      <c r="AC98" s="282"/>
      <c r="AD98" s="282"/>
      <c r="AE98" s="282"/>
    </row>
    <row r="99" spans="5:31" ht="20.149999999999999" customHeight="1">
      <c r="E99" s="282"/>
      <c r="F99" s="282"/>
      <c r="G99" s="282"/>
      <c r="H99" s="282"/>
      <c r="I99" s="282"/>
      <c r="J99" s="282"/>
      <c r="K99" s="282"/>
      <c r="L99" s="282"/>
      <c r="M99" s="282"/>
      <c r="N99" s="282"/>
      <c r="O99" s="399"/>
      <c r="P99" s="282"/>
      <c r="Q99" s="282"/>
      <c r="R99" s="282"/>
      <c r="S99" s="282"/>
      <c r="T99" s="282"/>
      <c r="U99" s="282"/>
      <c r="V99" s="282"/>
      <c r="W99" s="282"/>
      <c r="X99" s="282"/>
      <c r="Y99" s="282"/>
      <c r="Z99" s="282"/>
      <c r="AA99" s="282"/>
      <c r="AB99" s="282"/>
      <c r="AC99" s="282"/>
      <c r="AD99" s="282"/>
      <c r="AE99" s="282"/>
    </row>
    <row r="100" spans="5:31" ht="20.149999999999999" customHeight="1">
      <c r="E100" s="282"/>
      <c r="F100" s="282"/>
      <c r="G100" s="282"/>
      <c r="H100" s="282"/>
      <c r="I100" s="282"/>
      <c r="J100" s="282"/>
      <c r="K100" s="282"/>
      <c r="L100" s="282"/>
      <c r="M100" s="282"/>
      <c r="N100" s="282"/>
      <c r="O100" s="399"/>
      <c r="P100" s="282"/>
      <c r="Q100" s="282"/>
      <c r="R100" s="282"/>
      <c r="S100" s="282"/>
      <c r="T100" s="282"/>
      <c r="U100" s="282"/>
      <c r="V100" s="282"/>
      <c r="W100" s="282"/>
      <c r="X100" s="282"/>
      <c r="Y100" s="282"/>
      <c r="Z100" s="282"/>
      <c r="AA100" s="282"/>
      <c r="AB100" s="282"/>
      <c r="AC100" s="282"/>
      <c r="AD100" s="282"/>
      <c r="AE100" s="282"/>
    </row>
    <row r="101" spans="5:31" ht="20.149999999999999" customHeight="1">
      <c r="E101" s="282"/>
      <c r="F101" s="282"/>
      <c r="G101" s="282"/>
      <c r="H101" s="282"/>
      <c r="I101" s="282"/>
      <c r="J101" s="282"/>
      <c r="K101" s="282"/>
      <c r="L101" s="282"/>
      <c r="M101" s="282"/>
      <c r="N101" s="282"/>
      <c r="O101" s="399"/>
      <c r="P101" s="282"/>
      <c r="Q101" s="282"/>
      <c r="R101" s="282"/>
      <c r="S101" s="282"/>
      <c r="T101" s="282"/>
      <c r="U101" s="282"/>
      <c r="V101" s="282"/>
      <c r="W101" s="282"/>
      <c r="X101" s="282"/>
      <c r="Y101" s="282"/>
      <c r="Z101" s="282"/>
      <c r="AA101" s="282"/>
      <c r="AB101" s="282"/>
      <c r="AC101" s="282"/>
      <c r="AD101" s="282"/>
      <c r="AE101" s="282"/>
    </row>
    <row r="102" spans="5:31" ht="20.149999999999999" customHeight="1">
      <c r="E102" s="282"/>
      <c r="F102" s="282"/>
      <c r="G102" s="282"/>
      <c r="H102" s="282"/>
      <c r="I102" s="282"/>
      <c r="J102" s="282"/>
      <c r="K102" s="282"/>
      <c r="L102" s="282"/>
      <c r="M102" s="282"/>
      <c r="N102" s="282"/>
      <c r="O102" s="399"/>
      <c r="P102" s="282"/>
      <c r="Q102" s="282"/>
      <c r="R102" s="282"/>
      <c r="S102" s="282"/>
      <c r="T102" s="282"/>
      <c r="U102" s="282"/>
      <c r="V102" s="282"/>
      <c r="W102" s="282"/>
      <c r="X102" s="282"/>
      <c r="Y102" s="282"/>
      <c r="Z102" s="282"/>
      <c r="AA102" s="282"/>
      <c r="AB102" s="282"/>
      <c r="AC102" s="282"/>
      <c r="AD102" s="282"/>
      <c r="AE102" s="282"/>
    </row>
    <row r="103" spans="5:31" ht="20.149999999999999" customHeight="1">
      <c r="E103" s="282"/>
      <c r="F103" s="282"/>
      <c r="G103" s="282"/>
      <c r="H103" s="282"/>
      <c r="I103" s="282"/>
      <c r="J103" s="282"/>
      <c r="K103" s="282"/>
      <c r="L103" s="282"/>
      <c r="M103" s="282"/>
      <c r="N103" s="282"/>
      <c r="O103" s="399"/>
      <c r="P103" s="282"/>
      <c r="Q103" s="282"/>
      <c r="R103" s="282"/>
      <c r="S103" s="282"/>
      <c r="T103" s="282"/>
      <c r="U103" s="282"/>
      <c r="V103" s="282"/>
      <c r="W103" s="282"/>
      <c r="X103" s="282"/>
      <c r="Y103" s="282"/>
      <c r="Z103" s="282"/>
      <c r="AA103" s="282"/>
      <c r="AB103" s="282"/>
      <c r="AC103" s="282"/>
      <c r="AD103" s="282"/>
      <c r="AE103" s="282"/>
    </row>
    <row r="104" spans="5:31" ht="20.149999999999999" customHeight="1">
      <c r="E104" s="282"/>
      <c r="F104" s="282"/>
      <c r="G104" s="282"/>
      <c r="H104" s="282"/>
      <c r="I104" s="282"/>
      <c r="J104" s="282"/>
      <c r="K104" s="282"/>
      <c r="L104" s="282"/>
      <c r="M104" s="282"/>
      <c r="N104" s="282"/>
      <c r="O104" s="399"/>
      <c r="P104" s="282"/>
      <c r="Q104" s="282"/>
      <c r="R104" s="282"/>
      <c r="S104" s="282"/>
      <c r="T104" s="282"/>
      <c r="U104" s="282"/>
      <c r="V104" s="282"/>
      <c r="W104" s="282"/>
      <c r="X104" s="282"/>
      <c r="Y104" s="282"/>
      <c r="Z104" s="282"/>
      <c r="AA104" s="282"/>
      <c r="AB104" s="282"/>
      <c r="AC104" s="282"/>
      <c r="AD104" s="282"/>
      <c r="AE104" s="282"/>
    </row>
    <row r="105" spans="5:31" ht="20.149999999999999" customHeight="1">
      <c r="E105" s="282"/>
      <c r="F105" s="282"/>
      <c r="G105" s="282"/>
      <c r="H105" s="282"/>
      <c r="I105" s="282"/>
      <c r="J105" s="282"/>
      <c r="K105" s="282"/>
      <c r="L105" s="282"/>
      <c r="M105" s="282"/>
      <c r="N105" s="282"/>
      <c r="O105" s="399"/>
      <c r="P105" s="282"/>
      <c r="Q105" s="282"/>
      <c r="R105" s="282"/>
      <c r="S105" s="282"/>
      <c r="T105" s="282"/>
      <c r="U105" s="282"/>
      <c r="V105" s="282"/>
      <c r="W105" s="282"/>
      <c r="X105" s="282"/>
      <c r="Y105" s="282"/>
      <c r="Z105" s="282"/>
      <c r="AA105" s="282"/>
      <c r="AB105" s="282"/>
      <c r="AC105" s="282"/>
      <c r="AD105" s="282"/>
      <c r="AE105" s="282"/>
    </row>
    <row r="106" spans="5:31" ht="20.149999999999999" customHeight="1">
      <c r="E106" s="282"/>
      <c r="F106" s="282"/>
      <c r="G106" s="282"/>
      <c r="H106" s="282"/>
      <c r="I106" s="282"/>
      <c r="J106" s="282"/>
      <c r="K106" s="282"/>
      <c r="L106" s="282"/>
      <c r="M106" s="282"/>
      <c r="N106" s="282"/>
      <c r="O106" s="399"/>
      <c r="P106" s="282"/>
      <c r="Q106" s="282"/>
      <c r="R106" s="282"/>
      <c r="S106" s="282"/>
      <c r="T106" s="282"/>
      <c r="U106" s="282"/>
      <c r="V106" s="282"/>
      <c r="W106" s="282"/>
      <c r="X106" s="282"/>
      <c r="Y106" s="282"/>
      <c r="Z106" s="282"/>
      <c r="AA106" s="282"/>
      <c r="AB106" s="282"/>
      <c r="AC106" s="282"/>
      <c r="AD106" s="282"/>
      <c r="AE106" s="282"/>
    </row>
    <row r="107" spans="5:31" ht="20.149999999999999" customHeight="1">
      <c r="E107" s="282"/>
      <c r="F107" s="282"/>
      <c r="G107" s="282"/>
      <c r="H107" s="282"/>
      <c r="I107" s="282"/>
      <c r="J107" s="282"/>
      <c r="K107" s="282"/>
      <c r="L107" s="282"/>
      <c r="M107" s="282"/>
      <c r="N107" s="282"/>
      <c r="O107" s="399"/>
      <c r="P107" s="282"/>
      <c r="Q107" s="282"/>
      <c r="R107" s="282"/>
      <c r="S107" s="282"/>
      <c r="T107" s="282"/>
      <c r="U107" s="282"/>
      <c r="V107" s="282"/>
      <c r="W107" s="282"/>
      <c r="X107" s="282"/>
      <c r="Y107" s="282"/>
      <c r="Z107" s="282"/>
      <c r="AA107" s="282"/>
      <c r="AB107" s="282"/>
      <c r="AC107" s="282"/>
      <c r="AD107" s="282"/>
      <c r="AE107" s="282"/>
    </row>
    <row r="108" spans="5:31" ht="20.149999999999999" customHeight="1">
      <c r="E108" s="282"/>
      <c r="F108" s="282"/>
      <c r="G108" s="282"/>
      <c r="H108" s="282"/>
      <c r="I108" s="282"/>
      <c r="J108" s="282"/>
      <c r="K108" s="282"/>
      <c r="L108" s="282"/>
      <c r="M108" s="282"/>
      <c r="N108" s="282"/>
      <c r="O108" s="399"/>
      <c r="P108" s="282"/>
      <c r="Q108" s="282"/>
      <c r="R108" s="282"/>
      <c r="S108" s="282"/>
      <c r="T108" s="282"/>
      <c r="U108" s="282"/>
      <c r="V108" s="282"/>
      <c r="W108" s="282"/>
      <c r="X108" s="282"/>
      <c r="Y108" s="282"/>
      <c r="Z108" s="282"/>
      <c r="AA108" s="282"/>
      <c r="AB108" s="282"/>
      <c r="AC108" s="282"/>
      <c r="AD108" s="282"/>
      <c r="AE108" s="282"/>
    </row>
    <row r="109" spans="5:31" ht="20.149999999999999" customHeight="1">
      <c r="E109" s="282"/>
      <c r="F109" s="282"/>
      <c r="G109" s="282"/>
      <c r="H109" s="282"/>
      <c r="I109" s="282"/>
      <c r="J109" s="282"/>
      <c r="K109" s="282"/>
      <c r="L109" s="282"/>
      <c r="M109" s="282"/>
      <c r="N109" s="282"/>
      <c r="O109" s="399"/>
      <c r="P109" s="282"/>
      <c r="Q109" s="282"/>
      <c r="R109" s="282"/>
      <c r="S109" s="282"/>
      <c r="T109" s="282"/>
      <c r="U109" s="282"/>
      <c r="V109" s="282"/>
      <c r="W109" s="282"/>
      <c r="X109" s="282"/>
      <c r="Y109" s="282"/>
      <c r="Z109" s="282"/>
      <c r="AA109" s="282"/>
      <c r="AB109" s="282"/>
      <c r="AC109" s="282"/>
      <c r="AD109" s="282"/>
      <c r="AE109" s="282"/>
    </row>
    <row r="110" spans="5:31" ht="20.149999999999999" customHeight="1">
      <c r="E110" s="282"/>
      <c r="F110" s="282"/>
      <c r="G110" s="282"/>
      <c r="H110" s="282"/>
      <c r="I110" s="282"/>
      <c r="J110" s="282"/>
      <c r="K110" s="282"/>
      <c r="L110" s="282"/>
      <c r="M110" s="282"/>
      <c r="N110" s="282"/>
      <c r="O110" s="399"/>
      <c r="P110" s="282"/>
      <c r="Q110" s="282"/>
      <c r="R110" s="282"/>
      <c r="S110" s="282"/>
      <c r="T110" s="282"/>
      <c r="U110" s="282"/>
      <c r="V110" s="282"/>
      <c r="W110" s="282"/>
      <c r="X110" s="282"/>
      <c r="Y110" s="282"/>
      <c r="Z110" s="282"/>
      <c r="AA110" s="282"/>
      <c r="AB110" s="282"/>
      <c r="AC110" s="282"/>
      <c r="AD110" s="282"/>
      <c r="AE110" s="282"/>
    </row>
    <row r="111" spans="5:31" ht="20.149999999999999" customHeight="1">
      <c r="E111" s="282"/>
      <c r="F111" s="282"/>
      <c r="G111" s="282"/>
      <c r="H111" s="282"/>
      <c r="I111" s="282"/>
      <c r="J111" s="282"/>
      <c r="K111" s="282"/>
      <c r="L111" s="282"/>
      <c r="M111" s="282"/>
      <c r="N111" s="282"/>
      <c r="O111" s="399"/>
      <c r="P111" s="282"/>
      <c r="Q111" s="282"/>
      <c r="R111" s="282"/>
      <c r="S111" s="282"/>
      <c r="T111" s="282"/>
      <c r="U111" s="282"/>
      <c r="V111" s="282"/>
      <c r="W111" s="282"/>
      <c r="X111" s="282"/>
      <c r="Y111" s="282"/>
      <c r="Z111" s="282"/>
      <c r="AA111" s="282"/>
      <c r="AB111" s="282"/>
      <c r="AC111" s="282"/>
      <c r="AD111" s="282"/>
      <c r="AE111" s="282"/>
    </row>
    <row r="112" spans="5:31" ht="20.149999999999999" customHeight="1">
      <c r="E112" s="282"/>
      <c r="F112" s="282"/>
      <c r="G112" s="282"/>
      <c r="H112" s="282"/>
      <c r="I112" s="282"/>
      <c r="J112" s="282"/>
      <c r="K112" s="282"/>
      <c r="L112" s="282"/>
      <c r="M112" s="282"/>
      <c r="N112" s="282"/>
      <c r="O112" s="399"/>
      <c r="P112" s="282"/>
      <c r="Q112" s="282"/>
      <c r="R112" s="282"/>
      <c r="S112" s="282"/>
      <c r="T112" s="282"/>
      <c r="U112" s="282"/>
      <c r="V112" s="282"/>
      <c r="W112" s="282"/>
      <c r="X112" s="282"/>
      <c r="Y112" s="282"/>
      <c r="Z112" s="282"/>
      <c r="AA112" s="282"/>
      <c r="AB112" s="282"/>
      <c r="AC112" s="282"/>
      <c r="AD112" s="282"/>
      <c r="AE112" s="282"/>
    </row>
    <row r="113" spans="2:31" ht="20.149999999999999" customHeight="1">
      <c r="E113" s="282"/>
      <c r="F113" s="282"/>
      <c r="G113" s="282"/>
      <c r="H113" s="282"/>
      <c r="I113" s="282"/>
      <c r="J113" s="282"/>
      <c r="K113" s="282"/>
      <c r="L113" s="282"/>
      <c r="M113" s="282"/>
      <c r="N113" s="282"/>
      <c r="O113" s="399"/>
      <c r="P113" s="282"/>
      <c r="Q113" s="282"/>
      <c r="R113" s="282"/>
      <c r="S113" s="282"/>
      <c r="T113" s="282"/>
      <c r="U113" s="282"/>
      <c r="V113" s="282"/>
      <c r="W113" s="282"/>
      <c r="X113" s="282"/>
      <c r="Y113" s="282"/>
      <c r="Z113" s="282"/>
      <c r="AA113" s="282"/>
      <c r="AB113" s="282"/>
      <c r="AC113" s="282"/>
      <c r="AD113" s="282"/>
      <c r="AE113" s="282"/>
    </row>
    <row r="114" spans="2:31" ht="20.149999999999999" customHeight="1">
      <c r="E114" s="282"/>
      <c r="F114" s="282"/>
      <c r="G114" s="282"/>
      <c r="H114" s="282"/>
      <c r="I114" s="282"/>
      <c r="J114" s="282"/>
      <c r="K114" s="282"/>
      <c r="L114" s="282"/>
      <c r="M114" s="282"/>
      <c r="N114" s="282"/>
      <c r="O114" s="399"/>
      <c r="P114" s="282"/>
      <c r="Q114" s="282"/>
      <c r="R114" s="282"/>
      <c r="S114" s="282"/>
      <c r="T114" s="282"/>
      <c r="U114" s="282"/>
      <c r="V114" s="282"/>
      <c r="W114" s="282"/>
      <c r="X114" s="282"/>
      <c r="Y114" s="282"/>
      <c r="Z114" s="282"/>
      <c r="AA114" s="282"/>
      <c r="AB114" s="282"/>
      <c r="AC114" s="282"/>
      <c r="AD114" s="282"/>
      <c r="AE114" s="282"/>
    </row>
    <row r="115" spans="2:31" ht="20.149999999999999" customHeight="1">
      <c r="E115" s="282"/>
      <c r="F115" s="282"/>
      <c r="G115" s="282"/>
      <c r="H115" s="282"/>
      <c r="I115" s="282"/>
      <c r="J115" s="282"/>
      <c r="K115" s="282"/>
      <c r="L115" s="282"/>
      <c r="M115" s="282"/>
      <c r="N115" s="282"/>
      <c r="O115" s="399"/>
      <c r="P115" s="282"/>
      <c r="Q115" s="282"/>
      <c r="R115" s="282"/>
      <c r="S115" s="282"/>
      <c r="T115" s="282"/>
      <c r="U115" s="282"/>
      <c r="V115" s="282"/>
      <c r="W115" s="282"/>
      <c r="X115" s="282"/>
      <c r="Y115" s="282"/>
      <c r="Z115" s="282"/>
      <c r="AA115" s="282"/>
      <c r="AB115" s="282"/>
      <c r="AC115" s="282"/>
      <c r="AD115" s="282"/>
      <c r="AE115" s="282"/>
    </row>
    <row r="116" spans="2:31" ht="20.149999999999999" customHeight="1">
      <c r="E116" s="282"/>
      <c r="F116" s="282"/>
      <c r="G116" s="282"/>
      <c r="H116" s="282"/>
      <c r="I116" s="282"/>
      <c r="J116" s="282"/>
      <c r="K116" s="282"/>
      <c r="L116" s="282"/>
      <c r="M116" s="282"/>
      <c r="N116" s="282"/>
      <c r="O116" s="399"/>
      <c r="P116" s="282"/>
      <c r="Q116" s="282"/>
      <c r="R116" s="282"/>
      <c r="S116" s="282"/>
      <c r="T116" s="282"/>
      <c r="U116" s="282"/>
      <c r="V116" s="282"/>
      <c r="W116" s="282"/>
      <c r="X116" s="282"/>
      <c r="Y116" s="282"/>
      <c r="Z116" s="282"/>
      <c r="AA116" s="282"/>
      <c r="AB116" s="282"/>
      <c r="AC116" s="282"/>
      <c r="AD116" s="282"/>
      <c r="AE116" s="282"/>
    </row>
    <row r="117" spans="2:31" ht="20.149999999999999" customHeight="1">
      <c r="E117" s="282"/>
      <c r="F117" s="282"/>
      <c r="G117" s="282"/>
      <c r="H117" s="282"/>
      <c r="I117" s="282"/>
      <c r="J117" s="282"/>
      <c r="K117" s="282"/>
      <c r="L117" s="282"/>
      <c r="M117" s="282"/>
      <c r="N117" s="282"/>
      <c r="O117" s="399"/>
      <c r="P117" s="282"/>
      <c r="Q117" s="282"/>
      <c r="R117" s="282"/>
      <c r="S117" s="282"/>
      <c r="T117" s="282"/>
      <c r="U117" s="282"/>
      <c r="V117" s="282"/>
      <c r="W117" s="282"/>
      <c r="X117" s="282"/>
      <c r="Y117" s="282"/>
      <c r="Z117" s="282"/>
      <c r="AA117" s="282"/>
      <c r="AB117" s="282"/>
      <c r="AC117" s="282"/>
      <c r="AD117" s="282"/>
      <c r="AE117" s="282"/>
    </row>
    <row r="118" spans="2:31" ht="20.149999999999999" customHeight="1">
      <c r="E118" s="282"/>
      <c r="F118" s="282"/>
      <c r="G118" s="282"/>
      <c r="H118" s="282"/>
      <c r="I118" s="282"/>
      <c r="J118" s="282"/>
      <c r="K118" s="282"/>
      <c r="L118" s="282"/>
      <c r="M118" s="282"/>
      <c r="N118" s="282"/>
      <c r="O118" s="399"/>
      <c r="P118" s="282"/>
      <c r="Q118" s="282"/>
      <c r="R118" s="282"/>
      <c r="S118" s="282"/>
      <c r="T118" s="282"/>
      <c r="U118" s="282"/>
      <c r="V118" s="282"/>
      <c r="W118" s="282"/>
      <c r="X118" s="282"/>
      <c r="Y118" s="282"/>
      <c r="Z118" s="282"/>
      <c r="AA118" s="282"/>
      <c r="AB118" s="282"/>
      <c r="AC118" s="282"/>
      <c r="AD118" s="282"/>
      <c r="AE118" s="282"/>
    </row>
    <row r="119" spans="2:31" ht="20.149999999999999" customHeight="1">
      <c r="E119" s="282"/>
      <c r="F119" s="282"/>
      <c r="G119" s="282"/>
      <c r="H119" s="282"/>
      <c r="I119" s="282"/>
      <c r="J119" s="282"/>
      <c r="K119" s="282"/>
      <c r="L119" s="282"/>
      <c r="M119" s="282"/>
      <c r="N119" s="282"/>
      <c r="O119" s="399"/>
      <c r="P119" s="282"/>
      <c r="Q119" s="282"/>
      <c r="R119" s="282"/>
      <c r="S119" s="282"/>
      <c r="T119" s="282"/>
      <c r="U119" s="282"/>
      <c r="V119" s="282"/>
      <c r="W119" s="282"/>
      <c r="X119" s="282"/>
      <c r="Y119" s="282"/>
      <c r="Z119" s="282"/>
      <c r="AA119" s="282"/>
      <c r="AB119" s="282"/>
      <c r="AC119" s="282"/>
      <c r="AD119" s="282"/>
      <c r="AE119" s="282"/>
    </row>
    <row r="120" spans="2:31" ht="20.149999999999999" customHeight="1">
      <c r="E120" s="282"/>
      <c r="F120" s="282"/>
      <c r="G120" s="282"/>
      <c r="H120" s="282"/>
      <c r="I120" s="282"/>
      <c r="J120" s="282"/>
      <c r="K120" s="282"/>
      <c r="L120" s="282"/>
      <c r="M120" s="282"/>
      <c r="N120" s="282"/>
      <c r="O120" s="399"/>
      <c r="P120" s="282"/>
      <c r="Q120" s="282"/>
      <c r="R120" s="282"/>
      <c r="S120" s="282"/>
      <c r="T120" s="282"/>
      <c r="U120" s="282"/>
      <c r="V120" s="282"/>
      <c r="W120" s="282"/>
      <c r="X120" s="282"/>
      <c r="Y120" s="282"/>
      <c r="Z120" s="282"/>
      <c r="AA120" s="282"/>
      <c r="AB120" s="282"/>
      <c r="AC120" s="282"/>
      <c r="AD120" s="282"/>
      <c r="AE120" s="282"/>
    </row>
    <row r="122" spans="2:31" ht="20.149999999999999" customHeight="1">
      <c r="E122" s="283"/>
      <c r="G122" s="283"/>
    </row>
    <row r="124" spans="2:31" ht="20.149999999999999" customHeight="1">
      <c r="B124" s="286" t="s">
        <v>291</v>
      </c>
    </row>
    <row r="126" spans="2:31" ht="20.149999999999999" customHeight="1">
      <c r="E126" s="283"/>
      <c r="F126" s="283"/>
      <c r="G126" s="283"/>
      <c r="H126" s="283"/>
      <c r="I126" s="283"/>
      <c r="J126" s="283"/>
      <c r="K126" s="283"/>
      <c r="L126" s="283"/>
      <c r="M126" s="283"/>
      <c r="N126" s="283"/>
      <c r="O126" s="400"/>
      <c r="P126" s="283"/>
      <c r="Q126" s="283"/>
      <c r="R126" s="283"/>
      <c r="S126" s="283"/>
      <c r="T126" s="283"/>
      <c r="U126" s="283"/>
      <c r="V126" s="283"/>
      <c r="W126" s="283"/>
      <c r="X126" s="283"/>
      <c r="Y126" s="283"/>
      <c r="Z126" s="283"/>
      <c r="AA126" s="283"/>
      <c r="AB126" s="283"/>
      <c r="AC126" s="283"/>
      <c r="AD126" s="283"/>
      <c r="AE126" s="283"/>
    </row>
    <row r="127" spans="2:31" ht="20.149999999999999" customHeight="1">
      <c r="E127" s="283"/>
      <c r="F127" s="283"/>
      <c r="G127" s="283"/>
      <c r="H127" s="283"/>
      <c r="I127" s="283"/>
      <c r="J127" s="283"/>
      <c r="K127" s="283"/>
      <c r="L127" s="283"/>
      <c r="M127" s="283"/>
      <c r="N127" s="283"/>
      <c r="O127" s="400"/>
      <c r="P127" s="283"/>
      <c r="Q127" s="283"/>
      <c r="R127" s="283"/>
      <c r="S127" s="283"/>
      <c r="T127" s="283"/>
      <c r="U127" s="283"/>
      <c r="V127" s="283"/>
      <c r="W127" s="283"/>
      <c r="X127" s="283"/>
      <c r="Y127" s="283"/>
      <c r="Z127" s="283"/>
      <c r="AA127" s="283"/>
      <c r="AB127" s="283"/>
      <c r="AC127" s="283"/>
      <c r="AD127" s="283"/>
      <c r="AE127" s="283"/>
    </row>
    <row r="128" spans="2:31" ht="20.149999999999999" customHeight="1">
      <c r="E128" s="283"/>
      <c r="F128" s="283"/>
      <c r="G128" s="283"/>
      <c r="H128" s="283"/>
      <c r="I128" s="283"/>
      <c r="J128" s="283"/>
      <c r="K128" s="283"/>
      <c r="L128" s="283"/>
      <c r="M128" s="283"/>
      <c r="N128" s="283"/>
      <c r="O128" s="400"/>
      <c r="P128" s="283"/>
      <c r="Q128" s="283"/>
      <c r="R128" s="283"/>
      <c r="S128" s="283"/>
      <c r="T128" s="283"/>
      <c r="U128" s="283"/>
      <c r="V128" s="283"/>
      <c r="W128" s="283"/>
      <c r="X128" s="283"/>
      <c r="Y128" s="283"/>
      <c r="Z128" s="283"/>
      <c r="AA128" s="283"/>
      <c r="AB128" s="283"/>
      <c r="AC128" s="283"/>
      <c r="AD128" s="283"/>
      <c r="AE128" s="283"/>
    </row>
    <row r="129" spans="5:31" ht="20.149999999999999" customHeight="1">
      <c r="E129" s="283"/>
      <c r="F129" s="283"/>
      <c r="G129" s="283"/>
      <c r="H129" s="283"/>
      <c r="I129" s="283"/>
      <c r="J129" s="283"/>
      <c r="K129" s="283"/>
      <c r="L129" s="283"/>
      <c r="M129" s="283"/>
      <c r="N129" s="283"/>
      <c r="O129" s="400"/>
      <c r="P129" s="283"/>
      <c r="Q129" s="283"/>
      <c r="R129" s="283"/>
      <c r="S129" s="283"/>
      <c r="T129" s="283"/>
      <c r="U129" s="283"/>
      <c r="V129" s="283"/>
      <c r="W129" s="283"/>
      <c r="X129" s="283"/>
      <c r="Y129" s="283"/>
      <c r="Z129" s="283"/>
      <c r="AA129" s="283"/>
      <c r="AB129" s="283"/>
      <c r="AC129" s="283"/>
      <c r="AD129" s="283"/>
      <c r="AE129" s="283"/>
    </row>
    <row r="130" spans="5:31" ht="20.149999999999999" customHeight="1">
      <c r="E130" s="283"/>
      <c r="F130" s="283"/>
      <c r="G130" s="283"/>
      <c r="H130" s="283"/>
      <c r="I130" s="283"/>
      <c r="J130" s="283"/>
      <c r="K130" s="283"/>
      <c r="L130" s="283"/>
      <c r="M130" s="283"/>
      <c r="N130" s="283"/>
      <c r="O130" s="400"/>
      <c r="P130" s="283"/>
      <c r="Q130" s="283"/>
      <c r="R130" s="283"/>
      <c r="S130" s="283"/>
      <c r="T130" s="283"/>
      <c r="U130" s="283"/>
      <c r="V130" s="283"/>
      <c r="W130" s="283"/>
      <c r="X130" s="283"/>
      <c r="Y130" s="283"/>
      <c r="Z130" s="283"/>
      <c r="AA130" s="283"/>
      <c r="AB130" s="283"/>
      <c r="AC130" s="283"/>
      <c r="AD130" s="283"/>
      <c r="AE130" s="283"/>
    </row>
    <row r="131" spans="5:31" ht="20.149999999999999" customHeight="1">
      <c r="E131" s="283"/>
      <c r="F131" s="283"/>
      <c r="G131" s="283"/>
      <c r="H131" s="283"/>
      <c r="I131" s="283"/>
      <c r="J131" s="283"/>
      <c r="K131" s="283"/>
      <c r="L131" s="283"/>
      <c r="M131" s="283"/>
      <c r="N131" s="283"/>
      <c r="O131" s="400"/>
      <c r="P131" s="283"/>
      <c r="Q131" s="283"/>
      <c r="R131" s="283"/>
      <c r="S131" s="283"/>
      <c r="T131" s="283"/>
      <c r="U131" s="283"/>
      <c r="V131" s="283"/>
      <c r="W131" s="283"/>
      <c r="X131" s="283"/>
      <c r="Y131" s="283"/>
      <c r="Z131" s="283"/>
      <c r="AA131" s="283"/>
      <c r="AB131" s="283"/>
      <c r="AC131" s="283"/>
      <c r="AD131" s="283"/>
      <c r="AE131" s="283"/>
    </row>
    <row r="132" spans="5:31" ht="20.149999999999999" customHeight="1">
      <c r="E132" s="283"/>
      <c r="F132" s="283"/>
      <c r="G132" s="283"/>
      <c r="H132" s="283"/>
      <c r="I132" s="283"/>
      <c r="J132" s="283"/>
      <c r="K132" s="283"/>
      <c r="L132" s="283"/>
      <c r="M132" s="283"/>
      <c r="N132" s="283"/>
      <c r="O132" s="400"/>
      <c r="P132" s="283"/>
      <c r="Q132" s="283"/>
      <c r="R132" s="283"/>
      <c r="S132" s="283"/>
      <c r="T132" s="283"/>
      <c r="U132" s="283"/>
      <c r="V132" s="283"/>
      <c r="W132" s="283"/>
      <c r="X132" s="283"/>
      <c r="Y132" s="283"/>
      <c r="Z132" s="283"/>
      <c r="AA132" s="283"/>
      <c r="AB132" s="283"/>
      <c r="AC132" s="283"/>
      <c r="AD132" s="283"/>
      <c r="AE132" s="283"/>
    </row>
    <row r="133" spans="5:31" ht="20.149999999999999" customHeight="1">
      <c r="E133" s="283"/>
      <c r="F133" s="283"/>
      <c r="G133" s="283"/>
      <c r="H133" s="283"/>
      <c r="I133" s="283"/>
      <c r="J133" s="283"/>
      <c r="K133" s="283"/>
      <c r="L133" s="283"/>
      <c r="M133" s="283"/>
      <c r="N133" s="283"/>
      <c r="O133" s="400"/>
      <c r="P133" s="283"/>
      <c r="Q133" s="283"/>
      <c r="R133" s="283"/>
      <c r="S133" s="283"/>
      <c r="T133" s="283"/>
      <c r="U133" s="283"/>
      <c r="V133" s="283"/>
      <c r="W133" s="283"/>
      <c r="X133" s="283"/>
      <c r="Y133" s="283"/>
      <c r="Z133" s="283"/>
      <c r="AA133" s="283"/>
      <c r="AB133" s="283"/>
      <c r="AC133" s="283"/>
      <c r="AD133" s="283"/>
      <c r="AE133" s="283"/>
    </row>
    <row r="134" spans="5:31" ht="20.149999999999999" customHeight="1">
      <c r="E134" s="283"/>
      <c r="F134" s="283"/>
      <c r="G134" s="283"/>
      <c r="H134" s="283"/>
      <c r="I134" s="283"/>
      <c r="J134" s="283"/>
      <c r="K134" s="283"/>
      <c r="L134" s="283"/>
      <c r="M134" s="283"/>
      <c r="N134" s="283"/>
      <c r="O134" s="400"/>
      <c r="P134" s="283"/>
      <c r="Q134" s="283"/>
      <c r="R134" s="283"/>
      <c r="S134" s="283"/>
      <c r="T134" s="283"/>
      <c r="U134" s="283"/>
      <c r="V134" s="283"/>
      <c r="W134" s="283"/>
      <c r="X134" s="283"/>
      <c r="Y134" s="283"/>
      <c r="Z134" s="283"/>
      <c r="AA134" s="283"/>
      <c r="AB134" s="283"/>
      <c r="AC134" s="283"/>
      <c r="AD134" s="283"/>
      <c r="AE134" s="283"/>
    </row>
    <row r="135" spans="5:31" ht="20.149999999999999" customHeight="1">
      <c r="E135" s="283"/>
      <c r="F135" s="283"/>
      <c r="G135" s="283"/>
      <c r="H135" s="283"/>
      <c r="I135" s="283"/>
      <c r="J135" s="283"/>
      <c r="K135" s="283"/>
      <c r="L135" s="283"/>
      <c r="M135" s="283"/>
      <c r="N135" s="283"/>
      <c r="O135" s="400"/>
      <c r="P135" s="283"/>
      <c r="Q135" s="283"/>
      <c r="R135" s="283"/>
      <c r="S135" s="283"/>
      <c r="T135" s="283"/>
      <c r="U135" s="283"/>
      <c r="V135" s="283"/>
      <c r="W135" s="283"/>
      <c r="X135" s="283"/>
      <c r="Y135" s="283"/>
      <c r="Z135" s="283"/>
      <c r="AA135" s="283"/>
      <c r="AB135" s="283"/>
      <c r="AC135" s="283"/>
      <c r="AD135" s="283"/>
      <c r="AE135" s="283"/>
    </row>
    <row r="136" spans="5:31" ht="20.149999999999999" customHeight="1">
      <c r="E136" s="283"/>
      <c r="F136" s="283"/>
      <c r="G136" s="283"/>
      <c r="H136" s="283"/>
      <c r="I136" s="283"/>
      <c r="J136" s="283"/>
      <c r="K136" s="283"/>
      <c r="L136" s="283"/>
      <c r="M136" s="283"/>
      <c r="N136" s="283"/>
      <c r="O136" s="400"/>
      <c r="P136" s="283"/>
      <c r="Q136" s="283"/>
      <c r="R136" s="283"/>
      <c r="S136" s="283"/>
      <c r="T136" s="283"/>
      <c r="U136" s="283"/>
      <c r="V136" s="283"/>
      <c r="W136" s="283"/>
      <c r="X136" s="283"/>
      <c r="Y136" s="283"/>
      <c r="Z136" s="283"/>
      <c r="AA136" s="283"/>
      <c r="AB136" s="283"/>
      <c r="AC136" s="283"/>
      <c r="AD136" s="283"/>
      <c r="AE136" s="283"/>
    </row>
    <row r="137" spans="5:31" ht="20.149999999999999" customHeight="1">
      <c r="E137" s="283"/>
      <c r="F137" s="283"/>
      <c r="G137" s="283"/>
      <c r="H137" s="283"/>
      <c r="I137" s="283"/>
      <c r="J137" s="283"/>
      <c r="K137" s="283"/>
      <c r="L137" s="283"/>
      <c r="M137" s="283"/>
      <c r="N137" s="283"/>
      <c r="O137" s="400"/>
      <c r="P137" s="283"/>
      <c r="Q137" s="283"/>
      <c r="R137" s="283"/>
      <c r="S137" s="283"/>
      <c r="T137" s="283"/>
      <c r="U137" s="283"/>
      <c r="V137" s="283"/>
      <c r="W137" s="283"/>
      <c r="X137" s="283"/>
      <c r="Y137" s="283"/>
      <c r="Z137" s="283"/>
      <c r="AA137" s="283"/>
      <c r="AB137" s="283"/>
      <c r="AC137" s="283"/>
      <c r="AD137" s="283"/>
      <c r="AE137" s="283"/>
    </row>
    <row r="138" spans="5:31" ht="20.149999999999999" customHeight="1">
      <c r="E138" s="283"/>
      <c r="F138" s="283"/>
      <c r="G138" s="283"/>
      <c r="H138" s="283"/>
      <c r="I138" s="283"/>
      <c r="J138" s="283"/>
      <c r="K138" s="283"/>
      <c r="L138" s="283"/>
      <c r="M138" s="283"/>
      <c r="N138" s="283"/>
      <c r="O138" s="400"/>
      <c r="P138" s="283"/>
      <c r="Q138" s="283"/>
      <c r="R138" s="283"/>
      <c r="S138" s="283"/>
      <c r="T138" s="283"/>
      <c r="U138" s="283"/>
      <c r="V138" s="283"/>
      <c r="W138" s="283"/>
      <c r="X138" s="283"/>
      <c r="Y138" s="283"/>
      <c r="Z138" s="283"/>
      <c r="AA138" s="283"/>
      <c r="AB138" s="283"/>
      <c r="AC138" s="283"/>
      <c r="AD138" s="283"/>
      <c r="AE138" s="283"/>
    </row>
    <row r="139" spans="5:31" ht="20.149999999999999" customHeight="1">
      <c r="E139" s="283"/>
      <c r="F139" s="283"/>
      <c r="G139" s="283"/>
      <c r="H139" s="283"/>
      <c r="I139" s="283"/>
      <c r="J139" s="283"/>
      <c r="K139" s="283"/>
      <c r="L139" s="283"/>
      <c r="M139" s="283"/>
      <c r="N139" s="283"/>
      <c r="O139" s="400"/>
      <c r="P139" s="283"/>
      <c r="Q139" s="283"/>
      <c r="R139" s="283"/>
      <c r="S139" s="283"/>
      <c r="T139" s="283"/>
      <c r="U139" s="283"/>
      <c r="V139" s="283"/>
      <c r="W139" s="283"/>
      <c r="X139" s="283"/>
      <c r="Y139" s="283"/>
      <c r="Z139" s="283"/>
      <c r="AA139" s="283"/>
      <c r="AB139" s="283"/>
      <c r="AC139" s="283"/>
      <c r="AD139" s="283"/>
      <c r="AE139" s="283"/>
    </row>
    <row r="140" spans="5:31" ht="20.149999999999999" customHeight="1">
      <c r="E140" s="283"/>
      <c r="F140" s="283"/>
      <c r="G140" s="283"/>
      <c r="H140" s="283"/>
      <c r="I140" s="283"/>
      <c r="J140" s="283"/>
      <c r="K140" s="283"/>
      <c r="L140" s="283"/>
      <c r="M140" s="283"/>
      <c r="N140" s="283"/>
      <c r="O140" s="400"/>
      <c r="P140" s="283"/>
      <c r="Q140" s="283"/>
      <c r="R140" s="283"/>
      <c r="S140" s="283"/>
      <c r="T140" s="283"/>
      <c r="U140" s="283"/>
      <c r="V140" s="283"/>
      <c r="W140" s="283"/>
      <c r="X140" s="283"/>
      <c r="Y140" s="283"/>
      <c r="Z140" s="283"/>
      <c r="AA140" s="283"/>
      <c r="AB140" s="283"/>
      <c r="AC140" s="283"/>
      <c r="AD140" s="283"/>
      <c r="AE140" s="283"/>
    </row>
    <row r="141" spans="5:31" ht="20.149999999999999" customHeight="1">
      <c r="E141" s="283"/>
      <c r="F141" s="283"/>
      <c r="G141" s="283"/>
      <c r="H141" s="283"/>
      <c r="I141" s="283"/>
      <c r="J141" s="283"/>
      <c r="K141" s="283"/>
      <c r="L141" s="283"/>
      <c r="M141" s="283"/>
      <c r="N141" s="283"/>
      <c r="O141" s="400"/>
      <c r="P141" s="283"/>
      <c r="Q141" s="283"/>
      <c r="R141" s="283"/>
      <c r="S141" s="283"/>
      <c r="T141" s="283"/>
      <c r="U141" s="283"/>
      <c r="V141" s="283"/>
      <c r="W141" s="283"/>
      <c r="X141" s="283"/>
      <c r="Y141" s="283"/>
      <c r="Z141" s="283"/>
      <c r="AA141" s="283"/>
      <c r="AB141" s="283"/>
      <c r="AC141" s="283"/>
      <c r="AD141" s="283"/>
      <c r="AE141" s="283"/>
    </row>
    <row r="142" spans="5:31" ht="20.149999999999999" customHeight="1">
      <c r="E142" s="283"/>
      <c r="F142" s="283"/>
      <c r="G142" s="283"/>
      <c r="H142" s="283"/>
      <c r="I142" s="283"/>
      <c r="J142" s="283"/>
      <c r="K142" s="283"/>
      <c r="L142" s="283"/>
      <c r="M142" s="283"/>
      <c r="N142" s="283"/>
      <c r="O142" s="400"/>
      <c r="P142" s="283"/>
      <c r="Q142" s="283"/>
      <c r="R142" s="283"/>
      <c r="S142" s="283"/>
      <c r="T142" s="283"/>
      <c r="U142" s="283"/>
      <c r="V142" s="283"/>
      <c r="W142" s="283"/>
      <c r="X142" s="283"/>
      <c r="Y142" s="283"/>
      <c r="Z142" s="283"/>
      <c r="AA142" s="283"/>
      <c r="AB142" s="283"/>
      <c r="AC142" s="283"/>
      <c r="AD142" s="283"/>
      <c r="AE142" s="283"/>
    </row>
    <row r="143" spans="5:31" ht="20.149999999999999" customHeight="1">
      <c r="E143" s="283"/>
      <c r="F143" s="283"/>
      <c r="G143" s="283"/>
      <c r="H143" s="283"/>
      <c r="I143" s="283"/>
      <c r="J143" s="283"/>
      <c r="K143" s="283"/>
      <c r="L143" s="283"/>
      <c r="M143" s="283"/>
      <c r="N143" s="283"/>
      <c r="O143" s="400"/>
      <c r="P143" s="283"/>
      <c r="Q143" s="283"/>
      <c r="R143" s="283"/>
      <c r="S143" s="283"/>
      <c r="T143" s="283"/>
      <c r="U143" s="283"/>
      <c r="V143" s="283"/>
      <c r="W143" s="283"/>
      <c r="X143" s="283"/>
      <c r="Y143" s="283"/>
      <c r="Z143" s="283"/>
      <c r="AA143" s="283"/>
      <c r="AB143" s="283"/>
      <c r="AC143" s="283"/>
      <c r="AD143" s="283"/>
      <c r="AE143" s="283"/>
    </row>
    <row r="144" spans="5:31" ht="20.149999999999999" customHeight="1">
      <c r="E144" s="283"/>
      <c r="F144" s="283"/>
      <c r="G144" s="283"/>
      <c r="H144" s="283"/>
      <c r="I144" s="283"/>
      <c r="J144" s="283"/>
      <c r="K144" s="283"/>
      <c r="L144" s="283"/>
      <c r="M144" s="283"/>
      <c r="N144" s="283"/>
      <c r="O144" s="400"/>
      <c r="P144" s="283"/>
      <c r="Q144" s="283"/>
      <c r="R144" s="283"/>
      <c r="S144" s="283"/>
      <c r="T144" s="283"/>
      <c r="U144" s="283"/>
      <c r="V144" s="283"/>
      <c r="W144" s="283"/>
      <c r="X144" s="283"/>
      <c r="Y144" s="283"/>
      <c r="Z144" s="283"/>
      <c r="AA144" s="283"/>
      <c r="AB144" s="283"/>
      <c r="AC144" s="283"/>
      <c r="AD144" s="283"/>
      <c r="AE144" s="283"/>
    </row>
    <row r="145" spans="3:31" ht="20.149999999999999" customHeight="1">
      <c r="C145" s="211" t="s">
        <v>292</v>
      </c>
      <c r="E145" s="283"/>
      <c r="F145" s="283"/>
      <c r="G145" s="283"/>
      <c r="H145" s="283"/>
      <c r="I145" s="283"/>
      <c r="J145" s="283"/>
      <c r="K145" s="283"/>
      <c r="L145" s="283"/>
      <c r="M145" s="283"/>
      <c r="N145" s="283"/>
      <c r="O145" s="400"/>
      <c r="P145" s="283"/>
      <c r="Q145" s="283"/>
      <c r="R145" s="283"/>
      <c r="S145" s="283"/>
      <c r="T145" s="283"/>
      <c r="U145" s="283"/>
      <c r="V145" s="283"/>
      <c r="W145" s="283"/>
      <c r="X145" s="283"/>
      <c r="Y145" s="283"/>
      <c r="Z145" s="283"/>
      <c r="AA145" s="283"/>
      <c r="AB145" s="283"/>
      <c r="AC145" s="283"/>
      <c r="AD145" s="283"/>
      <c r="AE145" s="283"/>
    </row>
    <row r="146" spans="3:31" ht="20.149999999999999" customHeight="1">
      <c r="E146" s="283"/>
      <c r="F146" s="283"/>
      <c r="G146" s="283"/>
      <c r="H146" s="283"/>
      <c r="I146" s="283"/>
      <c r="J146" s="283"/>
      <c r="K146" s="283"/>
      <c r="L146" s="283"/>
      <c r="M146" s="283"/>
      <c r="N146" s="283"/>
      <c r="O146" s="400"/>
      <c r="P146" s="283"/>
      <c r="Q146" s="283"/>
      <c r="R146" s="283"/>
      <c r="S146" s="283"/>
      <c r="T146" s="283"/>
      <c r="U146" s="283"/>
      <c r="V146" s="283"/>
      <c r="W146" s="283"/>
      <c r="X146" s="283"/>
      <c r="Y146" s="283"/>
      <c r="Z146" s="283"/>
      <c r="AA146" s="283"/>
      <c r="AB146" s="283"/>
      <c r="AC146" s="283"/>
      <c r="AD146" s="283"/>
      <c r="AE146" s="283"/>
    </row>
    <row r="147" spans="3:31" ht="20.149999999999999" customHeight="1">
      <c r="E147" s="283"/>
      <c r="F147" s="283"/>
      <c r="G147" s="283"/>
      <c r="H147" s="283"/>
      <c r="I147" s="283"/>
      <c r="J147" s="283"/>
      <c r="K147" s="283"/>
      <c r="L147" s="283"/>
      <c r="M147" s="283"/>
      <c r="N147" s="283"/>
      <c r="O147" s="400"/>
      <c r="P147" s="283"/>
      <c r="Q147" s="283"/>
      <c r="R147" s="283"/>
      <c r="S147" s="283"/>
      <c r="T147" s="283"/>
      <c r="U147" s="283"/>
      <c r="V147" s="283"/>
      <c r="W147" s="283"/>
      <c r="X147" s="283"/>
      <c r="Y147" s="283"/>
      <c r="Z147" s="283"/>
      <c r="AA147" s="283"/>
      <c r="AB147" s="283"/>
      <c r="AC147" s="283"/>
      <c r="AD147" s="283"/>
      <c r="AE147" s="283"/>
    </row>
    <row r="148" spans="3:31" ht="20.149999999999999" customHeight="1">
      <c r="E148" s="283"/>
      <c r="F148" s="283"/>
      <c r="G148" s="283"/>
      <c r="H148" s="283"/>
      <c r="I148" s="283"/>
      <c r="J148" s="283"/>
      <c r="K148" s="283"/>
      <c r="L148" s="283"/>
      <c r="M148" s="283"/>
      <c r="N148" s="283"/>
      <c r="O148" s="400"/>
      <c r="P148" s="283"/>
      <c r="Q148" s="283"/>
      <c r="R148" s="283"/>
      <c r="S148" s="283"/>
      <c r="T148" s="283"/>
      <c r="U148" s="283"/>
      <c r="V148" s="283"/>
      <c r="W148" s="283"/>
      <c r="X148" s="283"/>
      <c r="Y148" s="283"/>
      <c r="Z148" s="283"/>
      <c r="AA148" s="283"/>
      <c r="AB148" s="283"/>
      <c r="AC148" s="283"/>
      <c r="AD148" s="283"/>
      <c r="AE148" s="283"/>
    </row>
    <row r="149" spans="3:31" ht="20.149999999999999" customHeight="1">
      <c r="E149" s="283"/>
      <c r="F149" s="283"/>
      <c r="G149" s="283"/>
      <c r="H149" s="283"/>
      <c r="I149" s="283"/>
      <c r="J149" s="283"/>
      <c r="K149" s="283"/>
      <c r="L149" s="283"/>
      <c r="M149" s="283"/>
      <c r="N149" s="283"/>
      <c r="O149" s="400"/>
      <c r="P149" s="283"/>
      <c r="Q149" s="283"/>
      <c r="R149" s="283"/>
      <c r="S149" s="283"/>
      <c r="T149" s="283"/>
      <c r="U149" s="283"/>
      <c r="V149" s="283"/>
      <c r="W149" s="283"/>
      <c r="X149" s="283"/>
      <c r="Y149" s="283"/>
      <c r="Z149" s="283"/>
      <c r="AA149" s="283"/>
      <c r="AB149" s="283"/>
      <c r="AC149" s="283"/>
      <c r="AD149" s="283"/>
      <c r="AE149" s="283"/>
    </row>
    <row r="150" spans="3:31" ht="20.149999999999999" customHeight="1">
      <c r="E150" s="283"/>
      <c r="F150" s="283"/>
      <c r="G150" s="283"/>
      <c r="H150" s="283"/>
      <c r="I150" s="283"/>
      <c r="J150" s="283"/>
      <c r="K150" s="283"/>
      <c r="L150" s="283"/>
      <c r="M150" s="283"/>
      <c r="N150" s="283"/>
      <c r="O150" s="400"/>
      <c r="P150" s="283"/>
      <c r="Q150" s="283"/>
      <c r="R150" s="283"/>
      <c r="S150" s="283"/>
      <c r="T150" s="283"/>
      <c r="U150" s="283"/>
      <c r="V150" s="283"/>
      <c r="W150" s="283"/>
      <c r="X150" s="283"/>
      <c r="Y150" s="283"/>
      <c r="Z150" s="283"/>
      <c r="AA150" s="283"/>
      <c r="AB150" s="283"/>
      <c r="AC150" s="283"/>
      <c r="AD150" s="283"/>
      <c r="AE150" s="283"/>
    </row>
    <row r="151" spans="3:31" ht="20.149999999999999" customHeight="1">
      <c r="E151" s="283"/>
      <c r="F151" s="283"/>
      <c r="G151" s="283"/>
      <c r="H151" s="283"/>
      <c r="I151" s="283"/>
      <c r="J151" s="283"/>
      <c r="K151" s="283"/>
      <c r="L151" s="283"/>
      <c r="M151" s="283"/>
      <c r="N151" s="283"/>
      <c r="O151" s="400"/>
      <c r="P151" s="283"/>
      <c r="Q151" s="283"/>
      <c r="R151" s="283"/>
      <c r="S151" s="283"/>
      <c r="T151" s="283"/>
      <c r="U151" s="283"/>
      <c r="V151" s="283"/>
      <c r="W151" s="283"/>
      <c r="X151" s="283"/>
      <c r="Y151" s="283"/>
      <c r="Z151" s="283"/>
      <c r="AA151" s="283"/>
      <c r="AB151" s="283"/>
      <c r="AC151" s="283"/>
      <c r="AD151" s="283"/>
      <c r="AE151" s="283"/>
    </row>
    <row r="152" spans="3:31" ht="20.149999999999999" customHeight="1">
      <c r="E152" s="283"/>
      <c r="F152" s="283"/>
      <c r="G152" s="283"/>
      <c r="H152" s="283"/>
      <c r="I152" s="283"/>
      <c r="J152" s="283"/>
      <c r="K152" s="283"/>
      <c r="L152" s="283"/>
      <c r="M152" s="283"/>
      <c r="N152" s="283"/>
      <c r="O152" s="400"/>
      <c r="P152" s="283"/>
      <c r="Q152" s="283"/>
      <c r="R152" s="283"/>
      <c r="S152" s="283"/>
      <c r="T152" s="283"/>
      <c r="U152" s="283"/>
      <c r="V152" s="283"/>
      <c r="W152" s="283"/>
      <c r="X152" s="283"/>
      <c r="Y152" s="283"/>
      <c r="Z152" s="283"/>
      <c r="AA152" s="283"/>
      <c r="AB152" s="283"/>
      <c r="AC152" s="283"/>
      <c r="AD152" s="283"/>
      <c r="AE152" s="283"/>
    </row>
    <row r="153" spans="3:31" ht="20.149999999999999" customHeight="1">
      <c r="E153" s="283"/>
      <c r="F153" s="283"/>
      <c r="G153" s="283"/>
      <c r="H153" s="283"/>
      <c r="I153" s="283"/>
      <c r="J153" s="283"/>
      <c r="K153" s="283"/>
      <c r="L153" s="283"/>
      <c r="M153" s="283"/>
      <c r="N153" s="283"/>
      <c r="O153" s="400"/>
      <c r="P153" s="283"/>
      <c r="Q153" s="283"/>
      <c r="R153" s="283"/>
      <c r="S153" s="283"/>
      <c r="T153" s="283"/>
      <c r="U153" s="283"/>
      <c r="V153" s="283"/>
      <c r="W153" s="283"/>
      <c r="X153" s="283"/>
      <c r="Y153" s="283"/>
      <c r="Z153" s="283"/>
      <c r="AA153" s="283"/>
      <c r="AB153" s="283"/>
      <c r="AC153" s="283"/>
      <c r="AD153" s="283"/>
      <c r="AE153" s="283"/>
    </row>
    <row r="154" spans="3:31" ht="20.149999999999999" customHeight="1">
      <c r="E154" s="283"/>
      <c r="F154" s="283"/>
      <c r="G154" s="283"/>
      <c r="H154" s="283"/>
      <c r="I154" s="283"/>
      <c r="J154" s="283"/>
      <c r="K154" s="283"/>
      <c r="L154" s="283"/>
      <c r="M154" s="283"/>
      <c r="N154" s="283"/>
      <c r="O154" s="400"/>
      <c r="P154" s="283"/>
      <c r="Q154" s="283"/>
      <c r="R154" s="283"/>
      <c r="S154" s="283"/>
      <c r="T154" s="283"/>
      <c r="U154" s="283"/>
      <c r="V154" s="283"/>
      <c r="W154" s="283"/>
      <c r="X154" s="283"/>
      <c r="Y154" s="283"/>
      <c r="Z154" s="283"/>
      <c r="AA154" s="283"/>
      <c r="AB154" s="283"/>
      <c r="AC154" s="283"/>
      <c r="AD154" s="283"/>
      <c r="AE154" s="283"/>
    </row>
    <row r="155" spans="3:31" ht="20.149999999999999" customHeight="1">
      <c r="E155" s="283"/>
      <c r="F155" s="283"/>
      <c r="G155" s="283"/>
      <c r="H155" s="283"/>
      <c r="I155" s="283"/>
      <c r="J155" s="283"/>
      <c r="K155" s="283"/>
      <c r="L155" s="283"/>
      <c r="M155" s="283"/>
      <c r="N155" s="283"/>
      <c r="O155" s="400"/>
      <c r="P155" s="283"/>
      <c r="Q155" s="283"/>
      <c r="R155" s="283"/>
      <c r="S155" s="283"/>
      <c r="T155" s="283"/>
      <c r="U155" s="283"/>
      <c r="V155" s="283"/>
      <c r="W155" s="283"/>
      <c r="X155" s="283"/>
      <c r="Y155" s="283"/>
      <c r="Z155" s="283"/>
      <c r="AA155" s="283"/>
      <c r="AB155" s="283"/>
      <c r="AC155" s="283"/>
      <c r="AD155" s="283"/>
      <c r="AE155" s="283"/>
    </row>
    <row r="156" spans="3:31" ht="20.149999999999999" customHeight="1">
      <c r="E156" s="283"/>
      <c r="F156" s="283"/>
      <c r="G156" s="283"/>
      <c r="H156" s="283"/>
      <c r="I156" s="283"/>
      <c r="J156" s="283"/>
      <c r="K156" s="283"/>
      <c r="L156" s="283"/>
      <c r="M156" s="283"/>
      <c r="N156" s="283"/>
      <c r="O156" s="400"/>
      <c r="P156" s="283"/>
      <c r="Q156" s="283"/>
      <c r="R156" s="283"/>
      <c r="S156" s="283"/>
      <c r="T156" s="283"/>
      <c r="U156" s="283"/>
      <c r="V156" s="283"/>
      <c r="W156" s="283"/>
      <c r="X156" s="283"/>
      <c r="Y156" s="283"/>
      <c r="Z156" s="283"/>
      <c r="AA156" s="283"/>
      <c r="AB156" s="283"/>
      <c r="AC156" s="283"/>
      <c r="AD156" s="283"/>
      <c r="AE156" s="283"/>
    </row>
    <row r="157" spans="3:31" ht="20.149999999999999" customHeight="1">
      <c r="E157" s="283"/>
      <c r="F157" s="283"/>
      <c r="G157" s="283"/>
      <c r="H157" s="283"/>
      <c r="I157" s="283"/>
      <c r="J157" s="283"/>
      <c r="K157" s="283"/>
      <c r="L157" s="283"/>
      <c r="M157" s="283"/>
      <c r="N157" s="283"/>
      <c r="O157" s="400"/>
      <c r="P157" s="283"/>
      <c r="Q157" s="283"/>
      <c r="R157" s="283"/>
      <c r="S157" s="283"/>
      <c r="T157" s="283"/>
      <c r="U157" s="283"/>
      <c r="V157" s="283"/>
      <c r="W157" s="283"/>
      <c r="X157" s="283"/>
      <c r="Y157" s="283"/>
      <c r="Z157" s="283"/>
      <c r="AA157" s="283"/>
      <c r="AB157" s="283"/>
      <c r="AC157" s="283"/>
      <c r="AD157" s="283"/>
      <c r="AE157" s="283"/>
    </row>
    <row r="158" spans="3:31" ht="20.149999999999999" customHeight="1">
      <c r="E158" s="283"/>
      <c r="F158" s="283"/>
      <c r="G158" s="283"/>
      <c r="H158" s="283"/>
      <c r="I158" s="283"/>
      <c r="J158" s="283"/>
      <c r="K158" s="283"/>
      <c r="L158" s="283"/>
      <c r="M158" s="283"/>
      <c r="N158" s="283"/>
      <c r="O158" s="400"/>
      <c r="P158" s="283"/>
      <c r="Q158" s="283"/>
      <c r="R158" s="283"/>
      <c r="S158" s="283"/>
      <c r="T158" s="283"/>
      <c r="U158" s="283"/>
      <c r="V158" s="283"/>
      <c r="W158" s="283"/>
      <c r="X158" s="283"/>
      <c r="Y158" s="283"/>
      <c r="Z158" s="283"/>
      <c r="AA158" s="283"/>
      <c r="AB158" s="283"/>
      <c r="AC158" s="283"/>
      <c r="AD158" s="283"/>
      <c r="AE158" s="283"/>
    </row>
    <row r="159" spans="3:31" ht="20.149999999999999" customHeight="1">
      <c r="E159" s="283"/>
      <c r="F159" s="283"/>
      <c r="G159" s="283"/>
      <c r="H159" s="283"/>
      <c r="I159" s="283"/>
      <c r="J159" s="283"/>
      <c r="K159" s="283"/>
      <c r="L159" s="283"/>
      <c r="M159" s="283"/>
      <c r="N159" s="283"/>
      <c r="O159" s="400"/>
      <c r="P159" s="283"/>
      <c r="Q159" s="283"/>
      <c r="R159" s="283"/>
      <c r="S159" s="283"/>
      <c r="T159" s="283"/>
      <c r="U159" s="283"/>
      <c r="V159" s="283"/>
      <c r="W159" s="283"/>
      <c r="X159" s="283"/>
      <c r="Y159" s="283"/>
      <c r="Z159" s="283"/>
      <c r="AA159" s="283"/>
      <c r="AB159" s="283"/>
      <c r="AC159" s="283"/>
      <c r="AD159" s="283"/>
      <c r="AE159" s="283"/>
    </row>
    <row r="160" spans="3:31" ht="20.149999999999999" customHeight="1">
      <c r="E160" s="283"/>
      <c r="F160" s="283"/>
      <c r="G160" s="283"/>
      <c r="H160" s="283"/>
      <c r="I160" s="283"/>
      <c r="J160" s="283"/>
      <c r="K160" s="283"/>
      <c r="L160" s="283"/>
      <c r="M160" s="283"/>
      <c r="N160" s="283"/>
      <c r="O160" s="400"/>
      <c r="P160" s="283"/>
      <c r="Q160" s="283"/>
      <c r="R160" s="283"/>
      <c r="S160" s="283"/>
      <c r="T160" s="283"/>
      <c r="U160" s="283"/>
      <c r="V160" s="283"/>
      <c r="W160" s="283"/>
      <c r="X160" s="283"/>
      <c r="Y160" s="283"/>
      <c r="Z160" s="283"/>
      <c r="AA160" s="283"/>
      <c r="AB160" s="283"/>
      <c r="AC160" s="283"/>
      <c r="AD160" s="283"/>
      <c r="AE160" s="283"/>
    </row>
    <row r="161" spans="5:31" ht="20.149999999999999" customHeight="1">
      <c r="E161" s="283"/>
      <c r="F161" s="283"/>
      <c r="G161" s="283"/>
      <c r="H161" s="283"/>
      <c r="I161" s="283"/>
      <c r="J161" s="283"/>
      <c r="K161" s="283"/>
      <c r="L161" s="283"/>
      <c r="M161" s="283"/>
      <c r="N161" s="283"/>
      <c r="O161" s="400"/>
      <c r="P161" s="283"/>
      <c r="Q161" s="283"/>
      <c r="R161" s="283"/>
      <c r="S161" s="283"/>
      <c r="T161" s="283"/>
      <c r="U161" s="283"/>
      <c r="V161" s="283"/>
      <c r="W161" s="283"/>
      <c r="X161" s="283"/>
      <c r="Y161" s="283"/>
      <c r="Z161" s="283"/>
      <c r="AA161" s="283"/>
      <c r="AB161" s="283"/>
      <c r="AC161" s="283"/>
      <c r="AD161" s="283"/>
      <c r="AE161" s="283"/>
    </row>
    <row r="162" spans="5:31" ht="20.149999999999999" customHeight="1">
      <c r="E162" s="283"/>
      <c r="F162" s="283"/>
      <c r="G162" s="283"/>
      <c r="H162" s="283"/>
      <c r="I162" s="283"/>
      <c r="J162" s="283"/>
      <c r="K162" s="283"/>
      <c r="L162" s="283"/>
      <c r="M162" s="283"/>
      <c r="N162" s="283"/>
      <c r="O162" s="400"/>
      <c r="P162" s="283"/>
      <c r="Q162" s="283"/>
      <c r="R162" s="283"/>
      <c r="S162" s="283"/>
      <c r="T162" s="283"/>
      <c r="U162" s="283"/>
      <c r="V162" s="283"/>
      <c r="W162" s="283"/>
      <c r="X162" s="283"/>
      <c r="Y162" s="283"/>
      <c r="Z162" s="283"/>
      <c r="AA162" s="283"/>
      <c r="AB162" s="283"/>
      <c r="AC162" s="283"/>
      <c r="AD162" s="283"/>
      <c r="AE162" s="283"/>
    </row>
    <row r="163" spans="5:31" ht="20.149999999999999" customHeight="1">
      <c r="E163" s="283"/>
      <c r="F163" s="283"/>
      <c r="G163" s="283"/>
      <c r="H163" s="283"/>
      <c r="I163" s="283"/>
      <c r="J163" s="283"/>
      <c r="K163" s="283"/>
      <c r="L163" s="283"/>
      <c r="M163" s="283"/>
      <c r="N163" s="283"/>
      <c r="O163" s="400"/>
      <c r="P163" s="283"/>
      <c r="Q163" s="283"/>
      <c r="R163" s="283"/>
      <c r="S163" s="283"/>
      <c r="T163" s="283"/>
      <c r="U163" s="283"/>
      <c r="V163" s="283"/>
      <c r="W163" s="283"/>
      <c r="X163" s="283"/>
      <c r="Y163" s="283"/>
      <c r="Z163" s="283"/>
      <c r="AA163" s="283"/>
      <c r="AB163" s="283"/>
      <c r="AC163" s="283"/>
      <c r="AD163" s="283"/>
      <c r="AE163" s="283"/>
    </row>
    <row r="164" spans="5:31" ht="20.149999999999999" customHeight="1">
      <c r="E164" s="283"/>
      <c r="F164" s="283"/>
      <c r="G164" s="283"/>
      <c r="H164" s="283"/>
      <c r="I164" s="283"/>
      <c r="J164" s="283"/>
      <c r="K164" s="283"/>
      <c r="L164" s="283"/>
      <c r="M164" s="283"/>
      <c r="N164" s="283"/>
      <c r="O164" s="400"/>
      <c r="P164" s="283"/>
      <c r="Q164" s="283"/>
      <c r="R164" s="283"/>
      <c r="S164" s="283"/>
      <c r="T164" s="283"/>
      <c r="U164" s="283"/>
      <c r="V164" s="283"/>
      <c r="W164" s="283"/>
      <c r="X164" s="283"/>
      <c r="Y164" s="283"/>
      <c r="Z164" s="283"/>
      <c r="AA164" s="283"/>
      <c r="AB164" s="283"/>
      <c r="AC164" s="283"/>
      <c r="AD164" s="283"/>
      <c r="AE164" s="283"/>
    </row>
    <row r="165" spans="5:31" ht="20.149999999999999" customHeight="1">
      <c r="E165" s="283"/>
      <c r="F165" s="283"/>
      <c r="G165" s="283"/>
      <c r="H165" s="283"/>
      <c r="I165" s="283"/>
      <c r="J165" s="283"/>
      <c r="K165" s="283"/>
      <c r="L165" s="283"/>
      <c r="M165" s="283"/>
      <c r="N165" s="283"/>
      <c r="O165" s="400"/>
      <c r="P165" s="283"/>
      <c r="Q165" s="283"/>
      <c r="R165" s="283"/>
      <c r="S165" s="283"/>
      <c r="T165" s="283"/>
      <c r="U165" s="283"/>
      <c r="V165" s="283"/>
      <c r="W165" s="283"/>
      <c r="X165" s="283"/>
      <c r="Y165" s="283"/>
      <c r="Z165" s="283"/>
      <c r="AA165" s="283"/>
      <c r="AB165" s="283"/>
      <c r="AC165" s="283"/>
      <c r="AD165" s="283"/>
      <c r="AE165" s="283"/>
    </row>
    <row r="166" spans="5:31" ht="20.149999999999999" customHeight="1">
      <c r="E166" s="283"/>
      <c r="F166" s="283"/>
      <c r="G166" s="283"/>
      <c r="H166" s="283"/>
      <c r="I166" s="283"/>
      <c r="J166" s="283"/>
      <c r="K166" s="283"/>
      <c r="L166" s="283"/>
      <c r="M166" s="283"/>
      <c r="N166" s="283"/>
      <c r="O166" s="400"/>
      <c r="P166" s="283"/>
      <c r="Q166" s="283"/>
      <c r="R166" s="283"/>
      <c r="S166" s="283"/>
      <c r="T166" s="283"/>
      <c r="U166" s="283"/>
      <c r="V166" s="283"/>
      <c r="W166" s="283"/>
      <c r="X166" s="283"/>
      <c r="Y166" s="283"/>
      <c r="Z166" s="283"/>
      <c r="AA166" s="283"/>
      <c r="AB166" s="283"/>
      <c r="AC166" s="283"/>
      <c r="AD166" s="283"/>
      <c r="AE166" s="283"/>
    </row>
    <row r="167" spans="5:31" ht="20.149999999999999" customHeight="1">
      <c r="E167" s="283"/>
      <c r="F167" s="283"/>
      <c r="G167" s="283"/>
      <c r="H167" s="283"/>
      <c r="I167" s="283"/>
      <c r="J167" s="283"/>
      <c r="K167" s="283"/>
      <c r="L167" s="283"/>
      <c r="M167" s="283"/>
      <c r="N167" s="283"/>
      <c r="O167" s="400"/>
      <c r="P167" s="283"/>
      <c r="Q167" s="283"/>
      <c r="R167" s="283"/>
      <c r="S167" s="283"/>
      <c r="T167" s="283"/>
      <c r="U167" s="283"/>
      <c r="V167" s="283"/>
      <c r="W167" s="283"/>
      <c r="X167" s="283"/>
      <c r="Y167" s="283"/>
      <c r="Z167" s="283"/>
      <c r="AA167" s="283"/>
      <c r="AB167" s="283"/>
      <c r="AC167" s="283"/>
      <c r="AD167" s="283"/>
      <c r="AE167" s="283"/>
    </row>
    <row r="168" spans="5:31" ht="20.149999999999999" customHeight="1">
      <c r="E168" s="283"/>
      <c r="F168" s="283"/>
      <c r="G168" s="283"/>
      <c r="H168" s="283"/>
      <c r="I168" s="283"/>
      <c r="J168" s="283"/>
      <c r="K168" s="283"/>
      <c r="L168" s="283"/>
      <c r="M168" s="283"/>
      <c r="N168" s="283"/>
      <c r="O168" s="400"/>
      <c r="P168" s="283"/>
      <c r="Q168" s="283"/>
      <c r="R168" s="283"/>
      <c r="S168" s="283"/>
      <c r="T168" s="283"/>
      <c r="U168" s="283"/>
      <c r="V168" s="283"/>
      <c r="W168" s="283"/>
      <c r="X168" s="283"/>
      <c r="Y168" s="283"/>
      <c r="Z168" s="283"/>
      <c r="AA168" s="283"/>
      <c r="AB168" s="283"/>
      <c r="AC168" s="283"/>
      <c r="AD168" s="283"/>
      <c r="AE168" s="283"/>
    </row>
    <row r="169" spans="5:31" ht="20.149999999999999" customHeight="1">
      <c r="E169" s="283"/>
      <c r="F169" s="283"/>
      <c r="G169" s="283"/>
      <c r="H169" s="283"/>
      <c r="I169" s="283"/>
      <c r="J169" s="283"/>
      <c r="K169" s="283"/>
      <c r="L169" s="283"/>
      <c r="M169" s="283"/>
      <c r="N169" s="283"/>
      <c r="O169" s="400"/>
      <c r="P169" s="283"/>
      <c r="Q169" s="283"/>
      <c r="R169" s="283"/>
      <c r="S169" s="283"/>
      <c r="T169" s="283"/>
      <c r="U169" s="283"/>
      <c r="V169" s="283"/>
      <c r="W169" s="283"/>
      <c r="X169" s="283"/>
      <c r="Y169" s="283"/>
      <c r="Z169" s="283"/>
      <c r="AA169" s="283"/>
      <c r="AB169" s="283"/>
      <c r="AC169" s="283"/>
      <c r="AD169" s="283"/>
      <c r="AE169" s="283"/>
    </row>
    <row r="170" spans="5:31" ht="20.149999999999999" customHeight="1">
      <c r="E170" s="283"/>
      <c r="F170" s="283"/>
      <c r="G170" s="283"/>
      <c r="H170" s="283"/>
      <c r="I170" s="283"/>
      <c r="J170" s="283"/>
      <c r="K170" s="283"/>
      <c r="L170" s="283"/>
      <c r="M170" s="283"/>
      <c r="N170" s="283"/>
      <c r="O170" s="400"/>
      <c r="P170" s="283"/>
      <c r="Q170" s="283"/>
      <c r="R170" s="283"/>
      <c r="S170" s="283"/>
      <c r="T170" s="283"/>
      <c r="U170" s="283"/>
      <c r="V170" s="283"/>
      <c r="W170" s="283"/>
      <c r="X170" s="283"/>
      <c r="Y170" s="283"/>
      <c r="Z170" s="283"/>
      <c r="AA170" s="283"/>
      <c r="AB170" s="283"/>
      <c r="AC170" s="283"/>
      <c r="AD170" s="283"/>
      <c r="AE170" s="283"/>
    </row>
    <row r="171" spans="5:31" ht="20.149999999999999" customHeight="1">
      <c r="E171" s="283"/>
      <c r="F171" s="283"/>
      <c r="G171" s="283"/>
      <c r="H171" s="283"/>
      <c r="I171" s="283"/>
      <c r="J171" s="283"/>
      <c r="K171" s="283"/>
      <c r="L171" s="283"/>
      <c r="M171" s="283"/>
      <c r="N171" s="283"/>
      <c r="O171" s="400"/>
      <c r="P171" s="283"/>
      <c r="Q171" s="283"/>
      <c r="R171" s="283"/>
      <c r="S171" s="283"/>
      <c r="T171" s="283"/>
      <c r="U171" s="283"/>
      <c r="V171" s="283"/>
      <c r="W171" s="283"/>
      <c r="X171" s="283"/>
      <c r="Y171" s="283"/>
      <c r="Z171" s="283"/>
      <c r="AA171" s="283"/>
      <c r="AB171" s="283"/>
      <c r="AC171" s="283"/>
      <c r="AD171" s="283"/>
      <c r="AE171" s="283"/>
    </row>
    <row r="172" spans="5:31" ht="20.149999999999999" customHeight="1">
      <c r="E172" s="283"/>
      <c r="F172" s="283"/>
      <c r="G172" s="283"/>
      <c r="H172" s="283"/>
      <c r="I172" s="283"/>
      <c r="J172" s="283"/>
      <c r="K172" s="283"/>
      <c r="L172" s="283"/>
      <c r="M172" s="283"/>
      <c r="N172" s="283"/>
      <c r="O172" s="400"/>
      <c r="P172" s="283"/>
      <c r="Q172" s="283"/>
      <c r="R172" s="283"/>
      <c r="S172" s="283"/>
      <c r="T172" s="283"/>
      <c r="U172" s="283"/>
      <c r="V172" s="283"/>
      <c r="W172" s="283"/>
      <c r="X172" s="283"/>
      <c r="Y172" s="283"/>
      <c r="Z172" s="283"/>
      <c r="AA172" s="283"/>
      <c r="AB172" s="283"/>
      <c r="AC172" s="283"/>
      <c r="AD172" s="283"/>
      <c r="AE172" s="283"/>
    </row>
  </sheetData>
  <mergeCells count="8">
    <mergeCell ref="I39:K39"/>
    <mergeCell ref="M39:Y39"/>
    <mergeCell ref="E46:AE46"/>
    <mergeCell ref="E4:AE4"/>
    <mergeCell ref="M5:Y5"/>
    <mergeCell ref="E12:AE12"/>
    <mergeCell ref="I5:K5"/>
    <mergeCell ref="E38:AE38"/>
  </mergeCells>
  <pageMargins left="0.4" right="0.2" top="0.48" bottom="0.5" header="0.5" footer="0.5"/>
  <pageSetup paperSize="9" scale="52" firstPageNumber="11" fitToHeight="2" orientation="landscape" useFirstPageNumber="1" r:id="rId1"/>
  <headerFooter>
    <oddFooter>&amp;L&amp;"Times New Roman,Regular"The accompanying notes form an integral part of the financial statements.&amp;"-,Regular"
&amp;C&amp;"Times New Roman,Regular"&amp;P</oddFooter>
  </headerFooter>
  <rowBreaks count="1" manualBreakCount="1"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E41"/>
  <sheetViews>
    <sheetView view="pageBreakPreview" zoomScale="70" zoomScaleNormal="85" zoomScaleSheetLayoutView="70" workbookViewId="0"/>
  </sheetViews>
  <sheetFormatPr defaultColWidth="9" defaultRowHeight="20.149999999999999" customHeight="1"/>
  <cols>
    <col min="1" max="1" width="1.36328125" style="176" customWidth="1"/>
    <col min="2" max="2" width="67.453125" style="176" customWidth="1"/>
    <col min="3" max="3" width="9.7265625" style="177" customWidth="1"/>
    <col min="4" max="4" width="1.36328125" style="178" customWidth="1"/>
    <col min="5" max="5" width="16" style="178" customWidth="1"/>
    <col min="6" max="6" width="1.36328125" style="178" customWidth="1"/>
    <col min="7" max="7" width="16" style="178" customWidth="1"/>
    <col min="8" max="8" width="1.36328125" style="178" customWidth="1"/>
    <col min="9" max="9" width="16" style="178" customWidth="1"/>
    <col min="10" max="10" width="1.36328125" style="178" customWidth="1"/>
    <col min="11" max="11" width="16" style="178" customWidth="1"/>
    <col min="12" max="12" width="1.36328125" style="178" customWidth="1"/>
    <col min="13" max="13" width="16" style="178" customWidth="1"/>
    <col min="14" max="14" width="1.36328125" style="178" customWidth="1"/>
    <col min="15" max="15" width="16" style="178" customWidth="1"/>
    <col min="16" max="16" width="1.36328125" style="178" customWidth="1"/>
    <col min="17" max="17" width="16" style="178" customWidth="1"/>
    <col min="18" max="18" width="9.36328125" style="166" bestFit="1" customWidth="1"/>
    <col min="19" max="19" width="13.36328125" style="45" bestFit="1" customWidth="1"/>
    <col min="20" max="20" width="12.81640625" style="166" bestFit="1" customWidth="1"/>
    <col min="21" max="21" width="9" style="166"/>
    <col min="22" max="22" width="14" style="166" bestFit="1" customWidth="1"/>
    <col min="23" max="23" width="9" style="166"/>
    <col min="24" max="24" width="11.36328125" style="166" bestFit="1" customWidth="1"/>
    <col min="25" max="25" width="9" style="166"/>
    <col min="26" max="26" width="14" style="166" bestFit="1" customWidth="1"/>
    <col min="27" max="27" width="9" style="166"/>
    <col min="28" max="28" width="12" style="166" bestFit="1" customWidth="1"/>
    <col min="29" max="29" width="9" style="166"/>
    <col min="30" max="30" width="12" style="166" bestFit="1" customWidth="1"/>
    <col min="31" max="31" width="9" style="166"/>
    <col min="32" max="32" width="14" style="166" bestFit="1" customWidth="1"/>
    <col min="33" max="56" width="9" style="166"/>
    <col min="57" max="57" width="11.7265625" style="166" bestFit="1" customWidth="1"/>
    <col min="58" max="16384" width="9" style="166"/>
  </cols>
  <sheetData>
    <row r="1" spans="1:57" ht="20.149999999999999" customHeight="1">
      <c r="A1" s="85" t="s">
        <v>0</v>
      </c>
      <c r="B1" s="163"/>
      <c r="C1" s="164"/>
      <c r="D1" s="165"/>
      <c r="E1" s="165"/>
      <c r="F1" s="165"/>
      <c r="G1" s="165"/>
      <c r="H1" s="165"/>
      <c r="I1" s="165"/>
      <c r="J1" s="165"/>
      <c r="K1" s="163"/>
      <c r="L1" s="165"/>
      <c r="M1" s="165"/>
      <c r="N1" s="165"/>
      <c r="O1" s="165"/>
      <c r="P1" s="165"/>
      <c r="Q1" s="163"/>
    </row>
    <row r="2" spans="1:57" ht="20.149999999999999" customHeight="1">
      <c r="A2" s="167" t="s">
        <v>199</v>
      </c>
      <c r="B2" s="163"/>
      <c r="C2" s="164"/>
      <c r="D2" s="165"/>
      <c r="E2" s="165"/>
      <c r="F2" s="165"/>
      <c r="G2" s="165"/>
      <c r="H2" s="165"/>
      <c r="I2" s="165"/>
      <c r="J2" s="165"/>
      <c r="K2" s="163"/>
      <c r="L2" s="165"/>
      <c r="M2" s="165"/>
      <c r="N2" s="165"/>
      <c r="O2" s="165"/>
      <c r="P2" s="165"/>
      <c r="Q2" s="163"/>
    </row>
    <row r="3" spans="1:57" ht="20.149999999999999" customHeight="1">
      <c r="A3" s="168"/>
      <c r="B3" s="168"/>
      <c r="C3" s="169"/>
      <c r="D3" s="170"/>
      <c r="E3" s="170"/>
      <c r="F3" s="170"/>
      <c r="G3" s="170"/>
      <c r="H3" s="170"/>
      <c r="I3" s="170"/>
      <c r="J3" s="170"/>
      <c r="K3" s="168"/>
      <c r="L3" s="170"/>
      <c r="M3" s="163"/>
      <c r="N3" s="170"/>
      <c r="O3" s="170"/>
      <c r="P3" s="170"/>
      <c r="Q3" s="168"/>
    </row>
    <row r="4" spans="1:57" ht="20.149999999999999" customHeight="1">
      <c r="A4" s="171"/>
      <c r="B4" s="93"/>
      <c r="C4" s="213"/>
      <c r="D4" s="93"/>
      <c r="E4" s="436" t="s">
        <v>200</v>
      </c>
      <c r="F4" s="436"/>
      <c r="G4" s="436"/>
      <c r="H4" s="436"/>
      <c r="I4" s="436"/>
      <c r="J4" s="436"/>
      <c r="K4" s="436"/>
      <c r="L4" s="436"/>
      <c r="M4" s="436"/>
      <c r="N4" s="436"/>
      <c r="O4" s="436"/>
      <c r="P4" s="436"/>
      <c r="Q4" s="436"/>
    </row>
    <row r="5" spans="1:57" ht="20.149999999999999" customHeight="1">
      <c r="A5" s="171"/>
      <c r="B5" s="93"/>
      <c r="C5" s="213"/>
      <c r="D5" s="93"/>
      <c r="E5" s="212"/>
      <c r="F5" s="212"/>
      <c r="G5" s="212"/>
      <c r="H5" s="212"/>
      <c r="I5" s="437" t="s">
        <v>201</v>
      </c>
      <c r="J5" s="437"/>
      <c r="K5" s="437"/>
      <c r="L5" s="212"/>
      <c r="M5" s="437" t="s">
        <v>76</v>
      </c>
      <c r="N5" s="437"/>
      <c r="O5" s="437"/>
      <c r="P5" s="212"/>
      <c r="Q5" s="212"/>
    </row>
    <row r="6" spans="1:57" ht="20.149999999999999" customHeight="1">
      <c r="A6" s="95"/>
      <c r="B6" s="95"/>
      <c r="C6" s="213"/>
      <c r="D6" s="95"/>
      <c r="E6" s="172" t="s">
        <v>152</v>
      </c>
      <c r="F6" s="84"/>
      <c r="G6" s="84" t="s">
        <v>202</v>
      </c>
      <c r="H6" s="84"/>
      <c r="I6" s="93"/>
      <c r="J6" s="93"/>
      <c r="K6" s="93"/>
      <c r="L6" s="84"/>
      <c r="M6" s="84"/>
      <c r="N6" s="84"/>
      <c r="O6" s="172" t="s">
        <v>150</v>
      </c>
      <c r="P6" s="172"/>
      <c r="Q6" s="166"/>
    </row>
    <row r="7" spans="1:57" ht="20.149999999999999" customHeight="1">
      <c r="A7" s="95"/>
      <c r="B7" s="316"/>
      <c r="C7" s="213"/>
      <c r="D7" s="95"/>
      <c r="E7" s="172" t="s">
        <v>161</v>
      </c>
      <c r="F7" s="84"/>
      <c r="G7" s="84" t="s">
        <v>162</v>
      </c>
      <c r="H7" s="84"/>
      <c r="I7" s="84" t="s">
        <v>163</v>
      </c>
      <c r="J7" s="84"/>
      <c r="K7" s="84"/>
      <c r="L7" s="84"/>
      <c r="M7" s="83" t="s">
        <v>166</v>
      </c>
      <c r="N7" s="84"/>
      <c r="O7" s="172" t="s">
        <v>203</v>
      </c>
      <c r="P7" s="172"/>
      <c r="Q7" s="172" t="s">
        <v>174</v>
      </c>
    </row>
    <row r="8" spans="1:57" ht="20.149999999999999" customHeight="1">
      <c r="A8" s="95"/>
      <c r="B8" s="316"/>
      <c r="C8" s="213" t="s">
        <v>7</v>
      </c>
      <c r="D8" s="95"/>
      <c r="E8" s="172" t="s">
        <v>175</v>
      </c>
      <c r="F8" s="84"/>
      <c r="G8" s="84" t="s">
        <v>176</v>
      </c>
      <c r="H8" s="84"/>
      <c r="I8" s="84" t="s">
        <v>177</v>
      </c>
      <c r="J8" s="84"/>
      <c r="K8" s="84" t="s">
        <v>164</v>
      </c>
      <c r="L8" s="84"/>
      <c r="M8" s="83" t="s">
        <v>178</v>
      </c>
      <c r="N8" s="84"/>
      <c r="O8" s="172" t="s">
        <v>182</v>
      </c>
      <c r="P8" s="172"/>
      <c r="Q8" s="172" t="s">
        <v>182</v>
      </c>
    </row>
    <row r="9" spans="1:57" ht="20.149999999999999" customHeight="1">
      <c r="A9" s="316"/>
      <c r="B9" s="316"/>
      <c r="C9" s="213"/>
      <c r="D9" s="95"/>
      <c r="E9" s="438" t="s">
        <v>8</v>
      </c>
      <c r="F9" s="438"/>
      <c r="G9" s="438"/>
      <c r="H9" s="438"/>
      <c r="I9" s="438"/>
      <c r="J9" s="438"/>
      <c r="K9" s="438"/>
      <c r="L9" s="438"/>
      <c r="M9" s="438"/>
      <c r="N9" s="438"/>
      <c r="O9" s="438"/>
      <c r="P9" s="438"/>
      <c r="Q9" s="438"/>
    </row>
    <row r="10" spans="1:57" ht="20.149999999999999" customHeight="1">
      <c r="A10" s="316" t="s">
        <v>196</v>
      </c>
      <c r="B10" s="316"/>
      <c r="C10" s="213"/>
      <c r="D10" s="93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57" ht="20.149999999999999" customHeight="1">
      <c r="A11" s="405" t="s">
        <v>197</v>
      </c>
      <c r="B11" s="405"/>
      <c r="C11" s="213"/>
      <c r="D11" s="212"/>
      <c r="E11" s="48">
        <v>1822465</v>
      </c>
      <c r="F11" s="48"/>
      <c r="G11" s="48">
        <v>16060017</v>
      </c>
      <c r="H11" s="48"/>
      <c r="I11" s="48">
        <v>199845</v>
      </c>
      <c r="J11" s="48"/>
      <c r="K11" s="48">
        <v>8989971</v>
      </c>
      <c r="L11" s="48"/>
      <c r="M11" s="48">
        <v>32288</v>
      </c>
      <c r="N11" s="48"/>
      <c r="O11" s="173">
        <v>32288</v>
      </c>
      <c r="P11" s="48"/>
      <c r="Q11" s="48">
        <v>27104586</v>
      </c>
      <c r="T11" s="287"/>
      <c r="U11" s="287"/>
      <c r="V11" s="287"/>
      <c r="W11" s="287"/>
      <c r="X11" s="287"/>
      <c r="Y11" s="287"/>
      <c r="Z11" s="287"/>
      <c r="AA11" s="287"/>
      <c r="AB11" s="287"/>
      <c r="AC11" s="287"/>
      <c r="AD11" s="287"/>
      <c r="AE11" s="287"/>
      <c r="AF11" s="287"/>
      <c r="AH11" s="288"/>
      <c r="AI11" s="288"/>
      <c r="AJ11" s="288"/>
      <c r="AK11" s="288"/>
      <c r="AL11" s="288"/>
      <c r="AM11" s="288"/>
      <c r="AN11" s="288"/>
      <c r="AO11" s="288"/>
      <c r="AP11" s="288"/>
      <c r="AQ11" s="288"/>
      <c r="AR11" s="288"/>
      <c r="AS11" s="288"/>
      <c r="AT11" s="288"/>
      <c r="AU11" s="288"/>
      <c r="AV11" s="288"/>
      <c r="AW11" s="288"/>
      <c r="AX11" s="288"/>
      <c r="AY11" s="288"/>
      <c r="AZ11" s="288"/>
      <c r="BA11" s="288"/>
      <c r="BB11" s="288"/>
      <c r="BC11" s="288"/>
      <c r="BD11" s="288"/>
      <c r="BE11" s="288"/>
    </row>
    <row r="12" spans="1:57" ht="20.149999999999999" customHeight="1">
      <c r="A12" s="316"/>
      <c r="B12" s="316"/>
      <c r="C12" s="213"/>
      <c r="D12" s="93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T12" s="287"/>
      <c r="U12" s="287"/>
      <c r="V12" s="287"/>
      <c r="W12" s="287"/>
      <c r="X12" s="287"/>
      <c r="Y12" s="287"/>
      <c r="Z12" s="287"/>
      <c r="AA12" s="287"/>
      <c r="AB12" s="287"/>
      <c r="AC12" s="287"/>
      <c r="AD12" s="287"/>
      <c r="AE12" s="287"/>
      <c r="AF12" s="287"/>
      <c r="AH12" s="288"/>
      <c r="AI12" s="288"/>
      <c r="AJ12" s="288"/>
      <c r="AK12" s="288"/>
      <c r="AL12" s="288"/>
      <c r="AM12" s="288"/>
      <c r="AN12" s="288"/>
      <c r="AO12" s="288"/>
      <c r="AP12" s="288"/>
      <c r="AQ12" s="288"/>
      <c r="AR12" s="288"/>
      <c r="AS12" s="288"/>
      <c r="AT12" s="288"/>
    </row>
    <row r="13" spans="1:57" ht="20.149999999999999" customHeight="1">
      <c r="A13" s="410" t="s">
        <v>185</v>
      </c>
      <c r="B13" s="316"/>
      <c r="C13" s="213"/>
      <c r="D13" s="93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T13" s="287"/>
      <c r="U13" s="287"/>
      <c r="V13" s="287"/>
      <c r="W13" s="287"/>
      <c r="X13" s="287"/>
      <c r="Y13" s="287"/>
      <c r="Z13" s="287"/>
      <c r="AA13" s="287"/>
      <c r="AB13" s="287"/>
      <c r="AC13" s="287"/>
      <c r="AD13" s="287"/>
      <c r="AE13" s="287"/>
      <c r="AF13" s="287"/>
      <c r="AH13" s="288"/>
      <c r="AI13" s="288"/>
      <c r="AJ13" s="288"/>
      <c r="AK13" s="288"/>
      <c r="AL13" s="288"/>
      <c r="AM13" s="288"/>
      <c r="AN13" s="288"/>
      <c r="AO13" s="288"/>
      <c r="AP13" s="288"/>
      <c r="AQ13" s="288"/>
      <c r="AR13" s="288"/>
      <c r="AS13" s="288"/>
      <c r="AT13" s="288"/>
    </row>
    <row r="14" spans="1:57" ht="20.149999999999999" customHeight="1">
      <c r="A14" s="309" t="s">
        <v>311</v>
      </c>
      <c r="B14" s="313"/>
      <c r="C14" s="213"/>
      <c r="D14" s="93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T14" s="287"/>
      <c r="U14" s="287"/>
      <c r="V14" s="287"/>
      <c r="W14" s="287"/>
      <c r="X14" s="287"/>
      <c r="Y14" s="287"/>
      <c r="Z14" s="287"/>
      <c r="AA14" s="287"/>
      <c r="AB14" s="287"/>
      <c r="AC14" s="287"/>
      <c r="AD14" s="287"/>
      <c r="AE14" s="287"/>
      <c r="AF14" s="287"/>
      <c r="AH14" s="288"/>
      <c r="AI14" s="288"/>
      <c r="AJ14" s="288"/>
      <c r="AK14" s="288"/>
      <c r="AL14" s="288"/>
      <c r="AM14" s="288"/>
      <c r="AN14" s="288"/>
      <c r="AO14" s="288"/>
      <c r="AP14" s="288"/>
      <c r="AQ14" s="288"/>
      <c r="AR14" s="288"/>
      <c r="AS14" s="288"/>
      <c r="AT14" s="288"/>
    </row>
    <row r="15" spans="1:57" ht="20.149999999999999" customHeight="1">
      <c r="A15" s="309"/>
      <c r="B15" s="313" t="s">
        <v>204</v>
      </c>
      <c r="C15" s="213">
        <v>29</v>
      </c>
      <c r="D15" s="93"/>
      <c r="E15" s="175">
        <v>0</v>
      </c>
      <c r="F15" s="173"/>
      <c r="G15" s="175">
        <v>0</v>
      </c>
      <c r="H15" s="173"/>
      <c r="I15" s="175">
        <v>0</v>
      </c>
      <c r="J15" s="55"/>
      <c r="K15" s="56">
        <v>-400929</v>
      </c>
      <c r="L15" s="55"/>
      <c r="M15" s="175">
        <v>0</v>
      </c>
      <c r="N15" s="173"/>
      <c r="O15" s="175">
        <v>0</v>
      </c>
      <c r="P15" s="55"/>
      <c r="Q15" s="175">
        <v>-400929</v>
      </c>
      <c r="T15" s="287"/>
      <c r="U15" s="287"/>
      <c r="V15" s="287"/>
      <c r="W15" s="287"/>
      <c r="X15" s="287"/>
      <c r="Y15" s="287"/>
      <c r="Z15" s="287"/>
      <c r="AA15" s="287"/>
      <c r="AB15" s="287"/>
      <c r="AC15" s="287"/>
      <c r="AD15" s="287"/>
      <c r="AE15" s="287"/>
      <c r="AF15" s="287"/>
      <c r="AH15" s="288"/>
      <c r="AI15" s="288"/>
      <c r="AJ15" s="288"/>
      <c r="AK15" s="288"/>
      <c r="AL15" s="288"/>
      <c r="AM15" s="288"/>
      <c r="AN15" s="288"/>
      <c r="AO15" s="288"/>
      <c r="AP15" s="288"/>
      <c r="AQ15" s="288"/>
      <c r="AR15" s="288"/>
      <c r="AS15" s="288"/>
      <c r="AT15" s="288"/>
    </row>
    <row r="16" spans="1:57" ht="20.149999999999999" customHeight="1">
      <c r="A16" s="411" t="s">
        <v>312</v>
      </c>
      <c r="B16" s="406"/>
      <c r="C16" s="213"/>
      <c r="D16" s="93"/>
      <c r="E16" s="49">
        <v>0</v>
      </c>
      <c r="F16" s="48"/>
      <c r="G16" s="49">
        <v>0</v>
      </c>
      <c r="H16" s="48"/>
      <c r="I16" s="49">
        <v>0</v>
      </c>
      <c r="J16" s="48"/>
      <c r="K16" s="49">
        <f>SUM(K15)</f>
        <v>-400929</v>
      </c>
      <c r="L16" s="48"/>
      <c r="M16" s="49">
        <v>0</v>
      </c>
      <c r="N16" s="48"/>
      <c r="O16" s="49">
        <v>0</v>
      </c>
      <c r="P16" s="48"/>
      <c r="Q16" s="49">
        <f>SUM(Q15)</f>
        <v>-400929</v>
      </c>
      <c r="T16" s="287"/>
      <c r="U16" s="287"/>
      <c r="V16" s="287"/>
      <c r="W16" s="287"/>
      <c r="X16" s="287"/>
      <c r="Y16" s="287"/>
      <c r="Z16" s="287"/>
      <c r="AA16" s="287"/>
      <c r="AB16" s="287"/>
      <c r="AC16" s="287"/>
      <c r="AD16" s="287"/>
      <c r="AE16" s="287"/>
      <c r="AF16" s="287"/>
      <c r="AH16" s="288"/>
      <c r="AI16" s="288"/>
      <c r="AJ16" s="288"/>
      <c r="AK16" s="288"/>
      <c r="AL16" s="288"/>
      <c r="AM16" s="288"/>
      <c r="AN16" s="288"/>
      <c r="AO16" s="288"/>
      <c r="AP16" s="288"/>
      <c r="AQ16" s="288"/>
      <c r="AR16" s="288"/>
      <c r="AS16" s="288"/>
      <c r="AT16" s="288"/>
    </row>
    <row r="17" spans="1:46" ht="20.149999999999999" customHeight="1">
      <c r="A17" s="412"/>
      <c r="B17" s="407"/>
      <c r="C17" s="213"/>
      <c r="D17" s="93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T17" s="287"/>
      <c r="U17" s="287"/>
      <c r="V17" s="287"/>
      <c r="W17" s="287"/>
      <c r="X17" s="287"/>
      <c r="Y17" s="287"/>
      <c r="Z17" s="287"/>
      <c r="AA17" s="287"/>
      <c r="AB17" s="287"/>
      <c r="AC17" s="287"/>
      <c r="AD17" s="287"/>
      <c r="AE17" s="287"/>
      <c r="AF17" s="287"/>
      <c r="AH17" s="288"/>
      <c r="AI17" s="288"/>
      <c r="AJ17" s="288"/>
      <c r="AK17" s="288"/>
      <c r="AL17" s="288"/>
      <c r="AM17" s="288"/>
      <c r="AN17" s="288"/>
      <c r="AO17" s="288"/>
      <c r="AP17" s="288"/>
      <c r="AQ17" s="288"/>
      <c r="AR17" s="288"/>
      <c r="AS17" s="288"/>
      <c r="AT17" s="288"/>
    </row>
    <row r="18" spans="1:46" ht="20.149999999999999" customHeight="1">
      <c r="A18" s="405" t="s">
        <v>205</v>
      </c>
      <c r="B18" s="408"/>
      <c r="C18" s="213"/>
      <c r="D18" s="93"/>
      <c r="E18" s="56"/>
      <c r="F18" s="56"/>
      <c r="G18" s="56"/>
      <c r="H18" s="56"/>
      <c r="I18" s="56"/>
      <c r="J18" s="174"/>
      <c r="K18" s="50"/>
      <c r="L18" s="174"/>
      <c r="M18" s="56"/>
      <c r="N18" s="55"/>
      <c r="O18" s="51"/>
      <c r="P18" s="50"/>
      <c r="Q18" s="50"/>
      <c r="T18" s="287"/>
      <c r="U18" s="287"/>
      <c r="V18" s="287"/>
      <c r="W18" s="287"/>
      <c r="X18" s="287"/>
      <c r="Y18" s="287"/>
      <c r="Z18" s="287"/>
      <c r="AA18" s="287"/>
      <c r="AB18" s="287"/>
      <c r="AC18" s="287"/>
      <c r="AD18" s="287"/>
      <c r="AE18" s="287"/>
      <c r="AF18" s="287"/>
      <c r="AH18" s="288"/>
      <c r="AI18" s="288"/>
      <c r="AJ18" s="288"/>
      <c r="AK18" s="288"/>
      <c r="AL18" s="288"/>
      <c r="AM18" s="288"/>
      <c r="AN18" s="288"/>
      <c r="AO18" s="288"/>
      <c r="AP18" s="288"/>
      <c r="AQ18" s="288"/>
      <c r="AR18" s="288"/>
      <c r="AS18" s="288"/>
      <c r="AT18" s="288"/>
    </row>
    <row r="19" spans="1:46" ht="20.149999999999999" customHeight="1">
      <c r="A19" s="313"/>
      <c r="B19" s="313" t="s">
        <v>206</v>
      </c>
      <c r="C19" s="213"/>
      <c r="D19" s="93"/>
      <c r="E19" s="56">
        <v>0</v>
      </c>
      <c r="F19" s="56"/>
      <c r="G19" s="56">
        <v>0</v>
      </c>
      <c r="H19" s="56"/>
      <c r="I19" s="56">
        <v>0</v>
      </c>
      <c r="J19" s="174"/>
      <c r="K19" s="50">
        <v>5278711</v>
      </c>
      <c r="L19" s="174"/>
      <c r="M19" s="56">
        <v>0</v>
      </c>
      <c r="N19" s="56"/>
      <c r="O19" s="56">
        <f>+M19</f>
        <v>0</v>
      </c>
      <c r="P19" s="50"/>
      <c r="Q19" s="50">
        <f>SUM(E19:K19,O19)</f>
        <v>5278711</v>
      </c>
      <c r="T19" s="287"/>
      <c r="U19" s="287"/>
      <c r="V19" s="287"/>
      <c r="W19" s="287"/>
      <c r="X19" s="287"/>
      <c r="Y19" s="287"/>
      <c r="Z19" s="287"/>
      <c r="AA19" s="287"/>
      <c r="AB19" s="287"/>
      <c r="AC19" s="287"/>
      <c r="AD19" s="287"/>
      <c r="AE19" s="287"/>
      <c r="AF19" s="287"/>
      <c r="AH19" s="288"/>
      <c r="AI19" s="288"/>
      <c r="AJ19" s="288"/>
      <c r="AK19" s="288"/>
      <c r="AL19" s="288"/>
      <c r="AM19" s="288"/>
      <c r="AN19" s="288"/>
      <c r="AO19" s="288"/>
      <c r="AP19" s="288"/>
      <c r="AQ19" s="288"/>
      <c r="AR19" s="288"/>
      <c r="AS19" s="288"/>
      <c r="AT19" s="288"/>
    </row>
    <row r="20" spans="1:46" ht="20.149999999999999" customHeight="1">
      <c r="A20" s="313"/>
      <c r="B20" s="313" t="s">
        <v>207</v>
      </c>
      <c r="C20" s="213"/>
      <c r="D20" s="93"/>
      <c r="E20" s="175">
        <v>0</v>
      </c>
      <c r="F20" s="56"/>
      <c r="G20" s="175">
        <v>0</v>
      </c>
      <c r="H20" s="56"/>
      <c r="I20" s="175">
        <v>0</v>
      </c>
      <c r="J20" s="55"/>
      <c r="K20" s="175">
        <v>0</v>
      </c>
      <c r="L20" s="174"/>
      <c r="M20" s="52">
        <v>-11204</v>
      </c>
      <c r="N20" s="55"/>
      <c r="O20" s="52">
        <f>+M20</f>
        <v>-11204</v>
      </c>
      <c r="P20" s="50"/>
      <c r="Q20" s="175">
        <f>SUM(E20:K20,O20)</f>
        <v>-11204</v>
      </c>
      <c r="T20" s="287"/>
      <c r="U20" s="287"/>
      <c r="V20" s="287"/>
      <c r="W20" s="287"/>
      <c r="X20" s="287"/>
      <c r="Y20" s="287"/>
      <c r="Z20" s="287"/>
      <c r="AA20" s="287"/>
      <c r="AB20" s="287"/>
      <c r="AC20" s="287"/>
      <c r="AD20" s="287"/>
      <c r="AE20" s="287"/>
      <c r="AF20" s="287"/>
      <c r="AH20" s="288"/>
      <c r="AI20" s="288"/>
      <c r="AJ20" s="288"/>
      <c r="AK20" s="288"/>
      <c r="AL20" s="288"/>
      <c r="AM20" s="288"/>
      <c r="AN20" s="288"/>
      <c r="AO20" s="288"/>
      <c r="AP20" s="288"/>
      <c r="AQ20" s="288"/>
      <c r="AR20" s="288"/>
      <c r="AS20" s="288"/>
      <c r="AT20" s="288"/>
    </row>
    <row r="21" spans="1:46" ht="20.149999999999999" customHeight="1">
      <c r="A21" s="316" t="s">
        <v>195</v>
      </c>
      <c r="B21" s="313"/>
      <c r="C21" s="213"/>
      <c r="D21" s="93"/>
      <c r="E21" s="230">
        <v>0</v>
      </c>
      <c r="F21" s="48"/>
      <c r="G21" s="230">
        <v>0</v>
      </c>
      <c r="H21" s="48"/>
      <c r="I21" s="230">
        <v>0</v>
      </c>
      <c r="J21" s="48"/>
      <c r="K21" s="48">
        <f>SUM(K19:K20)</f>
        <v>5278711</v>
      </c>
      <c r="L21" s="48"/>
      <c r="M21" s="48">
        <f>SUM(M19:M20)</f>
        <v>-11204</v>
      </c>
      <c r="N21" s="48"/>
      <c r="O21" s="48">
        <f>SUM(O19:O20)</f>
        <v>-11204</v>
      </c>
      <c r="P21" s="48"/>
      <c r="Q21" s="48">
        <f>SUM(Q19:Q20)</f>
        <v>5267507</v>
      </c>
      <c r="T21" s="287"/>
      <c r="U21" s="287"/>
      <c r="V21" s="287"/>
      <c r="W21" s="287"/>
      <c r="X21" s="287"/>
      <c r="Y21" s="287"/>
      <c r="Z21" s="287"/>
      <c r="AA21" s="287"/>
      <c r="AB21" s="287"/>
      <c r="AC21" s="287"/>
      <c r="AD21" s="287"/>
      <c r="AE21" s="287"/>
      <c r="AF21" s="287"/>
      <c r="AH21" s="288"/>
      <c r="AI21" s="288"/>
      <c r="AJ21" s="288"/>
      <c r="AK21" s="288"/>
      <c r="AL21" s="288"/>
      <c r="AM21" s="288"/>
      <c r="AN21" s="288"/>
      <c r="AO21" s="288"/>
      <c r="AP21" s="288"/>
      <c r="AQ21" s="288"/>
      <c r="AR21" s="288"/>
      <c r="AS21" s="288"/>
      <c r="AT21" s="288"/>
    </row>
    <row r="22" spans="1:46" ht="20.149999999999999" customHeight="1" thickBot="1">
      <c r="A22" s="316" t="s">
        <v>198</v>
      </c>
      <c r="B22" s="313"/>
      <c r="C22" s="213"/>
      <c r="D22" s="93"/>
      <c r="E22" s="53">
        <f>SUM(E11+E16+E21)</f>
        <v>1822465</v>
      </c>
      <c r="F22" s="174"/>
      <c r="G22" s="53">
        <f>SUM(G11+G16+G21)</f>
        <v>16060017</v>
      </c>
      <c r="H22" s="174"/>
      <c r="I22" s="53">
        <f>SUM(I11+I16+I21)</f>
        <v>199845</v>
      </c>
      <c r="J22" s="174"/>
      <c r="K22" s="53">
        <f>SUM(K11+K16+K21)</f>
        <v>13867753</v>
      </c>
      <c r="L22" s="174"/>
      <c r="M22" s="53">
        <f>SUM(M11+M16+M21)</f>
        <v>21084</v>
      </c>
      <c r="N22" s="174"/>
      <c r="O22" s="53">
        <f>SUM(O11+O16+O21)</f>
        <v>21084</v>
      </c>
      <c r="P22" s="174"/>
      <c r="Q22" s="53">
        <f>SUM(Q11+Q16+Q21)</f>
        <v>31971164</v>
      </c>
      <c r="T22" s="287"/>
      <c r="U22" s="287"/>
      <c r="V22" s="287"/>
      <c r="W22" s="287"/>
      <c r="X22" s="287"/>
      <c r="Y22" s="287"/>
      <c r="Z22" s="287"/>
      <c r="AA22" s="287"/>
      <c r="AB22" s="287"/>
      <c r="AC22" s="287"/>
      <c r="AD22" s="287"/>
      <c r="AE22" s="287"/>
      <c r="AF22" s="287"/>
      <c r="AH22" s="288"/>
      <c r="AI22" s="288"/>
      <c r="AJ22" s="288"/>
      <c r="AK22" s="288"/>
      <c r="AL22" s="288"/>
      <c r="AM22" s="288"/>
      <c r="AN22" s="288"/>
      <c r="AO22" s="288"/>
      <c r="AP22" s="288"/>
      <c r="AQ22" s="288"/>
      <c r="AR22" s="288"/>
      <c r="AS22" s="288"/>
      <c r="AT22" s="288"/>
    </row>
    <row r="23" spans="1:46" ht="20.149999999999999" customHeight="1" thickTop="1">
      <c r="A23" s="409"/>
      <c r="B23" s="40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  <c r="T23" s="287"/>
      <c r="U23" s="287"/>
      <c r="V23" s="287"/>
      <c r="W23" s="287"/>
      <c r="X23" s="287"/>
      <c r="Y23" s="287"/>
      <c r="Z23" s="287"/>
      <c r="AA23" s="287"/>
      <c r="AB23" s="287"/>
      <c r="AC23" s="287"/>
      <c r="AD23" s="287"/>
      <c r="AE23" s="287"/>
      <c r="AF23" s="287"/>
      <c r="AH23" s="288"/>
      <c r="AI23" s="288"/>
      <c r="AJ23" s="288"/>
      <c r="AK23" s="288"/>
      <c r="AL23" s="288"/>
      <c r="AM23" s="288"/>
      <c r="AN23" s="288"/>
      <c r="AO23" s="288"/>
      <c r="AP23" s="288"/>
      <c r="AQ23" s="288"/>
      <c r="AR23" s="288"/>
      <c r="AS23" s="288"/>
      <c r="AT23" s="288"/>
    </row>
    <row r="24" spans="1:46" ht="20.149999999999999" customHeight="1">
      <c r="A24" s="316" t="s">
        <v>263</v>
      </c>
      <c r="B24" s="316"/>
      <c r="C24" s="213"/>
      <c r="D24" s="93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T24" s="287"/>
      <c r="U24" s="287"/>
      <c r="V24" s="287"/>
      <c r="W24" s="287"/>
      <c r="X24" s="287"/>
      <c r="Y24" s="287"/>
      <c r="Z24" s="287"/>
      <c r="AA24" s="287"/>
      <c r="AB24" s="287"/>
      <c r="AC24" s="287"/>
      <c r="AD24" s="287"/>
      <c r="AE24" s="287"/>
      <c r="AF24" s="287"/>
      <c r="AH24" s="288"/>
      <c r="AI24" s="288"/>
      <c r="AJ24" s="288"/>
      <c r="AK24" s="288"/>
      <c r="AL24" s="288"/>
      <c r="AM24" s="288"/>
      <c r="AN24" s="288"/>
      <c r="AO24" s="288"/>
      <c r="AP24" s="288"/>
      <c r="AQ24" s="288"/>
      <c r="AR24" s="288"/>
      <c r="AS24" s="288"/>
      <c r="AT24" s="288"/>
    </row>
    <row r="25" spans="1:46" ht="20.149999999999999" customHeight="1">
      <c r="A25" s="405" t="s">
        <v>264</v>
      </c>
      <c r="B25" s="405"/>
      <c r="C25" s="213"/>
      <c r="D25" s="212"/>
      <c r="E25" s="48">
        <f>E22</f>
        <v>1822465</v>
      </c>
      <c r="F25" s="48"/>
      <c r="G25" s="48">
        <f>G22</f>
        <v>16060017</v>
      </c>
      <c r="H25" s="48"/>
      <c r="I25" s="48">
        <f>I22</f>
        <v>199845</v>
      </c>
      <c r="J25" s="48"/>
      <c r="K25" s="48">
        <f>K22</f>
        <v>13867753</v>
      </c>
      <c r="L25" s="48"/>
      <c r="M25" s="48">
        <f>M22</f>
        <v>21084</v>
      </c>
      <c r="N25" s="48"/>
      <c r="O25" s="173">
        <f>O22</f>
        <v>21084</v>
      </c>
      <c r="P25" s="48"/>
      <c r="Q25" s="48">
        <f>Q22</f>
        <v>31971164</v>
      </c>
      <c r="T25" s="287"/>
      <c r="U25" s="287"/>
      <c r="V25" s="287"/>
      <c r="W25" s="287"/>
      <c r="X25" s="287"/>
      <c r="Y25" s="287"/>
      <c r="Z25" s="287"/>
      <c r="AA25" s="287"/>
      <c r="AB25" s="287"/>
      <c r="AC25" s="287"/>
      <c r="AD25" s="287"/>
      <c r="AE25" s="287"/>
      <c r="AF25" s="287"/>
      <c r="AH25" s="288"/>
      <c r="AI25" s="288"/>
      <c r="AJ25" s="288"/>
      <c r="AK25" s="288"/>
      <c r="AL25" s="288"/>
      <c r="AM25" s="288"/>
      <c r="AN25" s="288"/>
      <c r="AO25" s="288"/>
      <c r="AP25" s="288"/>
      <c r="AQ25" s="288"/>
      <c r="AR25" s="288"/>
      <c r="AS25" s="288"/>
      <c r="AT25" s="288"/>
    </row>
    <row r="26" spans="1:46" ht="20.149999999999999" customHeight="1">
      <c r="A26" s="316"/>
      <c r="B26" s="316"/>
      <c r="C26" s="213"/>
      <c r="D26" s="93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T26" s="287"/>
      <c r="U26" s="287"/>
      <c r="V26" s="287"/>
      <c r="W26" s="287"/>
      <c r="X26" s="287"/>
      <c r="Y26" s="287"/>
      <c r="Z26" s="287"/>
      <c r="AA26" s="287"/>
      <c r="AB26" s="287"/>
      <c r="AC26" s="287"/>
      <c r="AD26" s="287"/>
      <c r="AE26" s="287"/>
      <c r="AF26" s="287"/>
      <c r="AH26" s="288"/>
      <c r="AI26" s="288"/>
      <c r="AJ26" s="288"/>
      <c r="AK26" s="288"/>
      <c r="AL26" s="288"/>
      <c r="AM26" s="288"/>
      <c r="AN26" s="288"/>
      <c r="AO26" s="288"/>
      <c r="AP26" s="288"/>
      <c r="AQ26" s="288"/>
      <c r="AR26" s="288"/>
      <c r="AS26" s="288"/>
      <c r="AT26" s="288"/>
    </row>
    <row r="27" spans="1:46" ht="20.149999999999999" customHeight="1">
      <c r="A27" s="410" t="s">
        <v>185</v>
      </c>
      <c r="B27" s="316"/>
      <c r="C27" s="213"/>
      <c r="D27" s="93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T27" s="287"/>
      <c r="U27" s="287"/>
      <c r="V27" s="287"/>
      <c r="W27" s="287"/>
      <c r="X27" s="287"/>
      <c r="Y27" s="287"/>
      <c r="Z27" s="287"/>
      <c r="AA27" s="287"/>
      <c r="AB27" s="287"/>
      <c r="AC27" s="287"/>
      <c r="AD27" s="287"/>
      <c r="AE27" s="287"/>
      <c r="AF27" s="287"/>
      <c r="AH27" s="288"/>
      <c r="AI27" s="288"/>
      <c r="AJ27" s="288"/>
      <c r="AK27" s="288"/>
      <c r="AL27" s="288"/>
      <c r="AM27" s="288"/>
      <c r="AN27" s="288"/>
      <c r="AO27" s="288"/>
      <c r="AP27" s="288"/>
      <c r="AQ27" s="288"/>
      <c r="AR27" s="288"/>
      <c r="AS27" s="288"/>
      <c r="AT27" s="288"/>
    </row>
    <row r="28" spans="1:46" ht="20.149999999999999" customHeight="1">
      <c r="A28" s="309" t="s">
        <v>311</v>
      </c>
      <c r="B28" s="313"/>
      <c r="C28" s="213"/>
      <c r="D28" s="93"/>
      <c r="E28" s="174"/>
      <c r="F28" s="174"/>
      <c r="G28" s="174"/>
      <c r="H28" s="174"/>
      <c r="I28" s="174"/>
      <c r="J28" s="174"/>
      <c r="K28" s="174"/>
      <c r="L28" s="174"/>
      <c r="M28" s="174"/>
      <c r="N28" s="174"/>
      <c r="O28" s="174"/>
      <c r="P28" s="174"/>
      <c r="Q28" s="174"/>
      <c r="T28" s="287"/>
      <c r="U28" s="287"/>
      <c r="V28" s="287"/>
      <c r="W28" s="287"/>
      <c r="X28" s="287"/>
      <c r="Y28" s="287"/>
      <c r="Z28" s="287"/>
      <c r="AA28" s="287"/>
      <c r="AB28" s="287"/>
      <c r="AC28" s="287"/>
      <c r="AD28" s="287"/>
      <c r="AE28" s="287"/>
      <c r="AF28" s="287"/>
      <c r="AH28" s="288"/>
      <c r="AI28" s="288"/>
      <c r="AJ28" s="288"/>
      <c r="AK28" s="288"/>
      <c r="AL28" s="288"/>
      <c r="AM28" s="288"/>
      <c r="AN28" s="288"/>
      <c r="AO28" s="288"/>
      <c r="AP28" s="288"/>
      <c r="AQ28" s="288"/>
      <c r="AR28" s="288"/>
      <c r="AS28" s="288"/>
      <c r="AT28" s="288"/>
    </row>
    <row r="29" spans="1:46" ht="20.149999999999999" customHeight="1">
      <c r="A29" s="309"/>
      <c r="B29" s="313" t="s">
        <v>204</v>
      </c>
      <c r="C29" s="213">
        <v>29</v>
      </c>
      <c r="D29" s="93"/>
      <c r="E29" s="203">
        <v>0</v>
      </c>
      <c r="F29" s="173"/>
      <c r="G29" s="175">
        <v>0</v>
      </c>
      <c r="H29" s="173"/>
      <c r="I29" s="175">
        <v>0</v>
      </c>
      <c r="J29" s="55"/>
      <c r="K29" s="175">
        <v>-400924</v>
      </c>
      <c r="L29" s="55"/>
      <c r="M29" s="175">
        <v>0</v>
      </c>
      <c r="N29" s="173"/>
      <c r="O29" s="175">
        <f>+M29</f>
        <v>0</v>
      </c>
      <c r="P29" s="55"/>
      <c r="Q29" s="175">
        <f>SUM(E29:K29,O29)</f>
        <v>-400924</v>
      </c>
      <c r="T29" s="287"/>
      <c r="U29" s="287"/>
      <c r="V29" s="287"/>
      <c r="W29" s="287"/>
      <c r="X29" s="287"/>
      <c r="Y29" s="287"/>
      <c r="Z29" s="287"/>
      <c r="AA29" s="287"/>
      <c r="AB29" s="287"/>
      <c r="AC29" s="287"/>
      <c r="AD29" s="287"/>
      <c r="AE29" s="287"/>
      <c r="AF29" s="287"/>
      <c r="AH29" s="288"/>
      <c r="AI29" s="288"/>
      <c r="AJ29" s="288"/>
      <c r="AK29" s="288"/>
      <c r="AL29" s="288"/>
      <c r="AM29" s="288"/>
      <c r="AN29" s="288"/>
      <c r="AO29" s="288"/>
      <c r="AP29" s="288"/>
      <c r="AQ29" s="288"/>
      <c r="AR29" s="288"/>
      <c r="AS29" s="288"/>
      <c r="AT29" s="288"/>
    </row>
    <row r="30" spans="1:46" ht="20.149999999999999" customHeight="1">
      <c r="A30" s="411" t="s">
        <v>312</v>
      </c>
      <c r="B30" s="406"/>
      <c r="C30" s="213"/>
      <c r="D30" s="93"/>
      <c r="E30" s="49">
        <v>0</v>
      </c>
      <c r="F30" s="48"/>
      <c r="G30" s="49">
        <v>0</v>
      </c>
      <c r="H30" s="48"/>
      <c r="I30" s="49">
        <v>0</v>
      </c>
      <c r="J30" s="48"/>
      <c r="K30" s="49">
        <f>SUM(K29)</f>
        <v>-400924</v>
      </c>
      <c r="L30" s="48"/>
      <c r="M30" s="49">
        <v>0</v>
      </c>
      <c r="N30" s="48"/>
      <c r="O30" s="49">
        <v>0</v>
      </c>
      <c r="P30" s="48"/>
      <c r="Q30" s="49">
        <f>SUM(Q28:Q29)</f>
        <v>-400924</v>
      </c>
      <c r="T30" s="287"/>
      <c r="U30" s="287"/>
      <c r="V30" s="287"/>
      <c r="W30" s="287"/>
      <c r="X30" s="287"/>
      <c r="Y30" s="287"/>
      <c r="Z30" s="287"/>
      <c r="AA30" s="287"/>
      <c r="AB30" s="287"/>
      <c r="AC30" s="287"/>
      <c r="AD30" s="287"/>
      <c r="AE30" s="287"/>
      <c r="AF30" s="287"/>
      <c r="AH30" s="288"/>
      <c r="AI30" s="288"/>
      <c r="AJ30" s="288"/>
      <c r="AK30" s="288"/>
      <c r="AL30" s="288"/>
      <c r="AM30" s="288"/>
      <c r="AN30" s="288"/>
      <c r="AO30" s="288"/>
      <c r="AP30" s="288"/>
      <c r="AQ30" s="288"/>
      <c r="AR30" s="288"/>
      <c r="AS30" s="288"/>
      <c r="AT30" s="288"/>
    </row>
    <row r="31" spans="1:46" ht="20.149999999999999" customHeight="1">
      <c r="A31" s="412"/>
      <c r="B31" s="407"/>
      <c r="C31" s="213"/>
      <c r="D31" s="93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T31" s="287"/>
      <c r="U31" s="287"/>
      <c r="V31" s="287"/>
      <c r="W31" s="287"/>
      <c r="X31" s="287"/>
      <c r="Y31" s="287"/>
      <c r="Z31" s="287"/>
      <c r="AA31" s="287"/>
      <c r="AB31" s="287"/>
      <c r="AC31" s="287"/>
      <c r="AD31" s="287"/>
      <c r="AE31" s="287"/>
      <c r="AF31" s="287"/>
      <c r="AH31" s="288"/>
      <c r="AI31" s="288"/>
      <c r="AJ31" s="288"/>
      <c r="AK31" s="288"/>
      <c r="AL31" s="288"/>
      <c r="AM31" s="288"/>
      <c r="AN31" s="288"/>
      <c r="AO31" s="288"/>
      <c r="AP31" s="288"/>
      <c r="AQ31" s="288"/>
      <c r="AR31" s="288"/>
      <c r="AS31" s="288"/>
      <c r="AT31" s="288"/>
    </row>
    <row r="32" spans="1:46" ht="20.149999999999999" customHeight="1">
      <c r="A32" s="405" t="s">
        <v>205</v>
      </c>
      <c r="B32" s="408"/>
      <c r="C32" s="213"/>
      <c r="D32" s="93"/>
      <c r="E32" s="56"/>
      <c r="F32" s="56"/>
      <c r="G32" s="56"/>
      <c r="H32" s="56"/>
      <c r="I32" s="56"/>
      <c r="J32" s="174"/>
      <c r="K32" s="50"/>
      <c r="L32" s="174"/>
      <c r="M32" s="56"/>
      <c r="N32" s="55"/>
      <c r="O32" s="51"/>
      <c r="P32" s="50"/>
      <c r="Q32" s="50"/>
      <c r="T32" s="287"/>
      <c r="U32" s="287"/>
      <c r="V32" s="287"/>
      <c r="W32" s="287"/>
      <c r="X32" s="287"/>
      <c r="Y32" s="287"/>
      <c r="Z32" s="287"/>
      <c r="AA32" s="287"/>
      <c r="AB32" s="287"/>
      <c r="AC32" s="287"/>
      <c r="AD32" s="287"/>
      <c r="AE32" s="287"/>
      <c r="AF32" s="287"/>
      <c r="AH32" s="288"/>
      <c r="AI32" s="288"/>
      <c r="AJ32" s="288"/>
      <c r="AK32" s="288"/>
      <c r="AL32" s="288"/>
      <c r="AM32" s="288"/>
      <c r="AN32" s="288"/>
      <c r="AO32" s="288"/>
      <c r="AP32" s="288"/>
      <c r="AQ32" s="288"/>
      <c r="AR32" s="288"/>
      <c r="AS32" s="288"/>
      <c r="AT32" s="288"/>
    </row>
    <row r="33" spans="1:46" ht="20.149999999999999" customHeight="1">
      <c r="A33" s="313"/>
      <c r="B33" s="313" t="s">
        <v>206</v>
      </c>
      <c r="C33" s="213"/>
      <c r="D33" s="93"/>
      <c r="E33" s="56">
        <v>0</v>
      </c>
      <c r="F33" s="56"/>
      <c r="G33" s="56">
        <v>0</v>
      </c>
      <c r="H33" s="56"/>
      <c r="I33" s="56">
        <v>0</v>
      </c>
      <c r="J33" s="174"/>
      <c r="K33" s="50">
        <v>2508704</v>
      </c>
      <c r="L33" s="174"/>
      <c r="M33" s="56">
        <v>0</v>
      </c>
      <c r="N33" s="56"/>
      <c r="O33" s="56">
        <f>+M33</f>
        <v>0</v>
      </c>
      <c r="P33" s="50"/>
      <c r="Q33" s="51">
        <f>SUM(E33:K33,O33)</f>
        <v>2508704</v>
      </c>
      <c r="T33" s="287"/>
      <c r="U33" s="287"/>
      <c r="V33" s="287"/>
      <c r="W33" s="287"/>
      <c r="X33" s="287"/>
      <c r="Y33" s="287"/>
      <c r="Z33" s="287"/>
      <c r="AA33" s="287"/>
      <c r="AB33" s="287"/>
      <c r="AC33" s="287"/>
      <c r="AD33" s="287"/>
      <c r="AE33" s="287"/>
      <c r="AF33" s="287"/>
      <c r="AH33" s="288"/>
      <c r="AI33" s="288"/>
      <c r="AJ33" s="288"/>
      <c r="AK33" s="288"/>
      <c r="AL33" s="288"/>
      <c r="AM33" s="288"/>
      <c r="AN33" s="288"/>
      <c r="AO33" s="288"/>
      <c r="AP33" s="288"/>
      <c r="AQ33" s="288"/>
      <c r="AR33" s="288"/>
      <c r="AS33" s="288"/>
      <c r="AT33" s="288"/>
    </row>
    <row r="34" spans="1:46" ht="20.149999999999999" customHeight="1">
      <c r="A34" s="313"/>
      <c r="B34" s="313" t="s">
        <v>207</v>
      </c>
      <c r="C34" s="213"/>
      <c r="D34" s="93"/>
      <c r="E34" s="175">
        <v>0</v>
      </c>
      <c r="F34" s="56"/>
      <c r="G34" s="175">
        <v>0</v>
      </c>
      <c r="H34" s="56"/>
      <c r="I34" s="175">
        <v>0</v>
      </c>
      <c r="J34" s="55"/>
      <c r="K34" s="175">
        <v>0</v>
      </c>
      <c r="L34" s="174"/>
      <c r="M34" s="52">
        <v>-100936</v>
      </c>
      <c r="N34" s="55"/>
      <c r="O34" s="175">
        <f>+M34</f>
        <v>-100936</v>
      </c>
      <c r="P34" s="55"/>
      <c r="Q34" s="175">
        <f>SUM(E34:K34,O34)</f>
        <v>-100936</v>
      </c>
      <c r="T34" s="287"/>
      <c r="U34" s="287"/>
      <c r="V34" s="287"/>
      <c r="W34" s="287"/>
      <c r="X34" s="287"/>
      <c r="Y34" s="287"/>
      <c r="Z34" s="287"/>
      <c r="AA34" s="287"/>
      <c r="AB34" s="287"/>
      <c r="AC34" s="287"/>
      <c r="AD34" s="287"/>
      <c r="AE34" s="287"/>
      <c r="AF34" s="287"/>
      <c r="AH34" s="288"/>
      <c r="AI34" s="288"/>
      <c r="AJ34" s="288"/>
      <c r="AK34" s="288"/>
      <c r="AL34" s="288"/>
      <c r="AM34" s="288"/>
      <c r="AN34" s="288"/>
      <c r="AO34" s="288"/>
      <c r="AP34" s="288"/>
      <c r="AQ34" s="288"/>
      <c r="AR34" s="288"/>
      <c r="AS34" s="288"/>
      <c r="AT34" s="288"/>
    </row>
    <row r="35" spans="1:46" ht="20.149999999999999" customHeight="1">
      <c r="A35" s="316" t="s">
        <v>195</v>
      </c>
      <c r="B35" s="93"/>
      <c r="C35" s="213"/>
      <c r="D35" s="93"/>
      <c r="E35" s="230">
        <v>0</v>
      </c>
      <c r="F35" s="48"/>
      <c r="G35" s="230">
        <v>0</v>
      </c>
      <c r="H35" s="48"/>
      <c r="I35" s="230">
        <v>0</v>
      </c>
      <c r="J35" s="48"/>
      <c r="K35" s="230">
        <f>SUM(K33:K34)</f>
        <v>2508704</v>
      </c>
      <c r="L35" s="48"/>
      <c r="M35" s="230">
        <f>SUM(M33:M34)</f>
        <v>-100936</v>
      </c>
      <c r="N35" s="48"/>
      <c r="O35" s="230">
        <f>SUM(O33:O34)</f>
        <v>-100936</v>
      </c>
      <c r="P35" s="48"/>
      <c r="Q35" s="230">
        <f>SUM(Q33:Q34)</f>
        <v>2407768</v>
      </c>
      <c r="R35" s="373">
        <f>Q35-'FS Compre'!H41</f>
        <v>0</v>
      </c>
      <c r="T35" s="287"/>
      <c r="U35" s="287"/>
      <c r="V35" s="287"/>
      <c r="W35" s="287"/>
      <c r="X35" s="287"/>
      <c r="Y35" s="287"/>
      <c r="Z35" s="287"/>
      <c r="AA35" s="287"/>
      <c r="AB35" s="287"/>
      <c r="AC35" s="287"/>
      <c r="AD35" s="287"/>
      <c r="AE35" s="287"/>
      <c r="AF35" s="287"/>
      <c r="AH35" s="288"/>
      <c r="AI35" s="288"/>
      <c r="AJ35" s="288"/>
      <c r="AK35" s="288"/>
      <c r="AL35" s="288"/>
      <c r="AM35" s="288"/>
      <c r="AN35" s="288"/>
      <c r="AO35" s="288"/>
      <c r="AP35" s="288"/>
      <c r="AQ35" s="288"/>
      <c r="AR35" s="288"/>
      <c r="AS35" s="288"/>
      <c r="AT35" s="288"/>
    </row>
    <row r="36" spans="1:46" ht="20.149999999999999" customHeight="1" thickBot="1">
      <c r="A36" s="316" t="s">
        <v>265</v>
      </c>
      <c r="B36" s="93"/>
      <c r="C36" s="213"/>
      <c r="D36" s="93"/>
      <c r="E36" s="53">
        <f>SUM(E25+E30+E35)</f>
        <v>1822465</v>
      </c>
      <c r="F36" s="174"/>
      <c r="G36" s="53">
        <f>SUM(G25+G30+G35)</f>
        <v>16060017</v>
      </c>
      <c r="H36" s="174"/>
      <c r="I36" s="53">
        <f>SUM(I25+I30+I35)</f>
        <v>199845</v>
      </c>
      <c r="J36" s="174"/>
      <c r="K36" s="53">
        <f>SUM(K25+K30+K35)</f>
        <v>15975533</v>
      </c>
      <c r="L36" s="174"/>
      <c r="M36" s="53">
        <f>SUM(M25+M30+M35)</f>
        <v>-79852</v>
      </c>
      <c r="N36" s="174"/>
      <c r="O36" s="53">
        <f>SUM(O25+O30+O35)</f>
        <v>-79852</v>
      </c>
      <c r="P36" s="174"/>
      <c r="Q36" s="53">
        <f>SUM(Q25+Q30+Q35)</f>
        <v>33978008</v>
      </c>
      <c r="R36" s="373">
        <f>Q36-'FS BS'!H102</f>
        <v>0</v>
      </c>
      <c r="T36" s="287"/>
      <c r="U36" s="287"/>
      <c r="V36" s="287"/>
      <c r="W36" s="287"/>
      <c r="X36" s="287"/>
      <c r="Y36" s="287"/>
      <c r="Z36" s="287"/>
      <c r="AA36" s="287"/>
      <c r="AB36" s="287"/>
      <c r="AC36" s="287"/>
      <c r="AD36" s="287"/>
      <c r="AE36" s="287"/>
      <c r="AF36" s="287"/>
      <c r="AH36" s="288"/>
      <c r="AI36" s="288"/>
      <c r="AJ36" s="288"/>
      <c r="AK36" s="288"/>
      <c r="AL36" s="288"/>
      <c r="AM36" s="288"/>
      <c r="AN36" s="288"/>
      <c r="AO36" s="288"/>
      <c r="AP36" s="288"/>
      <c r="AQ36" s="288"/>
      <c r="AR36" s="288"/>
      <c r="AS36" s="288"/>
      <c r="AT36" s="288"/>
    </row>
    <row r="37" spans="1:46" ht="20.149999999999999" customHeight="1" thickTop="1">
      <c r="A37" s="409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T37" s="287"/>
      <c r="U37" s="287"/>
      <c r="V37" s="287"/>
      <c r="W37" s="287"/>
      <c r="X37" s="287"/>
      <c r="Y37" s="287"/>
      <c r="Z37" s="287"/>
      <c r="AA37" s="287"/>
      <c r="AB37" s="287"/>
      <c r="AC37" s="287"/>
      <c r="AD37" s="287"/>
      <c r="AE37" s="287"/>
      <c r="AF37" s="287"/>
      <c r="AH37" s="288"/>
      <c r="AI37" s="288"/>
      <c r="AJ37" s="288"/>
      <c r="AK37" s="288"/>
      <c r="AL37" s="288"/>
      <c r="AM37" s="288"/>
      <c r="AN37" s="288"/>
      <c r="AO37" s="288"/>
      <c r="AP37" s="288"/>
      <c r="AQ37" s="288"/>
      <c r="AR37" s="288"/>
      <c r="AS37" s="288"/>
      <c r="AT37" s="288"/>
    </row>
    <row r="38" spans="1:46" ht="20.149999999999999" customHeight="1">
      <c r="A38" s="409"/>
      <c r="T38" s="287"/>
      <c r="U38" s="287"/>
      <c r="V38" s="287"/>
      <c r="W38" s="287"/>
      <c r="X38" s="287"/>
      <c r="Y38" s="287"/>
      <c r="Z38" s="287"/>
      <c r="AA38" s="287"/>
      <c r="AB38" s="287"/>
      <c r="AC38" s="287"/>
      <c r="AD38" s="287"/>
      <c r="AE38" s="287"/>
      <c r="AF38" s="287"/>
    </row>
    <row r="39" spans="1:46" ht="20.149999999999999" customHeight="1">
      <c r="A39" s="409"/>
      <c r="T39" s="287"/>
      <c r="U39" s="287"/>
      <c r="V39" s="287"/>
      <c r="W39" s="287"/>
      <c r="X39" s="287"/>
      <c r="Y39" s="287"/>
      <c r="Z39" s="287"/>
      <c r="AA39" s="287"/>
      <c r="AB39" s="287"/>
      <c r="AC39" s="287"/>
      <c r="AD39" s="287"/>
      <c r="AE39" s="287"/>
      <c r="AF39" s="287"/>
    </row>
    <row r="40" spans="1:46" ht="20.149999999999999" customHeight="1">
      <c r="A40" s="409"/>
    </row>
    <row r="41" spans="1:46" ht="20.149999999999999" customHeight="1">
      <c r="A41" s="409"/>
    </row>
  </sheetData>
  <mergeCells count="4">
    <mergeCell ref="E4:Q4"/>
    <mergeCell ref="M5:O5"/>
    <mergeCell ref="E9:Q9"/>
    <mergeCell ref="I5:K5"/>
  </mergeCells>
  <pageMargins left="0.7" right="0.2" top="0.48" bottom="0.25" header="0.5" footer="0.25"/>
  <pageSetup paperSize="9" scale="68" firstPageNumber="13" orientation="landscape" useFirstPageNumber="1" r:id="rId1"/>
  <headerFooter>
    <oddFooter>&amp;L&amp;"Times New Roman,Regular"The accompanying notes form an integral part of the financial statements.&amp;"-,Regular"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223"/>
  <sheetViews>
    <sheetView view="pageBreakPreview" zoomScale="85" zoomScaleNormal="100" zoomScaleSheetLayoutView="85" workbookViewId="0"/>
  </sheetViews>
  <sheetFormatPr defaultColWidth="9.08984375" defaultRowHeight="16.5" customHeight="1"/>
  <cols>
    <col min="1" max="1" width="2.36328125" style="196" customWidth="1"/>
    <col min="2" max="2" width="64" style="196" customWidth="1"/>
    <col min="3" max="3" width="10.7265625" style="362" customWidth="1"/>
    <col min="4" max="4" width="0.7265625" style="371" customWidth="1"/>
    <col min="5" max="5" width="11.08984375" style="372" customWidth="1"/>
    <col min="6" max="6" width="0.7265625" style="371" customWidth="1"/>
    <col min="7" max="7" width="11.08984375" style="372" customWidth="1"/>
    <col min="8" max="8" width="0.7265625" style="371" customWidth="1"/>
    <col min="9" max="9" width="11.08984375" style="372" customWidth="1"/>
    <col min="10" max="10" width="0.7265625" style="371" customWidth="1"/>
    <col min="11" max="11" width="11.08984375" style="372" customWidth="1"/>
    <col min="12" max="12" width="9.08984375" style="180"/>
    <col min="13" max="13" width="2.36328125" style="199" customWidth="1"/>
    <col min="14" max="14" width="13.36328125" style="47" customWidth="1"/>
    <col min="15" max="15" width="3.36328125" style="47" customWidth="1"/>
    <col min="16" max="16" width="13.36328125" style="47" customWidth="1"/>
    <col min="17" max="17" width="3.36328125" style="47" customWidth="1"/>
    <col min="18" max="18" width="13.36328125" style="47" customWidth="1"/>
    <col min="19" max="19" width="3.36328125" style="47" customWidth="1"/>
    <col min="20" max="20" width="13.36328125" style="47" customWidth="1"/>
    <col min="21" max="254" width="9.08984375" style="180"/>
    <col min="255" max="255" width="2.36328125" style="180" customWidth="1"/>
    <col min="256" max="256" width="63.90625" style="180" customWidth="1"/>
    <col min="257" max="257" width="8.90625" style="180" customWidth="1"/>
    <col min="258" max="258" width="0.90625" style="180" customWidth="1"/>
    <col min="259" max="259" width="14" style="180" customWidth="1"/>
    <col min="260" max="260" width="0.90625" style="180" customWidth="1"/>
    <col min="261" max="261" width="14" style="180" customWidth="1"/>
    <col min="262" max="262" width="0.90625" style="180" customWidth="1"/>
    <col min="263" max="263" width="14" style="180" customWidth="1"/>
    <col min="264" max="264" width="0.90625" style="180" customWidth="1"/>
    <col min="265" max="265" width="14" style="180" customWidth="1"/>
    <col min="266" max="510" width="9.08984375" style="180"/>
    <col min="511" max="511" width="2.36328125" style="180" customWidth="1"/>
    <col min="512" max="512" width="63.90625" style="180" customWidth="1"/>
    <col min="513" max="513" width="8.90625" style="180" customWidth="1"/>
    <col min="514" max="514" width="0.90625" style="180" customWidth="1"/>
    <col min="515" max="515" width="14" style="180" customWidth="1"/>
    <col min="516" max="516" width="0.90625" style="180" customWidth="1"/>
    <col min="517" max="517" width="14" style="180" customWidth="1"/>
    <col min="518" max="518" width="0.90625" style="180" customWidth="1"/>
    <col min="519" max="519" width="14" style="180" customWidth="1"/>
    <col min="520" max="520" width="0.90625" style="180" customWidth="1"/>
    <col min="521" max="521" width="14" style="180" customWidth="1"/>
    <col min="522" max="766" width="9.08984375" style="180"/>
    <col min="767" max="767" width="2.36328125" style="180" customWidth="1"/>
    <col min="768" max="768" width="63.90625" style="180" customWidth="1"/>
    <col min="769" max="769" width="8.90625" style="180" customWidth="1"/>
    <col min="770" max="770" width="0.90625" style="180" customWidth="1"/>
    <col min="771" max="771" width="14" style="180" customWidth="1"/>
    <col min="772" max="772" width="0.90625" style="180" customWidth="1"/>
    <col min="773" max="773" width="14" style="180" customWidth="1"/>
    <col min="774" max="774" width="0.90625" style="180" customWidth="1"/>
    <col min="775" max="775" width="14" style="180" customWidth="1"/>
    <col min="776" max="776" width="0.90625" style="180" customWidth="1"/>
    <col min="777" max="777" width="14" style="180" customWidth="1"/>
    <col min="778" max="1022" width="9.08984375" style="180"/>
    <col min="1023" max="1023" width="2.36328125" style="180" customWidth="1"/>
    <col min="1024" max="1024" width="63.90625" style="180" customWidth="1"/>
    <col min="1025" max="1025" width="8.90625" style="180" customWidth="1"/>
    <col min="1026" max="1026" width="0.90625" style="180" customWidth="1"/>
    <col min="1027" max="1027" width="14" style="180" customWidth="1"/>
    <col min="1028" max="1028" width="0.90625" style="180" customWidth="1"/>
    <col min="1029" max="1029" width="14" style="180" customWidth="1"/>
    <col min="1030" max="1030" width="0.90625" style="180" customWidth="1"/>
    <col min="1031" max="1031" width="14" style="180" customWidth="1"/>
    <col min="1032" max="1032" width="0.90625" style="180" customWidth="1"/>
    <col min="1033" max="1033" width="14" style="180" customWidth="1"/>
    <col min="1034" max="1278" width="9.08984375" style="180"/>
    <col min="1279" max="1279" width="2.36328125" style="180" customWidth="1"/>
    <col min="1280" max="1280" width="63.90625" style="180" customWidth="1"/>
    <col min="1281" max="1281" width="8.90625" style="180" customWidth="1"/>
    <col min="1282" max="1282" width="0.90625" style="180" customWidth="1"/>
    <col min="1283" max="1283" width="14" style="180" customWidth="1"/>
    <col min="1284" max="1284" width="0.90625" style="180" customWidth="1"/>
    <col min="1285" max="1285" width="14" style="180" customWidth="1"/>
    <col min="1286" max="1286" width="0.90625" style="180" customWidth="1"/>
    <col min="1287" max="1287" width="14" style="180" customWidth="1"/>
    <col min="1288" max="1288" width="0.90625" style="180" customWidth="1"/>
    <col min="1289" max="1289" width="14" style="180" customWidth="1"/>
    <col min="1290" max="1534" width="9.08984375" style="180"/>
    <col min="1535" max="1535" width="2.36328125" style="180" customWidth="1"/>
    <col min="1536" max="1536" width="63.90625" style="180" customWidth="1"/>
    <col min="1537" max="1537" width="8.90625" style="180" customWidth="1"/>
    <col min="1538" max="1538" width="0.90625" style="180" customWidth="1"/>
    <col min="1539" max="1539" width="14" style="180" customWidth="1"/>
    <col min="1540" max="1540" width="0.90625" style="180" customWidth="1"/>
    <col min="1541" max="1541" width="14" style="180" customWidth="1"/>
    <col min="1542" max="1542" width="0.90625" style="180" customWidth="1"/>
    <col min="1543" max="1543" width="14" style="180" customWidth="1"/>
    <col min="1544" max="1544" width="0.90625" style="180" customWidth="1"/>
    <col min="1545" max="1545" width="14" style="180" customWidth="1"/>
    <col min="1546" max="1790" width="9.08984375" style="180"/>
    <col min="1791" max="1791" width="2.36328125" style="180" customWidth="1"/>
    <col min="1792" max="1792" width="63.90625" style="180" customWidth="1"/>
    <col min="1793" max="1793" width="8.90625" style="180" customWidth="1"/>
    <col min="1794" max="1794" width="0.90625" style="180" customWidth="1"/>
    <col min="1795" max="1795" width="14" style="180" customWidth="1"/>
    <col min="1796" max="1796" width="0.90625" style="180" customWidth="1"/>
    <col min="1797" max="1797" width="14" style="180" customWidth="1"/>
    <col min="1798" max="1798" width="0.90625" style="180" customWidth="1"/>
    <col min="1799" max="1799" width="14" style="180" customWidth="1"/>
    <col min="1800" max="1800" width="0.90625" style="180" customWidth="1"/>
    <col min="1801" max="1801" width="14" style="180" customWidth="1"/>
    <col min="1802" max="2046" width="9.08984375" style="180"/>
    <col min="2047" max="2047" width="2.36328125" style="180" customWidth="1"/>
    <col min="2048" max="2048" width="63.90625" style="180" customWidth="1"/>
    <col min="2049" max="2049" width="8.90625" style="180" customWidth="1"/>
    <col min="2050" max="2050" width="0.90625" style="180" customWidth="1"/>
    <col min="2051" max="2051" width="14" style="180" customWidth="1"/>
    <col min="2052" max="2052" width="0.90625" style="180" customWidth="1"/>
    <col min="2053" max="2053" width="14" style="180" customWidth="1"/>
    <col min="2054" max="2054" width="0.90625" style="180" customWidth="1"/>
    <col min="2055" max="2055" width="14" style="180" customWidth="1"/>
    <col min="2056" max="2056" width="0.90625" style="180" customWidth="1"/>
    <col min="2057" max="2057" width="14" style="180" customWidth="1"/>
    <col min="2058" max="2302" width="9.08984375" style="180"/>
    <col min="2303" max="2303" width="2.36328125" style="180" customWidth="1"/>
    <col min="2304" max="2304" width="63.90625" style="180" customWidth="1"/>
    <col min="2305" max="2305" width="8.90625" style="180" customWidth="1"/>
    <col min="2306" max="2306" width="0.90625" style="180" customWidth="1"/>
    <col min="2307" max="2307" width="14" style="180" customWidth="1"/>
    <col min="2308" max="2308" width="0.90625" style="180" customWidth="1"/>
    <col min="2309" max="2309" width="14" style="180" customWidth="1"/>
    <col min="2310" max="2310" width="0.90625" style="180" customWidth="1"/>
    <col min="2311" max="2311" width="14" style="180" customWidth="1"/>
    <col min="2312" max="2312" width="0.90625" style="180" customWidth="1"/>
    <col min="2313" max="2313" width="14" style="180" customWidth="1"/>
    <col min="2314" max="2558" width="9.08984375" style="180"/>
    <col min="2559" max="2559" width="2.36328125" style="180" customWidth="1"/>
    <col min="2560" max="2560" width="63.90625" style="180" customWidth="1"/>
    <col min="2561" max="2561" width="8.90625" style="180" customWidth="1"/>
    <col min="2562" max="2562" width="0.90625" style="180" customWidth="1"/>
    <col min="2563" max="2563" width="14" style="180" customWidth="1"/>
    <col min="2564" max="2564" width="0.90625" style="180" customWidth="1"/>
    <col min="2565" max="2565" width="14" style="180" customWidth="1"/>
    <col min="2566" max="2566" width="0.90625" style="180" customWidth="1"/>
    <col min="2567" max="2567" width="14" style="180" customWidth="1"/>
    <col min="2568" max="2568" width="0.90625" style="180" customWidth="1"/>
    <col min="2569" max="2569" width="14" style="180" customWidth="1"/>
    <col min="2570" max="2814" width="9.08984375" style="180"/>
    <col min="2815" max="2815" width="2.36328125" style="180" customWidth="1"/>
    <col min="2816" max="2816" width="63.90625" style="180" customWidth="1"/>
    <col min="2817" max="2817" width="8.90625" style="180" customWidth="1"/>
    <col min="2818" max="2818" width="0.90625" style="180" customWidth="1"/>
    <col min="2819" max="2819" width="14" style="180" customWidth="1"/>
    <col min="2820" max="2820" width="0.90625" style="180" customWidth="1"/>
    <col min="2821" max="2821" width="14" style="180" customWidth="1"/>
    <col min="2822" max="2822" width="0.90625" style="180" customWidth="1"/>
    <col min="2823" max="2823" width="14" style="180" customWidth="1"/>
    <col min="2824" max="2824" width="0.90625" style="180" customWidth="1"/>
    <col min="2825" max="2825" width="14" style="180" customWidth="1"/>
    <col min="2826" max="3070" width="9.08984375" style="180"/>
    <col min="3071" max="3071" width="2.36328125" style="180" customWidth="1"/>
    <col min="3072" max="3072" width="63.90625" style="180" customWidth="1"/>
    <col min="3073" max="3073" width="8.90625" style="180" customWidth="1"/>
    <col min="3074" max="3074" width="0.90625" style="180" customWidth="1"/>
    <col min="3075" max="3075" width="14" style="180" customWidth="1"/>
    <col min="3076" max="3076" width="0.90625" style="180" customWidth="1"/>
    <col min="3077" max="3077" width="14" style="180" customWidth="1"/>
    <col min="3078" max="3078" width="0.90625" style="180" customWidth="1"/>
    <col min="3079" max="3079" width="14" style="180" customWidth="1"/>
    <col min="3080" max="3080" width="0.90625" style="180" customWidth="1"/>
    <col min="3081" max="3081" width="14" style="180" customWidth="1"/>
    <col min="3082" max="3326" width="9.08984375" style="180"/>
    <col min="3327" max="3327" width="2.36328125" style="180" customWidth="1"/>
    <col min="3328" max="3328" width="63.90625" style="180" customWidth="1"/>
    <col min="3329" max="3329" width="8.90625" style="180" customWidth="1"/>
    <col min="3330" max="3330" width="0.90625" style="180" customWidth="1"/>
    <col min="3331" max="3331" width="14" style="180" customWidth="1"/>
    <col min="3332" max="3332" width="0.90625" style="180" customWidth="1"/>
    <col min="3333" max="3333" width="14" style="180" customWidth="1"/>
    <col min="3334" max="3334" width="0.90625" style="180" customWidth="1"/>
    <col min="3335" max="3335" width="14" style="180" customWidth="1"/>
    <col min="3336" max="3336" width="0.90625" style="180" customWidth="1"/>
    <col min="3337" max="3337" width="14" style="180" customWidth="1"/>
    <col min="3338" max="3582" width="9.08984375" style="180"/>
    <col min="3583" max="3583" width="2.36328125" style="180" customWidth="1"/>
    <col min="3584" max="3584" width="63.90625" style="180" customWidth="1"/>
    <col min="3585" max="3585" width="8.90625" style="180" customWidth="1"/>
    <col min="3586" max="3586" width="0.90625" style="180" customWidth="1"/>
    <col min="3587" max="3587" width="14" style="180" customWidth="1"/>
    <col min="3588" max="3588" width="0.90625" style="180" customWidth="1"/>
    <col min="3589" max="3589" width="14" style="180" customWidth="1"/>
    <col min="3590" max="3590" width="0.90625" style="180" customWidth="1"/>
    <col min="3591" max="3591" width="14" style="180" customWidth="1"/>
    <col min="3592" max="3592" width="0.90625" style="180" customWidth="1"/>
    <col min="3593" max="3593" width="14" style="180" customWidth="1"/>
    <col min="3594" max="3838" width="9.08984375" style="180"/>
    <col min="3839" max="3839" width="2.36328125" style="180" customWidth="1"/>
    <col min="3840" max="3840" width="63.90625" style="180" customWidth="1"/>
    <col min="3841" max="3841" width="8.90625" style="180" customWidth="1"/>
    <col min="3842" max="3842" width="0.90625" style="180" customWidth="1"/>
    <col min="3843" max="3843" width="14" style="180" customWidth="1"/>
    <col min="3844" max="3844" width="0.90625" style="180" customWidth="1"/>
    <col min="3845" max="3845" width="14" style="180" customWidth="1"/>
    <col min="3846" max="3846" width="0.90625" style="180" customWidth="1"/>
    <col min="3847" max="3847" width="14" style="180" customWidth="1"/>
    <col min="3848" max="3848" width="0.90625" style="180" customWidth="1"/>
    <col min="3849" max="3849" width="14" style="180" customWidth="1"/>
    <col min="3850" max="4094" width="9.08984375" style="180"/>
    <col min="4095" max="4095" width="2.36328125" style="180" customWidth="1"/>
    <col min="4096" max="4096" width="63.90625" style="180" customWidth="1"/>
    <col min="4097" max="4097" width="8.90625" style="180" customWidth="1"/>
    <col min="4098" max="4098" width="0.90625" style="180" customWidth="1"/>
    <col min="4099" max="4099" width="14" style="180" customWidth="1"/>
    <col min="4100" max="4100" width="0.90625" style="180" customWidth="1"/>
    <col min="4101" max="4101" width="14" style="180" customWidth="1"/>
    <col min="4102" max="4102" width="0.90625" style="180" customWidth="1"/>
    <col min="4103" max="4103" width="14" style="180" customWidth="1"/>
    <col min="4104" max="4104" width="0.90625" style="180" customWidth="1"/>
    <col min="4105" max="4105" width="14" style="180" customWidth="1"/>
    <col min="4106" max="4350" width="9.08984375" style="180"/>
    <col min="4351" max="4351" width="2.36328125" style="180" customWidth="1"/>
    <col min="4352" max="4352" width="63.90625" style="180" customWidth="1"/>
    <col min="4353" max="4353" width="8.90625" style="180" customWidth="1"/>
    <col min="4354" max="4354" width="0.90625" style="180" customWidth="1"/>
    <col min="4355" max="4355" width="14" style="180" customWidth="1"/>
    <col min="4356" max="4356" width="0.90625" style="180" customWidth="1"/>
    <col min="4357" max="4357" width="14" style="180" customWidth="1"/>
    <col min="4358" max="4358" width="0.90625" style="180" customWidth="1"/>
    <col min="4359" max="4359" width="14" style="180" customWidth="1"/>
    <col min="4360" max="4360" width="0.90625" style="180" customWidth="1"/>
    <col min="4361" max="4361" width="14" style="180" customWidth="1"/>
    <col min="4362" max="4606" width="9.08984375" style="180"/>
    <col min="4607" max="4607" width="2.36328125" style="180" customWidth="1"/>
    <col min="4608" max="4608" width="63.90625" style="180" customWidth="1"/>
    <col min="4609" max="4609" width="8.90625" style="180" customWidth="1"/>
    <col min="4610" max="4610" width="0.90625" style="180" customWidth="1"/>
    <col min="4611" max="4611" width="14" style="180" customWidth="1"/>
    <col min="4612" max="4612" width="0.90625" style="180" customWidth="1"/>
    <col min="4613" max="4613" width="14" style="180" customWidth="1"/>
    <col min="4614" max="4614" width="0.90625" style="180" customWidth="1"/>
    <col min="4615" max="4615" width="14" style="180" customWidth="1"/>
    <col min="4616" max="4616" width="0.90625" style="180" customWidth="1"/>
    <col min="4617" max="4617" width="14" style="180" customWidth="1"/>
    <col min="4618" max="4862" width="9.08984375" style="180"/>
    <col min="4863" max="4863" width="2.36328125" style="180" customWidth="1"/>
    <col min="4864" max="4864" width="63.90625" style="180" customWidth="1"/>
    <col min="4865" max="4865" width="8.90625" style="180" customWidth="1"/>
    <col min="4866" max="4866" width="0.90625" style="180" customWidth="1"/>
    <col min="4867" max="4867" width="14" style="180" customWidth="1"/>
    <col min="4868" max="4868" width="0.90625" style="180" customWidth="1"/>
    <col min="4869" max="4869" width="14" style="180" customWidth="1"/>
    <col min="4870" max="4870" width="0.90625" style="180" customWidth="1"/>
    <col min="4871" max="4871" width="14" style="180" customWidth="1"/>
    <col min="4872" max="4872" width="0.90625" style="180" customWidth="1"/>
    <col min="4873" max="4873" width="14" style="180" customWidth="1"/>
    <col min="4874" max="5118" width="9.08984375" style="180"/>
    <col min="5119" max="5119" width="2.36328125" style="180" customWidth="1"/>
    <col min="5120" max="5120" width="63.90625" style="180" customWidth="1"/>
    <col min="5121" max="5121" width="8.90625" style="180" customWidth="1"/>
    <col min="5122" max="5122" width="0.90625" style="180" customWidth="1"/>
    <col min="5123" max="5123" width="14" style="180" customWidth="1"/>
    <col min="5124" max="5124" width="0.90625" style="180" customWidth="1"/>
    <col min="5125" max="5125" width="14" style="180" customWidth="1"/>
    <col min="5126" max="5126" width="0.90625" style="180" customWidth="1"/>
    <col min="5127" max="5127" width="14" style="180" customWidth="1"/>
    <col min="5128" max="5128" width="0.90625" style="180" customWidth="1"/>
    <col min="5129" max="5129" width="14" style="180" customWidth="1"/>
    <col min="5130" max="5374" width="9.08984375" style="180"/>
    <col min="5375" max="5375" width="2.36328125" style="180" customWidth="1"/>
    <col min="5376" max="5376" width="63.90625" style="180" customWidth="1"/>
    <col min="5377" max="5377" width="8.90625" style="180" customWidth="1"/>
    <col min="5378" max="5378" width="0.90625" style="180" customWidth="1"/>
    <col min="5379" max="5379" width="14" style="180" customWidth="1"/>
    <col min="5380" max="5380" width="0.90625" style="180" customWidth="1"/>
    <col min="5381" max="5381" width="14" style="180" customWidth="1"/>
    <col min="5382" max="5382" width="0.90625" style="180" customWidth="1"/>
    <col min="5383" max="5383" width="14" style="180" customWidth="1"/>
    <col min="5384" max="5384" width="0.90625" style="180" customWidth="1"/>
    <col min="5385" max="5385" width="14" style="180" customWidth="1"/>
    <col min="5386" max="5630" width="9.08984375" style="180"/>
    <col min="5631" max="5631" width="2.36328125" style="180" customWidth="1"/>
    <col min="5632" max="5632" width="63.90625" style="180" customWidth="1"/>
    <col min="5633" max="5633" width="8.90625" style="180" customWidth="1"/>
    <col min="5634" max="5634" width="0.90625" style="180" customWidth="1"/>
    <col min="5635" max="5635" width="14" style="180" customWidth="1"/>
    <col min="5636" max="5636" width="0.90625" style="180" customWidth="1"/>
    <col min="5637" max="5637" width="14" style="180" customWidth="1"/>
    <col min="5638" max="5638" width="0.90625" style="180" customWidth="1"/>
    <col min="5639" max="5639" width="14" style="180" customWidth="1"/>
    <col min="5640" max="5640" width="0.90625" style="180" customWidth="1"/>
    <col min="5641" max="5641" width="14" style="180" customWidth="1"/>
    <col min="5642" max="5886" width="9.08984375" style="180"/>
    <col min="5887" max="5887" width="2.36328125" style="180" customWidth="1"/>
    <col min="5888" max="5888" width="63.90625" style="180" customWidth="1"/>
    <col min="5889" max="5889" width="8.90625" style="180" customWidth="1"/>
    <col min="5890" max="5890" width="0.90625" style="180" customWidth="1"/>
    <col min="5891" max="5891" width="14" style="180" customWidth="1"/>
    <col min="5892" max="5892" width="0.90625" style="180" customWidth="1"/>
    <col min="5893" max="5893" width="14" style="180" customWidth="1"/>
    <col min="5894" max="5894" width="0.90625" style="180" customWidth="1"/>
    <col min="5895" max="5895" width="14" style="180" customWidth="1"/>
    <col min="5896" max="5896" width="0.90625" style="180" customWidth="1"/>
    <col min="5897" max="5897" width="14" style="180" customWidth="1"/>
    <col min="5898" max="6142" width="9.08984375" style="180"/>
    <col min="6143" max="6143" width="2.36328125" style="180" customWidth="1"/>
    <col min="6144" max="6144" width="63.90625" style="180" customWidth="1"/>
    <col min="6145" max="6145" width="8.90625" style="180" customWidth="1"/>
    <col min="6146" max="6146" width="0.90625" style="180" customWidth="1"/>
    <col min="6147" max="6147" width="14" style="180" customWidth="1"/>
    <col min="6148" max="6148" width="0.90625" style="180" customWidth="1"/>
    <col min="6149" max="6149" width="14" style="180" customWidth="1"/>
    <col min="6150" max="6150" width="0.90625" style="180" customWidth="1"/>
    <col min="6151" max="6151" width="14" style="180" customWidth="1"/>
    <col min="6152" max="6152" width="0.90625" style="180" customWidth="1"/>
    <col min="6153" max="6153" width="14" style="180" customWidth="1"/>
    <col min="6154" max="6398" width="9.08984375" style="180"/>
    <col min="6399" max="6399" width="2.36328125" style="180" customWidth="1"/>
    <col min="6400" max="6400" width="63.90625" style="180" customWidth="1"/>
    <col min="6401" max="6401" width="8.90625" style="180" customWidth="1"/>
    <col min="6402" max="6402" width="0.90625" style="180" customWidth="1"/>
    <col min="6403" max="6403" width="14" style="180" customWidth="1"/>
    <col min="6404" max="6404" width="0.90625" style="180" customWidth="1"/>
    <col min="6405" max="6405" width="14" style="180" customWidth="1"/>
    <col min="6406" max="6406" width="0.90625" style="180" customWidth="1"/>
    <col min="6407" max="6407" width="14" style="180" customWidth="1"/>
    <col min="6408" max="6408" width="0.90625" style="180" customWidth="1"/>
    <col min="6409" max="6409" width="14" style="180" customWidth="1"/>
    <col min="6410" max="6654" width="9.08984375" style="180"/>
    <col min="6655" max="6655" width="2.36328125" style="180" customWidth="1"/>
    <col min="6656" max="6656" width="63.90625" style="180" customWidth="1"/>
    <col min="6657" max="6657" width="8.90625" style="180" customWidth="1"/>
    <col min="6658" max="6658" width="0.90625" style="180" customWidth="1"/>
    <col min="6659" max="6659" width="14" style="180" customWidth="1"/>
    <col min="6660" max="6660" width="0.90625" style="180" customWidth="1"/>
    <col min="6661" max="6661" width="14" style="180" customWidth="1"/>
    <col min="6662" max="6662" width="0.90625" style="180" customWidth="1"/>
    <col min="6663" max="6663" width="14" style="180" customWidth="1"/>
    <col min="6664" max="6664" width="0.90625" style="180" customWidth="1"/>
    <col min="6665" max="6665" width="14" style="180" customWidth="1"/>
    <col min="6666" max="6910" width="9.08984375" style="180"/>
    <col min="6911" max="6911" width="2.36328125" style="180" customWidth="1"/>
    <col min="6912" max="6912" width="63.90625" style="180" customWidth="1"/>
    <col min="6913" max="6913" width="8.90625" style="180" customWidth="1"/>
    <col min="6914" max="6914" width="0.90625" style="180" customWidth="1"/>
    <col min="6915" max="6915" width="14" style="180" customWidth="1"/>
    <col min="6916" max="6916" width="0.90625" style="180" customWidth="1"/>
    <col min="6917" max="6917" width="14" style="180" customWidth="1"/>
    <col min="6918" max="6918" width="0.90625" style="180" customWidth="1"/>
    <col min="6919" max="6919" width="14" style="180" customWidth="1"/>
    <col min="6920" max="6920" width="0.90625" style="180" customWidth="1"/>
    <col min="6921" max="6921" width="14" style="180" customWidth="1"/>
    <col min="6922" max="7166" width="9.08984375" style="180"/>
    <col min="7167" max="7167" width="2.36328125" style="180" customWidth="1"/>
    <col min="7168" max="7168" width="63.90625" style="180" customWidth="1"/>
    <col min="7169" max="7169" width="8.90625" style="180" customWidth="1"/>
    <col min="7170" max="7170" width="0.90625" style="180" customWidth="1"/>
    <col min="7171" max="7171" width="14" style="180" customWidth="1"/>
    <col min="7172" max="7172" width="0.90625" style="180" customWidth="1"/>
    <col min="7173" max="7173" width="14" style="180" customWidth="1"/>
    <col min="7174" max="7174" width="0.90625" style="180" customWidth="1"/>
    <col min="7175" max="7175" width="14" style="180" customWidth="1"/>
    <col min="7176" max="7176" width="0.90625" style="180" customWidth="1"/>
    <col min="7177" max="7177" width="14" style="180" customWidth="1"/>
    <col min="7178" max="7422" width="9.08984375" style="180"/>
    <col min="7423" max="7423" width="2.36328125" style="180" customWidth="1"/>
    <col min="7424" max="7424" width="63.90625" style="180" customWidth="1"/>
    <col min="7425" max="7425" width="8.90625" style="180" customWidth="1"/>
    <col min="7426" max="7426" width="0.90625" style="180" customWidth="1"/>
    <col min="7427" max="7427" width="14" style="180" customWidth="1"/>
    <col min="7428" max="7428" width="0.90625" style="180" customWidth="1"/>
    <col min="7429" max="7429" width="14" style="180" customWidth="1"/>
    <col min="7430" max="7430" width="0.90625" style="180" customWidth="1"/>
    <col min="7431" max="7431" width="14" style="180" customWidth="1"/>
    <col min="7432" max="7432" width="0.90625" style="180" customWidth="1"/>
    <col min="7433" max="7433" width="14" style="180" customWidth="1"/>
    <col min="7434" max="7678" width="9.08984375" style="180"/>
    <col min="7679" max="7679" width="2.36328125" style="180" customWidth="1"/>
    <col min="7680" max="7680" width="63.90625" style="180" customWidth="1"/>
    <col min="7681" max="7681" width="8.90625" style="180" customWidth="1"/>
    <col min="7682" max="7682" width="0.90625" style="180" customWidth="1"/>
    <col min="7683" max="7683" width="14" style="180" customWidth="1"/>
    <col min="7684" max="7684" width="0.90625" style="180" customWidth="1"/>
    <col min="7685" max="7685" width="14" style="180" customWidth="1"/>
    <col min="7686" max="7686" width="0.90625" style="180" customWidth="1"/>
    <col min="7687" max="7687" width="14" style="180" customWidth="1"/>
    <col min="7688" max="7688" width="0.90625" style="180" customWidth="1"/>
    <col min="7689" max="7689" width="14" style="180" customWidth="1"/>
    <col min="7690" max="7934" width="9.08984375" style="180"/>
    <col min="7935" max="7935" width="2.36328125" style="180" customWidth="1"/>
    <col min="7936" max="7936" width="63.90625" style="180" customWidth="1"/>
    <col min="7937" max="7937" width="8.90625" style="180" customWidth="1"/>
    <col min="7938" max="7938" width="0.90625" style="180" customWidth="1"/>
    <col min="7939" max="7939" width="14" style="180" customWidth="1"/>
    <col min="7940" max="7940" width="0.90625" style="180" customWidth="1"/>
    <col min="7941" max="7941" width="14" style="180" customWidth="1"/>
    <col min="7942" max="7942" width="0.90625" style="180" customWidth="1"/>
    <col min="7943" max="7943" width="14" style="180" customWidth="1"/>
    <col min="7944" max="7944" width="0.90625" style="180" customWidth="1"/>
    <col min="7945" max="7945" width="14" style="180" customWidth="1"/>
    <col min="7946" max="8190" width="9.08984375" style="180"/>
    <col min="8191" max="8191" width="2.36328125" style="180" customWidth="1"/>
    <col min="8192" max="8192" width="63.90625" style="180" customWidth="1"/>
    <col min="8193" max="8193" width="8.90625" style="180" customWidth="1"/>
    <col min="8194" max="8194" width="0.90625" style="180" customWidth="1"/>
    <col min="8195" max="8195" width="14" style="180" customWidth="1"/>
    <col min="8196" max="8196" width="0.90625" style="180" customWidth="1"/>
    <col min="8197" max="8197" width="14" style="180" customWidth="1"/>
    <col min="8198" max="8198" width="0.90625" style="180" customWidth="1"/>
    <col min="8199" max="8199" width="14" style="180" customWidth="1"/>
    <col min="8200" max="8200" width="0.90625" style="180" customWidth="1"/>
    <col min="8201" max="8201" width="14" style="180" customWidth="1"/>
    <col min="8202" max="8446" width="9.08984375" style="180"/>
    <col min="8447" max="8447" width="2.36328125" style="180" customWidth="1"/>
    <col min="8448" max="8448" width="63.90625" style="180" customWidth="1"/>
    <col min="8449" max="8449" width="8.90625" style="180" customWidth="1"/>
    <col min="8450" max="8450" width="0.90625" style="180" customWidth="1"/>
    <col min="8451" max="8451" width="14" style="180" customWidth="1"/>
    <col min="8452" max="8452" width="0.90625" style="180" customWidth="1"/>
    <col min="8453" max="8453" width="14" style="180" customWidth="1"/>
    <col min="8454" max="8454" width="0.90625" style="180" customWidth="1"/>
    <col min="8455" max="8455" width="14" style="180" customWidth="1"/>
    <col min="8456" max="8456" width="0.90625" style="180" customWidth="1"/>
    <col min="8457" max="8457" width="14" style="180" customWidth="1"/>
    <col min="8458" max="8702" width="9.08984375" style="180"/>
    <col min="8703" max="8703" width="2.36328125" style="180" customWidth="1"/>
    <col min="8704" max="8704" width="63.90625" style="180" customWidth="1"/>
    <col min="8705" max="8705" width="8.90625" style="180" customWidth="1"/>
    <col min="8706" max="8706" width="0.90625" style="180" customWidth="1"/>
    <col min="8707" max="8707" width="14" style="180" customWidth="1"/>
    <col min="8708" max="8708" width="0.90625" style="180" customWidth="1"/>
    <col min="8709" max="8709" width="14" style="180" customWidth="1"/>
    <col min="8710" max="8710" width="0.90625" style="180" customWidth="1"/>
    <col min="8711" max="8711" width="14" style="180" customWidth="1"/>
    <col min="8712" max="8712" width="0.90625" style="180" customWidth="1"/>
    <col min="8713" max="8713" width="14" style="180" customWidth="1"/>
    <col min="8714" max="8958" width="9.08984375" style="180"/>
    <col min="8959" max="8959" width="2.36328125" style="180" customWidth="1"/>
    <col min="8960" max="8960" width="63.90625" style="180" customWidth="1"/>
    <col min="8961" max="8961" width="8.90625" style="180" customWidth="1"/>
    <col min="8962" max="8962" width="0.90625" style="180" customWidth="1"/>
    <col min="8963" max="8963" width="14" style="180" customWidth="1"/>
    <col min="8964" max="8964" width="0.90625" style="180" customWidth="1"/>
    <col min="8965" max="8965" width="14" style="180" customWidth="1"/>
    <col min="8966" max="8966" width="0.90625" style="180" customWidth="1"/>
    <col min="8967" max="8967" width="14" style="180" customWidth="1"/>
    <col min="8968" max="8968" width="0.90625" style="180" customWidth="1"/>
    <col min="8969" max="8969" width="14" style="180" customWidth="1"/>
    <col min="8970" max="9214" width="9.08984375" style="180"/>
    <col min="9215" max="9215" width="2.36328125" style="180" customWidth="1"/>
    <col min="9216" max="9216" width="63.90625" style="180" customWidth="1"/>
    <col min="9217" max="9217" width="8.90625" style="180" customWidth="1"/>
    <col min="9218" max="9218" width="0.90625" style="180" customWidth="1"/>
    <col min="9219" max="9219" width="14" style="180" customWidth="1"/>
    <col min="9220" max="9220" width="0.90625" style="180" customWidth="1"/>
    <col min="9221" max="9221" width="14" style="180" customWidth="1"/>
    <col min="9222" max="9222" width="0.90625" style="180" customWidth="1"/>
    <col min="9223" max="9223" width="14" style="180" customWidth="1"/>
    <col min="9224" max="9224" width="0.90625" style="180" customWidth="1"/>
    <col min="9225" max="9225" width="14" style="180" customWidth="1"/>
    <col min="9226" max="9470" width="9.08984375" style="180"/>
    <col min="9471" max="9471" width="2.36328125" style="180" customWidth="1"/>
    <col min="9472" max="9472" width="63.90625" style="180" customWidth="1"/>
    <col min="9473" max="9473" width="8.90625" style="180" customWidth="1"/>
    <col min="9474" max="9474" width="0.90625" style="180" customWidth="1"/>
    <col min="9475" max="9475" width="14" style="180" customWidth="1"/>
    <col min="9476" max="9476" width="0.90625" style="180" customWidth="1"/>
    <col min="9477" max="9477" width="14" style="180" customWidth="1"/>
    <col min="9478" max="9478" width="0.90625" style="180" customWidth="1"/>
    <col min="9479" max="9479" width="14" style="180" customWidth="1"/>
    <col min="9480" max="9480" width="0.90625" style="180" customWidth="1"/>
    <col min="9481" max="9481" width="14" style="180" customWidth="1"/>
    <col min="9482" max="9726" width="9.08984375" style="180"/>
    <col min="9727" max="9727" width="2.36328125" style="180" customWidth="1"/>
    <col min="9728" max="9728" width="63.90625" style="180" customWidth="1"/>
    <col min="9729" max="9729" width="8.90625" style="180" customWidth="1"/>
    <col min="9730" max="9730" width="0.90625" style="180" customWidth="1"/>
    <col min="9731" max="9731" width="14" style="180" customWidth="1"/>
    <col min="9732" max="9732" width="0.90625" style="180" customWidth="1"/>
    <col min="9733" max="9733" width="14" style="180" customWidth="1"/>
    <col min="9734" max="9734" width="0.90625" style="180" customWidth="1"/>
    <col min="9735" max="9735" width="14" style="180" customWidth="1"/>
    <col min="9736" max="9736" width="0.90625" style="180" customWidth="1"/>
    <col min="9737" max="9737" width="14" style="180" customWidth="1"/>
    <col min="9738" max="9982" width="9.08984375" style="180"/>
    <col min="9983" max="9983" width="2.36328125" style="180" customWidth="1"/>
    <col min="9984" max="9984" width="63.90625" style="180" customWidth="1"/>
    <col min="9985" max="9985" width="8.90625" style="180" customWidth="1"/>
    <col min="9986" max="9986" width="0.90625" style="180" customWidth="1"/>
    <col min="9987" max="9987" width="14" style="180" customWidth="1"/>
    <col min="9988" max="9988" width="0.90625" style="180" customWidth="1"/>
    <col min="9989" max="9989" width="14" style="180" customWidth="1"/>
    <col min="9990" max="9990" width="0.90625" style="180" customWidth="1"/>
    <col min="9991" max="9991" width="14" style="180" customWidth="1"/>
    <col min="9992" max="9992" width="0.90625" style="180" customWidth="1"/>
    <col min="9993" max="9993" width="14" style="180" customWidth="1"/>
    <col min="9994" max="10238" width="9.08984375" style="180"/>
    <col min="10239" max="10239" width="2.36328125" style="180" customWidth="1"/>
    <col min="10240" max="10240" width="63.90625" style="180" customWidth="1"/>
    <col min="10241" max="10241" width="8.90625" style="180" customWidth="1"/>
    <col min="10242" max="10242" width="0.90625" style="180" customWidth="1"/>
    <col min="10243" max="10243" width="14" style="180" customWidth="1"/>
    <col min="10244" max="10244" width="0.90625" style="180" customWidth="1"/>
    <col min="10245" max="10245" width="14" style="180" customWidth="1"/>
    <col min="10246" max="10246" width="0.90625" style="180" customWidth="1"/>
    <col min="10247" max="10247" width="14" style="180" customWidth="1"/>
    <col min="10248" max="10248" width="0.90625" style="180" customWidth="1"/>
    <col min="10249" max="10249" width="14" style="180" customWidth="1"/>
    <col min="10250" max="10494" width="9.08984375" style="180"/>
    <col min="10495" max="10495" width="2.36328125" style="180" customWidth="1"/>
    <col min="10496" max="10496" width="63.90625" style="180" customWidth="1"/>
    <col min="10497" max="10497" width="8.90625" style="180" customWidth="1"/>
    <col min="10498" max="10498" width="0.90625" style="180" customWidth="1"/>
    <col min="10499" max="10499" width="14" style="180" customWidth="1"/>
    <col min="10500" max="10500" width="0.90625" style="180" customWidth="1"/>
    <col min="10501" max="10501" width="14" style="180" customWidth="1"/>
    <col min="10502" max="10502" width="0.90625" style="180" customWidth="1"/>
    <col min="10503" max="10503" width="14" style="180" customWidth="1"/>
    <col min="10504" max="10504" width="0.90625" style="180" customWidth="1"/>
    <col min="10505" max="10505" width="14" style="180" customWidth="1"/>
    <col min="10506" max="10750" width="9.08984375" style="180"/>
    <col min="10751" max="10751" width="2.36328125" style="180" customWidth="1"/>
    <col min="10752" max="10752" width="63.90625" style="180" customWidth="1"/>
    <col min="10753" max="10753" width="8.90625" style="180" customWidth="1"/>
    <col min="10754" max="10754" width="0.90625" style="180" customWidth="1"/>
    <col min="10755" max="10755" width="14" style="180" customWidth="1"/>
    <col min="10756" max="10756" width="0.90625" style="180" customWidth="1"/>
    <col min="10757" max="10757" width="14" style="180" customWidth="1"/>
    <col min="10758" max="10758" width="0.90625" style="180" customWidth="1"/>
    <col min="10759" max="10759" width="14" style="180" customWidth="1"/>
    <col min="10760" max="10760" width="0.90625" style="180" customWidth="1"/>
    <col min="10761" max="10761" width="14" style="180" customWidth="1"/>
    <col min="10762" max="11006" width="9.08984375" style="180"/>
    <col min="11007" max="11007" width="2.36328125" style="180" customWidth="1"/>
    <col min="11008" max="11008" width="63.90625" style="180" customWidth="1"/>
    <col min="11009" max="11009" width="8.90625" style="180" customWidth="1"/>
    <col min="11010" max="11010" width="0.90625" style="180" customWidth="1"/>
    <col min="11011" max="11011" width="14" style="180" customWidth="1"/>
    <col min="11012" max="11012" width="0.90625" style="180" customWidth="1"/>
    <col min="11013" max="11013" width="14" style="180" customWidth="1"/>
    <col min="11014" max="11014" width="0.90625" style="180" customWidth="1"/>
    <col min="11015" max="11015" width="14" style="180" customWidth="1"/>
    <col min="11016" max="11016" width="0.90625" style="180" customWidth="1"/>
    <col min="11017" max="11017" width="14" style="180" customWidth="1"/>
    <col min="11018" max="11262" width="9.08984375" style="180"/>
    <col min="11263" max="11263" width="2.36328125" style="180" customWidth="1"/>
    <col min="11264" max="11264" width="63.90625" style="180" customWidth="1"/>
    <col min="11265" max="11265" width="8.90625" style="180" customWidth="1"/>
    <col min="11266" max="11266" width="0.90625" style="180" customWidth="1"/>
    <col min="11267" max="11267" width="14" style="180" customWidth="1"/>
    <col min="11268" max="11268" width="0.90625" style="180" customWidth="1"/>
    <col min="11269" max="11269" width="14" style="180" customWidth="1"/>
    <col min="11270" max="11270" width="0.90625" style="180" customWidth="1"/>
    <col min="11271" max="11271" width="14" style="180" customWidth="1"/>
    <col min="11272" max="11272" width="0.90625" style="180" customWidth="1"/>
    <col min="11273" max="11273" width="14" style="180" customWidth="1"/>
    <col min="11274" max="11518" width="9.08984375" style="180"/>
    <col min="11519" max="11519" width="2.36328125" style="180" customWidth="1"/>
    <col min="11520" max="11520" width="63.90625" style="180" customWidth="1"/>
    <col min="11521" max="11521" width="8.90625" style="180" customWidth="1"/>
    <col min="11522" max="11522" width="0.90625" style="180" customWidth="1"/>
    <col min="11523" max="11523" width="14" style="180" customWidth="1"/>
    <col min="11524" max="11524" width="0.90625" style="180" customWidth="1"/>
    <col min="11525" max="11525" width="14" style="180" customWidth="1"/>
    <col min="11526" max="11526" width="0.90625" style="180" customWidth="1"/>
    <col min="11527" max="11527" width="14" style="180" customWidth="1"/>
    <col min="11528" max="11528" width="0.90625" style="180" customWidth="1"/>
    <col min="11529" max="11529" width="14" style="180" customWidth="1"/>
    <col min="11530" max="11774" width="9.08984375" style="180"/>
    <col min="11775" max="11775" width="2.36328125" style="180" customWidth="1"/>
    <col min="11776" max="11776" width="63.90625" style="180" customWidth="1"/>
    <col min="11777" max="11777" width="8.90625" style="180" customWidth="1"/>
    <col min="11778" max="11778" width="0.90625" style="180" customWidth="1"/>
    <col min="11779" max="11779" width="14" style="180" customWidth="1"/>
    <col min="11780" max="11780" width="0.90625" style="180" customWidth="1"/>
    <col min="11781" max="11781" width="14" style="180" customWidth="1"/>
    <col min="11782" max="11782" width="0.90625" style="180" customWidth="1"/>
    <col min="11783" max="11783" width="14" style="180" customWidth="1"/>
    <col min="11784" max="11784" width="0.90625" style="180" customWidth="1"/>
    <col min="11785" max="11785" width="14" style="180" customWidth="1"/>
    <col min="11786" max="12030" width="9.08984375" style="180"/>
    <col min="12031" max="12031" width="2.36328125" style="180" customWidth="1"/>
    <col min="12032" max="12032" width="63.90625" style="180" customWidth="1"/>
    <col min="12033" max="12033" width="8.90625" style="180" customWidth="1"/>
    <col min="12034" max="12034" width="0.90625" style="180" customWidth="1"/>
    <col min="12035" max="12035" width="14" style="180" customWidth="1"/>
    <col min="12036" max="12036" width="0.90625" style="180" customWidth="1"/>
    <col min="12037" max="12037" width="14" style="180" customWidth="1"/>
    <col min="12038" max="12038" width="0.90625" style="180" customWidth="1"/>
    <col min="12039" max="12039" width="14" style="180" customWidth="1"/>
    <col min="12040" max="12040" width="0.90625" style="180" customWidth="1"/>
    <col min="12041" max="12041" width="14" style="180" customWidth="1"/>
    <col min="12042" max="12286" width="9.08984375" style="180"/>
    <col min="12287" max="12287" width="2.36328125" style="180" customWidth="1"/>
    <col min="12288" max="12288" width="63.90625" style="180" customWidth="1"/>
    <col min="12289" max="12289" width="8.90625" style="180" customWidth="1"/>
    <col min="12290" max="12290" width="0.90625" style="180" customWidth="1"/>
    <col min="12291" max="12291" width="14" style="180" customWidth="1"/>
    <col min="12292" max="12292" width="0.90625" style="180" customWidth="1"/>
    <col min="12293" max="12293" width="14" style="180" customWidth="1"/>
    <col min="12294" max="12294" width="0.90625" style="180" customWidth="1"/>
    <col min="12295" max="12295" width="14" style="180" customWidth="1"/>
    <col min="12296" max="12296" width="0.90625" style="180" customWidth="1"/>
    <col min="12297" max="12297" width="14" style="180" customWidth="1"/>
    <col min="12298" max="12542" width="9.08984375" style="180"/>
    <col min="12543" max="12543" width="2.36328125" style="180" customWidth="1"/>
    <col min="12544" max="12544" width="63.90625" style="180" customWidth="1"/>
    <col min="12545" max="12545" width="8.90625" style="180" customWidth="1"/>
    <col min="12546" max="12546" width="0.90625" style="180" customWidth="1"/>
    <col min="12547" max="12547" width="14" style="180" customWidth="1"/>
    <col min="12548" max="12548" width="0.90625" style="180" customWidth="1"/>
    <col min="12549" max="12549" width="14" style="180" customWidth="1"/>
    <col min="12550" max="12550" width="0.90625" style="180" customWidth="1"/>
    <col min="12551" max="12551" width="14" style="180" customWidth="1"/>
    <col min="12552" max="12552" width="0.90625" style="180" customWidth="1"/>
    <col min="12553" max="12553" width="14" style="180" customWidth="1"/>
    <col min="12554" max="12798" width="9.08984375" style="180"/>
    <col min="12799" max="12799" width="2.36328125" style="180" customWidth="1"/>
    <col min="12800" max="12800" width="63.90625" style="180" customWidth="1"/>
    <col min="12801" max="12801" width="8.90625" style="180" customWidth="1"/>
    <col min="12802" max="12802" width="0.90625" style="180" customWidth="1"/>
    <col min="12803" max="12803" width="14" style="180" customWidth="1"/>
    <col min="12804" max="12804" width="0.90625" style="180" customWidth="1"/>
    <col min="12805" max="12805" width="14" style="180" customWidth="1"/>
    <col min="12806" max="12806" width="0.90625" style="180" customWidth="1"/>
    <col min="12807" max="12807" width="14" style="180" customWidth="1"/>
    <col min="12808" max="12808" width="0.90625" style="180" customWidth="1"/>
    <col min="12809" max="12809" width="14" style="180" customWidth="1"/>
    <col min="12810" max="13054" width="9.08984375" style="180"/>
    <col min="13055" max="13055" width="2.36328125" style="180" customWidth="1"/>
    <col min="13056" max="13056" width="63.90625" style="180" customWidth="1"/>
    <col min="13057" max="13057" width="8.90625" style="180" customWidth="1"/>
    <col min="13058" max="13058" width="0.90625" style="180" customWidth="1"/>
    <col min="13059" max="13059" width="14" style="180" customWidth="1"/>
    <col min="13060" max="13060" width="0.90625" style="180" customWidth="1"/>
    <col min="13061" max="13061" width="14" style="180" customWidth="1"/>
    <col min="13062" max="13062" width="0.90625" style="180" customWidth="1"/>
    <col min="13063" max="13063" width="14" style="180" customWidth="1"/>
    <col min="13064" max="13064" width="0.90625" style="180" customWidth="1"/>
    <col min="13065" max="13065" width="14" style="180" customWidth="1"/>
    <col min="13066" max="13310" width="9.08984375" style="180"/>
    <col min="13311" max="13311" width="2.36328125" style="180" customWidth="1"/>
    <col min="13312" max="13312" width="63.90625" style="180" customWidth="1"/>
    <col min="13313" max="13313" width="8.90625" style="180" customWidth="1"/>
    <col min="13314" max="13314" width="0.90625" style="180" customWidth="1"/>
    <col min="13315" max="13315" width="14" style="180" customWidth="1"/>
    <col min="13316" max="13316" width="0.90625" style="180" customWidth="1"/>
    <col min="13317" max="13317" width="14" style="180" customWidth="1"/>
    <col min="13318" max="13318" width="0.90625" style="180" customWidth="1"/>
    <col min="13319" max="13319" width="14" style="180" customWidth="1"/>
    <col min="13320" max="13320" width="0.90625" style="180" customWidth="1"/>
    <col min="13321" max="13321" width="14" style="180" customWidth="1"/>
    <col min="13322" max="13566" width="9.08984375" style="180"/>
    <col min="13567" max="13567" width="2.36328125" style="180" customWidth="1"/>
    <col min="13568" max="13568" width="63.90625" style="180" customWidth="1"/>
    <col min="13569" max="13569" width="8.90625" style="180" customWidth="1"/>
    <col min="13570" max="13570" width="0.90625" style="180" customWidth="1"/>
    <col min="13571" max="13571" width="14" style="180" customWidth="1"/>
    <col min="13572" max="13572" width="0.90625" style="180" customWidth="1"/>
    <col min="13573" max="13573" width="14" style="180" customWidth="1"/>
    <col min="13574" max="13574" width="0.90625" style="180" customWidth="1"/>
    <col min="13575" max="13575" width="14" style="180" customWidth="1"/>
    <col min="13576" max="13576" width="0.90625" style="180" customWidth="1"/>
    <col min="13577" max="13577" width="14" style="180" customWidth="1"/>
    <col min="13578" max="13822" width="9.08984375" style="180"/>
    <col min="13823" max="13823" width="2.36328125" style="180" customWidth="1"/>
    <col min="13824" max="13824" width="63.90625" style="180" customWidth="1"/>
    <col min="13825" max="13825" width="8.90625" style="180" customWidth="1"/>
    <col min="13826" max="13826" width="0.90625" style="180" customWidth="1"/>
    <col min="13827" max="13827" width="14" style="180" customWidth="1"/>
    <col min="13828" max="13828" width="0.90625" style="180" customWidth="1"/>
    <col min="13829" max="13829" width="14" style="180" customWidth="1"/>
    <col min="13830" max="13830" width="0.90625" style="180" customWidth="1"/>
    <col min="13831" max="13831" width="14" style="180" customWidth="1"/>
    <col min="13832" max="13832" width="0.90625" style="180" customWidth="1"/>
    <col min="13833" max="13833" width="14" style="180" customWidth="1"/>
    <col min="13834" max="14078" width="9.08984375" style="180"/>
    <col min="14079" max="14079" width="2.36328125" style="180" customWidth="1"/>
    <col min="14080" max="14080" width="63.90625" style="180" customWidth="1"/>
    <col min="14081" max="14081" width="8.90625" style="180" customWidth="1"/>
    <col min="14082" max="14082" width="0.90625" style="180" customWidth="1"/>
    <col min="14083" max="14083" width="14" style="180" customWidth="1"/>
    <col min="14084" max="14084" width="0.90625" style="180" customWidth="1"/>
    <col min="14085" max="14085" width="14" style="180" customWidth="1"/>
    <col min="14086" max="14086" width="0.90625" style="180" customWidth="1"/>
    <col min="14087" max="14087" width="14" style="180" customWidth="1"/>
    <col min="14088" max="14088" width="0.90625" style="180" customWidth="1"/>
    <col min="14089" max="14089" width="14" style="180" customWidth="1"/>
    <col min="14090" max="14334" width="9.08984375" style="180"/>
    <col min="14335" max="14335" width="2.36328125" style="180" customWidth="1"/>
    <col min="14336" max="14336" width="63.90625" style="180" customWidth="1"/>
    <col min="14337" max="14337" width="8.90625" style="180" customWidth="1"/>
    <col min="14338" max="14338" width="0.90625" style="180" customWidth="1"/>
    <col min="14339" max="14339" width="14" style="180" customWidth="1"/>
    <col min="14340" max="14340" width="0.90625" style="180" customWidth="1"/>
    <col min="14341" max="14341" width="14" style="180" customWidth="1"/>
    <col min="14342" max="14342" width="0.90625" style="180" customWidth="1"/>
    <col min="14343" max="14343" width="14" style="180" customWidth="1"/>
    <col min="14344" max="14344" width="0.90625" style="180" customWidth="1"/>
    <col min="14345" max="14345" width="14" style="180" customWidth="1"/>
    <col min="14346" max="14590" width="9.08984375" style="180"/>
    <col min="14591" max="14591" width="2.36328125" style="180" customWidth="1"/>
    <col min="14592" max="14592" width="63.90625" style="180" customWidth="1"/>
    <col min="14593" max="14593" width="8.90625" style="180" customWidth="1"/>
    <col min="14594" max="14594" width="0.90625" style="180" customWidth="1"/>
    <col min="14595" max="14595" width="14" style="180" customWidth="1"/>
    <col min="14596" max="14596" width="0.90625" style="180" customWidth="1"/>
    <col min="14597" max="14597" width="14" style="180" customWidth="1"/>
    <col min="14598" max="14598" width="0.90625" style="180" customWidth="1"/>
    <col min="14599" max="14599" width="14" style="180" customWidth="1"/>
    <col min="14600" max="14600" width="0.90625" style="180" customWidth="1"/>
    <col min="14601" max="14601" width="14" style="180" customWidth="1"/>
    <col min="14602" max="14846" width="9.08984375" style="180"/>
    <col min="14847" max="14847" width="2.36328125" style="180" customWidth="1"/>
    <col min="14848" max="14848" width="63.90625" style="180" customWidth="1"/>
    <col min="14849" max="14849" width="8.90625" style="180" customWidth="1"/>
    <col min="14850" max="14850" width="0.90625" style="180" customWidth="1"/>
    <col min="14851" max="14851" width="14" style="180" customWidth="1"/>
    <col min="14852" max="14852" width="0.90625" style="180" customWidth="1"/>
    <col min="14853" max="14853" width="14" style="180" customWidth="1"/>
    <col min="14854" max="14854" width="0.90625" style="180" customWidth="1"/>
    <col min="14855" max="14855" width="14" style="180" customWidth="1"/>
    <col min="14856" max="14856" width="0.90625" style="180" customWidth="1"/>
    <col min="14857" max="14857" width="14" style="180" customWidth="1"/>
    <col min="14858" max="15102" width="9.08984375" style="180"/>
    <col min="15103" max="15103" width="2.36328125" style="180" customWidth="1"/>
    <col min="15104" max="15104" width="63.90625" style="180" customWidth="1"/>
    <col min="15105" max="15105" width="8.90625" style="180" customWidth="1"/>
    <col min="15106" max="15106" width="0.90625" style="180" customWidth="1"/>
    <col min="15107" max="15107" width="14" style="180" customWidth="1"/>
    <col min="15108" max="15108" width="0.90625" style="180" customWidth="1"/>
    <col min="15109" max="15109" width="14" style="180" customWidth="1"/>
    <col min="15110" max="15110" width="0.90625" style="180" customWidth="1"/>
    <col min="15111" max="15111" width="14" style="180" customWidth="1"/>
    <col min="15112" max="15112" width="0.90625" style="180" customWidth="1"/>
    <col min="15113" max="15113" width="14" style="180" customWidth="1"/>
    <col min="15114" max="15358" width="9.08984375" style="180"/>
    <col min="15359" max="15359" width="2.36328125" style="180" customWidth="1"/>
    <col min="15360" max="15360" width="63.90625" style="180" customWidth="1"/>
    <col min="15361" max="15361" width="8.90625" style="180" customWidth="1"/>
    <col min="15362" max="15362" width="0.90625" style="180" customWidth="1"/>
    <col min="15363" max="15363" width="14" style="180" customWidth="1"/>
    <col min="15364" max="15364" width="0.90625" style="180" customWidth="1"/>
    <col min="15365" max="15365" width="14" style="180" customWidth="1"/>
    <col min="15366" max="15366" width="0.90625" style="180" customWidth="1"/>
    <col min="15367" max="15367" width="14" style="180" customWidth="1"/>
    <col min="15368" max="15368" width="0.90625" style="180" customWidth="1"/>
    <col min="15369" max="15369" width="14" style="180" customWidth="1"/>
    <col min="15370" max="15614" width="9.08984375" style="180"/>
    <col min="15615" max="15615" width="2.36328125" style="180" customWidth="1"/>
    <col min="15616" max="15616" width="63.90625" style="180" customWidth="1"/>
    <col min="15617" max="15617" width="8.90625" style="180" customWidth="1"/>
    <col min="15618" max="15618" width="0.90625" style="180" customWidth="1"/>
    <col min="15619" max="15619" width="14" style="180" customWidth="1"/>
    <col min="15620" max="15620" width="0.90625" style="180" customWidth="1"/>
    <col min="15621" max="15621" width="14" style="180" customWidth="1"/>
    <col min="15622" max="15622" width="0.90625" style="180" customWidth="1"/>
    <col min="15623" max="15623" width="14" style="180" customWidth="1"/>
    <col min="15624" max="15624" width="0.90625" style="180" customWidth="1"/>
    <col min="15625" max="15625" width="14" style="180" customWidth="1"/>
    <col min="15626" max="15870" width="9.08984375" style="180"/>
    <col min="15871" max="15871" width="2.36328125" style="180" customWidth="1"/>
    <col min="15872" max="15872" width="63.90625" style="180" customWidth="1"/>
    <col min="15873" max="15873" width="8.90625" style="180" customWidth="1"/>
    <col min="15874" max="15874" width="0.90625" style="180" customWidth="1"/>
    <col min="15875" max="15875" width="14" style="180" customWidth="1"/>
    <col min="15876" max="15876" width="0.90625" style="180" customWidth="1"/>
    <col min="15877" max="15877" width="14" style="180" customWidth="1"/>
    <col min="15878" max="15878" width="0.90625" style="180" customWidth="1"/>
    <col min="15879" max="15879" width="14" style="180" customWidth="1"/>
    <col min="15880" max="15880" width="0.90625" style="180" customWidth="1"/>
    <col min="15881" max="15881" width="14" style="180" customWidth="1"/>
    <col min="15882" max="16126" width="9.08984375" style="180"/>
    <col min="16127" max="16127" width="2.36328125" style="180" customWidth="1"/>
    <col min="16128" max="16128" width="63.90625" style="180" customWidth="1"/>
    <col min="16129" max="16129" width="8.90625" style="180" customWidth="1"/>
    <col min="16130" max="16130" width="0.90625" style="180" customWidth="1"/>
    <col min="16131" max="16131" width="14" style="180" customWidth="1"/>
    <col min="16132" max="16132" width="0.90625" style="180" customWidth="1"/>
    <col min="16133" max="16133" width="14" style="180" customWidth="1"/>
    <col min="16134" max="16134" width="0.90625" style="180" customWidth="1"/>
    <col min="16135" max="16135" width="14" style="180" customWidth="1"/>
    <col min="16136" max="16136" width="0.90625" style="180" customWidth="1"/>
    <col min="16137" max="16137" width="14" style="180" customWidth="1"/>
    <col min="16138" max="16384" width="9.08984375" style="180"/>
  </cols>
  <sheetData>
    <row r="1" spans="1:33" ht="16.5" customHeight="1">
      <c r="A1" s="289" t="s">
        <v>0</v>
      </c>
      <c r="B1" s="363"/>
      <c r="D1" s="363"/>
      <c r="E1" s="364"/>
      <c r="F1" s="363"/>
      <c r="G1" s="364"/>
      <c r="H1" s="363"/>
      <c r="I1" s="364"/>
      <c r="J1" s="363"/>
      <c r="K1" s="364"/>
      <c r="M1" s="181"/>
    </row>
    <row r="2" spans="1:33" ht="16.5" customHeight="1">
      <c r="A2" s="375" t="s">
        <v>208</v>
      </c>
      <c r="B2" s="363"/>
      <c r="D2" s="363"/>
      <c r="E2" s="364"/>
      <c r="F2" s="363"/>
      <c r="G2" s="364"/>
      <c r="H2" s="363"/>
      <c r="I2" s="364"/>
      <c r="J2" s="363"/>
      <c r="K2" s="364"/>
      <c r="M2" s="182"/>
    </row>
    <row r="3" spans="1:33" ht="16.5" customHeight="1">
      <c r="A3" s="375"/>
      <c r="B3" s="363"/>
      <c r="D3" s="363"/>
      <c r="E3" s="364"/>
      <c r="F3" s="363"/>
      <c r="G3" s="364"/>
      <c r="H3" s="363"/>
      <c r="I3" s="364"/>
      <c r="J3" s="363"/>
      <c r="K3" s="364"/>
      <c r="M3" s="182"/>
    </row>
    <row r="4" spans="1:33" ht="16.5" customHeight="1">
      <c r="A4" s="365"/>
      <c r="B4" s="365"/>
      <c r="C4" s="374"/>
      <c r="D4" s="365"/>
      <c r="E4" s="439" t="s">
        <v>82</v>
      </c>
      <c r="F4" s="439"/>
      <c r="G4" s="439"/>
      <c r="H4" s="276"/>
      <c r="I4" s="439" t="s">
        <v>83</v>
      </c>
      <c r="J4" s="439"/>
      <c r="K4" s="439"/>
      <c r="M4" s="184"/>
    </row>
    <row r="5" spans="1:33" ht="16.5" customHeight="1">
      <c r="A5" s="365"/>
      <c r="B5" s="365"/>
      <c r="C5" s="374"/>
      <c r="D5" s="365"/>
      <c r="E5" s="439" t="s">
        <v>84</v>
      </c>
      <c r="F5" s="439"/>
      <c r="G5" s="439"/>
      <c r="H5" s="276"/>
      <c r="I5" s="439" t="s">
        <v>84</v>
      </c>
      <c r="J5" s="439"/>
      <c r="K5" s="439"/>
      <c r="M5" s="184"/>
    </row>
    <row r="6" spans="1:33" ht="16.5" customHeight="1">
      <c r="A6" s="366"/>
      <c r="B6" s="367"/>
      <c r="C6" s="366"/>
      <c r="D6" s="367"/>
      <c r="E6" s="440" t="s">
        <v>85</v>
      </c>
      <c r="F6" s="440"/>
      <c r="G6" s="440"/>
      <c r="H6" s="367"/>
      <c r="I6" s="440" t="str">
        <f>E6</f>
        <v>Year ended 31 December</v>
      </c>
      <c r="J6" s="440"/>
      <c r="K6" s="440"/>
      <c r="M6" s="185"/>
    </row>
    <row r="7" spans="1:33" ht="16.5" customHeight="1">
      <c r="A7" s="365"/>
      <c r="B7" s="365"/>
      <c r="C7" s="374" t="s">
        <v>7</v>
      </c>
      <c r="D7" s="365"/>
      <c r="E7" s="307">
        <v>2023</v>
      </c>
      <c r="F7" s="307"/>
      <c r="G7" s="307">
        <v>2022</v>
      </c>
      <c r="H7" s="307"/>
      <c r="I7" s="307">
        <v>2023</v>
      </c>
      <c r="J7" s="307"/>
      <c r="K7" s="307">
        <v>2022</v>
      </c>
      <c r="M7" s="184"/>
    </row>
    <row r="8" spans="1:33" ht="16.5" customHeight="1">
      <c r="A8" s="365"/>
      <c r="B8" s="365"/>
      <c r="C8" s="374"/>
      <c r="D8" s="365"/>
      <c r="E8" s="441" t="s">
        <v>8</v>
      </c>
      <c r="F8" s="441"/>
      <c r="G8" s="441"/>
      <c r="H8" s="441"/>
      <c r="I8" s="441"/>
      <c r="J8" s="441"/>
      <c r="K8" s="441"/>
      <c r="M8" s="184"/>
    </row>
    <row r="9" spans="1:33" ht="16.5" customHeight="1">
      <c r="A9" s="376" t="s">
        <v>209</v>
      </c>
      <c r="B9" s="365"/>
      <c r="C9" s="374"/>
      <c r="D9" s="365"/>
      <c r="E9" s="374"/>
      <c r="F9" s="374"/>
      <c r="G9" s="374"/>
      <c r="H9" s="374"/>
      <c r="I9" s="374"/>
      <c r="J9" s="374"/>
      <c r="K9" s="374"/>
      <c r="M9" s="186"/>
    </row>
    <row r="10" spans="1:33" ht="16.5" customHeight="1">
      <c r="A10" s="276" t="s">
        <v>114</v>
      </c>
      <c r="B10" s="276"/>
      <c r="C10" s="374"/>
      <c r="D10" s="365"/>
      <c r="E10" s="219">
        <f>+'FS PL'!D46</f>
        <v>1330369</v>
      </c>
      <c r="F10" s="34"/>
      <c r="G10" s="219">
        <v>3260954</v>
      </c>
      <c r="H10" s="34"/>
      <c r="I10" s="219">
        <f>+'FS PL'!H46</f>
        <v>2508704</v>
      </c>
      <c r="J10" s="34"/>
      <c r="K10" s="219">
        <v>5278711</v>
      </c>
      <c r="L10" s="187"/>
      <c r="M10" s="188"/>
      <c r="Y10" s="187"/>
      <c r="Z10" s="187"/>
      <c r="AA10" s="187"/>
      <c r="AB10" s="187"/>
      <c r="AC10" s="187"/>
      <c r="AD10" s="187"/>
      <c r="AE10" s="187"/>
      <c r="AF10" s="187"/>
      <c r="AG10" s="187"/>
    </row>
    <row r="11" spans="1:33" ht="16.5" customHeight="1">
      <c r="A11" s="377" t="s">
        <v>254</v>
      </c>
      <c r="B11" s="276"/>
      <c r="C11" s="374"/>
      <c r="D11" s="365"/>
      <c r="E11" s="34"/>
      <c r="F11" s="34"/>
      <c r="G11" s="34"/>
      <c r="H11" s="34"/>
      <c r="I11" s="34"/>
      <c r="J11" s="34"/>
      <c r="K11" s="34"/>
      <c r="L11" s="187"/>
      <c r="M11" s="189"/>
    </row>
    <row r="12" spans="1:33" ht="16.5" customHeight="1">
      <c r="A12" s="276" t="s">
        <v>303</v>
      </c>
      <c r="B12" s="276"/>
      <c r="C12" s="374"/>
      <c r="D12" s="365"/>
      <c r="E12" s="34"/>
      <c r="F12" s="34"/>
      <c r="G12" s="34"/>
      <c r="H12" s="34"/>
      <c r="I12" s="34"/>
      <c r="J12" s="34"/>
      <c r="K12" s="34"/>
      <c r="L12" s="187"/>
      <c r="M12" s="188"/>
    </row>
    <row r="13" spans="1:33" ht="16.5" customHeight="1">
      <c r="A13" s="276"/>
      <c r="B13" s="276" t="s">
        <v>210</v>
      </c>
      <c r="C13" s="374" t="s">
        <v>282</v>
      </c>
      <c r="D13" s="365"/>
      <c r="E13" s="51">
        <v>2187065</v>
      </c>
      <c r="F13" s="51"/>
      <c r="G13" s="51">
        <v>1849928</v>
      </c>
      <c r="H13" s="51"/>
      <c r="I13" s="51">
        <v>47418</v>
      </c>
      <c r="J13" s="51"/>
      <c r="K13" s="51">
        <v>19409</v>
      </c>
      <c r="L13" s="187"/>
      <c r="M13" s="188"/>
      <c r="Y13" s="187"/>
      <c r="Z13" s="187"/>
      <c r="AA13" s="187"/>
      <c r="AB13" s="187"/>
      <c r="AC13" s="187"/>
      <c r="AD13" s="187"/>
      <c r="AE13" s="187"/>
    </row>
    <row r="14" spans="1:33" ht="16.5" customHeight="1">
      <c r="A14" s="276" t="s">
        <v>266</v>
      </c>
      <c r="B14" s="276"/>
      <c r="C14" s="374"/>
      <c r="D14" s="365"/>
      <c r="E14" s="51">
        <v>29867</v>
      </c>
      <c r="F14" s="51"/>
      <c r="G14" s="51">
        <v>-3501</v>
      </c>
      <c r="H14" s="51"/>
      <c r="I14" s="51">
        <v>0</v>
      </c>
      <c r="J14" s="51"/>
      <c r="K14" s="51">
        <v>0</v>
      </c>
      <c r="L14" s="187"/>
      <c r="M14" s="188"/>
      <c r="Y14" s="187"/>
      <c r="Z14" s="187"/>
      <c r="AA14" s="187"/>
      <c r="AB14" s="187"/>
      <c r="AC14" s="187"/>
      <c r="AD14" s="187"/>
      <c r="AE14" s="187"/>
    </row>
    <row r="15" spans="1:33" ht="16.5" customHeight="1">
      <c r="A15" s="276" t="s">
        <v>276</v>
      </c>
      <c r="B15" s="276"/>
      <c r="C15" s="374"/>
      <c r="D15" s="365"/>
      <c r="E15" s="51">
        <v>31421</v>
      </c>
      <c r="F15" s="51"/>
      <c r="G15" s="51">
        <v>38757</v>
      </c>
      <c r="H15" s="51"/>
      <c r="I15" s="51">
        <v>1517</v>
      </c>
      <c r="J15" s="51"/>
      <c r="K15" s="51">
        <v>1810</v>
      </c>
      <c r="L15" s="187"/>
      <c r="M15" s="188"/>
      <c r="P15" s="273"/>
      <c r="Y15" s="187"/>
      <c r="Z15" s="187"/>
      <c r="AA15" s="187"/>
      <c r="AB15" s="187"/>
      <c r="AC15" s="187"/>
      <c r="AD15" s="187"/>
      <c r="AE15" s="187"/>
    </row>
    <row r="16" spans="1:33" ht="16.5" customHeight="1">
      <c r="A16" s="378" t="s">
        <v>288</v>
      </c>
      <c r="B16" s="276"/>
      <c r="C16" s="374">
        <v>7</v>
      </c>
      <c r="D16" s="365"/>
      <c r="E16" s="51">
        <v>38662</v>
      </c>
      <c r="F16" s="51"/>
      <c r="G16" s="51">
        <v>-1850</v>
      </c>
      <c r="H16" s="51"/>
      <c r="I16" s="51">
        <v>0</v>
      </c>
      <c r="J16" s="51"/>
      <c r="K16" s="51">
        <v>0</v>
      </c>
      <c r="L16" s="187"/>
      <c r="M16" s="190"/>
      <c r="Y16" s="187"/>
      <c r="Z16" s="187"/>
      <c r="AA16" s="187"/>
      <c r="AB16" s="187"/>
      <c r="AC16" s="187"/>
      <c r="AD16" s="187"/>
      <c r="AE16" s="187"/>
    </row>
    <row r="17" spans="1:31" ht="16.5" customHeight="1">
      <c r="A17" s="276" t="s">
        <v>271</v>
      </c>
      <c r="B17" s="276"/>
      <c r="C17" s="374"/>
      <c r="D17" s="365"/>
      <c r="E17" s="206">
        <v>19266</v>
      </c>
      <c r="F17" s="51"/>
      <c r="G17" s="206">
        <v>4687</v>
      </c>
      <c r="H17" s="51"/>
      <c r="I17" s="51">
        <v>0</v>
      </c>
      <c r="J17" s="51"/>
      <c r="K17" s="51">
        <v>0</v>
      </c>
      <c r="L17" s="187"/>
      <c r="M17" s="190"/>
      <c r="Y17" s="187"/>
      <c r="Z17" s="187"/>
      <c r="AA17" s="187"/>
      <c r="AB17" s="187"/>
      <c r="AC17" s="187"/>
      <c r="AD17" s="187"/>
      <c r="AE17" s="187"/>
    </row>
    <row r="18" spans="1:31" ht="16.5" customHeight="1">
      <c r="A18" s="276" t="s">
        <v>261</v>
      </c>
      <c r="B18" s="276"/>
      <c r="C18" s="374"/>
      <c r="D18" s="365"/>
      <c r="E18" s="206">
        <v>-20879</v>
      </c>
      <c r="F18" s="51"/>
      <c r="G18" s="206">
        <v>-9247</v>
      </c>
      <c r="H18" s="51"/>
      <c r="I18" s="51">
        <v>0</v>
      </c>
      <c r="J18" s="51"/>
      <c r="K18" s="51">
        <v>0</v>
      </c>
      <c r="L18" s="187"/>
      <c r="M18" s="190"/>
      <c r="Y18" s="187"/>
      <c r="Z18" s="187"/>
      <c r="AA18" s="187"/>
      <c r="AB18" s="187"/>
      <c r="AC18" s="187"/>
      <c r="AD18" s="187"/>
      <c r="AE18" s="187"/>
    </row>
    <row r="19" spans="1:31" ht="16.5" customHeight="1">
      <c r="A19" s="276" t="s">
        <v>268</v>
      </c>
      <c r="B19" s="276"/>
      <c r="C19" s="374">
        <v>25</v>
      </c>
      <c r="D19" s="365"/>
      <c r="E19" s="206">
        <v>-222008</v>
      </c>
      <c r="F19" s="51"/>
      <c r="G19" s="206">
        <v>0</v>
      </c>
      <c r="H19" s="51"/>
      <c r="I19" s="51">
        <v>0</v>
      </c>
      <c r="J19" s="51"/>
      <c r="K19" s="51">
        <v>0</v>
      </c>
      <c r="L19" s="187"/>
      <c r="M19" s="190"/>
      <c r="P19" s="274"/>
      <c r="Y19" s="187"/>
      <c r="Z19" s="187"/>
      <c r="AA19" s="187"/>
      <c r="AB19" s="187"/>
      <c r="AC19" s="187"/>
      <c r="AD19" s="187"/>
      <c r="AE19" s="187"/>
    </row>
    <row r="20" spans="1:31" ht="16.5" customHeight="1">
      <c r="A20" s="330" t="s">
        <v>267</v>
      </c>
      <c r="B20" s="276"/>
      <c r="C20" s="374"/>
      <c r="D20" s="365"/>
      <c r="E20" s="206">
        <v>-207360</v>
      </c>
      <c r="F20" s="51"/>
      <c r="G20" s="206">
        <v>1215960</v>
      </c>
      <c r="H20" s="51"/>
      <c r="I20" s="51">
        <v>0</v>
      </c>
      <c r="J20" s="51"/>
      <c r="K20" s="51">
        <v>414382</v>
      </c>
      <c r="L20" s="187"/>
      <c r="M20" s="188"/>
      <c r="P20" s="274"/>
      <c r="Y20" s="187"/>
      <c r="Z20" s="187"/>
      <c r="AA20" s="187"/>
      <c r="AB20" s="187"/>
      <c r="AC20" s="187"/>
      <c r="AD20" s="187"/>
      <c r="AE20" s="187"/>
    </row>
    <row r="21" spans="1:31" ht="16.5" customHeight="1">
      <c r="A21" s="276" t="s">
        <v>211</v>
      </c>
      <c r="B21" s="367"/>
      <c r="C21" s="374">
        <v>21</v>
      </c>
      <c r="D21" s="365"/>
      <c r="E21" s="51">
        <v>42588</v>
      </c>
      <c r="F21" s="51"/>
      <c r="G21" s="51">
        <v>38948</v>
      </c>
      <c r="H21" s="51"/>
      <c r="I21" s="51">
        <v>5658</v>
      </c>
      <c r="J21" s="51"/>
      <c r="K21" s="51">
        <v>6705</v>
      </c>
      <c r="L21" s="187"/>
      <c r="M21" s="188"/>
      <c r="P21" s="274"/>
      <c r="Y21" s="187"/>
      <c r="Z21" s="187"/>
      <c r="AA21" s="187"/>
      <c r="AB21" s="187"/>
      <c r="AC21" s="187"/>
      <c r="AD21" s="187"/>
      <c r="AE21" s="187"/>
    </row>
    <row r="22" spans="1:31" ht="16.5" customHeight="1">
      <c r="A22" s="276" t="s">
        <v>212</v>
      </c>
      <c r="B22" s="276"/>
      <c r="C22" s="374"/>
      <c r="D22" s="365"/>
      <c r="E22" s="51">
        <v>700070</v>
      </c>
      <c r="F22" s="51"/>
      <c r="G22" s="51">
        <v>510583</v>
      </c>
      <c r="H22" s="51"/>
      <c r="I22" s="51">
        <v>350908</v>
      </c>
      <c r="J22" s="51"/>
      <c r="K22" s="51">
        <v>234072</v>
      </c>
      <c r="L22" s="187"/>
      <c r="M22" s="190"/>
      <c r="P22" s="274"/>
      <c r="Y22" s="187"/>
      <c r="Z22" s="187"/>
      <c r="AA22" s="187"/>
      <c r="AB22" s="187"/>
      <c r="AC22" s="187"/>
      <c r="AD22" s="187"/>
      <c r="AE22" s="187"/>
    </row>
    <row r="23" spans="1:31" ht="16.5" customHeight="1">
      <c r="A23" s="276" t="s">
        <v>213</v>
      </c>
      <c r="B23" s="276"/>
      <c r="C23" s="368">
        <v>27</v>
      </c>
      <c r="D23" s="365"/>
      <c r="E23" s="51">
        <v>18533</v>
      </c>
      <c r="F23" s="51"/>
      <c r="G23" s="51">
        <v>21906</v>
      </c>
      <c r="H23" s="51"/>
      <c r="I23" s="51">
        <v>-86109</v>
      </c>
      <c r="J23" s="51"/>
      <c r="K23" s="51">
        <v>-60257</v>
      </c>
      <c r="L23" s="187"/>
      <c r="M23" s="188"/>
      <c r="P23" s="274"/>
      <c r="Y23" s="187"/>
      <c r="Z23" s="187"/>
      <c r="AA23" s="187"/>
      <c r="AB23" s="187"/>
      <c r="AC23" s="187"/>
      <c r="AD23" s="187"/>
      <c r="AE23" s="187"/>
    </row>
    <row r="24" spans="1:31" ht="16.5" customHeight="1">
      <c r="A24" s="276" t="s">
        <v>214</v>
      </c>
      <c r="B24" s="276"/>
      <c r="C24" s="374"/>
      <c r="D24" s="365"/>
      <c r="E24" s="206">
        <v>-1711</v>
      </c>
      <c r="F24" s="51"/>
      <c r="G24" s="206">
        <v>-2885</v>
      </c>
      <c r="H24" s="51"/>
      <c r="I24" s="51">
        <v>0</v>
      </c>
      <c r="J24" s="51"/>
      <c r="K24" s="51">
        <v>0</v>
      </c>
      <c r="L24" s="187"/>
      <c r="M24" s="188"/>
      <c r="P24" s="275"/>
      <c r="Y24" s="187"/>
      <c r="Z24" s="187"/>
      <c r="AA24" s="187"/>
      <c r="AB24" s="187"/>
      <c r="AC24" s="187"/>
      <c r="AD24" s="187"/>
      <c r="AE24" s="187"/>
    </row>
    <row r="25" spans="1:31" ht="16.5" customHeight="1">
      <c r="A25" s="276" t="s">
        <v>269</v>
      </c>
      <c r="B25" s="276"/>
      <c r="C25" s="374">
        <v>25</v>
      </c>
      <c r="D25" s="365"/>
      <c r="E25" s="206">
        <v>-105240</v>
      </c>
      <c r="F25" s="51"/>
      <c r="G25" s="206">
        <v>0</v>
      </c>
      <c r="H25" s="51"/>
      <c r="I25" s="51">
        <v>0</v>
      </c>
      <c r="J25" s="51"/>
      <c r="K25" s="51">
        <v>-600</v>
      </c>
      <c r="L25" s="187"/>
      <c r="M25" s="188"/>
      <c r="Y25" s="187"/>
      <c r="Z25" s="187"/>
      <c r="AA25" s="187"/>
      <c r="AB25" s="187"/>
      <c r="AC25" s="187"/>
      <c r="AD25" s="187"/>
      <c r="AE25" s="187"/>
    </row>
    <row r="26" spans="1:31" ht="16.5" customHeight="1">
      <c r="A26" s="276" t="s">
        <v>215</v>
      </c>
      <c r="B26" s="276"/>
      <c r="C26" s="374">
        <v>25</v>
      </c>
      <c r="D26" s="365"/>
      <c r="E26" s="51">
        <v>-9207</v>
      </c>
      <c r="F26" s="51"/>
      <c r="G26" s="51">
        <v>-11228</v>
      </c>
      <c r="H26" s="51"/>
      <c r="I26" s="51">
        <v>-8551</v>
      </c>
      <c r="J26" s="51"/>
      <c r="K26" s="51">
        <v>-8567</v>
      </c>
      <c r="L26" s="187"/>
      <c r="M26" s="191"/>
      <c r="Y26" s="187"/>
      <c r="Z26" s="187"/>
      <c r="AA26" s="187"/>
      <c r="AB26" s="187"/>
      <c r="AC26" s="187"/>
      <c r="AD26" s="187"/>
      <c r="AE26" s="187"/>
    </row>
    <row r="27" spans="1:31" ht="16.5" customHeight="1">
      <c r="A27" s="276" t="s">
        <v>216</v>
      </c>
      <c r="B27" s="276"/>
      <c r="C27" s="374" t="s">
        <v>283</v>
      </c>
      <c r="D27" s="365"/>
      <c r="E27" s="51">
        <v>0</v>
      </c>
      <c r="F27" s="51"/>
      <c r="G27" s="51">
        <v>0</v>
      </c>
      <c r="H27" s="51"/>
      <c r="I27" s="51">
        <v>-3050002</v>
      </c>
      <c r="J27" s="51"/>
      <c r="K27" s="51">
        <v>-5991398</v>
      </c>
      <c r="L27" s="187"/>
      <c r="M27" s="192"/>
      <c r="Y27" s="187"/>
      <c r="Z27" s="187"/>
      <c r="AA27" s="187"/>
      <c r="AB27" s="187"/>
      <c r="AC27" s="187"/>
      <c r="AD27" s="187"/>
      <c r="AE27" s="187"/>
    </row>
    <row r="28" spans="1:31" ht="16.5" customHeight="1">
      <c r="A28" s="276" t="s">
        <v>277</v>
      </c>
      <c r="B28" s="276"/>
      <c r="C28" s="374"/>
      <c r="D28" s="365"/>
      <c r="E28" s="51">
        <v>-3841</v>
      </c>
      <c r="F28" s="51"/>
      <c r="G28" s="51">
        <v>-12770</v>
      </c>
      <c r="H28" s="51"/>
      <c r="I28" s="51">
        <v>-16578</v>
      </c>
      <c r="J28" s="51"/>
      <c r="K28" s="51">
        <v>-12416</v>
      </c>
      <c r="L28" s="187"/>
      <c r="M28" s="192"/>
      <c r="Y28" s="187"/>
      <c r="Z28" s="187"/>
      <c r="AA28" s="187"/>
      <c r="AB28" s="187"/>
      <c r="AC28" s="187"/>
      <c r="AD28" s="187"/>
      <c r="AE28" s="187"/>
    </row>
    <row r="29" spans="1:31" ht="16.5" customHeight="1">
      <c r="A29" s="276" t="s">
        <v>286</v>
      </c>
      <c r="B29" s="276"/>
      <c r="C29" s="374"/>
      <c r="D29" s="365"/>
      <c r="E29" s="51">
        <v>124928</v>
      </c>
      <c r="F29" s="51"/>
      <c r="G29" s="51">
        <v>322438</v>
      </c>
      <c r="H29" s="51"/>
      <c r="I29" s="51">
        <v>113189</v>
      </c>
      <c r="J29" s="51"/>
      <c r="K29" s="51">
        <v>97170</v>
      </c>
      <c r="L29" s="187"/>
      <c r="M29" s="188"/>
      <c r="Y29" s="187"/>
      <c r="Z29" s="187"/>
      <c r="AA29" s="187"/>
      <c r="AB29" s="187"/>
      <c r="AC29" s="187"/>
      <c r="AD29" s="187"/>
      <c r="AE29" s="187"/>
    </row>
    <row r="30" spans="1:31" ht="16.5" customHeight="1">
      <c r="A30" s="276" t="s">
        <v>259</v>
      </c>
      <c r="B30" s="276"/>
      <c r="C30" s="368"/>
      <c r="D30" s="365"/>
      <c r="E30" s="51"/>
      <c r="F30" s="51"/>
      <c r="G30" s="51"/>
      <c r="H30" s="51"/>
      <c r="I30" s="51"/>
      <c r="J30" s="51"/>
      <c r="K30" s="51"/>
      <c r="L30" s="187"/>
      <c r="M30" s="188"/>
      <c r="Y30" s="187"/>
      <c r="Z30" s="187"/>
      <c r="AA30" s="187"/>
      <c r="AB30" s="187"/>
      <c r="AC30" s="187"/>
      <c r="AD30" s="187"/>
      <c r="AE30" s="187"/>
    </row>
    <row r="31" spans="1:31" ht="16.5" customHeight="1">
      <c r="A31" s="276"/>
      <c r="B31" s="276" t="s">
        <v>260</v>
      </c>
      <c r="C31" s="368">
        <v>8</v>
      </c>
      <c r="D31" s="365"/>
      <c r="E31" s="51">
        <v>-178572</v>
      </c>
      <c r="F31" s="51"/>
      <c r="G31" s="51">
        <v>-167909</v>
      </c>
      <c r="H31" s="51"/>
      <c r="I31" s="51">
        <v>0</v>
      </c>
      <c r="J31" s="51"/>
      <c r="K31" s="51">
        <v>0</v>
      </c>
      <c r="L31" s="187"/>
      <c r="M31" s="188"/>
      <c r="Y31" s="187"/>
      <c r="Z31" s="187"/>
      <c r="AA31" s="187"/>
      <c r="AB31" s="187"/>
      <c r="AC31" s="187"/>
      <c r="AD31" s="187"/>
      <c r="AE31" s="187"/>
    </row>
    <row r="32" spans="1:31" ht="16.5" customHeight="1">
      <c r="A32" s="276" t="s">
        <v>217</v>
      </c>
      <c r="B32" s="276"/>
      <c r="C32" s="374"/>
      <c r="D32" s="365"/>
      <c r="E32" s="51">
        <v>25660</v>
      </c>
      <c r="F32" s="51"/>
      <c r="G32" s="51">
        <v>-51690</v>
      </c>
      <c r="H32" s="47"/>
      <c r="I32" s="56">
        <v>135229</v>
      </c>
      <c r="J32" s="47"/>
      <c r="K32" s="56">
        <v>226708</v>
      </c>
      <c r="L32" s="187"/>
      <c r="M32" s="188"/>
      <c r="Y32" s="187"/>
      <c r="Z32" s="187"/>
      <c r="AA32" s="187"/>
      <c r="AB32" s="187"/>
      <c r="AC32" s="187"/>
      <c r="AD32" s="187"/>
      <c r="AE32" s="187"/>
    </row>
    <row r="33" spans="1:31" ht="16.5" customHeight="1">
      <c r="A33" s="276" t="s">
        <v>218</v>
      </c>
      <c r="B33" s="276"/>
      <c r="C33" s="374"/>
      <c r="D33" s="365"/>
      <c r="E33" s="51">
        <v>2902</v>
      </c>
      <c r="F33" s="51"/>
      <c r="G33" s="51">
        <v>11237</v>
      </c>
      <c r="H33" s="51"/>
      <c r="I33" s="51">
        <v>5114</v>
      </c>
      <c r="J33" s="51"/>
      <c r="K33" s="51">
        <v>-30096</v>
      </c>
      <c r="L33" s="187"/>
      <c r="M33" s="188"/>
      <c r="Y33" s="187"/>
      <c r="Z33" s="187"/>
      <c r="AA33" s="187"/>
      <c r="AB33" s="187"/>
      <c r="AC33" s="187"/>
      <c r="AD33" s="187"/>
      <c r="AE33" s="187"/>
    </row>
    <row r="34" spans="1:31" ht="16.5" customHeight="1">
      <c r="A34" s="276" t="s">
        <v>298</v>
      </c>
      <c r="B34" s="276"/>
      <c r="C34" s="374"/>
      <c r="D34" s="365"/>
      <c r="E34" s="51">
        <v>-281613</v>
      </c>
      <c r="F34" s="51"/>
      <c r="G34" s="51">
        <v>-170826</v>
      </c>
      <c r="H34" s="51"/>
      <c r="I34" s="51">
        <v>-495353</v>
      </c>
      <c r="J34" s="51"/>
      <c r="K34" s="51">
        <v>-241102</v>
      </c>
      <c r="L34" s="187"/>
      <c r="M34" s="188"/>
      <c r="Y34" s="187"/>
      <c r="Z34" s="187"/>
      <c r="AA34" s="187"/>
      <c r="AB34" s="187"/>
      <c r="AC34" s="187"/>
      <c r="AD34" s="187"/>
      <c r="AE34" s="187"/>
    </row>
    <row r="35" spans="1:31" ht="16.5" customHeight="1">
      <c r="A35" s="379"/>
      <c r="B35" s="276"/>
      <c r="C35" s="374"/>
      <c r="D35" s="276"/>
      <c r="E35" s="258">
        <f>SUM(E10:E34)</f>
        <v>3520900</v>
      </c>
      <c r="F35" s="51"/>
      <c r="G35" s="258">
        <f>SUM(G10:G34)</f>
        <v>6843492</v>
      </c>
      <c r="H35" s="51"/>
      <c r="I35" s="258">
        <f>SUM(I10:I34)</f>
        <v>-488856</v>
      </c>
      <c r="J35" s="51"/>
      <c r="K35" s="258">
        <f>SUM(K10:K34)</f>
        <v>-65469</v>
      </c>
      <c r="L35" s="187"/>
      <c r="M35" s="189"/>
      <c r="Y35" s="187"/>
      <c r="Z35" s="187"/>
      <c r="AA35" s="187"/>
      <c r="AB35" s="187"/>
      <c r="AC35" s="187"/>
      <c r="AD35" s="187"/>
      <c r="AE35" s="187"/>
    </row>
    <row r="36" spans="1:31" ht="16.5" customHeight="1">
      <c r="A36" s="380" t="s">
        <v>219</v>
      </c>
      <c r="B36" s="276"/>
      <c r="C36" s="374"/>
      <c r="D36" s="365"/>
      <c r="E36" s="51"/>
      <c r="F36" s="51"/>
      <c r="G36" s="51"/>
      <c r="H36" s="51"/>
      <c r="I36" s="51"/>
      <c r="J36" s="51"/>
      <c r="K36" s="51"/>
      <c r="L36" s="187"/>
      <c r="M36" s="193"/>
      <c r="Y36" s="187"/>
      <c r="Z36" s="187"/>
      <c r="AA36" s="187"/>
      <c r="AB36" s="187"/>
      <c r="AC36" s="187"/>
      <c r="AD36" s="187"/>
      <c r="AE36" s="187"/>
    </row>
    <row r="37" spans="1:31" ht="16.5" customHeight="1">
      <c r="A37" s="381"/>
      <c r="B37" s="276" t="s">
        <v>12</v>
      </c>
      <c r="C37" s="374"/>
      <c r="D37" s="365"/>
      <c r="E37" s="51">
        <v>-1269938</v>
      </c>
      <c r="F37" s="51"/>
      <c r="G37" s="51">
        <v>-301272</v>
      </c>
      <c r="H37" s="51"/>
      <c r="I37" s="51">
        <v>0</v>
      </c>
      <c r="J37" s="51"/>
      <c r="K37" s="51">
        <v>0</v>
      </c>
      <c r="L37" s="187"/>
      <c r="M37" s="193"/>
      <c r="Y37" s="187"/>
      <c r="Z37" s="187"/>
      <c r="AA37" s="187"/>
      <c r="AB37" s="187"/>
      <c r="AC37" s="187"/>
      <c r="AD37" s="187"/>
      <c r="AE37" s="187"/>
    </row>
    <row r="38" spans="1:31" ht="16.5" customHeight="1">
      <c r="A38" s="381"/>
      <c r="B38" s="276" t="s">
        <v>13</v>
      </c>
      <c r="C38" s="374"/>
      <c r="D38" s="365"/>
      <c r="E38" s="51">
        <v>-146186</v>
      </c>
      <c r="F38" s="51"/>
      <c r="G38" s="51">
        <v>25195</v>
      </c>
      <c r="H38" s="51"/>
      <c r="I38" s="51">
        <v>-858</v>
      </c>
      <c r="J38" s="51"/>
      <c r="K38" s="51">
        <v>294</v>
      </c>
      <c r="L38" s="187"/>
      <c r="M38" s="193"/>
      <c r="Y38" s="187"/>
      <c r="Z38" s="187"/>
      <c r="AA38" s="187"/>
      <c r="AB38" s="187"/>
      <c r="AC38" s="187"/>
      <c r="AD38" s="187"/>
      <c r="AE38" s="187"/>
    </row>
    <row r="39" spans="1:31" ht="16.5" customHeight="1">
      <c r="A39" s="381"/>
      <c r="B39" s="276" t="s">
        <v>220</v>
      </c>
      <c r="C39" s="374"/>
      <c r="D39" s="365"/>
      <c r="E39" s="51">
        <v>-91830</v>
      </c>
      <c r="F39" s="51"/>
      <c r="G39" s="51">
        <v>447457</v>
      </c>
      <c r="H39" s="51"/>
      <c r="I39" s="51">
        <v>-333999</v>
      </c>
      <c r="J39" s="51"/>
      <c r="K39" s="51">
        <v>-217878</v>
      </c>
      <c r="L39" s="187"/>
      <c r="M39" s="193"/>
      <c r="Y39" s="187"/>
      <c r="Z39" s="187"/>
      <c r="AA39" s="187"/>
      <c r="AB39" s="187"/>
      <c r="AC39" s="187"/>
      <c r="AD39" s="187"/>
      <c r="AE39" s="187"/>
    </row>
    <row r="40" spans="1:31" ht="16.5" customHeight="1">
      <c r="A40" s="381"/>
      <c r="B40" s="276" t="s">
        <v>18</v>
      </c>
      <c r="C40" s="374"/>
      <c r="D40" s="365"/>
      <c r="E40" s="51">
        <v>309665</v>
      </c>
      <c r="F40" s="51"/>
      <c r="G40" s="51">
        <v>-181018</v>
      </c>
      <c r="H40" s="51"/>
      <c r="I40" s="51">
        <v>0</v>
      </c>
      <c r="J40" s="51"/>
      <c r="K40" s="51">
        <v>0</v>
      </c>
      <c r="L40" s="187"/>
      <c r="M40" s="193"/>
      <c r="Y40" s="187"/>
      <c r="Z40" s="187"/>
      <c r="AA40" s="187"/>
      <c r="AB40" s="187"/>
      <c r="AC40" s="187"/>
      <c r="AD40" s="187"/>
      <c r="AE40" s="187"/>
    </row>
    <row r="41" spans="1:31" ht="16.5" customHeight="1">
      <c r="A41" s="381"/>
      <c r="B41" s="276" t="s">
        <v>221</v>
      </c>
      <c r="C41" s="374"/>
      <c r="D41" s="365"/>
      <c r="E41" s="51">
        <v>97179</v>
      </c>
      <c r="F41" s="51"/>
      <c r="G41" s="51">
        <v>-178529</v>
      </c>
      <c r="H41" s="51"/>
      <c r="I41" s="51">
        <v>0</v>
      </c>
      <c r="J41" s="51"/>
      <c r="K41" s="51">
        <v>0</v>
      </c>
      <c r="L41" s="187"/>
      <c r="M41" s="193"/>
      <c r="Y41" s="187"/>
      <c r="Z41" s="187"/>
      <c r="AA41" s="187"/>
      <c r="AB41" s="187"/>
      <c r="AC41" s="187"/>
      <c r="AD41" s="187"/>
      <c r="AE41" s="187"/>
    </row>
    <row r="42" spans="1:31" ht="16.5" customHeight="1">
      <c r="A42" s="381"/>
      <c r="B42" s="276" t="s">
        <v>222</v>
      </c>
      <c r="C42" s="374"/>
      <c r="D42" s="365"/>
      <c r="E42" s="51">
        <v>17724</v>
      </c>
      <c r="F42" s="51"/>
      <c r="G42" s="51">
        <v>-30153</v>
      </c>
      <c r="H42" s="51"/>
      <c r="I42" s="51">
        <v>2112</v>
      </c>
      <c r="J42" s="51"/>
      <c r="K42" s="51">
        <v>-978</v>
      </c>
      <c r="L42" s="187"/>
      <c r="M42" s="193"/>
      <c r="R42" s="388"/>
      <c r="S42" s="388"/>
      <c r="T42" s="388"/>
      <c r="U42" s="389"/>
      <c r="Y42" s="187"/>
      <c r="Z42" s="187"/>
      <c r="AA42" s="187"/>
      <c r="AB42" s="187"/>
      <c r="AC42" s="187"/>
      <c r="AD42" s="187"/>
      <c r="AE42" s="187"/>
    </row>
    <row r="43" spans="1:31" ht="16.5" customHeight="1">
      <c r="A43" s="381"/>
      <c r="B43" s="276" t="s">
        <v>223</v>
      </c>
      <c r="C43" s="374"/>
      <c r="D43" s="365"/>
      <c r="E43" s="51">
        <v>216958</v>
      </c>
      <c r="F43" s="51"/>
      <c r="G43" s="51">
        <v>102042</v>
      </c>
      <c r="H43" s="51"/>
      <c r="I43" s="51">
        <v>336879</v>
      </c>
      <c r="J43" s="51"/>
      <c r="K43" s="51">
        <v>218402</v>
      </c>
      <c r="L43" s="187"/>
      <c r="M43" s="193"/>
      <c r="R43" s="388"/>
      <c r="S43" s="388"/>
      <c r="T43" s="388"/>
      <c r="U43" s="389"/>
      <c r="Y43" s="187"/>
      <c r="Z43" s="187"/>
      <c r="AA43" s="187"/>
      <c r="AB43" s="187"/>
      <c r="AC43" s="187"/>
      <c r="AD43" s="187"/>
      <c r="AE43" s="187"/>
    </row>
    <row r="44" spans="1:31" ht="16.5" customHeight="1">
      <c r="A44" s="381"/>
      <c r="B44" s="276" t="s">
        <v>28</v>
      </c>
      <c r="C44" s="369"/>
      <c r="D44" s="365"/>
      <c r="E44" s="51">
        <v>-11606</v>
      </c>
      <c r="F44" s="51"/>
      <c r="G44" s="51">
        <v>-10869</v>
      </c>
      <c r="H44" s="51"/>
      <c r="I44" s="51">
        <v>0</v>
      </c>
      <c r="J44" s="51"/>
      <c r="K44" s="51">
        <v>0</v>
      </c>
      <c r="L44" s="187"/>
      <c r="M44" s="193"/>
      <c r="Y44" s="187"/>
      <c r="Z44" s="187"/>
      <c r="AA44" s="187"/>
      <c r="AB44" s="187"/>
      <c r="AC44" s="187"/>
      <c r="AD44" s="187"/>
      <c r="AE44" s="187"/>
    </row>
    <row r="45" spans="1:31" ht="16.5" customHeight="1">
      <c r="A45" s="381"/>
      <c r="B45" s="276" t="s">
        <v>224</v>
      </c>
      <c r="C45" s="374"/>
      <c r="D45" s="365"/>
      <c r="E45" s="51">
        <v>-20180</v>
      </c>
      <c r="F45" s="51"/>
      <c r="G45" s="51">
        <v>-567072</v>
      </c>
      <c r="H45" s="51"/>
      <c r="I45" s="51">
        <v>-21332</v>
      </c>
      <c r="J45" s="51"/>
      <c r="K45" s="51">
        <v>-697</v>
      </c>
      <c r="L45" s="187"/>
      <c r="M45" s="193"/>
      <c r="Y45" s="187"/>
      <c r="Z45" s="187"/>
      <c r="AA45" s="187"/>
      <c r="AB45" s="187"/>
      <c r="AC45" s="187"/>
      <c r="AD45" s="187"/>
      <c r="AE45" s="187"/>
    </row>
    <row r="46" spans="1:31" ht="16.5" customHeight="1">
      <c r="A46" s="381"/>
      <c r="B46" s="276" t="s">
        <v>44</v>
      </c>
      <c r="C46" s="374"/>
      <c r="D46" s="365"/>
      <c r="E46" s="51">
        <v>152863</v>
      </c>
      <c r="F46" s="51"/>
      <c r="G46" s="51">
        <v>246275</v>
      </c>
      <c r="H46" s="51"/>
      <c r="I46" s="51">
        <v>0</v>
      </c>
      <c r="J46" s="51"/>
      <c r="K46" s="51">
        <v>-1739</v>
      </c>
      <c r="L46" s="187"/>
      <c r="M46" s="193"/>
      <c r="Y46" s="187"/>
      <c r="Z46" s="187"/>
      <c r="AA46" s="187"/>
      <c r="AB46" s="187"/>
      <c r="AC46" s="187"/>
      <c r="AD46" s="187"/>
      <c r="AE46" s="187"/>
    </row>
    <row r="47" spans="1:31" ht="16.5" customHeight="1">
      <c r="A47" s="381"/>
      <c r="B47" s="276" t="s">
        <v>45</v>
      </c>
      <c r="C47" s="374"/>
      <c r="D47" s="365"/>
      <c r="E47" s="51">
        <v>113499</v>
      </c>
      <c r="F47" s="51"/>
      <c r="G47" s="51">
        <v>69850</v>
      </c>
      <c r="H47" s="51"/>
      <c r="I47" s="51">
        <v>95</v>
      </c>
      <c r="J47" s="51"/>
      <c r="K47" s="51">
        <v>636</v>
      </c>
      <c r="L47" s="187"/>
      <c r="M47" s="193"/>
      <c r="Y47" s="187"/>
      <c r="Z47" s="187"/>
      <c r="AA47" s="187"/>
      <c r="AB47" s="187"/>
      <c r="AC47" s="187"/>
      <c r="AD47" s="187"/>
      <c r="AE47" s="187"/>
    </row>
    <row r="48" spans="1:31" ht="16.5" customHeight="1">
      <c r="A48" s="381"/>
      <c r="B48" s="276" t="s">
        <v>46</v>
      </c>
      <c r="C48" s="374"/>
      <c r="D48" s="365"/>
      <c r="E48" s="51">
        <v>-48324</v>
      </c>
      <c r="F48" s="51"/>
      <c r="G48" s="51">
        <v>63581</v>
      </c>
      <c r="H48" s="51"/>
      <c r="I48" s="51">
        <v>-2565</v>
      </c>
      <c r="J48" s="51"/>
      <c r="K48" s="51">
        <v>0</v>
      </c>
      <c r="L48" s="187"/>
      <c r="M48" s="193"/>
      <c r="Y48" s="187"/>
      <c r="Z48" s="187"/>
      <c r="AA48" s="187"/>
      <c r="AB48" s="187"/>
      <c r="AC48" s="187"/>
      <c r="AD48" s="187"/>
      <c r="AE48" s="187"/>
    </row>
    <row r="49" spans="1:31" ht="16.5" customHeight="1">
      <c r="A49" s="381"/>
      <c r="B49" s="276" t="s">
        <v>47</v>
      </c>
      <c r="C49" s="374"/>
      <c r="D49" s="365"/>
      <c r="E49" s="51">
        <v>-124338</v>
      </c>
      <c r="F49" s="51"/>
      <c r="G49" s="51">
        <v>-17557</v>
      </c>
      <c r="H49" s="51"/>
      <c r="I49" s="51">
        <v>57</v>
      </c>
      <c r="J49" s="51"/>
      <c r="K49" s="51">
        <v>107</v>
      </c>
      <c r="L49" s="187"/>
      <c r="M49" s="193"/>
      <c r="Y49" s="187"/>
      <c r="Z49" s="187"/>
      <c r="AA49" s="187"/>
      <c r="AB49" s="187"/>
      <c r="AC49" s="187"/>
      <c r="AD49" s="187"/>
      <c r="AE49" s="187"/>
    </row>
    <row r="50" spans="1:31" ht="16.5" customHeight="1">
      <c r="A50" s="381"/>
      <c r="B50" s="276" t="s">
        <v>225</v>
      </c>
      <c r="C50" s="374"/>
      <c r="D50" s="365"/>
      <c r="E50" s="51">
        <v>461562</v>
      </c>
      <c r="F50" s="51"/>
      <c r="G50" s="51">
        <v>-234769</v>
      </c>
      <c r="H50" s="51"/>
      <c r="I50" s="51">
        <v>118</v>
      </c>
      <c r="J50" s="51"/>
      <c r="K50" s="51">
        <v>-15224</v>
      </c>
      <c r="L50" s="187"/>
      <c r="M50" s="193"/>
      <c r="Y50" s="187"/>
      <c r="Z50" s="187"/>
      <c r="AA50" s="187"/>
      <c r="AB50" s="187"/>
      <c r="AC50" s="187"/>
      <c r="AD50" s="187"/>
      <c r="AE50" s="187"/>
    </row>
    <row r="51" spans="1:31" ht="16.5" customHeight="1">
      <c r="A51" s="381"/>
      <c r="B51" s="276" t="s">
        <v>55</v>
      </c>
      <c r="C51" s="374"/>
      <c r="D51" s="365"/>
      <c r="E51" s="51">
        <v>3985</v>
      </c>
      <c r="F51" s="51"/>
      <c r="G51" s="51">
        <v>138294</v>
      </c>
      <c r="H51" s="51"/>
      <c r="I51" s="51">
        <v>-743</v>
      </c>
      <c r="J51" s="51"/>
      <c r="K51" s="51">
        <v>-1109</v>
      </c>
      <c r="L51" s="187"/>
      <c r="M51" s="184"/>
      <c r="Y51" s="187"/>
      <c r="Z51" s="187"/>
      <c r="AA51" s="187"/>
      <c r="AB51" s="187"/>
      <c r="AC51" s="187"/>
      <c r="AD51" s="187"/>
      <c r="AE51" s="187"/>
    </row>
    <row r="52" spans="1:31" ht="16.5" customHeight="1">
      <c r="A52" s="381"/>
      <c r="B52" s="276" t="s">
        <v>63</v>
      </c>
      <c r="C52" s="374"/>
      <c r="D52" s="365"/>
      <c r="E52" s="175">
        <v>-4318</v>
      </c>
      <c r="F52" s="51"/>
      <c r="G52" s="175">
        <v>2043</v>
      </c>
      <c r="H52" s="51"/>
      <c r="I52" s="175">
        <v>0</v>
      </c>
      <c r="J52" s="51"/>
      <c r="K52" s="175">
        <v>0</v>
      </c>
      <c r="L52" s="187"/>
      <c r="M52" s="184"/>
      <c r="Y52" s="187"/>
      <c r="Z52" s="187"/>
      <c r="AA52" s="187"/>
      <c r="AB52" s="187"/>
      <c r="AC52" s="187"/>
      <c r="AD52" s="187"/>
      <c r="AE52" s="187"/>
    </row>
    <row r="53" spans="1:31" ht="16.5" customHeight="1">
      <c r="A53" s="276" t="s">
        <v>226</v>
      </c>
      <c r="B53" s="276"/>
      <c r="C53" s="374"/>
      <c r="D53" s="365"/>
      <c r="E53" s="51">
        <f>SUM(E35:E52)</f>
        <v>3177615</v>
      </c>
      <c r="F53" s="51"/>
      <c r="G53" s="51">
        <f>SUM(G35:G52)</f>
        <v>6416990</v>
      </c>
      <c r="H53" s="51"/>
      <c r="I53" s="51">
        <f>SUM(I35:I52)</f>
        <v>-509092</v>
      </c>
      <c r="J53" s="51"/>
      <c r="K53" s="51">
        <f>SUM(K35:K52)</f>
        <v>-83655</v>
      </c>
      <c r="L53" s="187"/>
      <c r="M53" s="188"/>
      <c r="Y53" s="187"/>
      <c r="Z53" s="187"/>
      <c r="AA53" s="187"/>
      <c r="AB53" s="187"/>
      <c r="AC53" s="187"/>
      <c r="AD53" s="187"/>
      <c r="AE53" s="187"/>
    </row>
    <row r="54" spans="1:31" ht="16.5" customHeight="1">
      <c r="A54" s="276"/>
      <c r="B54" s="276" t="s">
        <v>227</v>
      </c>
      <c r="C54" s="374">
        <v>21</v>
      </c>
      <c r="D54" s="365"/>
      <c r="E54" s="51">
        <v>-26013</v>
      </c>
      <c r="F54" s="51"/>
      <c r="G54" s="51">
        <v>-13161</v>
      </c>
      <c r="H54" s="51"/>
      <c r="I54" s="51">
        <v>-993</v>
      </c>
      <c r="J54" s="51"/>
      <c r="K54" s="51">
        <v>-1537</v>
      </c>
      <c r="L54" s="187"/>
      <c r="M54" s="188"/>
      <c r="Y54" s="187"/>
      <c r="Z54" s="187"/>
      <c r="AA54" s="187"/>
      <c r="AB54" s="187"/>
      <c r="AC54" s="187"/>
      <c r="AD54" s="187"/>
      <c r="AE54" s="187"/>
    </row>
    <row r="55" spans="1:31" ht="16.5" customHeight="1">
      <c r="A55" s="382"/>
      <c r="B55" s="382" t="s">
        <v>228</v>
      </c>
      <c r="C55" s="374"/>
      <c r="D55" s="276"/>
      <c r="E55" s="175">
        <v>-110845</v>
      </c>
      <c r="F55" s="51"/>
      <c r="G55" s="175">
        <v>-133517</v>
      </c>
      <c r="H55" s="51"/>
      <c r="I55" s="175">
        <v>-2496</v>
      </c>
      <c r="J55" s="51"/>
      <c r="K55" s="175">
        <v>-1517</v>
      </c>
      <c r="L55" s="187"/>
      <c r="M55" s="194"/>
      <c r="Y55" s="187"/>
      <c r="Z55" s="187"/>
      <c r="AA55" s="187"/>
      <c r="AB55" s="187"/>
      <c r="AC55" s="187"/>
      <c r="AD55" s="187"/>
      <c r="AE55" s="187"/>
    </row>
    <row r="56" spans="1:31" ht="16.5" customHeight="1">
      <c r="A56" s="365" t="s">
        <v>229</v>
      </c>
      <c r="B56" s="365"/>
      <c r="C56" s="374"/>
      <c r="D56" s="276"/>
      <c r="E56" s="259">
        <f>SUM(E53:E55)</f>
        <v>3040757</v>
      </c>
      <c r="F56" s="173"/>
      <c r="G56" s="259">
        <f>SUM(G53:G55)</f>
        <v>6270312</v>
      </c>
      <c r="H56" s="173"/>
      <c r="I56" s="259">
        <f>SUM(I53:I55)</f>
        <v>-512581</v>
      </c>
      <c r="J56" s="173"/>
      <c r="K56" s="259">
        <f>SUM(K53:K55)</f>
        <v>-86709</v>
      </c>
      <c r="L56" s="187"/>
      <c r="M56" s="184"/>
      <c r="Y56" s="187"/>
      <c r="Z56" s="187"/>
      <c r="AA56" s="187"/>
      <c r="AB56" s="187"/>
      <c r="AC56" s="187"/>
      <c r="AD56" s="187"/>
      <c r="AE56" s="187"/>
    </row>
    <row r="57" spans="1:31" ht="16.5" customHeight="1">
      <c r="A57" s="365"/>
      <c r="B57" s="365"/>
      <c r="C57" s="374"/>
      <c r="D57" s="276"/>
      <c r="E57" s="37"/>
      <c r="F57" s="36"/>
      <c r="G57" s="37"/>
      <c r="H57" s="37"/>
      <c r="I57" s="37"/>
      <c r="J57" s="37"/>
      <c r="K57" s="37"/>
      <c r="L57" s="187"/>
      <c r="M57" s="181"/>
      <c r="Y57" s="187"/>
      <c r="Z57" s="187"/>
      <c r="AA57" s="187"/>
      <c r="AB57" s="187"/>
      <c r="AC57" s="187"/>
      <c r="AD57" s="187"/>
      <c r="AE57" s="187"/>
    </row>
    <row r="58" spans="1:31" ht="16.5" customHeight="1">
      <c r="A58" s="383" t="s">
        <v>0</v>
      </c>
      <c r="B58" s="363"/>
      <c r="D58" s="363"/>
      <c r="E58" s="364"/>
      <c r="F58" s="363"/>
      <c r="G58" s="364"/>
      <c r="H58" s="363"/>
      <c r="I58" s="364"/>
      <c r="J58" s="363"/>
      <c r="K58" s="364"/>
      <c r="L58" s="187"/>
      <c r="M58" s="182"/>
      <c r="Y58" s="187"/>
      <c r="Z58" s="187"/>
      <c r="AA58" s="187"/>
      <c r="AB58" s="187"/>
      <c r="AC58" s="187"/>
      <c r="AD58" s="187"/>
      <c r="AE58" s="187"/>
    </row>
    <row r="59" spans="1:31" ht="16.5" customHeight="1">
      <c r="A59" s="375" t="s">
        <v>208</v>
      </c>
      <c r="B59" s="363"/>
      <c r="D59" s="363"/>
      <c r="E59" s="364"/>
      <c r="F59" s="363"/>
      <c r="G59" s="364"/>
      <c r="H59" s="363"/>
      <c r="I59" s="364"/>
      <c r="J59" s="363"/>
      <c r="K59" s="364"/>
      <c r="L59" s="187"/>
      <c r="M59" s="194"/>
      <c r="Y59" s="187"/>
      <c r="Z59" s="187"/>
      <c r="AA59" s="187"/>
      <c r="AB59" s="187"/>
      <c r="AC59" s="187"/>
      <c r="AD59" s="187"/>
      <c r="AE59" s="187"/>
    </row>
    <row r="60" spans="1:31" ht="16.5" customHeight="1">
      <c r="A60" s="382"/>
      <c r="B60" s="276"/>
      <c r="C60" s="374"/>
      <c r="D60" s="276"/>
      <c r="E60" s="370"/>
      <c r="F60" s="370"/>
      <c r="G60" s="370"/>
      <c r="H60" s="370"/>
      <c r="I60" s="370"/>
      <c r="J60" s="370"/>
      <c r="K60" s="370"/>
      <c r="L60" s="187"/>
      <c r="M60" s="184"/>
      <c r="Y60" s="187"/>
      <c r="Z60" s="187"/>
      <c r="AA60" s="187"/>
      <c r="AB60" s="187"/>
      <c r="AC60" s="187"/>
      <c r="AD60" s="187"/>
      <c r="AE60" s="187"/>
    </row>
    <row r="61" spans="1:31" ht="16.5" customHeight="1">
      <c r="A61" s="365"/>
      <c r="B61" s="365"/>
      <c r="C61" s="374"/>
      <c r="D61" s="365"/>
      <c r="E61" s="439" t="s">
        <v>82</v>
      </c>
      <c r="F61" s="439"/>
      <c r="G61" s="439"/>
      <c r="H61" s="276"/>
      <c r="I61" s="439" t="s">
        <v>83</v>
      </c>
      <c r="J61" s="439"/>
      <c r="K61" s="439"/>
      <c r="L61" s="187"/>
      <c r="M61" s="184"/>
      <c r="Y61" s="187"/>
      <c r="Z61" s="187"/>
      <c r="AA61" s="187"/>
      <c r="AB61" s="187"/>
      <c r="AC61" s="187"/>
      <c r="AD61" s="187"/>
      <c r="AE61" s="187"/>
    </row>
    <row r="62" spans="1:31" ht="16.5" customHeight="1">
      <c r="A62" s="365"/>
      <c r="B62" s="365"/>
      <c r="C62" s="374"/>
      <c r="D62" s="365"/>
      <c r="E62" s="439" t="s">
        <v>84</v>
      </c>
      <c r="F62" s="439"/>
      <c r="G62" s="439"/>
      <c r="H62" s="276"/>
      <c r="I62" s="439" t="s">
        <v>84</v>
      </c>
      <c r="J62" s="439"/>
      <c r="K62" s="439"/>
      <c r="L62" s="187"/>
      <c r="M62" s="185"/>
      <c r="Y62" s="187"/>
      <c r="Z62" s="187"/>
      <c r="AA62" s="187"/>
      <c r="AB62" s="187"/>
      <c r="AC62" s="187"/>
      <c r="AD62" s="187"/>
      <c r="AE62" s="187"/>
    </row>
    <row r="63" spans="1:31" ht="16.5" customHeight="1">
      <c r="A63" s="366"/>
      <c r="B63" s="367"/>
      <c r="C63" s="366"/>
      <c r="D63" s="367"/>
      <c r="E63" s="440" t="str">
        <f>E6</f>
        <v>Year ended 31 December</v>
      </c>
      <c r="F63" s="440"/>
      <c r="G63" s="440"/>
      <c r="H63" s="367"/>
      <c r="I63" s="440" t="str">
        <f>I6</f>
        <v>Year ended 31 December</v>
      </c>
      <c r="J63" s="440"/>
      <c r="K63" s="440"/>
      <c r="L63" s="187"/>
      <c r="M63" s="185"/>
      <c r="Y63" s="187"/>
      <c r="Z63" s="187"/>
      <c r="AA63" s="187"/>
      <c r="AB63" s="187"/>
      <c r="AC63" s="187"/>
      <c r="AD63" s="187"/>
      <c r="AE63" s="187"/>
    </row>
    <row r="64" spans="1:31" ht="16.5" customHeight="1">
      <c r="A64" s="365"/>
      <c r="B64" s="365"/>
      <c r="C64" s="374" t="s">
        <v>7</v>
      </c>
      <c r="D64" s="365"/>
      <c r="E64" s="307">
        <v>2023</v>
      </c>
      <c r="F64" s="307"/>
      <c r="G64" s="307">
        <v>2022</v>
      </c>
      <c r="H64" s="307"/>
      <c r="I64" s="307">
        <v>2023</v>
      </c>
      <c r="J64" s="307"/>
      <c r="K64" s="307">
        <v>2022</v>
      </c>
      <c r="L64" s="187"/>
      <c r="M64" s="184"/>
      <c r="Y64" s="187"/>
      <c r="Z64" s="187"/>
      <c r="AA64" s="187"/>
      <c r="AB64" s="187"/>
      <c r="AC64" s="187"/>
      <c r="AD64" s="187"/>
      <c r="AE64" s="187"/>
    </row>
    <row r="65" spans="1:31" ht="16.5" customHeight="1">
      <c r="A65" s="365"/>
      <c r="B65" s="365"/>
      <c r="C65" s="374"/>
      <c r="D65" s="365"/>
      <c r="E65" s="441" t="s">
        <v>8</v>
      </c>
      <c r="F65" s="441"/>
      <c r="G65" s="441"/>
      <c r="H65" s="441"/>
      <c r="I65" s="441"/>
      <c r="J65" s="441"/>
      <c r="K65" s="441"/>
      <c r="L65" s="187"/>
      <c r="M65" s="186"/>
      <c r="Y65" s="187"/>
      <c r="Z65" s="187"/>
      <c r="AA65" s="187"/>
      <c r="AB65" s="187"/>
      <c r="AC65" s="187"/>
      <c r="AD65" s="187"/>
      <c r="AE65" s="187"/>
    </row>
    <row r="66" spans="1:31" ht="16.5" customHeight="1">
      <c r="A66" s="376" t="s">
        <v>230</v>
      </c>
      <c r="B66" s="276"/>
      <c r="C66" s="374"/>
      <c r="D66" s="365"/>
      <c r="E66" s="38"/>
      <c r="F66" s="38"/>
      <c r="G66" s="38"/>
      <c r="H66" s="38"/>
      <c r="I66" s="38"/>
      <c r="J66" s="38"/>
      <c r="K66" s="38"/>
      <c r="L66" s="187"/>
      <c r="M66" s="188"/>
      <c r="Y66" s="187"/>
      <c r="Z66" s="187"/>
      <c r="AA66" s="187"/>
      <c r="AB66" s="187"/>
      <c r="AC66" s="187"/>
      <c r="AD66" s="187"/>
      <c r="AE66" s="187"/>
    </row>
    <row r="67" spans="1:31" ht="16.5" customHeight="1">
      <c r="A67" s="276" t="s">
        <v>304</v>
      </c>
      <c r="B67" s="276"/>
      <c r="C67" s="374"/>
      <c r="D67" s="276"/>
      <c r="E67" s="56">
        <v>690283</v>
      </c>
      <c r="F67" s="56"/>
      <c r="G67" s="56">
        <v>2051063</v>
      </c>
      <c r="H67" s="173"/>
      <c r="I67" s="55">
        <v>495170</v>
      </c>
      <c r="J67" s="51"/>
      <c r="K67" s="55">
        <v>1915700</v>
      </c>
      <c r="L67" s="187"/>
      <c r="M67" s="188"/>
      <c r="Y67" s="187"/>
      <c r="Z67" s="187"/>
      <c r="AA67" s="187"/>
      <c r="AB67" s="187"/>
      <c r="AC67" s="187"/>
      <c r="AD67" s="187"/>
      <c r="AE67" s="187"/>
    </row>
    <row r="68" spans="1:31" ht="16.5" customHeight="1">
      <c r="A68" s="276" t="s">
        <v>293</v>
      </c>
      <c r="B68" s="276"/>
      <c r="C68" s="374"/>
      <c r="D68" s="276"/>
      <c r="E68" s="56">
        <v>-343519</v>
      </c>
      <c r="F68" s="56"/>
      <c r="G68" s="56">
        <v>-732329</v>
      </c>
      <c r="H68" s="173"/>
      <c r="I68" s="55">
        <v>-342926</v>
      </c>
      <c r="J68" s="51"/>
      <c r="K68" s="55">
        <v>-624723</v>
      </c>
      <c r="L68" s="187"/>
      <c r="M68" s="188"/>
      <c r="Y68" s="187"/>
      <c r="Z68" s="187"/>
      <c r="AA68" s="187"/>
      <c r="AB68" s="187"/>
      <c r="AC68" s="187"/>
      <c r="AD68" s="187"/>
      <c r="AE68" s="187"/>
    </row>
    <row r="69" spans="1:31" ht="16.5" customHeight="1">
      <c r="A69" s="276" t="s">
        <v>231</v>
      </c>
      <c r="B69" s="276"/>
      <c r="C69" s="374"/>
      <c r="D69" s="276"/>
      <c r="E69" s="56">
        <v>8920</v>
      </c>
      <c r="F69" s="55"/>
      <c r="G69" s="56">
        <v>8998</v>
      </c>
      <c r="H69" s="50"/>
      <c r="I69" s="55">
        <v>8551</v>
      </c>
      <c r="J69" s="50"/>
      <c r="K69" s="55">
        <v>8567</v>
      </c>
      <c r="L69" s="187"/>
      <c r="M69" s="183"/>
      <c r="Y69" s="187"/>
      <c r="Z69" s="187"/>
      <c r="AA69" s="187"/>
      <c r="AB69" s="187"/>
      <c r="AC69" s="187"/>
      <c r="AD69" s="187"/>
      <c r="AE69" s="187"/>
    </row>
    <row r="70" spans="1:31" ht="16.5" customHeight="1">
      <c r="A70" s="276" t="s">
        <v>314</v>
      </c>
      <c r="B70" s="276"/>
      <c r="C70" s="374"/>
      <c r="D70" s="276"/>
      <c r="E70" s="56">
        <v>287</v>
      </c>
      <c r="F70" s="55"/>
      <c r="G70" s="56">
        <v>2230</v>
      </c>
      <c r="H70" s="50"/>
      <c r="I70" s="55">
        <v>0</v>
      </c>
      <c r="J70" s="50"/>
      <c r="K70" s="55">
        <v>0</v>
      </c>
      <c r="L70" s="187"/>
      <c r="M70" s="183"/>
      <c r="Y70" s="187"/>
      <c r="Z70" s="187"/>
      <c r="AA70" s="187"/>
      <c r="AB70" s="187"/>
      <c r="AC70" s="187"/>
      <c r="AD70" s="187"/>
      <c r="AE70" s="187"/>
    </row>
    <row r="71" spans="1:31" ht="16.5" customHeight="1">
      <c r="A71" s="276" t="s">
        <v>232</v>
      </c>
      <c r="B71" s="276"/>
      <c r="C71" s="374"/>
      <c r="D71" s="276"/>
      <c r="E71" s="56">
        <v>-907592</v>
      </c>
      <c r="F71" s="55"/>
      <c r="G71" s="56">
        <v>-648527</v>
      </c>
      <c r="H71" s="50"/>
      <c r="I71" s="55">
        <v>-1157555</v>
      </c>
      <c r="J71" s="50"/>
      <c r="K71" s="55">
        <v>0</v>
      </c>
      <c r="L71" s="187"/>
      <c r="M71" s="188"/>
      <c r="Y71" s="187"/>
      <c r="Z71" s="187"/>
      <c r="AA71" s="187"/>
      <c r="AB71" s="187"/>
      <c r="AC71" s="187"/>
      <c r="AD71" s="187"/>
      <c r="AE71" s="187"/>
    </row>
    <row r="72" spans="1:31" ht="16.5" customHeight="1">
      <c r="A72" s="276" t="s">
        <v>305</v>
      </c>
      <c r="B72" s="276"/>
      <c r="C72" s="374"/>
      <c r="D72" s="276"/>
      <c r="E72" s="56">
        <v>-60705</v>
      </c>
      <c r="F72" s="55"/>
      <c r="G72" s="56">
        <v>-115784</v>
      </c>
      <c r="H72" s="50"/>
      <c r="I72" s="55">
        <v>0</v>
      </c>
      <c r="J72" s="50"/>
      <c r="K72" s="55">
        <v>0</v>
      </c>
      <c r="L72" s="187"/>
      <c r="M72" s="188"/>
      <c r="Y72" s="187"/>
      <c r="Z72" s="187"/>
      <c r="AA72" s="187"/>
      <c r="AB72" s="187"/>
      <c r="AC72" s="187"/>
      <c r="AD72" s="187"/>
      <c r="AE72" s="187"/>
    </row>
    <row r="73" spans="1:31" ht="16.5" customHeight="1">
      <c r="A73" s="276" t="s">
        <v>233</v>
      </c>
      <c r="B73" s="276"/>
      <c r="C73" s="374"/>
      <c r="D73" s="276"/>
      <c r="E73" s="56">
        <v>28719</v>
      </c>
      <c r="F73" s="55"/>
      <c r="G73" s="56">
        <v>-231783</v>
      </c>
      <c r="H73" s="50"/>
      <c r="I73" s="55">
        <v>-888035</v>
      </c>
      <c r="J73" s="50"/>
      <c r="K73" s="55">
        <v>-4158312</v>
      </c>
      <c r="L73" s="187"/>
      <c r="M73" s="191"/>
      <c r="Y73" s="187"/>
      <c r="Z73" s="187"/>
      <c r="AA73" s="187"/>
      <c r="AB73" s="187"/>
      <c r="AC73" s="187"/>
      <c r="AD73" s="187"/>
      <c r="AE73" s="187"/>
    </row>
    <row r="74" spans="1:31" ht="16.5" customHeight="1">
      <c r="A74" s="276" t="s">
        <v>279</v>
      </c>
      <c r="B74" s="276"/>
      <c r="C74" s="374"/>
      <c r="D74" s="276"/>
      <c r="E74" s="56">
        <v>24599</v>
      </c>
      <c r="F74" s="55"/>
      <c r="G74" s="56">
        <v>-91622</v>
      </c>
      <c r="H74" s="50"/>
      <c r="I74" s="55">
        <v>0</v>
      </c>
      <c r="J74" s="50"/>
      <c r="K74" s="55">
        <v>0</v>
      </c>
      <c r="L74" s="187"/>
      <c r="M74" s="191"/>
      <c r="Y74" s="187"/>
      <c r="Z74" s="187"/>
      <c r="AA74" s="187"/>
      <c r="AB74" s="187"/>
      <c r="AC74" s="187"/>
      <c r="AD74" s="187"/>
      <c r="AE74" s="187"/>
    </row>
    <row r="75" spans="1:31" ht="16.5" customHeight="1">
      <c r="A75" s="276" t="s">
        <v>270</v>
      </c>
      <c r="B75" s="276"/>
      <c r="C75" s="374"/>
      <c r="D75" s="276"/>
      <c r="E75" s="56">
        <v>185112</v>
      </c>
      <c r="F75" s="55"/>
      <c r="G75" s="56">
        <v>0</v>
      </c>
      <c r="H75" s="50"/>
      <c r="I75" s="55">
        <v>0</v>
      </c>
      <c r="J75" s="50"/>
      <c r="K75" s="55">
        <v>600</v>
      </c>
      <c r="L75" s="187"/>
      <c r="M75" s="191"/>
      <c r="Y75" s="187"/>
      <c r="Z75" s="187"/>
      <c r="AA75" s="187"/>
      <c r="AB75" s="187"/>
      <c r="AC75" s="187"/>
      <c r="AD75" s="187"/>
      <c r="AE75" s="187"/>
    </row>
    <row r="76" spans="1:31" ht="16.5" customHeight="1">
      <c r="A76" s="276" t="s">
        <v>296</v>
      </c>
      <c r="B76" s="276"/>
      <c r="C76" s="374"/>
      <c r="D76" s="276"/>
      <c r="E76" s="56">
        <v>0</v>
      </c>
      <c r="F76" s="55"/>
      <c r="G76" s="56">
        <v>0</v>
      </c>
      <c r="H76" s="50"/>
      <c r="I76" s="55">
        <v>246093</v>
      </c>
      <c r="J76" s="50"/>
      <c r="K76" s="55">
        <v>0</v>
      </c>
      <c r="L76" s="187"/>
      <c r="M76" s="191"/>
      <c r="Y76" s="187"/>
      <c r="Z76" s="187"/>
      <c r="AA76" s="187"/>
      <c r="AB76" s="187"/>
      <c r="AC76" s="187"/>
      <c r="AD76" s="187"/>
      <c r="AE76" s="187"/>
    </row>
    <row r="77" spans="1:31" ht="16.5" customHeight="1">
      <c r="A77" s="276" t="s">
        <v>234</v>
      </c>
      <c r="B77" s="276"/>
      <c r="C77" s="374"/>
      <c r="D77" s="276"/>
      <c r="E77" s="56">
        <v>-55715</v>
      </c>
      <c r="F77" s="55"/>
      <c r="G77" s="56">
        <v>-257729</v>
      </c>
      <c r="H77" s="50"/>
      <c r="I77" s="55">
        <v>-532000</v>
      </c>
      <c r="J77" s="50"/>
      <c r="K77" s="55">
        <v>-577999</v>
      </c>
      <c r="L77" s="187"/>
      <c r="M77" s="191"/>
      <c r="Y77" s="187"/>
      <c r="Z77" s="187"/>
      <c r="AA77" s="187"/>
      <c r="AB77" s="187"/>
      <c r="AC77" s="187"/>
      <c r="AD77" s="187"/>
      <c r="AE77" s="187"/>
    </row>
    <row r="78" spans="1:31" ht="16.5" customHeight="1">
      <c r="A78" s="276" t="s">
        <v>235</v>
      </c>
      <c r="B78" s="276"/>
      <c r="C78" s="374"/>
      <c r="D78" s="276"/>
      <c r="E78" s="56">
        <v>114709</v>
      </c>
      <c r="F78" s="55"/>
      <c r="G78" s="56">
        <v>156816</v>
      </c>
      <c r="H78" s="50"/>
      <c r="I78" s="55">
        <v>3015292</v>
      </c>
      <c r="J78" s="50"/>
      <c r="K78" s="55">
        <v>5991398</v>
      </c>
      <c r="L78" s="187"/>
      <c r="M78" s="191"/>
      <c r="Y78" s="187"/>
      <c r="Z78" s="187"/>
      <c r="AA78" s="187"/>
      <c r="AB78" s="187"/>
      <c r="AC78" s="187"/>
      <c r="AD78" s="187"/>
      <c r="AE78" s="187"/>
    </row>
    <row r="79" spans="1:31" ht="16.5" customHeight="1">
      <c r="A79" s="276" t="s">
        <v>306</v>
      </c>
      <c r="B79" s="276"/>
      <c r="C79" s="374"/>
      <c r="D79" s="276"/>
      <c r="E79" s="56">
        <v>0</v>
      </c>
      <c r="F79" s="55"/>
      <c r="G79" s="56">
        <v>39771</v>
      </c>
      <c r="H79" s="50"/>
      <c r="I79" s="55">
        <v>23000</v>
      </c>
      <c r="J79" s="50"/>
      <c r="K79" s="55">
        <v>26000</v>
      </c>
      <c r="L79" s="187"/>
      <c r="M79" s="191"/>
      <c r="Y79" s="187"/>
      <c r="Z79" s="187"/>
      <c r="AA79" s="187"/>
      <c r="AB79" s="187"/>
      <c r="AC79" s="187"/>
      <c r="AD79" s="187"/>
      <c r="AE79" s="187"/>
    </row>
    <row r="80" spans="1:31" ht="16.5" customHeight="1">
      <c r="A80" s="276" t="s">
        <v>307</v>
      </c>
      <c r="B80" s="276"/>
      <c r="C80" s="374"/>
      <c r="D80" s="276"/>
      <c r="E80" s="56">
        <v>-5250</v>
      </c>
      <c r="F80" s="55"/>
      <c r="G80" s="56">
        <v>-35668</v>
      </c>
      <c r="H80" s="50"/>
      <c r="I80" s="55">
        <v>-1789351</v>
      </c>
      <c r="J80" s="50"/>
      <c r="K80" s="55">
        <v>0</v>
      </c>
      <c r="L80" s="187"/>
      <c r="M80" s="191"/>
      <c r="Y80" s="187"/>
      <c r="Z80" s="187"/>
      <c r="AA80" s="187"/>
      <c r="AB80" s="187"/>
      <c r="AC80" s="187"/>
      <c r="AD80" s="187"/>
      <c r="AE80" s="187"/>
    </row>
    <row r="81" spans="1:31" ht="16.5" customHeight="1">
      <c r="A81" s="276" t="s">
        <v>289</v>
      </c>
      <c r="B81" s="276"/>
      <c r="C81" s="374"/>
      <c r="D81" s="276"/>
      <c r="E81" s="56">
        <v>2971</v>
      </c>
      <c r="F81" s="56"/>
      <c r="G81" s="56">
        <v>4767</v>
      </c>
      <c r="H81" s="51"/>
      <c r="I81" s="51">
        <v>0</v>
      </c>
      <c r="J81" s="51"/>
      <c r="K81" s="51">
        <v>0</v>
      </c>
      <c r="L81" s="187"/>
      <c r="M81" s="188"/>
      <c r="Y81" s="187"/>
      <c r="Z81" s="187"/>
      <c r="AA81" s="187"/>
      <c r="AB81" s="187"/>
      <c r="AC81" s="187"/>
      <c r="AD81" s="187"/>
      <c r="AE81" s="187"/>
    </row>
    <row r="82" spans="1:31" ht="16.5" customHeight="1">
      <c r="A82" s="276" t="s">
        <v>308</v>
      </c>
      <c r="B82" s="276"/>
      <c r="C82" s="374"/>
      <c r="D82" s="276"/>
      <c r="E82" s="56">
        <v>-2362033</v>
      </c>
      <c r="F82" s="55"/>
      <c r="G82" s="56">
        <v>-1320407</v>
      </c>
      <c r="H82" s="50"/>
      <c r="I82" s="55">
        <v>-57444</v>
      </c>
      <c r="J82" s="50"/>
      <c r="K82" s="55">
        <v>-58814</v>
      </c>
      <c r="L82" s="187"/>
      <c r="M82" s="188"/>
      <c r="Y82" s="187"/>
      <c r="Z82" s="187"/>
      <c r="AA82" s="187"/>
      <c r="AB82" s="187"/>
      <c r="AC82" s="187"/>
      <c r="AD82" s="187"/>
      <c r="AE82" s="187"/>
    </row>
    <row r="83" spans="1:31" ht="16.5" customHeight="1">
      <c r="A83" s="276" t="s">
        <v>297</v>
      </c>
      <c r="B83" s="276"/>
      <c r="C83" s="374"/>
      <c r="D83" s="276"/>
      <c r="E83" s="56">
        <v>-665338</v>
      </c>
      <c r="F83" s="55"/>
      <c r="G83" s="56">
        <v>-2092507</v>
      </c>
      <c r="H83" s="50"/>
      <c r="I83" s="55">
        <v>0</v>
      </c>
      <c r="J83" s="50"/>
      <c r="K83" s="55">
        <v>0</v>
      </c>
      <c r="L83" s="187"/>
      <c r="M83" s="188"/>
      <c r="Y83" s="187"/>
      <c r="Z83" s="187"/>
      <c r="AA83" s="187"/>
      <c r="AB83" s="187"/>
      <c r="AC83" s="187"/>
      <c r="AD83" s="187"/>
      <c r="AE83" s="187"/>
    </row>
    <row r="84" spans="1:31" ht="16.5" customHeight="1">
      <c r="A84" s="276" t="s">
        <v>299</v>
      </c>
      <c r="B84" s="276"/>
      <c r="C84" s="374"/>
      <c r="D84" s="276"/>
      <c r="E84" s="56">
        <v>184507</v>
      </c>
      <c r="F84" s="55"/>
      <c r="G84" s="56">
        <v>61663</v>
      </c>
      <c r="H84" s="50"/>
      <c r="I84" s="55">
        <v>157800</v>
      </c>
      <c r="J84" s="50"/>
      <c r="K84" s="55">
        <v>24704</v>
      </c>
      <c r="L84" s="187"/>
      <c r="M84" s="188"/>
      <c r="Y84" s="187"/>
      <c r="Z84" s="187"/>
      <c r="AA84" s="187"/>
      <c r="AB84" s="187"/>
      <c r="AC84" s="187"/>
      <c r="AD84" s="187"/>
      <c r="AE84" s="187"/>
    </row>
    <row r="85" spans="1:31" ht="16.5" customHeight="1">
      <c r="A85" s="365" t="s">
        <v>236</v>
      </c>
      <c r="B85" s="365"/>
      <c r="C85" s="374"/>
      <c r="D85" s="276"/>
      <c r="E85" s="49">
        <f>SUM(E67:E84)</f>
        <v>-3160045</v>
      </c>
      <c r="F85" s="173"/>
      <c r="G85" s="49">
        <f>SUM(G67:G84)</f>
        <v>-3201048</v>
      </c>
      <c r="H85" s="173"/>
      <c r="I85" s="49">
        <f>SUM(I67:I84)</f>
        <v>-821405</v>
      </c>
      <c r="J85" s="173"/>
      <c r="K85" s="49">
        <f>SUM(K67:K84)</f>
        <v>2547121</v>
      </c>
      <c r="L85" s="187"/>
      <c r="M85" s="186"/>
      <c r="Y85" s="187"/>
      <c r="Z85" s="187"/>
      <c r="AA85" s="187"/>
      <c r="AB85" s="187"/>
      <c r="AC85" s="187"/>
      <c r="AD85" s="187"/>
      <c r="AE85" s="187"/>
    </row>
    <row r="86" spans="1:31" ht="12" customHeight="1">
      <c r="A86" s="276"/>
      <c r="B86" s="276"/>
      <c r="C86" s="374"/>
      <c r="D86" s="276"/>
      <c r="E86" s="230"/>
      <c r="F86" s="230"/>
      <c r="G86" s="230"/>
      <c r="H86" s="230"/>
      <c r="I86" s="230"/>
      <c r="J86" s="230"/>
      <c r="K86" s="230"/>
      <c r="L86" s="187"/>
      <c r="M86" s="188"/>
      <c r="Y86" s="187"/>
      <c r="Z86" s="187"/>
      <c r="AA86" s="187"/>
      <c r="AB86" s="187"/>
      <c r="AC86" s="187"/>
      <c r="AD86" s="187"/>
      <c r="AE86" s="187"/>
    </row>
    <row r="87" spans="1:31" ht="16.5" customHeight="1">
      <c r="A87" s="376" t="s">
        <v>237</v>
      </c>
      <c r="B87" s="276"/>
      <c r="C87" s="374"/>
      <c r="D87" s="276"/>
      <c r="E87" s="56"/>
      <c r="F87" s="56"/>
      <c r="G87" s="56"/>
      <c r="H87" s="51"/>
      <c r="I87" s="56"/>
      <c r="J87" s="51"/>
      <c r="K87" s="56"/>
      <c r="L87" s="187"/>
      <c r="M87" s="184"/>
      <c r="Y87" s="187"/>
      <c r="Z87" s="187"/>
      <c r="AA87" s="187"/>
      <c r="AB87" s="187"/>
      <c r="AC87" s="187"/>
      <c r="AD87" s="187"/>
      <c r="AE87" s="187"/>
    </row>
    <row r="88" spans="1:31" ht="16.5" customHeight="1">
      <c r="A88" s="276" t="s">
        <v>238</v>
      </c>
      <c r="B88" s="276"/>
      <c r="C88" s="374"/>
      <c r="D88" s="276"/>
      <c r="E88" s="56">
        <v>19867</v>
      </c>
      <c r="F88" s="51"/>
      <c r="G88" s="56">
        <v>12000</v>
      </c>
      <c r="H88" s="50"/>
      <c r="I88" s="51">
        <v>0</v>
      </c>
      <c r="J88" s="50"/>
      <c r="K88" s="51">
        <v>0</v>
      </c>
      <c r="L88" s="187"/>
      <c r="M88" s="188"/>
      <c r="Y88" s="187"/>
      <c r="Z88" s="187"/>
      <c r="AA88" s="187"/>
      <c r="AB88" s="187"/>
      <c r="AC88" s="187"/>
      <c r="AD88" s="187"/>
      <c r="AE88" s="187"/>
    </row>
    <row r="89" spans="1:31" ht="16.5" customHeight="1">
      <c r="A89" s="276" t="s">
        <v>287</v>
      </c>
      <c r="B89" s="276"/>
      <c r="C89" s="374"/>
      <c r="D89" s="276"/>
      <c r="E89" s="56">
        <v>-230207</v>
      </c>
      <c r="F89" s="56"/>
      <c r="G89" s="56">
        <v>-7642</v>
      </c>
      <c r="H89" s="50"/>
      <c r="I89" s="51">
        <v>0</v>
      </c>
      <c r="J89" s="50"/>
      <c r="K89" s="51">
        <v>0</v>
      </c>
      <c r="L89" s="187"/>
      <c r="M89" s="188"/>
      <c r="Y89" s="187"/>
      <c r="Z89" s="187"/>
      <c r="AA89" s="187"/>
      <c r="AB89" s="187"/>
      <c r="AC89" s="187"/>
      <c r="AD89" s="187"/>
      <c r="AE89" s="187"/>
    </row>
    <row r="90" spans="1:31" ht="16.5" customHeight="1">
      <c r="A90" s="276" t="s">
        <v>239</v>
      </c>
      <c r="B90" s="276"/>
      <c r="C90" s="374"/>
      <c r="D90" s="276"/>
      <c r="E90" s="51">
        <v>0</v>
      </c>
      <c r="F90" s="56"/>
      <c r="G90" s="51">
        <v>0</v>
      </c>
      <c r="H90" s="50"/>
      <c r="I90" s="51">
        <v>-392</v>
      </c>
      <c r="J90" s="50"/>
      <c r="K90" s="51">
        <v>-259</v>
      </c>
      <c r="L90" s="187"/>
      <c r="M90" s="188"/>
      <c r="Y90" s="187"/>
      <c r="Z90" s="187"/>
      <c r="AA90" s="187"/>
      <c r="AB90" s="187"/>
      <c r="AC90" s="187"/>
      <c r="AD90" s="187"/>
      <c r="AE90" s="187"/>
    </row>
    <row r="91" spans="1:31" ht="16.5" customHeight="1">
      <c r="A91" s="367" t="s">
        <v>278</v>
      </c>
      <c r="B91" s="276"/>
      <c r="C91" s="374"/>
      <c r="D91" s="276"/>
      <c r="E91" s="51">
        <v>-167303</v>
      </c>
      <c r="F91" s="56"/>
      <c r="G91" s="51">
        <v>388816</v>
      </c>
      <c r="H91" s="50"/>
      <c r="I91" s="51">
        <v>0</v>
      </c>
      <c r="J91" s="50"/>
      <c r="K91" s="51">
        <v>0</v>
      </c>
      <c r="L91" s="187"/>
      <c r="M91" s="188"/>
      <c r="Y91" s="187"/>
      <c r="Z91" s="187"/>
      <c r="AA91" s="187"/>
      <c r="AB91" s="187"/>
      <c r="AC91" s="187"/>
      <c r="AD91" s="187"/>
      <c r="AE91" s="187"/>
    </row>
    <row r="92" spans="1:31" ht="16.5" customHeight="1">
      <c r="A92" s="276" t="s">
        <v>309</v>
      </c>
      <c r="B92" s="276"/>
      <c r="C92" s="374">
        <v>20</v>
      </c>
      <c r="D92" s="276"/>
      <c r="E92" s="51">
        <v>203629</v>
      </c>
      <c r="F92" s="56"/>
      <c r="G92" s="51">
        <v>0</v>
      </c>
      <c r="H92" s="50"/>
      <c r="I92" s="51">
        <v>0</v>
      </c>
      <c r="J92" s="50">
        <v>0</v>
      </c>
      <c r="K92" s="51">
        <v>0</v>
      </c>
      <c r="L92" s="187"/>
      <c r="M92" s="188"/>
      <c r="Y92" s="187"/>
      <c r="Z92" s="187"/>
      <c r="AA92" s="187"/>
      <c r="AB92" s="187"/>
      <c r="AC92" s="187"/>
      <c r="AD92" s="187"/>
      <c r="AE92" s="187"/>
    </row>
    <row r="93" spans="1:31" ht="16.5" customHeight="1">
      <c r="A93" s="276" t="s">
        <v>301</v>
      </c>
      <c r="B93" s="276"/>
      <c r="C93" s="374"/>
      <c r="D93" s="276"/>
      <c r="E93" s="56">
        <v>-1211966</v>
      </c>
      <c r="F93" s="51"/>
      <c r="G93" s="56">
        <v>-1210868</v>
      </c>
      <c r="H93" s="51"/>
      <c r="I93" s="51">
        <v>0</v>
      </c>
      <c r="J93" s="51"/>
      <c r="K93" s="51">
        <v>0</v>
      </c>
      <c r="L93" s="187"/>
      <c r="M93" s="188"/>
      <c r="Y93" s="187"/>
      <c r="Z93" s="187"/>
      <c r="AA93" s="187"/>
      <c r="AB93" s="187"/>
      <c r="AC93" s="187"/>
      <c r="AD93" s="187"/>
      <c r="AE93" s="187"/>
    </row>
    <row r="94" spans="1:31" ht="16.5" customHeight="1">
      <c r="A94" s="276" t="s">
        <v>300</v>
      </c>
      <c r="B94" s="276"/>
      <c r="C94" s="374"/>
      <c r="D94" s="276"/>
      <c r="E94" s="56">
        <v>-446592</v>
      </c>
      <c r="F94" s="51">
        <v>-271170</v>
      </c>
      <c r="G94" s="56">
        <v>-271170</v>
      </c>
      <c r="H94" s="51"/>
      <c r="I94" s="51">
        <v>-11266</v>
      </c>
      <c r="J94" s="51"/>
      <c r="K94" s="51">
        <v>-2019</v>
      </c>
      <c r="L94" s="187"/>
      <c r="M94" s="188"/>
      <c r="Y94" s="187"/>
      <c r="Z94" s="187"/>
      <c r="AA94" s="187"/>
      <c r="AB94" s="187"/>
      <c r="AC94" s="187"/>
      <c r="AD94" s="187"/>
      <c r="AE94" s="187"/>
    </row>
    <row r="95" spans="1:31" ht="16.5" customHeight="1">
      <c r="A95" s="276" t="s">
        <v>295</v>
      </c>
      <c r="B95" s="276"/>
      <c r="C95" s="374">
        <v>20</v>
      </c>
      <c r="D95" s="276"/>
      <c r="E95" s="56">
        <v>3734328</v>
      </c>
      <c r="F95" s="51"/>
      <c r="G95" s="56">
        <v>0</v>
      </c>
      <c r="H95" s="51"/>
      <c r="I95" s="51">
        <v>3734328</v>
      </c>
      <c r="J95" s="51"/>
      <c r="K95" s="56">
        <v>0</v>
      </c>
      <c r="L95" s="187"/>
      <c r="M95" s="188"/>
      <c r="Y95" s="187"/>
      <c r="Z95" s="187"/>
      <c r="AA95" s="187"/>
      <c r="AB95" s="187"/>
      <c r="AC95" s="187"/>
      <c r="AD95" s="187"/>
      <c r="AE95" s="187"/>
    </row>
    <row r="96" spans="1:31" ht="16.5" customHeight="1">
      <c r="A96" s="276" t="s">
        <v>294</v>
      </c>
      <c r="B96" s="276"/>
      <c r="C96" s="374">
        <v>20</v>
      </c>
      <c r="D96" s="276"/>
      <c r="E96" s="56">
        <v>-2216200</v>
      </c>
      <c r="F96" s="51"/>
      <c r="G96" s="56">
        <v>-1500000</v>
      </c>
      <c r="H96" s="51"/>
      <c r="I96" s="51">
        <v>-2216200</v>
      </c>
      <c r="J96" s="51"/>
      <c r="K96" s="51">
        <v>-1500000</v>
      </c>
      <c r="L96" s="187"/>
      <c r="M96" s="188"/>
      <c r="Y96" s="187"/>
      <c r="Z96" s="187"/>
      <c r="AA96" s="187"/>
      <c r="AB96" s="187"/>
      <c r="AC96" s="187"/>
      <c r="AD96" s="187"/>
      <c r="AE96" s="187"/>
    </row>
    <row r="97" spans="1:31" ht="16.5" customHeight="1">
      <c r="A97" s="276" t="s">
        <v>240</v>
      </c>
      <c r="B97" s="276"/>
      <c r="C97" s="374">
        <v>29</v>
      </c>
      <c r="D97" s="276"/>
      <c r="E97" s="56">
        <v>-400924</v>
      </c>
      <c r="F97" s="51"/>
      <c r="G97" s="56">
        <v>-400929</v>
      </c>
      <c r="H97" s="51"/>
      <c r="I97" s="51">
        <v>-400924</v>
      </c>
      <c r="J97" s="51"/>
      <c r="K97" s="51">
        <v>-400929</v>
      </c>
      <c r="L97" s="187"/>
      <c r="M97" s="188"/>
      <c r="Y97" s="187"/>
      <c r="Z97" s="187"/>
      <c r="AA97" s="187"/>
      <c r="AB97" s="187"/>
      <c r="AC97" s="187"/>
      <c r="AD97" s="187"/>
      <c r="AE97" s="187"/>
    </row>
    <row r="98" spans="1:31" ht="16.5" customHeight="1">
      <c r="A98" s="276" t="s">
        <v>241</v>
      </c>
      <c r="B98" s="276"/>
      <c r="C98" s="374"/>
      <c r="D98" s="276"/>
      <c r="E98" s="56">
        <v>-9559</v>
      </c>
      <c r="F98" s="51"/>
      <c r="G98" s="56">
        <v>-15931</v>
      </c>
      <c r="H98" s="51"/>
      <c r="I98" s="51">
        <v>0</v>
      </c>
      <c r="J98" s="51"/>
      <c r="K98" s="56">
        <v>0</v>
      </c>
      <c r="L98" s="187"/>
      <c r="M98" s="194"/>
      <c r="Y98" s="187"/>
      <c r="Z98" s="187"/>
      <c r="AA98" s="187"/>
      <c r="AB98" s="187"/>
      <c r="AC98" s="187"/>
      <c r="AD98" s="187"/>
      <c r="AE98" s="187"/>
    </row>
    <row r="99" spans="1:31" ht="16.5" customHeight="1">
      <c r="A99" s="276" t="s">
        <v>242</v>
      </c>
      <c r="B99" s="367"/>
      <c r="C99" s="374"/>
      <c r="D99" s="365"/>
      <c r="E99" s="175">
        <v>-649970</v>
      </c>
      <c r="F99" s="51"/>
      <c r="G99" s="175">
        <v>-475411</v>
      </c>
      <c r="H99" s="51"/>
      <c r="I99" s="175">
        <v>-294835</v>
      </c>
      <c r="J99" s="51"/>
      <c r="K99" s="175">
        <v>-228357</v>
      </c>
      <c r="L99" s="187"/>
      <c r="M99" s="188"/>
      <c r="Y99" s="187"/>
      <c r="Z99" s="187"/>
      <c r="AA99" s="187"/>
      <c r="AB99" s="187"/>
      <c r="AC99" s="187"/>
      <c r="AD99" s="187"/>
      <c r="AE99" s="187"/>
    </row>
    <row r="100" spans="1:31" ht="16.5" customHeight="1">
      <c r="A100" s="365" t="s">
        <v>256</v>
      </c>
      <c r="B100" s="365"/>
      <c r="C100" s="374"/>
      <c r="D100" s="276"/>
      <c r="E100" s="49">
        <f>SUM(E88:E99)</f>
        <v>-1374897</v>
      </c>
      <c r="F100" s="173"/>
      <c r="G100" s="259">
        <f>SUM(G88:G99)</f>
        <v>-3481135</v>
      </c>
      <c r="H100" s="173"/>
      <c r="I100" s="49">
        <f>SUM(I88:I99)</f>
        <v>810711</v>
      </c>
      <c r="J100" s="173"/>
      <c r="K100" s="259">
        <f>SUM(K88:K99)</f>
        <v>-2131564</v>
      </c>
      <c r="L100" s="187"/>
      <c r="M100" s="184"/>
      <c r="Y100" s="187"/>
      <c r="Z100" s="187"/>
      <c r="AA100" s="187"/>
      <c r="AB100" s="187"/>
      <c r="AC100" s="187"/>
      <c r="AD100" s="187"/>
      <c r="AE100" s="187"/>
    </row>
    <row r="101" spans="1:31" ht="12" customHeight="1">
      <c r="A101" s="365"/>
      <c r="B101" s="365"/>
      <c r="C101" s="374"/>
      <c r="D101" s="276"/>
      <c r="E101" s="230"/>
      <c r="F101" s="173"/>
      <c r="G101" s="230"/>
      <c r="H101" s="230"/>
      <c r="I101" s="230"/>
      <c r="J101" s="230"/>
      <c r="K101" s="230"/>
      <c r="L101" s="187"/>
      <c r="M101" s="188"/>
      <c r="Y101" s="187"/>
      <c r="Z101" s="187"/>
      <c r="AA101" s="187"/>
      <c r="AB101" s="187"/>
      <c r="AC101" s="187"/>
      <c r="AD101" s="187"/>
      <c r="AE101" s="187"/>
    </row>
    <row r="102" spans="1:31" ht="16.5" customHeight="1">
      <c r="A102" s="276" t="s">
        <v>243</v>
      </c>
      <c r="B102" s="276"/>
      <c r="C102" s="374"/>
      <c r="D102" s="276"/>
      <c r="E102" s="51"/>
      <c r="F102" s="56"/>
      <c r="G102" s="51"/>
      <c r="H102" s="51"/>
      <c r="I102" s="51"/>
      <c r="J102" s="51"/>
      <c r="K102" s="51"/>
      <c r="L102" s="187"/>
      <c r="M102" s="188"/>
      <c r="Y102" s="187"/>
      <c r="Z102" s="187"/>
      <c r="AA102" s="187"/>
      <c r="AB102" s="187"/>
      <c r="AC102" s="187"/>
      <c r="AD102" s="187"/>
      <c r="AE102" s="187"/>
    </row>
    <row r="103" spans="1:31" ht="16.5" customHeight="1">
      <c r="A103" s="367"/>
      <c r="B103" s="276" t="s">
        <v>244</v>
      </c>
      <c r="C103" s="374"/>
      <c r="D103" s="276"/>
      <c r="E103" s="56">
        <f>+E56+E85+E100</f>
        <v>-1494185</v>
      </c>
      <c r="F103" s="56"/>
      <c r="G103" s="51">
        <f>+G56+G85+G100</f>
        <v>-411871</v>
      </c>
      <c r="H103" s="56"/>
      <c r="I103" s="56">
        <f>+I56+I85+I100</f>
        <v>-523275</v>
      </c>
      <c r="J103" s="56"/>
      <c r="K103" s="51">
        <f>+K56+K85+K100</f>
        <v>328848</v>
      </c>
      <c r="L103" s="187"/>
      <c r="M103" s="194"/>
      <c r="Y103" s="187"/>
      <c r="Z103" s="187"/>
      <c r="AA103" s="187"/>
      <c r="AB103" s="187"/>
      <c r="AC103" s="187"/>
      <c r="AD103" s="187"/>
      <c r="AE103" s="187"/>
    </row>
    <row r="104" spans="1:31" ht="16.5" customHeight="1">
      <c r="A104" s="276" t="s">
        <v>245</v>
      </c>
      <c r="B104" s="367"/>
      <c r="C104" s="374"/>
      <c r="D104" s="276"/>
      <c r="E104" s="56">
        <v>108916</v>
      </c>
      <c r="F104" s="51"/>
      <c r="G104" s="56">
        <v>481041</v>
      </c>
      <c r="H104" s="51"/>
      <c r="I104" s="51">
        <v>0</v>
      </c>
      <c r="J104" s="50"/>
      <c r="K104" s="56">
        <v>0</v>
      </c>
      <c r="L104" s="187"/>
      <c r="M104" s="194"/>
      <c r="Y104" s="187"/>
      <c r="Z104" s="187"/>
      <c r="AA104" s="187"/>
      <c r="AB104" s="187"/>
      <c r="AC104" s="187"/>
      <c r="AD104" s="187"/>
      <c r="AE104" s="187"/>
    </row>
    <row r="105" spans="1:31" ht="16.5" customHeight="1">
      <c r="A105" s="382" t="s">
        <v>246</v>
      </c>
      <c r="B105" s="276"/>
      <c r="C105" s="374"/>
      <c r="D105" s="276"/>
      <c r="E105" s="175">
        <v>22931</v>
      </c>
      <c r="F105" s="173"/>
      <c r="G105" s="175">
        <v>87561</v>
      </c>
      <c r="H105" s="173"/>
      <c r="I105" s="51">
        <v>-26589</v>
      </c>
      <c r="J105" s="173"/>
      <c r="K105" s="175">
        <v>-64710</v>
      </c>
      <c r="L105" s="187"/>
      <c r="M105" s="188"/>
      <c r="Y105" s="187"/>
      <c r="Z105" s="187"/>
      <c r="AA105" s="187"/>
      <c r="AB105" s="187"/>
      <c r="AC105" s="187"/>
      <c r="AD105" s="187"/>
      <c r="AE105" s="187"/>
    </row>
    <row r="106" spans="1:31" ht="16.5" customHeight="1">
      <c r="A106" s="381" t="s">
        <v>255</v>
      </c>
      <c r="B106" s="276"/>
      <c r="C106" s="374"/>
      <c r="D106" s="276"/>
      <c r="E106" s="260">
        <f>SUM(E103:E105)</f>
        <v>-1362338</v>
      </c>
      <c r="F106" s="173"/>
      <c r="G106" s="230">
        <f>SUM(G103:G105)</f>
        <v>156731</v>
      </c>
      <c r="H106" s="173"/>
      <c r="I106" s="260">
        <f>SUM(I103:I105)</f>
        <v>-549864</v>
      </c>
      <c r="J106" s="173"/>
      <c r="K106" s="230">
        <f>SUM(K103:K105)</f>
        <v>264138</v>
      </c>
      <c r="L106" s="187"/>
      <c r="M106" s="184"/>
      <c r="Y106" s="187"/>
      <c r="Z106" s="187"/>
      <c r="AA106" s="187"/>
      <c r="AB106" s="187"/>
      <c r="AC106" s="187"/>
      <c r="AD106" s="187"/>
      <c r="AE106" s="187"/>
    </row>
    <row r="107" spans="1:31" ht="16.5" customHeight="1">
      <c r="A107" s="276" t="s">
        <v>247</v>
      </c>
      <c r="B107" s="276"/>
      <c r="C107" s="374"/>
      <c r="D107" s="276"/>
      <c r="E107" s="175">
        <v>8430312</v>
      </c>
      <c r="F107" s="51"/>
      <c r="G107" s="175">
        <v>8273581</v>
      </c>
      <c r="H107" s="51"/>
      <c r="I107" s="175">
        <v>3263174</v>
      </c>
      <c r="J107" s="51"/>
      <c r="K107" s="175">
        <v>2999036</v>
      </c>
      <c r="L107" s="187"/>
      <c r="M107" s="194"/>
      <c r="Y107" s="187"/>
      <c r="Z107" s="187"/>
      <c r="AA107" s="187"/>
      <c r="AB107" s="187"/>
      <c r="AC107" s="187"/>
      <c r="AD107" s="187"/>
      <c r="AE107" s="187"/>
    </row>
    <row r="108" spans="1:31" ht="16.5" customHeight="1" thickBot="1">
      <c r="A108" s="365" t="s">
        <v>248</v>
      </c>
      <c r="B108" s="365"/>
      <c r="C108" s="368">
        <v>4</v>
      </c>
      <c r="D108" s="276"/>
      <c r="E108" s="261">
        <f>SUM(E106:E107)</f>
        <v>7067974</v>
      </c>
      <c r="F108" s="173"/>
      <c r="G108" s="262">
        <f>SUM(G106:G107)</f>
        <v>8430312</v>
      </c>
      <c r="H108" s="173"/>
      <c r="I108" s="261">
        <f>SUM(I106:I107)</f>
        <v>2713310</v>
      </c>
      <c r="J108" s="173"/>
      <c r="K108" s="262">
        <f>SUM(K106:K107)</f>
        <v>3263174</v>
      </c>
      <c r="L108" s="187"/>
      <c r="M108" s="193"/>
      <c r="Y108" s="187"/>
      <c r="Z108" s="187"/>
      <c r="AA108" s="187"/>
      <c r="AB108" s="187"/>
      <c r="AC108" s="187"/>
      <c r="AD108" s="187"/>
      <c r="AE108" s="187"/>
    </row>
    <row r="109" spans="1:31" ht="12" customHeight="1" thickTop="1">
      <c r="A109" s="381"/>
      <c r="B109" s="365"/>
      <c r="C109" s="374"/>
      <c r="D109" s="276"/>
      <c r="E109" s="37"/>
      <c r="F109" s="36"/>
      <c r="G109" s="37"/>
      <c r="H109" s="36"/>
      <c r="I109" s="37"/>
      <c r="J109" s="36"/>
      <c r="K109" s="37"/>
      <c r="L109" s="187"/>
      <c r="M109" s="182"/>
      <c r="Y109" s="187"/>
      <c r="Z109" s="187"/>
      <c r="AA109" s="187"/>
      <c r="AB109" s="187"/>
      <c r="AC109" s="187"/>
      <c r="AD109" s="187"/>
      <c r="AE109" s="187"/>
    </row>
    <row r="110" spans="1:31" ht="16.5" customHeight="1">
      <c r="A110" s="384" t="s">
        <v>249</v>
      </c>
      <c r="B110" s="365"/>
      <c r="C110" s="374"/>
      <c r="D110" s="276"/>
      <c r="E110" s="34"/>
      <c r="F110" s="35"/>
      <c r="G110" s="34"/>
      <c r="H110" s="35"/>
      <c r="I110" s="34"/>
      <c r="J110" s="35"/>
      <c r="K110" s="34"/>
      <c r="L110" s="187"/>
      <c r="M110" s="184"/>
      <c r="Y110" s="187"/>
      <c r="Z110" s="187"/>
      <c r="AA110" s="187"/>
      <c r="AB110" s="187"/>
      <c r="AC110" s="187"/>
      <c r="AD110" s="187"/>
      <c r="AE110" s="187"/>
    </row>
    <row r="111" spans="1:31" ht="16.5" customHeight="1">
      <c r="A111" s="276" t="s">
        <v>250</v>
      </c>
      <c r="B111" s="365"/>
      <c r="C111" s="374"/>
      <c r="D111" s="365"/>
      <c r="E111" s="40"/>
      <c r="F111" s="40"/>
      <c r="G111" s="40"/>
      <c r="H111" s="40"/>
      <c r="I111" s="40"/>
      <c r="J111" s="40"/>
      <c r="K111" s="40"/>
      <c r="L111" s="187"/>
      <c r="M111" s="195"/>
      <c r="Y111" s="187"/>
      <c r="Z111" s="187"/>
      <c r="AA111" s="187"/>
      <c r="AB111" s="187"/>
      <c r="AC111" s="187"/>
      <c r="AD111" s="187"/>
      <c r="AE111" s="187"/>
    </row>
    <row r="112" spans="1:31" ht="16.5" customHeight="1">
      <c r="A112" s="276"/>
      <c r="B112" s="276" t="s">
        <v>251</v>
      </c>
      <c r="C112" s="374"/>
      <c r="D112" s="365"/>
      <c r="E112" s="34">
        <v>84147</v>
      </c>
      <c r="F112" s="35"/>
      <c r="G112" s="34">
        <v>47634</v>
      </c>
      <c r="H112" s="35"/>
      <c r="I112" s="51">
        <v>0</v>
      </c>
      <c r="J112" s="34"/>
      <c r="K112" s="34">
        <v>3</v>
      </c>
      <c r="L112" s="187"/>
      <c r="M112" s="195"/>
      <c r="Y112" s="187"/>
      <c r="Z112" s="187"/>
      <c r="AA112" s="187"/>
      <c r="AB112" s="187"/>
      <c r="AC112" s="187"/>
      <c r="AD112" s="187"/>
      <c r="AE112" s="187"/>
    </row>
    <row r="113" spans="1:31" ht="16.5" customHeight="1">
      <c r="A113" s="276" t="s">
        <v>252</v>
      </c>
      <c r="B113" s="276"/>
      <c r="E113" s="34">
        <v>318279</v>
      </c>
      <c r="G113" s="34">
        <v>1316566.0624013401</v>
      </c>
      <c r="I113" s="34">
        <v>22288</v>
      </c>
      <c r="K113" s="34">
        <v>3654.4224858115199</v>
      </c>
      <c r="L113" s="187"/>
      <c r="M113" s="188"/>
      <c r="Y113" s="187"/>
      <c r="Z113" s="187"/>
      <c r="AA113" s="187"/>
      <c r="AB113" s="187"/>
      <c r="AC113" s="187"/>
      <c r="AD113" s="187"/>
      <c r="AE113" s="187"/>
    </row>
    <row r="114" spans="1:31" ht="16.5" customHeight="1">
      <c r="A114" s="276" t="s">
        <v>280</v>
      </c>
      <c r="B114" s="276"/>
      <c r="E114" s="34">
        <v>130442</v>
      </c>
      <c r="G114" s="51">
        <v>0</v>
      </c>
      <c r="I114" s="51">
        <v>0</v>
      </c>
      <c r="K114" s="221">
        <v>0</v>
      </c>
      <c r="L114" s="187"/>
      <c r="M114" s="188"/>
      <c r="Y114" s="187"/>
      <c r="Z114" s="187"/>
      <c r="AA114" s="187"/>
      <c r="AB114" s="187"/>
      <c r="AC114" s="187"/>
      <c r="AD114" s="187"/>
      <c r="AE114" s="187"/>
    </row>
    <row r="115" spans="1:31" ht="16.5" customHeight="1">
      <c r="A115" s="385" t="s">
        <v>253</v>
      </c>
      <c r="B115" s="381"/>
      <c r="C115" s="374"/>
      <c r="D115" s="365"/>
      <c r="E115" s="34">
        <v>3947</v>
      </c>
      <c r="F115" s="35"/>
      <c r="G115" s="34">
        <v>3949</v>
      </c>
      <c r="H115" s="35"/>
      <c r="I115" s="34">
        <v>3947</v>
      </c>
      <c r="J115" s="35"/>
      <c r="K115" s="34">
        <v>3949</v>
      </c>
      <c r="L115" s="187"/>
      <c r="M115" s="188"/>
      <c r="Y115" s="187"/>
      <c r="Z115" s="187"/>
      <c r="AA115" s="187"/>
      <c r="AB115" s="187"/>
      <c r="AC115" s="187"/>
      <c r="AD115" s="187"/>
      <c r="AE115" s="187"/>
    </row>
    <row r="116" spans="1:31" ht="16.5" customHeight="1">
      <c r="A116" s="385" t="s">
        <v>262</v>
      </c>
      <c r="B116" s="385"/>
      <c r="C116" s="374">
        <v>3</v>
      </c>
      <c r="D116" s="365"/>
      <c r="E116" s="34">
        <v>128199</v>
      </c>
      <c r="F116" s="35"/>
      <c r="G116" s="34">
        <v>45957</v>
      </c>
      <c r="H116" s="39"/>
      <c r="I116" s="51">
        <v>0</v>
      </c>
      <c r="J116" s="39"/>
      <c r="K116" s="221">
        <v>0</v>
      </c>
      <c r="L116" s="187"/>
      <c r="M116" s="188"/>
      <c r="Y116" s="187"/>
      <c r="Z116" s="187"/>
      <c r="AA116" s="187"/>
      <c r="AB116" s="187"/>
      <c r="AC116" s="187"/>
      <c r="AD116" s="187"/>
      <c r="AE116" s="187"/>
    </row>
    <row r="117" spans="1:31" ht="16.5" customHeight="1">
      <c r="A117" s="385" t="s">
        <v>258</v>
      </c>
      <c r="B117" s="385"/>
      <c r="C117" s="374"/>
      <c r="D117" s="365"/>
      <c r="E117" s="34"/>
      <c r="F117" s="35"/>
      <c r="G117" s="34"/>
      <c r="H117" s="39"/>
      <c r="I117" s="34"/>
      <c r="J117" s="39"/>
      <c r="K117" s="221"/>
      <c r="L117" s="187"/>
      <c r="M117" s="188"/>
      <c r="Y117" s="187"/>
      <c r="Z117" s="187"/>
      <c r="AA117" s="187"/>
      <c r="AB117" s="187"/>
      <c r="AC117" s="187"/>
      <c r="AD117" s="187"/>
      <c r="AE117" s="187"/>
    </row>
    <row r="118" spans="1:31" ht="16.5" customHeight="1">
      <c r="A118" s="385"/>
      <c r="B118" s="385" t="s">
        <v>257</v>
      </c>
      <c r="C118" s="374"/>
      <c r="D118" s="365"/>
      <c r="E118" s="51">
        <v>0</v>
      </c>
      <c r="F118" s="35"/>
      <c r="G118" s="51">
        <v>0</v>
      </c>
      <c r="H118" s="367"/>
      <c r="I118" s="34">
        <v>34710</v>
      </c>
      <c r="J118" s="367"/>
      <c r="K118" s="221">
        <v>0</v>
      </c>
      <c r="L118" s="187"/>
      <c r="M118" s="194"/>
      <c r="Y118" s="187"/>
      <c r="Z118" s="187"/>
      <c r="AA118" s="187"/>
      <c r="AB118" s="187"/>
      <c r="AC118" s="187"/>
      <c r="AD118" s="187"/>
      <c r="AE118" s="187"/>
    </row>
    <row r="119" spans="1:31" ht="16.5" customHeight="1">
      <c r="A119" s="385"/>
      <c r="B119" s="386"/>
      <c r="E119" s="34"/>
      <c r="G119" s="51"/>
      <c r="H119" s="367"/>
      <c r="I119" s="51"/>
      <c r="J119" s="367"/>
      <c r="K119" s="221"/>
      <c r="M119" s="197"/>
      <c r="Y119" s="187"/>
      <c r="Z119" s="187"/>
      <c r="AA119" s="187"/>
      <c r="AB119" s="187"/>
      <c r="AC119" s="187"/>
      <c r="AD119" s="187"/>
      <c r="AE119" s="187"/>
    </row>
    <row r="120" spans="1:31" ht="16.5" customHeight="1">
      <c r="B120" s="184"/>
      <c r="E120" s="41">
        <f>+E108-'FS BS'!D10</f>
        <v>0</v>
      </c>
      <c r="G120" s="41">
        <f>+G108-'FS BS'!F10</f>
        <v>0</v>
      </c>
      <c r="I120" s="41">
        <f>+I108-'FS BS'!H10</f>
        <v>0</v>
      </c>
      <c r="K120" s="41">
        <f>+K108-'FS BS'!J10</f>
        <v>0</v>
      </c>
      <c r="M120" s="197"/>
      <c r="Y120" s="187"/>
      <c r="Z120" s="187"/>
      <c r="AA120" s="187"/>
      <c r="AB120" s="187"/>
      <c r="AC120" s="187"/>
      <c r="AD120" s="187"/>
      <c r="AE120" s="187"/>
    </row>
    <row r="121" spans="1:31" ht="16.5" customHeight="1">
      <c r="E121" s="41"/>
      <c r="F121" s="198"/>
      <c r="G121" s="41"/>
      <c r="H121" s="198"/>
      <c r="I121" s="41"/>
      <c r="J121" s="198"/>
      <c r="K121" s="41"/>
      <c r="M121" s="195"/>
    </row>
    <row r="122" spans="1:31" ht="16.5" customHeight="1">
      <c r="M122" s="194"/>
    </row>
    <row r="123" spans="1:31" ht="16.5" customHeight="1">
      <c r="M123" s="194"/>
    </row>
    <row r="124" spans="1:31" ht="16.5" customHeight="1">
      <c r="M124" s="194"/>
    </row>
    <row r="125" spans="1:31" ht="16.5" customHeight="1">
      <c r="M125" s="194"/>
    </row>
    <row r="126" spans="1:31" ht="16.5" customHeight="1">
      <c r="M126" s="194"/>
    </row>
    <row r="127" spans="1:31" ht="16.5" customHeight="1">
      <c r="M127" s="194"/>
    </row>
    <row r="128" spans="1:31" ht="16.5" customHeight="1">
      <c r="M128" s="194"/>
    </row>
    <row r="129" spans="13:13" ht="16.5" customHeight="1">
      <c r="M129" s="194"/>
    </row>
    <row r="130" spans="13:13" ht="16.5" customHeight="1">
      <c r="M130" s="194"/>
    </row>
    <row r="131" spans="13:13" ht="16.5" customHeight="1">
      <c r="M131" s="194"/>
    </row>
    <row r="132" spans="13:13" ht="16.5" customHeight="1">
      <c r="M132" s="194"/>
    </row>
    <row r="133" spans="13:13" ht="16.5" customHeight="1">
      <c r="M133" s="194"/>
    </row>
    <row r="134" spans="13:13" ht="16.5" customHeight="1">
      <c r="M134" s="194"/>
    </row>
    <row r="135" spans="13:13" ht="16.5" customHeight="1">
      <c r="M135" s="194"/>
    </row>
    <row r="136" spans="13:13" ht="16.5" customHeight="1">
      <c r="M136" s="194"/>
    </row>
    <row r="137" spans="13:13" ht="16.5" customHeight="1">
      <c r="M137" s="194"/>
    </row>
    <row r="138" spans="13:13" ht="16.5" customHeight="1">
      <c r="M138" s="194"/>
    </row>
    <row r="139" spans="13:13" ht="16.5" customHeight="1">
      <c r="M139" s="194"/>
    </row>
    <row r="140" spans="13:13" ht="16.5" customHeight="1">
      <c r="M140" s="194"/>
    </row>
    <row r="141" spans="13:13" ht="16.5" customHeight="1">
      <c r="M141" s="194"/>
    </row>
    <row r="142" spans="13:13" ht="16.5" customHeight="1">
      <c r="M142" s="194"/>
    </row>
    <row r="143" spans="13:13" ht="16.5" customHeight="1">
      <c r="M143" s="194"/>
    </row>
    <row r="144" spans="13:13" ht="16.5" customHeight="1">
      <c r="M144" s="194"/>
    </row>
    <row r="145" spans="13:13" ht="16.5" customHeight="1">
      <c r="M145" s="194"/>
    </row>
    <row r="146" spans="13:13" ht="16.5" customHeight="1">
      <c r="M146" s="194"/>
    </row>
    <row r="147" spans="13:13" ht="16.5" customHeight="1">
      <c r="M147" s="194"/>
    </row>
    <row r="148" spans="13:13" ht="16.5" customHeight="1">
      <c r="M148" s="194"/>
    </row>
    <row r="149" spans="13:13" ht="16.5" customHeight="1">
      <c r="M149" s="194"/>
    </row>
    <row r="150" spans="13:13" ht="16.5" customHeight="1">
      <c r="M150" s="194"/>
    </row>
    <row r="151" spans="13:13" ht="16.5" customHeight="1">
      <c r="M151" s="194"/>
    </row>
    <row r="152" spans="13:13" ht="16.5" customHeight="1">
      <c r="M152" s="194"/>
    </row>
    <row r="153" spans="13:13" ht="16.5" customHeight="1">
      <c r="M153" s="194"/>
    </row>
    <row r="154" spans="13:13" ht="16.5" customHeight="1">
      <c r="M154" s="194"/>
    </row>
    <row r="155" spans="13:13" ht="16.5" customHeight="1">
      <c r="M155" s="194"/>
    </row>
    <row r="156" spans="13:13" ht="16.5" customHeight="1">
      <c r="M156" s="194"/>
    </row>
    <row r="157" spans="13:13" ht="16.5" customHeight="1">
      <c r="M157" s="194"/>
    </row>
    <row r="158" spans="13:13" ht="16.5" customHeight="1">
      <c r="M158" s="194"/>
    </row>
    <row r="159" spans="13:13" ht="16.5" customHeight="1">
      <c r="M159" s="194"/>
    </row>
    <row r="160" spans="13:13" ht="16.5" customHeight="1">
      <c r="M160" s="194"/>
    </row>
    <row r="161" spans="13:13" ht="16.5" customHeight="1">
      <c r="M161" s="194"/>
    </row>
    <row r="162" spans="13:13" ht="16.5" customHeight="1">
      <c r="M162" s="194"/>
    </row>
    <row r="163" spans="13:13" ht="16.5" customHeight="1">
      <c r="M163" s="194"/>
    </row>
    <row r="164" spans="13:13" ht="16.5" customHeight="1">
      <c r="M164" s="194"/>
    </row>
    <row r="165" spans="13:13" ht="16.5" customHeight="1">
      <c r="M165" s="194"/>
    </row>
    <row r="166" spans="13:13" ht="16.5" customHeight="1">
      <c r="M166" s="194"/>
    </row>
    <row r="167" spans="13:13" ht="16.5" customHeight="1">
      <c r="M167" s="194"/>
    </row>
    <row r="168" spans="13:13" ht="16.5" customHeight="1">
      <c r="M168" s="194"/>
    </row>
    <row r="169" spans="13:13" ht="16.5" customHeight="1">
      <c r="M169" s="194"/>
    </row>
    <row r="170" spans="13:13" ht="16.5" customHeight="1">
      <c r="M170" s="194"/>
    </row>
    <row r="171" spans="13:13" ht="16.5" customHeight="1">
      <c r="M171" s="194"/>
    </row>
    <row r="172" spans="13:13" ht="16.5" customHeight="1">
      <c r="M172" s="194"/>
    </row>
    <row r="173" spans="13:13" ht="16.5" customHeight="1">
      <c r="M173" s="194"/>
    </row>
    <row r="174" spans="13:13" ht="16.5" customHeight="1">
      <c r="M174" s="194"/>
    </row>
    <row r="175" spans="13:13" ht="16.5" customHeight="1">
      <c r="M175" s="194"/>
    </row>
    <row r="176" spans="13:13" ht="16.5" customHeight="1">
      <c r="M176" s="194"/>
    </row>
    <row r="177" spans="13:13" ht="16.5" customHeight="1">
      <c r="M177" s="194"/>
    </row>
    <row r="178" spans="13:13" ht="16.5" customHeight="1">
      <c r="M178" s="194"/>
    </row>
    <row r="179" spans="13:13" ht="16.5" customHeight="1">
      <c r="M179" s="194"/>
    </row>
    <row r="180" spans="13:13" ht="16.5" customHeight="1">
      <c r="M180" s="194"/>
    </row>
    <row r="181" spans="13:13" ht="16.5" customHeight="1">
      <c r="M181" s="194"/>
    </row>
    <row r="182" spans="13:13" ht="16.5" customHeight="1">
      <c r="M182" s="194"/>
    </row>
    <row r="183" spans="13:13" ht="16.5" customHeight="1">
      <c r="M183" s="194"/>
    </row>
    <row r="184" spans="13:13" ht="16.5" customHeight="1">
      <c r="M184" s="194"/>
    </row>
    <row r="185" spans="13:13" ht="16.5" customHeight="1">
      <c r="M185" s="194"/>
    </row>
    <row r="186" spans="13:13" ht="16.5" customHeight="1">
      <c r="M186" s="194"/>
    </row>
    <row r="187" spans="13:13" ht="16.5" customHeight="1">
      <c r="M187" s="194"/>
    </row>
    <row r="188" spans="13:13" ht="16.5" customHeight="1">
      <c r="M188" s="194"/>
    </row>
    <row r="189" spans="13:13" ht="16.5" customHeight="1">
      <c r="M189" s="194"/>
    </row>
    <row r="190" spans="13:13" ht="16.5" customHeight="1">
      <c r="M190" s="194"/>
    </row>
    <row r="191" spans="13:13" ht="16.5" customHeight="1">
      <c r="M191" s="194"/>
    </row>
    <row r="192" spans="13:13" ht="16.5" customHeight="1">
      <c r="M192" s="194"/>
    </row>
    <row r="193" spans="13:13" ht="16.5" customHeight="1">
      <c r="M193" s="194"/>
    </row>
    <row r="194" spans="13:13" ht="16.5" customHeight="1">
      <c r="M194" s="194"/>
    </row>
    <row r="195" spans="13:13" ht="16.5" customHeight="1">
      <c r="M195" s="194"/>
    </row>
    <row r="196" spans="13:13" ht="16.5" customHeight="1">
      <c r="M196" s="194"/>
    </row>
    <row r="197" spans="13:13" ht="16.5" customHeight="1">
      <c r="M197" s="194"/>
    </row>
    <row r="198" spans="13:13" ht="16.5" customHeight="1">
      <c r="M198" s="194"/>
    </row>
    <row r="199" spans="13:13" ht="16.5" customHeight="1">
      <c r="M199" s="194"/>
    </row>
    <row r="200" spans="13:13" ht="16.5" customHeight="1">
      <c r="M200" s="194"/>
    </row>
    <row r="201" spans="13:13" ht="16.5" customHeight="1">
      <c r="M201" s="194"/>
    </row>
    <row r="202" spans="13:13" ht="16.5" customHeight="1">
      <c r="M202" s="194"/>
    </row>
    <row r="203" spans="13:13" ht="16.5" customHeight="1">
      <c r="M203" s="194"/>
    </row>
    <row r="204" spans="13:13" ht="16.5" customHeight="1">
      <c r="M204" s="194"/>
    </row>
    <row r="205" spans="13:13" ht="16.5" customHeight="1">
      <c r="M205" s="194"/>
    </row>
    <row r="206" spans="13:13" ht="16.5" customHeight="1">
      <c r="M206" s="194"/>
    </row>
    <row r="207" spans="13:13" ht="16.5" customHeight="1">
      <c r="M207" s="194"/>
    </row>
    <row r="208" spans="13:13" ht="16.5" customHeight="1">
      <c r="M208" s="194"/>
    </row>
    <row r="209" spans="13:13" ht="16.5" customHeight="1">
      <c r="M209" s="194"/>
    </row>
    <row r="210" spans="13:13" ht="16.5" customHeight="1">
      <c r="M210" s="194"/>
    </row>
    <row r="211" spans="13:13" ht="16.5" customHeight="1">
      <c r="M211" s="194"/>
    </row>
    <row r="212" spans="13:13" ht="16.5" customHeight="1">
      <c r="M212" s="194"/>
    </row>
    <row r="213" spans="13:13" ht="16.5" customHeight="1">
      <c r="M213" s="194"/>
    </row>
    <row r="214" spans="13:13" ht="16.5" customHeight="1">
      <c r="M214" s="194"/>
    </row>
    <row r="215" spans="13:13" ht="16.5" customHeight="1">
      <c r="M215" s="194"/>
    </row>
    <row r="216" spans="13:13" ht="16.5" customHeight="1">
      <c r="M216" s="194"/>
    </row>
    <row r="217" spans="13:13" ht="16.5" customHeight="1">
      <c r="M217" s="194"/>
    </row>
    <row r="218" spans="13:13" ht="16.5" customHeight="1">
      <c r="M218" s="194"/>
    </row>
    <row r="219" spans="13:13" ht="16.5" customHeight="1">
      <c r="M219" s="194"/>
    </row>
    <row r="220" spans="13:13" ht="16.5" customHeight="1">
      <c r="M220" s="194"/>
    </row>
    <row r="221" spans="13:13" ht="16.5" customHeight="1">
      <c r="M221" s="194"/>
    </row>
    <row r="222" spans="13:13" ht="16.5" customHeight="1">
      <c r="M222" s="194"/>
    </row>
    <row r="223" spans="13:13" ht="16.5" customHeight="1">
      <c r="M223" s="194"/>
    </row>
  </sheetData>
  <mergeCells count="14">
    <mergeCell ref="E8:K8"/>
    <mergeCell ref="E61:G61"/>
    <mergeCell ref="I61:K61"/>
    <mergeCell ref="E65:K65"/>
    <mergeCell ref="E62:G62"/>
    <mergeCell ref="I62:K62"/>
    <mergeCell ref="E63:G63"/>
    <mergeCell ref="I63:K63"/>
    <mergeCell ref="E4:G4"/>
    <mergeCell ref="I4:K4"/>
    <mergeCell ref="E5:G5"/>
    <mergeCell ref="I5:K5"/>
    <mergeCell ref="E6:G6"/>
    <mergeCell ref="I6:K6"/>
  </mergeCells>
  <pageMargins left="0.70866141732283505" right="0.3" top="0.47244094488188998" bottom="0.511811023622047" header="0.511811023622047" footer="0.511811023622047"/>
  <pageSetup paperSize="9" scale="74" firstPageNumber="14" fitToHeight="2" orientation="portrait" useFirstPageNumber="1" r:id="rId1"/>
  <headerFooter>
    <oddFooter>&amp;L&amp;"Times New Roman,Regular"The accompanying notes form an integral part of the financial statements.&amp;8
&amp;C&amp;"Times New Roman,Regular"
&amp;P</oddFooter>
  </headerFooter>
  <rowBreaks count="1" manualBreakCount="1">
    <brk id="57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BC27BA5-5B90-4553-B5D9-155981CC5C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483BEB-E5AD-4B08-A9D1-EF607CAF20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 BS</vt:lpstr>
      <vt:lpstr>FS PL</vt:lpstr>
      <vt:lpstr>FS Compre</vt:lpstr>
      <vt:lpstr>FS Conso</vt:lpstr>
      <vt:lpstr>FS TTA</vt:lpstr>
      <vt:lpstr>FS CF</vt:lpstr>
      <vt:lpstr>'FS BS'!Print_Area</vt:lpstr>
      <vt:lpstr>'FS CF'!Print_Area</vt:lpstr>
      <vt:lpstr>'FS Compre'!Print_Area</vt:lpstr>
      <vt:lpstr>'FS Conso'!Print_Area</vt:lpstr>
      <vt:lpstr>'FS PL'!Print_Area</vt:lpstr>
      <vt:lpstr>'FS TTA'!Print_Area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Supaporn Siripan</dc:creator>
  <cp:keywords/>
  <dc:description/>
  <cp:lastModifiedBy>Kuntika, Pedyim</cp:lastModifiedBy>
  <cp:revision/>
  <cp:lastPrinted>2024-02-27T03:54:46Z</cp:lastPrinted>
  <dcterms:created xsi:type="dcterms:W3CDTF">2020-01-30T09:54:43Z</dcterms:created>
  <dcterms:modified xsi:type="dcterms:W3CDTF">2024-02-29T08:06:07Z</dcterms:modified>
  <cp:category/>
  <cp:contentStatus/>
</cp:coreProperties>
</file>