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3/financial statement/TYPIST/YE ' 2566/Final_E  -  ส่ง ตลาด/"/>
    </mc:Choice>
  </mc:AlternateContent>
  <xr:revisionPtr revIDLastSave="79" documentId="13_ncr:1_{FAC0D825-6103-41BB-86A9-F10FF4A76479}" xr6:coauthVersionLast="47" xr6:coauthVersionMax="47" xr10:uidLastSave="{062000DC-7459-4DAB-9C26-E6C31C15D098}"/>
  <bookViews>
    <workbookView xWindow="-120" yWindow="-120" windowWidth="29040" windowHeight="15720" tabRatio="628" activeTab="3" xr2:uid="{00000000-000D-0000-FFFF-FFFF00000000}"/>
  </bookViews>
  <sheets>
    <sheet name="BS" sheetId="90" r:id="rId1"/>
    <sheet name="PL" sheetId="91" r:id="rId2"/>
    <sheet name="Changes in shareholders" sheetId="92" r:id="rId3"/>
    <sheet name="Cash Flow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BS!$A$1:$K$115</definedName>
    <definedName name="_xlnm.Print_Area" localSheetId="3">'Cash Flow'!$A$1:$L$91</definedName>
    <definedName name="_xlnm.Print_Area" localSheetId="2">'Changes in shareholders'!$A$1:$T$31</definedName>
    <definedName name="_xlnm.Print_Area" localSheetId="1">PL!$A$1:$M$41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2" i="80" l="1"/>
  <c r="L64" i="80" l="1"/>
  <c r="J64" i="80"/>
  <c r="I62" i="90" l="1"/>
  <c r="I94" i="90"/>
  <c r="P24" i="92"/>
  <c r="L76" i="80"/>
  <c r="L72" i="80"/>
  <c r="J28" i="80"/>
  <c r="T10" i="92"/>
  <c r="T9" i="92"/>
  <c r="J39" i="80" l="1"/>
  <c r="J42" i="80" s="1"/>
  <c r="J76" i="80" s="1"/>
  <c r="T19" i="92"/>
  <c r="R15" i="92"/>
  <c r="R16" i="92" s="1"/>
  <c r="R18" i="92" s="1"/>
  <c r="I15" i="90" l="1"/>
  <c r="T15" i="92" l="1"/>
  <c r="I26" i="90"/>
  <c r="I28" i="90" s="1"/>
  <c r="I56" i="90"/>
  <c r="I64" i="90" s="1"/>
  <c r="I96" i="90" s="1"/>
  <c r="K26" i="90"/>
  <c r="R25" i="92"/>
  <c r="K94" i="90"/>
  <c r="N16" i="92"/>
  <c r="N25" i="92" s="1"/>
  <c r="L16" i="92"/>
  <c r="L25" i="92" s="1"/>
  <c r="J16" i="92"/>
  <c r="J25" i="92" s="1"/>
  <c r="K62" i="90"/>
  <c r="K15" i="90"/>
  <c r="K56" i="90"/>
  <c r="L49" i="80"/>
  <c r="J49" i="80"/>
  <c r="A47" i="80"/>
  <c r="T24" i="92"/>
  <c r="K28" i="90" l="1"/>
  <c r="K64" i="90"/>
  <c r="K96" i="90" s="1"/>
  <c r="M34" i="91" l="1"/>
  <c r="L28" i="80"/>
  <c r="L39" i="80" s="1"/>
  <c r="L42" i="80" s="1"/>
  <c r="K32" i="91"/>
  <c r="K34" i="91"/>
  <c r="T21" i="92"/>
  <c r="M32" i="91" l="1"/>
  <c r="P16" i="92" l="1"/>
  <c r="P25" i="92" s="1"/>
  <c r="T12" i="92"/>
  <c r="T16" i="92" s="1"/>
  <c r="T18" i="92" l="1"/>
  <c r="T25" i="92" s="1"/>
</calcChain>
</file>

<file path=xl/sharedStrings.xml><?xml version="1.0" encoding="utf-8"?>
<sst xmlns="http://schemas.openxmlformats.org/spreadsheetml/2006/main" count="235" uniqueCount="186">
  <si>
    <t>WATTANA KARNPAET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</si>
  <si>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</si>
  <si>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</si>
  <si>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</si>
  <si>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</si>
  <si>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</si>
  <si>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</si>
  <si>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accounts and other current receivables - net</t>
  </si>
  <si>
    <t>5.2, 7</t>
  </si>
  <si>
    <t>Inventories</t>
  </si>
  <si>
    <t>Other current financial assets</t>
  </si>
  <si>
    <t>Current portion of other non - current financial assets</t>
  </si>
  <si>
    <t>Other current assets</t>
  </si>
  <si>
    <t>Total current assets</t>
  </si>
  <si>
    <t>NON - CURRENT ASSETS</t>
  </si>
  <si>
    <t xml:space="preserve">Other non - current financial assets - net </t>
  </si>
  <si>
    <t xml:space="preserve">Property plant and equipment - net </t>
  </si>
  <si>
    <t>Right of use asset - net</t>
  </si>
  <si>
    <t>Intangible assets - net</t>
  </si>
  <si>
    <t>Deferred tax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</si>
  <si>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</si>
  <si>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</si>
  <si>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</si>
  <si>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</si>
  <si>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</si>
  <si>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The notes to the financial statements are an integral part of these financial statements.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</si>
  <si>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</si>
  <si>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</si>
  <si>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</si>
  <si>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</si>
  <si>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</si>
  <si>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 xml:space="preserve">Current portion of long - term liabilities </t>
  </si>
  <si>
    <t>Long - term loan from financial institution</t>
  </si>
  <si>
    <t>Lease liabilities</t>
  </si>
  <si>
    <t>5.2, 12.2</t>
  </si>
  <si>
    <t>Provision of current liabilities for employee benefit</t>
  </si>
  <si>
    <t>Accrued dividend</t>
  </si>
  <si>
    <t>Advance receipt from alternative vaccine COVID-19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</si>
  <si>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</si>
  <si>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</si>
  <si>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</si>
  <si>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</si>
  <si>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</si>
  <si>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</si>
  <si>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</si>
  <si>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</si>
  <si>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</si>
  <si>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</si>
  <si>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</si>
  <si>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10,000,000 common shares of Baht 10.- each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</si>
  <si>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</si>
  <si>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</si>
  <si>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</si>
  <si>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</si>
  <si>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</si>
  <si>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</si>
  <si>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</si>
  <si>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</si>
  <si>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</si>
  <si>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</si>
  <si>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</si>
  <si>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</si>
  <si>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</si>
  <si>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</si>
  <si>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</si>
  <si>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</si>
  <si>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</si>
  <si>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PROFIT BEFORE INCOME TAX</t>
  </si>
  <si>
    <t>Income tax (expenses)</t>
  </si>
  <si>
    <t>NET PROFIT FOR THE YEAR</t>
  </si>
  <si>
    <t xml:space="preserve">OTHER COMPREHENSIVE INCOME (LOSS) </t>
  </si>
  <si>
    <t xml:space="preserve">Other comprehensive income (loss) will be reclassified to  </t>
  </si>
  <si>
    <t>profit or loss in subsequent period :</t>
  </si>
  <si>
    <t>Gain (loss) from revaluation of</t>
  </si>
  <si>
    <t>Other current financial assets - net income tax</t>
  </si>
  <si>
    <t xml:space="preserve"> Gain on remeasurements of employee</t>
  </si>
  <si>
    <t>benefit obligations - net income tax</t>
  </si>
  <si>
    <t>14.2, 19</t>
  </si>
  <si>
    <t>BASIC EARNINGS PER SHARE (BAHT : SHARE)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</si>
  <si>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</si>
  <si>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</si>
  <si>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</si>
  <si>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</si>
  <si>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</si>
  <si>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</si>
  <si>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</si>
  <si>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</si>
  <si>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</si>
  <si>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</si>
  <si>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</si>
  <si>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Legal reserves</t>
  </si>
  <si>
    <t>Gain (loss) on changes</t>
  </si>
  <si>
    <t>equity</t>
  </si>
  <si>
    <t>Dividend paid</t>
  </si>
  <si>
    <t>Comprehensive profit (loss) for the year</t>
  </si>
  <si>
    <t>Net profit for the year</t>
  </si>
  <si>
    <t>Other comprehensive income (loss)</t>
  </si>
  <si>
    <t>Comprehensive income for the year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</si>
  <si>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</si>
  <si>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</si>
  <si>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</si>
  <si>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</si>
  <si>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</si>
  <si>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</si>
  <si>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11, 12, 13</t>
  </si>
  <si>
    <t>Credit losses</t>
  </si>
  <si>
    <t>Expected credit losses</t>
  </si>
  <si>
    <t>Reversal of Allowance for expected credit losses</t>
  </si>
  <si>
    <t>Provision for employee benefits</t>
  </si>
  <si>
    <t>Unrealized gain on the changes in value of other current financial assets</t>
  </si>
  <si>
    <t>Gain from disposal of fixed assets</t>
  </si>
  <si>
    <t>Loss from write-off of fixed assets</t>
  </si>
  <si>
    <t>Gain on sale of other current financial assets</t>
  </si>
  <si>
    <t>Adjust of assets as expense</t>
  </si>
  <si>
    <t>Adjust of accounts payables as income</t>
  </si>
  <si>
    <t>Interest income</t>
  </si>
  <si>
    <t>Interest expenses</t>
  </si>
  <si>
    <t>Profit provided by operating activities before</t>
  </si>
  <si>
    <t>changes in operational assets and liabilities</t>
  </si>
  <si>
    <t>Decrease (Increase) in operating assets:-</t>
  </si>
  <si>
    <t xml:space="preserve">Trade accounts and other current receivables </t>
  </si>
  <si>
    <t>Increase (Decrease) in operating liabilities :</t>
  </si>
  <si>
    <t>Employee benefit expenses for the year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</si>
  <si>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</si>
  <si>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</si>
  <si>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</si>
  <si>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</si>
  <si>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</si>
  <si>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</si>
  <si>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Decrease (Increase) in fixed deposits</t>
  </si>
  <si>
    <t>Receipt of investment in debt instruments measured at fair value</t>
  </si>
  <si>
    <t>Purchase of investment in debt instruments measured at fair value</t>
  </si>
  <si>
    <t>Proceeds from disposal of fixed assets</t>
  </si>
  <si>
    <t>Acquisition of property, plant and equipment</t>
  </si>
  <si>
    <t>Purchase of intangible assets</t>
  </si>
  <si>
    <t>Interest received</t>
  </si>
  <si>
    <t>Net cash provided by (used in) investing activities</t>
  </si>
  <si>
    <t>CASH FLOWS FROM FINANCING ACTIVITIES</t>
  </si>
  <si>
    <t>Increase (decrease) in bank overdraft and short - term loans</t>
  </si>
  <si>
    <t>from financial institutions</t>
  </si>
  <si>
    <t>Repayments of long - term loans from financial institution</t>
  </si>
  <si>
    <t xml:space="preserve">Repayment of Lease liabilities </t>
  </si>
  <si>
    <t>Net cash provided by (used in) financing activities</t>
  </si>
  <si>
    <t>Increase (Decrease) in cash and cash equivalents - net</t>
  </si>
  <si>
    <t>Cash and cash equivalents at the beginning of the year</t>
  </si>
  <si>
    <t>Cash and cash equivalents at end of the year</t>
  </si>
  <si>
    <t>SUPPLEMENTAL DISCLOSURES OF CASH FLOWS INFORMATION:</t>
  </si>
  <si>
    <t>1.</t>
  </si>
  <si>
    <t>Non - cash items</t>
  </si>
  <si>
    <t>Purchase of fixed assets on credit</t>
  </si>
  <si>
    <t xml:space="preserve">Increase in right-of-use assets and lease liabilites </t>
  </si>
  <si>
    <t>under lease contracts</t>
  </si>
  <si>
    <t>2.</t>
  </si>
  <si>
    <t>Unrealize credit facilities for future working capital</t>
  </si>
  <si>
    <t>Balance as at January 1, 2022</t>
  </si>
  <si>
    <t>Accrued coporate income tax</t>
  </si>
  <si>
    <t>Loss from lease change</t>
  </si>
  <si>
    <t xml:space="preserve">Loss on switching fund </t>
  </si>
  <si>
    <t>Purchase of other current financial assets</t>
  </si>
  <si>
    <t>Receipt of other current financial assets</t>
  </si>
  <si>
    <t>Receipt of other non - current financial assets</t>
  </si>
  <si>
    <t>Purchase of other non - current financial assets</t>
  </si>
  <si>
    <t>Accounts receivables of fixed assets</t>
  </si>
  <si>
    <t>AS AT DECEMBER 31, 2023</t>
  </si>
  <si>
    <t>FOR THE YEAR ENDED DECEMBER 31, 2023</t>
  </si>
  <si>
    <t>Balance as at December 31, 2022</t>
  </si>
  <si>
    <t>Balance as at January 1, 2023</t>
  </si>
  <si>
    <t>Balance as at  December 31, 2023</t>
  </si>
  <si>
    <t>Gain on change lease contracts</t>
  </si>
  <si>
    <t>12.1, 12.2</t>
  </si>
  <si>
    <t>Purchase right of use asset</t>
  </si>
  <si>
    <t>5.2, 16</t>
  </si>
  <si>
    <t>14.2, 18</t>
  </si>
  <si>
    <t>Distribution costs</t>
  </si>
  <si>
    <t>Purchase of Intangible assets</t>
  </si>
  <si>
    <t>Page 1 of 52</t>
  </si>
  <si>
    <t>Page 2 of 52</t>
  </si>
  <si>
    <t>Page 3 of 52</t>
  </si>
  <si>
    <t>Page 6 of 52</t>
  </si>
  <si>
    <t>Page 7 of 52</t>
  </si>
  <si>
    <t>Page 5 of 52</t>
  </si>
  <si>
    <t>Page 4 of 52</t>
  </si>
  <si>
    <t>Loss (Gain) from revaluation of other current financial assets</t>
  </si>
  <si>
    <t>PROFIT FROM OPERATING</t>
  </si>
  <si>
    <t>COMPREHENSIVE INCOME FOR THE YEAR</t>
  </si>
  <si>
    <t>(Reclassified)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</si>
</sst>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2" formatCode="_ * #,##0_ ;_ * \-#,##0_ ;_ * &quot;-&quot;??_ ;_ @_ "/>
    <numFmt numFmtId="173" formatCode="#,##0.00\ &quot;F&quot;;\-#,##0.00\ &quot;F&quot;"/>
    <numFmt numFmtId="174" formatCode="dd\-mmm\-yy_)"/>
    <numFmt numFmtId="175" formatCode="0.0%"/>
    <numFmt numFmtId="176" formatCode="B1d/m/yyyy"/>
    <numFmt numFmtId="177" formatCode="_(* #,##0.00_);_(* \(#,##0.00\);_(* \-??_);_(@_)"/>
    <numFmt numFmtId="178" formatCode="#,##0.000000000000000000"/>
  </numFmts>
  <fonts count="52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i/>
      <sz val="14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FF"/>
      <name val="Browallia New"/>
      <family val="2"/>
    </font>
    <font>
      <i/>
      <sz val="14"/>
      <color rgb="FF0000FF"/>
      <name val="Browallia New"/>
      <family val="2"/>
    </font>
    <font>
      <b/>
      <sz val="14"/>
      <color rgb="FF0000FF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7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3" fillId="0" borderId="0" applyFill="0" applyBorder="0" applyAlignment="0" applyProtection="0"/>
    <xf numFmtId="173" fontId="11" fillId="0" borderId="0"/>
    <xf numFmtId="0" fontId="4" fillId="0" borderId="0"/>
    <xf numFmtId="0" fontId="4" fillId="0" borderId="0"/>
    <xf numFmtId="174" fontId="11" fillId="0" borderId="0"/>
    <xf numFmtId="175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6" fontId="3" fillId="0" borderId="0"/>
    <xf numFmtId="176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4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  <xf numFmtId="0" fontId="43" fillId="0" borderId="0"/>
  </cellStyleXfs>
  <cellXfs count="163">
    <xf numFmtId="0" fontId="0" fillId="0" borderId="0" xfId="0" applyNumberFormat="1"/>
    <xf numFmtId="0" fontId="2" fillId="0" borderId="0" xfId="165" applyFont="1" applyAlignment="1">
      <alignment horizontal="right"/>
    </xf>
    <xf numFmtId="0" fontId="13" fillId="0" borderId="0" xfId="165" applyFont="1" applyAlignment="1">
      <alignment vertical="center"/>
    </xf>
    <xf numFmtId="4" fontId="13" fillId="0" borderId="0" xfId="165" applyNumberFormat="1" applyFont="1" applyAlignment="1">
      <alignment vertical="center"/>
    </xf>
    <xf numFmtId="0" fontId="13" fillId="0" borderId="0" xfId="165" applyFont="1"/>
    <xf numFmtId="0" fontId="32" fillId="0" borderId="0" xfId="165" applyFont="1"/>
    <xf numFmtId="4" fontId="13" fillId="0" borderId="0" xfId="165" applyNumberFormat="1" applyFont="1"/>
    <xf numFmtId="0" fontId="13" fillId="0" borderId="14" xfId="165" applyFont="1" applyBorder="1" applyAlignment="1">
      <alignment horizontal="center" vertical="center"/>
    </xf>
    <xf numFmtId="0" fontId="32" fillId="0" borderId="0" xfId="165" applyFont="1" applyAlignment="1">
      <alignment vertical="center"/>
    </xf>
    <xf numFmtId="0" fontId="13" fillId="0" borderId="0" xfId="165" applyFont="1" applyAlignment="1">
      <alignment horizontal="center" vertical="center"/>
    </xf>
    <xf numFmtId="0" fontId="13" fillId="0" borderId="0" xfId="165" applyFont="1" applyAlignment="1">
      <alignment horizontal="center"/>
    </xf>
    <xf numFmtId="43" fontId="13" fillId="0" borderId="0" xfId="165" applyNumberFormat="1" applyFont="1" applyAlignment="1">
      <alignment vertical="center"/>
    </xf>
    <xf numFmtId="40" fontId="13" fillId="0" borderId="0" xfId="165" applyNumberFormat="1" applyFont="1"/>
    <xf numFmtId="0" fontId="13" fillId="0" borderId="14" xfId="165" applyFont="1" applyBorder="1" applyAlignment="1">
      <alignment horizontal="center"/>
    </xf>
    <xf numFmtId="166" fontId="13" fillId="0" borderId="0" xfId="165" applyNumberFormat="1" applyFont="1"/>
    <xf numFmtId="166" fontId="13" fillId="0" borderId="0" xfId="165" applyNumberFormat="1" applyFont="1" applyAlignment="1">
      <alignment vertical="center"/>
    </xf>
    <xf numFmtId="0" fontId="13" fillId="0" borderId="0" xfId="165" applyFont="1" applyAlignment="1">
      <alignment horizontal="left" indent="1"/>
    </xf>
    <xf numFmtId="43" fontId="13" fillId="0" borderId="0" xfId="165" applyNumberFormat="1" applyFont="1"/>
    <xf numFmtId="0" fontId="13" fillId="0" borderId="0" xfId="105" applyNumberFormat="1" applyFont="1"/>
    <xf numFmtId="171" fontId="13" fillId="0" borderId="0" xfId="105" applyFont="1"/>
    <xf numFmtId="0" fontId="32" fillId="0" borderId="0" xfId="105" applyNumberFormat="1" applyFont="1" applyAlignment="1">
      <alignment horizontal="center"/>
    </xf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166" fontId="13" fillId="0" borderId="0" xfId="105" applyNumberFormat="1" applyFont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165" applyNumberFormat="1" applyFont="1"/>
    <xf numFmtId="168" fontId="13" fillId="0" borderId="0" xfId="36" applyNumberFormat="1" applyFont="1" applyFill="1" applyAlignment="1">
      <alignment vertical="center"/>
    </xf>
    <xf numFmtId="168" fontId="13" fillId="0" borderId="0" xfId="165" applyNumberFormat="1" applyFont="1" applyAlignment="1">
      <alignment vertical="center"/>
    </xf>
    <xf numFmtId="43" fontId="13" fillId="0" borderId="14" xfId="36" applyFont="1" applyFill="1" applyBorder="1" applyAlignment="1">
      <alignment vertical="center"/>
    </xf>
    <xf numFmtId="168" fontId="13" fillId="0" borderId="0" xfId="105" applyNumberFormat="1" applyFont="1" applyAlignment="1">
      <alignment horizontal="center"/>
    </xf>
    <xf numFmtId="43" fontId="13" fillId="0" borderId="17" xfId="36" applyFont="1" applyFill="1" applyBorder="1"/>
    <xf numFmtId="0" fontId="13" fillId="0" borderId="0" xfId="165" applyFont="1" applyAlignment="1">
      <alignment horizontal="left"/>
    </xf>
    <xf numFmtId="168" fontId="13" fillId="0" borderId="0" xfId="36" applyNumberFormat="1" applyFont="1" applyFill="1" applyBorder="1"/>
    <xf numFmtId="0" fontId="45" fillId="0" borderId="0" xfId="165" applyFont="1"/>
    <xf numFmtId="168" fontId="45" fillId="0" borderId="0" xfId="36" applyNumberFormat="1" applyFont="1" applyFill="1" applyBorder="1"/>
    <xf numFmtId="168" fontId="45" fillId="0" borderId="0" xfId="36" applyNumberFormat="1" applyFont="1" applyFill="1"/>
    <xf numFmtId="168" fontId="45" fillId="0" borderId="0" xfId="165" applyNumberFormat="1" applyFont="1"/>
    <xf numFmtId="0" fontId="13" fillId="0" borderId="0" xfId="105" applyNumberFormat="1" applyFont="1" applyAlignment="1">
      <alignment vertical="center"/>
    </xf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5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166" fontId="13" fillId="0" borderId="0" xfId="36" applyNumberFormat="1" applyFont="1" applyFill="1" applyBorder="1"/>
    <xf numFmtId="0" fontId="13" fillId="0" borderId="0" xfId="164" applyFont="1"/>
    <xf numFmtId="0" fontId="13" fillId="0" borderId="15" xfId="165" applyFont="1" applyBorder="1" applyAlignment="1">
      <alignment horizontal="center" vertical="center"/>
    </xf>
    <xf numFmtId="0" fontId="32" fillId="0" borderId="0" xfId="165" applyFont="1" applyAlignment="1">
      <alignment horizontal="left"/>
    </xf>
    <xf numFmtId="0" fontId="32" fillId="0" borderId="0" xfId="105" applyNumberFormat="1" applyFont="1" applyAlignment="1">
      <alignment vertical="center"/>
    </xf>
    <xf numFmtId="0" fontId="32" fillId="0" borderId="0" xfId="105" applyNumberFormat="1" applyFont="1"/>
    <xf numFmtId="0" fontId="38" fillId="0" borderId="0" xfId="165" applyFont="1"/>
    <xf numFmtId="0" fontId="38" fillId="0" borderId="0" xfId="165" applyFont="1" applyAlignment="1">
      <alignment vertical="center"/>
    </xf>
    <xf numFmtId="171" fontId="13" fillId="0" borderId="0" xfId="0" applyFont="1"/>
    <xf numFmtId="171" fontId="32" fillId="0" borderId="0" xfId="0" applyFont="1"/>
    <xf numFmtId="39" fontId="32" fillId="0" borderId="0" xfId="105" applyNumberFormat="1" applyFont="1"/>
    <xf numFmtId="171" fontId="13" fillId="0" borderId="0" xfId="105" quotePrefix="1" applyFont="1" applyAlignment="1">
      <alignment horizontal="center"/>
    </xf>
    <xf numFmtId="0" fontId="13" fillId="0" borderId="0" xfId="105" quotePrefix="1" applyNumberFormat="1" applyFont="1" applyAlignment="1">
      <alignment horizontal="center"/>
    </xf>
    <xf numFmtId="43" fontId="13" fillId="0" borderId="0" xfId="28" applyFont="1" applyFill="1"/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6" fillId="0" borderId="14" xfId="0" applyNumberFormat="1" applyFont="1" applyBorder="1" applyAlignment="1">
      <alignment horizontal="center"/>
    </xf>
    <xf numFmtId="0" fontId="46" fillId="0" borderId="0" xfId="0" applyNumberFormat="1" applyFont="1" applyAlignment="1">
      <alignment horizontal="center"/>
    </xf>
    <xf numFmtId="0" fontId="47" fillId="0" borderId="0" xfId="0" applyNumberFormat="1" applyFont="1" applyAlignment="1">
      <alignment horizontal="center" vertical="center" readingOrder="2"/>
    </xf>
    <xf numFmtId="43" fontId="13" fillId="0" borderId="0" xfId="28" applyFont="1" applyFill="1" applyBorder="1"/>
    <xf numFmtId="169" fontId="39" fillId="0" borderId="0" xfId="36" applyNumberFormat="1" applyFont="1" applyFill="1" applyAlignment="1">
      <alignment horizontal="right" shrinkToFit="1" readingOrder="2"/>
    </xf>
    <xf numFmtId="178" fontId="13" fillId="0" borderId="0" xfId="165" applyNumberFormat="1" applyFont="1"/>
    <xf numFmtId="39" fontId="13" fillId="0" borderId="0" xfId="34" applyNumberFormat="1" applyFont="1" applyFill="1"/>
    <xf numFmtId="43" fontId="13" fillId="0" borderId="0" xfId="34" applyFont="1" applyFill="1" applyAlignment="1">
      <alignment horizontal="right"/>
    </xf>
    <xf numFmtId="166" fontId="13" fillId="0" borderId="0" xfId="34" applyNumberFormat="1" applyFont="1" applyFill="1"/>
    <xf numFmtId="166" fontId="13" fillId="0" borderId="0" xfId="34" applyNumberFormat="1" applyFont="1" applyFill="1" applyBorder="1"/>
    <xf numFmtId="167" fontId="13" fillId="0" borderId="0" xfId="34" applyNumberFormat="1" applyFont="1" applyFill="1"/>
    <xf numFmtId="43" fontId="13" fillId="0" borderId="0" xfId="28" applyFont="1" applyFill="1" applyAlignment="1">
      <alignment vertical="center"/>
    </xf>
    <xf numFmtId="0" fontId="48" fillId="0" borderId="0" xfId="165" applyFont="1" applyAlignment="1">
      <alignment vertical="center"/>
    </xf>
    <xf numFmtId="0" fontId="48" fillId="0" borderId="0" xfId="165" applyFont="1"/>
    <xf numFmtId="43" fontId="48" fillId="0" borderId="0" xfId="165" applyNumberFormat="1" applyFont="1"/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177" fontId="13" fillId="0" borderId="0" xfId="36" applyNumberFormat="1" applyFont="1" applyFill="1" applyBorder="1"/>
    <xf numFmtId="177" fontId="13" fillId="0" borderId="0" xfId="28" applyNumberFormat="1" applyFont="1" applyFill="1" applyBorder="1"/>
    <xf numFmtId="43" fontId="13" fillId="0" borderId="0" xfId="28" applyFont="1" applyFill="1" applyAlignment="1"/>
    <xf numFmtId="0" fontId="42" fillId="0" borderId="0" xfId="165" applyFont="1" applyAlignment="1">
      <alignment horizontal="left" vertical="center"/>
    </xf>
    <xf numFmtId="0" fontId="13" fillId="0" borderId="0" xfId="165" applyFont="1" applyAlignment="1">
      <alignment horizontal="left" vertical="center"/>
    </xf>
    <xf numFmtId="177" fontId="13" fillId="0" borderId="0" xfId="165" applyNumberFormat="1" applyFont="1"/>
    <xf numFmtId="171" fontId="13" fillId="0" borderId="0" xfId="0" applyFont="1" applyProtection="1">
      <protection locked="0"/>
    </xf>
    <xf numFmtId="171" fontId="32" fillId="0" borderId="0" xfId="0" applyFont="1" applyProtection="1">
      <protection locked="0"/>
    </xf>
    <xf numFmtId="172" fontId="13" fillId="0" borderId="0" xfId="0" applyNumberFormat="1" applyFont="1" applyProtection="1">
      <protection locked="0"/>
    </xf>
    <xf numFmtId="177" fontId="13" fillId="0" borderId="0" xfId="28" applyNumberFormat="1" applyFont="1" applyFill="1" applyBorder="1" applyAlignment="1"/>
    <xf numFmtId="167" fontId="13" fillId="0" borderId="0" xfId="36" applyNumberFormat="1" applyFont="1" applyFill="1" applyAlignment="1"/>
    <xf numFmtId="177" fontId="13" fillId="0" borderId="16" xfId="36" applyNumberFormat="1" applyFont="1" applyFill="1" applyBorder="1" applyAlignment="1"/>
    <xf numFmtId="166" fontId="13" fillId="0" borderId="0" xfId="34" applyNumberFormat="1" applyFont="1" applyFill="1" applyAlignment="1"/>
    <xf numFmtId="166" fontId="13" fillId="0" borderId="14" xfId="28" applyNumberFormat="1" applyFont="1" applyFill="1" applyBorder="1" applyAlignment="1"/>
    <xf numFmtId="177" fontId="13" fillId="0" borderId="0" xfId="36" applyNumberFormat="1" applyFont="1" applyFill="1" applyBorder="1" applyAlignment="1"/>
    <xf numFmtId="169" fontId="13" fillId="0" borderId="14" xfId="36" applyNumberFormat="1" applyFont="1" applyFill="1" applyBorder="1" applyAlignment="1"/>
    <xf numFmtId="171" fontId="13" fillId="0" borderId="0" xfId="105" applyFont="1" applyAlignment="1">
      <alignment vertical="center"/>
    </xf>
    <xf numFmtId="0" fontId="32" fillId="0" borderId="0" xfId="0" applyNumberFormat="1" applyFont="1"/>
    <xf numFmtId="169" fontId="13" fillId="0" borderId="0" xfId="36" applyNumberFormat="1" applyFont="1" applyFill="1" applyBorder="1"/>
    <xf numFmtId="39" fontId="32" fillId="0" borderId="0" xfId="135" applyNumberFormat="1" applyFont="1"/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14" xfId="135" applyNumberFormat="1" applyFont="1" applyBorder="1" applyAlignment="1">
      <alignment horizontal="center"/>
    </xf>
    <xf numFmtId="39" fontId="13" fillId="0" borderId="0" xfId="135" applyNumberFormat="1" applyFont="1" applyAlignment="1">
      <alignment horizontal="center"/>
    </xf>
    <xf numFmtId="39" fontId="13" fillId="0" borderId="0" xfId="105" applyNumberFormat="1" applyFont="1"/>
    <xf numFmtId="0" fontId="13" fillId="0" borderId="0" xfId="105" applyNumberFormat="1" applyFont="1" applyAlignment="1">
      <alignment horizontal="left" vertical="center"/>
    </xf>
    <xf numFmtId="0" fontId="13" fillId="0" borderId="0" xfId="135" applyFont="1" applyAlignment="1">
      <alignment horizontal="center"/>
    </xf>
    <xf numFmtId="0" fontId="13" fillId="0" borderId="0" xfId="166" applyFont="1" applyAlignment="1">
      <alignment horizontal="left"/>
    </xf>
    <xf numFmtId="39" fontId="13" fillId="0" borderId="0" xfId="135" applyNumberFormat="1" applyFont="1" applyAlignment="1">
      <alignment horizontal="right"/>
    </xf>
    <xf numFmtId="166" fontId="13" fillId="0" borderId="0" xfId="34" applyNumberFormat="1" applyFont="1" applyFill="1" applyAlignment="1">
      <alignment horizontal="right" vertical="top"/>
    </xf>
    <xf numFmtId="43" fontId="13" fillId="0" borderId="0" xfId="28" applyFont="1"/>
    <xf numFmtId="177" fontId="13" fillId="0" borderId="14" xfId="36" applyNumberFormat="1" applyFont="1" applyFill="1" applyBorder="1" applyAlignment="1"/>
    <xf numFmtId="0" fontId="13" fillId="0" borderId="0" xfId="165" applyFont="1" applyAlignment="1">
      <alignment horizontal="centerContinuous"/>
    </xf>
    <xf numFmtId="0" fontId="13" fillId="0" borderId="0" xfId="165" applyFont="1" applyAlignment="1">
      <alignment horizontal="center" vertical="top"/>
    </xf>
    <xf numFmtId="0" fontId="32" fillId="0" borderId="0" xfId="165" applyFont="1" applyAlignment="1">
      <alignment horizontal="center"/>
    </xf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7" fontId="2" fillId="0" borderId="0" xfId="165" applyNumberFormat="1" applyFont="1" applyAlignment="1">
      <alignment horizontal="right"/>
    </xf>
    <xf numFmtId="166" fontId="13" fillId="0" borderId="0" xfId="165" applyNumberFormat="1" applyFont="1" applyAlignment="1">
      <alignment horizontal="right"/>
    </xf>
    <xf numFmtId="166" fontId="13" fillId="0" borderId="15" xfId="34" applyNumberFormat="1" applyFont="1" applyFill="1" applyBorder="1" applyAlignment="1">
      <alignment horizontal="right"/>
    </xf>
    <xf numFmtId="167" fontId="13" fillId="0" borderId="0" xfId="165" applyNumberFormat="1" applyFont="1"/>
    <xf numFmtId="43" fontId="13" fillId="0" borderId="18" xfId="34" applyFont="1" applyFill="1" applyBorder="1" applyAlignment="1">
      <alignment horizontal="right"/>
    </xf>
    <xf numFmtId="0" fontId="13" fillId="0" borderId="0" xfId="165" quotePrefix="1" applyFont="1"/>
    <xf numFmtId="0" fontId="13" fillId="0" borderId="0" xfId="164" applyFont="1" applyAlignment="1">
      <alignment vertical="top"/>
    </xf>
    <xf numFmtId="0" fontId="49" fillId="0" borderId="0" xfId="165" applyFont="1"/>
    <xf numFmtId="0" fontId="49" fillId="0" borderId="0" xfId="165" applyFont="1" applyAlignment="1">
      <alignment horizontal="center"/>
    </xf>
    <xf numFmtId="43" fontId="49" fillId="0" borderId="0" xfId="36" applyFont="1" applyFill="1"/>
    <xf numFmtId="177" fontId="49" fillId="0" borderId="0" xfId="36" applyNumberFormat="1" applyFont="1" applyFill="1" applyAlignment="1"/>
    <xf numFmtId="0" fontId="50" fillId="0" borderId="0" xfId="165" applyFont="1" applyAlignment="1">
      <alignment horizontal="left" vertical="center"/>
    </xf>
    <xf numFmtId="0" fontId="49" fillId="0" borderId="0" xfId="165" applyFont="1" applyAlignment="1">
      <alignment horizontal="left" vertical="center"/>
    </xf>
    <xf numFmtId="0" fontId="49" fillId="0" borderId="0" xfId="165" applyFont="1" applyAlignment="1">
      <alignment horizontal="center" vertical="center"/>
    </xf>
    <xf numFmtId="177" fontId="49" fillId="0" borderId="0" xfId="28" applyNumberFormat="1" applyFont="1" applyFill="1" applyBorder="1"/>
    <xf numFmtId="43" fontId="49" fillId="0" borderId="0" xfId="36" applyFont="1" applyFill="1" applyBorder="1"/>
    <xf numFmtId="43" fontId="49" fillId="0" borderId="0" xfId="28" applyFont="1" applyFill="1" applyBorder="1"/>
    <xf numFmtId="177" fontId="49" fillId="0" borderId="0" xfId="36" applyNumberFormat="1" applyFont="1" applyFill="1" applyBorder="1" applyAlignment="1"/>
    <xf numFmtId="39" fontId="49" fillId="0" borderId="0" xfId="135" applyNumberFormat="1" applyFont="1"/>
    <xf numFmtId="39" fontId="49" fillId="0" borderId="0" xfId="105" applyNumberFormat="1" applyFont="1"/>
    <xf numFmtId="166" fontId="49" fillId="0" borderId="0" xfId="36" applyNumberFormat="1" applyFont="1" applyFill="1" applyBorder="1"/>
    <xf numFmtId="177" fontId="49" fillId="0" borderId="0" xfId="36" applyNumberFormat="1" applyFont="1" applyFill="1" applyBorder="1"/>
    <xf numFmtId="39" fontId="49" fillId="0" borderId="0" xfId="135" applyNumberFormat="1" applyFont="1" applyAlignment="1">
      <alignment horizontal="center"/>
    </xf>
    <xf numFmtId="43" fontId="49" fillId="0" borderId="0" xfId="28" applyFont="1" applyFill="1"/>
    <xf numFmtId="177" fontId="49" fillId="0" borderId="14" xfId="36" applyNumberFormat="1" applyFont="1" applyFill="1" applyBorder="1"/>
    <xf numFmtId="39" fontId="51" fillId="0" borderId="0" xfId="135" applyNumberFormat="1" applyFont="1"/>
    <xf numFmtId="39" fontId="51" fillId="0" borderId="0" xfId="105" applyNumberFormat="1" applyFont="1"/>
    <xf numFmtId="0" fontId="51" fillId="0" borderId="0" xfId="105" applyNumberFormat="1" applyFont="1"/>
    <xf numFmtId="39" fontId="51" fillId="0" borderId="0" xfId="135" applyNumberFormat="1" applyFont="1" applyAlignment="1">
      <alignment horizontal="centerContinuous"/>
    </xf>
    <xf numFmtId="39" fontId="49" fillId="0" borderId="19" xfId="135" applyNumberFormat="1" applyFont="1" applyBorder="1" applyAlignment="1">
      <alignment horizontal="center" vertical="center"/>
    </xf>
    <xf numFmtId="39" fontId="49" fillId="0" borderId="14" xfId="135" applyNumberFormat="1" applyFont="1" applyBorder="1" applyAlignment="1">
      <alignment horizontal="center" vertical="center"/>
    </xf>
    <xf numFmtId="39" fontId="49" fillId="0" borderId="0" xfId="135" applyNumberFormat="1" applyFont="1" applyAlignment="1">
      <alignment horizontal="center" vertical="center"/>
    </xf>
    <xf numFmtId="43" fontId="49" fillId="0" borderId="18" xfId="36" applyFont="1" applyFill="1" applyBorder="1"/>
    <xf numFmtId="177" fontId="49" fillId="0" borderId="16" xfId="36" applyNumberFormat="1" applyFont="1" applyFill="1" applyBorder="1"/>
    <xf numFmtId="177" fontId="13" fillId="0" borderId="18" xfId="28" applyNumberFormat="1" applyFont="1" applyFill="1" applyBorder="1" applyAlignment="1"/>
    <xf numFmtId="0" fontId="13" fillId="0" borderId="19" xfId="0" applyNumberFormat="1" applyFont="1" applyBorder="1" applyAlignment="1">
      <alignment horizontal="center"/>
    </xf>
    <xf numFmtId="0" fontId="13" fillId="0" borderId="14" xfId="0" applyNumberFormat="1" applyFont="1" applyBorder="1" applyAlignment="1">
      <alignment horizontal="center"/>
    </xf>
    <xf numFmtId="0" fontId="13" fillId="0" borderId="0" xfId="0" applyNumberFormat="1" applyFont="1" applyAlignment="1">
      <alignment horizontal="center"/>
    </xf>
    <xf numFmtId="0" fontId="13" fillId="0" borderId="14" xfId="105" applyNumberFormat="1" applyFont="1" applyBorder="1" applyAlignment="1">
      <alignment horizontal="center"/>
    </xf>
    <xf numFmtId="0" fontId="13" fillId="0" borderId="14" xfId="165" applyFont="1" applyBorder="1" applyAlignment="1">
      <alignment horizontal="center"/>
    </xf>
    <xf numFmtId="0" fontId="38" fillId="0" borderId="0" xfId="165" applyFont="1" applyAlignment="1">
      <alignment horizontal="left" vertic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6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2" xfId="35" xr:uid="{00000000-0005-0000-0000-000022000000}"/>
    <cellStyle name="Comma 12 2" xfId="36" xr:uid="{00000000-0005-0000-0000-000023000000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5" xfId="57" xr:uid="{00000000-0005-0000-0000-000038000000}"/>
    <cellStyle name="Comma 5 2" xfId="58" xr:uid="{00000000-0005-0000-0000-000039000000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ปกติ 2" xfId="162" xr:uid="{00000000-0005-0000-0000-0000A2000000}"/>
    <cellStyle name="ปกติ 2 2" xfId="163" xr:uid="{00000000-0005-0000-0000-0000A3000000}"/>
    <cellStyle name="ปกติ_EPCO_T2" xfId="164" xr:uid="{00000000-0005-0000-0000-0000A4000000}"/>
    <cellStyle name="ปกติ_final_14_05_51" xfId="165" xr:uid="{00000000-0005-0000-0000-0000A5000000}"/>
    <cellStyle name="ปกติ_final_PKF_FS_Q1_49" xfId="166" xr:uid="{00000000-0005-0000-0000-0000A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6" name="Rectangle 1">
          <a:extLst>
            <a:ext uri="{FF2B5EF4-FFF2-40B4-BE49-F238E27FC236}">
              <a16:creationId xmlns:a16="http://schemas.microsoft.com/office/drawing/2014/main" id="{E3367E7A-00FB-6CB2-D75A-7044D0A98A17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7" name="Rectangle 1">
          <a:extLst>
            <a:ext uri="{FF2B5EF4-FFF2-40B4-BE49-F238E27FC236}">
              <a16:creationId xmlns:a16="http://schemas.microsoft.com/office/drawing/2014/main" id="{3DC43C41-7993-21E8-3B0E-CF13157F08FE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177165</xdr:colOff>
      <xdr:row>94</xdr:row>
      <xdr:rowOff>0</xdr:rowOff>
    </xdr:from>
    <xdr:to>
      <xdr:col>11</xdr:col>
      <xdr:colOff>1042938</xdr:colOff>
      <xdr:row>94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930E72A-4481-2B19-CA93-524A3C7B828E}"/>
            </a:ext>
          </a:extLst>
        </xdr:cNvPr>
        <xdr:cNvSpPr txBox="1">
          <a:spLocks noChangeArrowheads="1"/>
        </xdr:cNvSpPr>
      </xdr:nvSpPr>
      <xdr:spPr bwMode="auto">
        <a:xfrm>
          <a:off x="4676775" y="2186940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177165</xdr:colOff>
      <xdr:row>94</xdr:row>
      <xdr:rowOff>0</xdr:rowOff>
    </xdr:from>
    <xdr:to>
      <xdr:col>11</xdr:col>
      <xdr:colOff>1042938</xdr:colOff>
      <xdr:row>94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4FFA9D3A-A5FD-FE2A-0DA6-AF942D8E4541}"/>
            </a:ext>
          </a:extLst>
        </xdr:cNvPr>
        <xdr:cNvSpPr txBox="1">
          <a:spLocks noChangeArrowheads="1"/>
        </xdr:cNvSpPr>
      </xdr:nvSpPr>
      <xdr:spPr bwMode="auto">
        <a:xfrm>
          <a:off x="4676775" y="2186940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5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140625" style="4" customWidth="1"/>
    <col min="6" max="6" width="22.855468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6" customWidth="1"/>
    <col min="12" max="13" width="9.140625" style="4"/>
    <col min="14" max="14" width="14.7109375" style="4" bestFit="1" customWidth="1"/>
    <col min="15" max="15" width="14.5703125" style="4" bestFit="1" customWidth="1"/>
    <col min="16" max="16" width="13.42578125" style="4" bestFit="1" customWidth="1"/>
    <col min="17" max="16384" width="9.140625" style="4"/>
  </cols>
  <sheetData>
    <row r="1" spans="1:11" s="2" customFormat="1" ht="21.9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2" customFormat="1" ht="21.9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2" customFormat="1" ht="21.95" customHeight="1">
      <c r="A3" s="54" t="s">
        <v>163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5" spans="1:11" ht="21.95" customHeight="1">
      <c r="H5" s="18"/>
      <c r="I5" s="158" t="s">
        <v>2</v>
      </c>
      <c r="J5" s="158"/>
      <c r="K5" s="158"/>
    </row>
    <row r="6" spans="1:11" ht="21.95" customHeight="1">
      <c r="G6" s="7" t="s">
        <v>3</v>
      </c>
      <c r="H6" s="18"/>
      <c r="I6" s="66">
        <v>2023</v>
      </c>
      <c r="J6" s="67"/>
      <c r="K6" s="66">
        <v>2022</v>
      </c>
    </row>
    <row r="7" spans="1:11" ht="21.95" customHeight="1">
      <c r="A7" s="160" t="s">
        <v>4</v>
      </c>
      <c r="B7" s="160"/>
      <c r="C7" s="160"/>
      <c r="D7" s="160"/>
      <c r="E7" s="160"/>
      <c r="F7" s="160"/>
      <c r="H7" s="19"/>
      <c r="K7" s="4"/>
    </row>
    <row r="8" spans="1:11" s="2" customFormat="1" ht="21.95" customHeight="1">
      <c r="A8" s="8" t="s">
        <v>5</v>
      </c>
      <c r="G8" s="9"/>
      <c r="H8" s="21"/>
      <c r="I8" s="21"/>
      <c r="K8" s="21"/>
    </row>
    <row r="9" spans="1:11" ht="21.95" customHeight="1">
      <c r="A9" s="4" t="s">
        <v>6</v>
      </c>
      <c r="G9" s="10">
        <v>6</v>
      </c>
      <c r="H9" s="22"/>
      <c r="I9" s="28">
        <v>48074381.230000004</v>
      </c>
      <c r="J9" s="22"/>
      <c r="K9" s="28">
        <v>75373896.450000003</v>
      </c>
    </row>
    <row r="10" spans="1:11" ht="21.95" customHeight="1">
      <c r="A10" s="4" t="s">
        <v>7</v>
      </c>
      <c r="G10" s="10" t="s">
        <v>8</v>
      </c>
      <c r="H10" s="22"/>
      <c r="I10" s="81">
        <v>36294241.170000002</v>
      </c>
      <c r="J10" s="22"/>
      <c r="K10" s="81">
        <v>38317738.030000009</v>
      </c>
    </row>
    <row r="11" spans="1:11" ht="21.95" customHeight="1">
      <c r="A11" s="4" t="s">
        <v>9</v>
      </c>
      <c r="G11" s="10">
        <v>8</v>
      </c>
      <c r="H11" s="22"/>
      <c r="I11" s="28">
        <v>9523522.3399999999</v>
      </c>
      <c r="J11" s="22"/>
      <c r="K11" s="28">
        <v>9164939.9399999995</v>
      </c>
    </row>
    <row r="12" spans="1:11" ht="21.95" customHeight="1">
      <c r="A12" s="4" t="s">
        <v>10</v>
      </c>
      <c r="G12" s="10">
        <v>9</v>
      </c>
      <c r="H12" s="22"/>
      <c r="I12" s="28">
        <v>90001800</v>
      </c>
      <c r="J12" s="22"/>
      <c r="K12" s="28">
        <v>47000000</v>
      </c>
    </row>
    <row r="13" spans="1:11" ht="21.95" customHeight="1">
      <c r="A13" s="4" t="s">
        <v>11</v>
      </c>
      <c r="G13" s="10">
        <v>10</v>
      </c>
      <c r="H13" s="22"/>
      <c r="I13" s="28">
        <v>0</v>
      </c>
      <c r="J13" s="22"/>
      <c r="K13" s="28">
        <v>20000000</v>
      </c>
    </row>
    <row r="14" spans="1:11" ht="21.95" customHeight="1">
      <c r="A14" s="4" t="s">
        <v>12</v>
      </c>
      <c r="G14" s="10"/>
      <c r="H14" s="22"/>
      <c r="I14" s="28">
        <v>1660904.6699999997</v>
      </c>
      <c r="J14" s="22"/>
      <c r="K14" s="28">
        <v>3481279.94</v>
      </c>
    </row>
    <row r="15" spans="1:11" ht="21.95" customHeight="1">
      <c r="A15" s="4" t="s">
        <v>13</v>
      </c>
      <c r="G15" s="10"/>
      <c r="H15" s="24"/>
      <c r="I15" s="23">
        <f>SUM(I9:I14)</f>
        <v>185554849.41</v>
      </c>
      <c r="J15" s="22"/>
      <c r="K15" s="23">
        <f>SUM(K9:K14)</f>
        <v>193337854.36000001</v>
      </c>
    </row>
    <row r="16" spans="1:11" ht="21.95" customHeight="1">
      <c r="A16" s="5"/>
      <c r="G16" s="10"/>
      <c r="H16" s="22"/>
      <c r="I16" s="22"/>
      <c r="J16" s="22"/>
      <c r="K16" s="22"/>
    </row>
    <row r="17" spans="1:16" s="2" customFormat="1" ht="21.95" customHeight="1">
      <c r="A17" s="8" t="s">
        <v>14</v>
      </c>
      <c r="G17" s="9"/>
      <c r="H17" s="21"/>
      <c r="I17" s="21"/>
      <c r="J17" s="21"/>
      <c r="K17" s="21"/>
    </row>
    <row r="18" spans="1:16" ht="21.95" customHeight="1">
      <c r="A18" s="4" t="s">
        <v>15</v>
      </c>
      <c r="G18" s="10">
        <v>10</v>
      </c>
      <c r="H18" s="22"/>
      <c r="I18" s="28">
        <v>0</v>
      </c>
      <c r="J18" s="22"/>
      <c r="K18" s="28">
        <v>20000000</v>
      </c>
    </row>
    <row r="19" spans="1:16" ht="21.95" customHeight="1">
      <c r="A19" s="4" t="s">
        <v>16</v>
      </c>
      <c r="G19" s="10">
        <v>11</v>
      </c>
      <c r="H19" s="22"/>
      <c r="I19" s="28">
        <v>365089078.69000006</v>
      </c>
      <c r="J19" s="22"/>
      <c r="K19" s="28">
        <v>341196912.38999987</v>
      </c>
      <c r="O19" s="62"/>
      <c r="P19" s="14"/>
    </row>
    <row r="20" spans="1:16" ht="21.95" customHeight="1">
      <c r="A20" s="4" t="s">
        <v>17</v>
      </c>
      <c r="G20" s="10">
        <v>12.1</v>
      </c>
      <c r="H20" s="22"/>
      <c r="I20" s="28">
        <v>43755448.520000003</v>
      </c>
      <c r="J20" s="22"/>
      <c r="K20" s="28">
        <v>34745130.07</v>
      </c>
      <c r="O20" s="62"/>
      <c r="P20" s="14"/>
    </row>
    <row r="21" spans="1:16" ht="21.95" customHeight="1">
      <c r="A21" s="4" t="s">
        <v>18</v>
      </c>
      <c r="G21" s="10">
        <v>13</v>
      </c>
      <c r="H21" s="22"/>
      <c r="I21" s="28">
        <v>1866937.1399999997</v>
      </c>
      <c r="J21" s="28"/>
      <c r="K21" s="28">
        <v>2644518.5</v>
      </c>
    </row>
    <row r="22" spans="1:16" ht="21.95" customHeight="1">
      <c r="A22" s="4" t="s">
        <v>19</v>
      </c>
      <c r="G22" s="10">
        <v>14</v>
      </c>
      <c r="H22" s="22"/>
      <c r="I22" s="28">
        <v>6450660.1299999999</v>
      </c>
      <c r="J22" s="22"/>
      <c r="K22" s="28">
        <v>6413443.3399999999</v>
      </c>
    </row>
    <row r="23" spans="1:16" ht="21.95" customHeight="1">
      <c r="A23" s="4" t="s">
        <v>20</v>
      </c>
      <c r="G23" s="10"/>
      <c r="H23" s="22"/>
      <c r="I23" s="28"/>
      <c r="J23" s="22"/>
      <c r="K23" s="28"/>
      <c r="N23" s="89"/>
      <c r="O23" s="89"/>
      <c r="P23" s="91"/>
    </row>
    <row r="24" spans="1:16" ht="21.95" customHeight="1">
      <c r="B24" s="89" t="s">
        <v>21</v>
      </c>
      <c r="G24" s="10">
        <v>15</v>
      </c>
      <c r="H24" s="22"/>
      <c r="I24" s="28">
        <v>5020000</v>
      </c>
      <c r="J24" s="22"/>
      <c r="K24" s="28">
        <v>5020000</v>
      </c>
      <c r="N24" s="89"/>
      <c r="O24" s="90"/>
      <c r="P24" s="91"/>
    </row>
    <row r="25" spans="1:16" ht="21.95" customHeight="1">
      <c r="A25" s="4" t="s">
        <v>22</v>
      </c>
      <c r="G25" s="10"/>
      <c r="H25" s="24"/>
      <c r="I25" s="28">
        <v>9092333.2599999998</v>
      </c>
      <c r="J25" s="22"/>
      <c r="K25" s="28">
        <v>5348439.8500000015</v>
      </c>
      <c r="N25" s="57"/>
      <c r="P25" s="91"/>
    </row>
    <row r="26" spans="1:16" ht="21.95" customHeight="1">
      <c r="A26" s="4" t="s">
        <v>23</v>
      </c>
      <c r="G26" s="10"/>
      <c r="H26" s="24"/>
      <c r="I26" s="23">
        <f>SUM(I18:I25)</f>
        <v>431274457.74000001</v>
      </c>
      <c r="J26" s="22"/>
      <c r="K26" s="23">
        <f>SUM(K18:K25)</f>
        <v>415368444.14999986</v>
      </c>
      <c r="O26" s="62"/>
    </row>
    <row r="27" spans="1:16" ht="11.25" customHeight="1">
      <c r="A27" s="5"/>
      <c r="G27" s="10"/>
      <c r="H27" s="22"/>
      <c r="I27" s="22"/>
      <c r="J27" s="22"/>
      <c r="K27" s="22"/>
      <c r="O27" s="62"/>
    </row>
    <row r="28" spans="1:16" s="2" customFormat="1" ht="21.95" customHeight="1" thickBot="1">
      <c r="A28" s="8" t="s">
        <v>24</v>
      </c>
      <c r="E28" s="11"/>
      <c r="G28" s="9"/>
      <c r="H28" s="26"/>
      <c r="I28" s="25">
        <f>I15+I26</f>
        <v>616829307.14999998</v>
      </c>
      <c r="J28" s="21"/>
      <c r="K28" s="25">
        <f>K15+K26</f>
        <v>608706298.50999987</v>
      </c>
      <c r="O28" s="77"/>
    </row>
    <row r="29" spans="1:16" ht="21.95" customHeight="1" thickTop="1">
      <c r="G29" s="10"/>
      <c r="H29" s="12"/>
      <c r="I29" s="12"/>
    </row>
    <row r="30" spans="1:16" ht="21.95" customHeight="1">
      <c r="A30" s="99" t="s">
        <v>25</v>
      </c>
      <c r="G30" s="10"/>
      <c r="H30" s="12"/>
      <c r="K30" s="4"/>
    </row>
    <row r="31" spans="1:16" ht="21.95" customHeight="1">
      <c r="A31" s="99"/>
      <c r="G31" s="10"/>
      <c r="H31" s="12"/>
      <c r="K31" s="4"/>
    </row>
    <row r="32" spans="1:16" ht="21.95" customHeight="1">
      <c r="A32" s="99"/>
      <c r="G32" s="10"/>
      <c r="H32" s="12"/>
      <c r="I32" s="14"/>
      <c r="K32" s="4"/>
    </row>
    <row r="33" spans="1:11" ht="21.95" customHeight="1">
      <c r="A33" s="99"/>
      <c r="G33" s="10"/>
      <c r="H33" s="12"/>
      <c r="K33" s="4"/>
    </row>
    <row r="34" spans="1:11" ht="21.95" customHeight="1">
      <c r="A34" s="99"/>
      <c r="G34" s="10"/>
      <c r="H34" s="12"/>
      <c r="K34" s="4"/>
    </row>
    <row r="35" spans="1:11" ht="21.95" customHeight="1">
      <c r="A35" s="99"/>
      <c r="G35" s="10"/>
      <c r="H35" s="12"/>
      <c r="K35" s="4"/>
    </row>
    <row r="36" spans="1:11" ht="21.95" customHeight="1">
      <c r="G36" s="10"/>
      <c r="H36" s="12"/>
      <c r="I36" s="12"/>
    </row>
    <row r="37" spans="1:11" ht="28.5" customHeight="1">
      <c r="G37" s="10"/>
      <c r="H37" s="12"/>
      <c r="I37" s="12"/>
    </row>
    <row r="38" spans="1:11" ht="21.95" customHeight="1">
      <c r="K38" s="1" t="s">
        <v>175</v>
      </c>
    </row>
    <row r="39" spans="1:11" s="2" customFormat="1" ht="21.95" customHeight="1">
      <c r="A39" s="53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2" customFormat="1" ht="21.95" customHeight="1">
      <c r="A40" s="53" t="s">
        <v>26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2" customFormat="1" ht="21.95" customHeight="1">
      <c r="A41" s="54" t="s">
        <v>163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s="2" customFormat="1" ht="21.9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21.95" customHeight="1">
      <c r="I43" s="159" t="s">
        <v>2</v>
      </c>
      <c r="J43" s="159"/>
      <c r="K43" s="159"/>
    </row>
    <row r="44" spans="1:11" ht="21.95" customHeight="1">
      <c r="B44" s="55"/>
      <c r="C44" s="55"/>
      <c r="D44" s="55"/>
      <c r="E44" s="55"/>
      <c r="F44" s="55"/>
      <c r="G44" s="13" t="s">
        <v>3</v>
      </c>
      <c r="H44" s="19"/>
      <c r="I44" s="66">
        <v>2023</v>
      </c>
      <c r="J44" s="67"/>
      <c r="K44" s="66">
        <v>2022</v>
      </c>
    </row>
    <row r="45" spans="1:11" ht="21.95" customHeight="1">
      <c r="A45" s="55" t="s">
        <v>27</v>
      </c>
      <c r="B45" s="55"/>
      <c r="C45" s="55"/>
      <c r="D45" s="55"/>
      <c r="E45" s="55"/>
      <c r="F45" s="55"/>
      <c r="G45" s="10"/>
      <c r="H45" s="19"/>
      <c r="I45" s="61"/>
      <c r="K45" s="61"/>
    </row>
    <row r="46" spans="1:11" s="2" customFormat="1" ht="21.95" customHeight="1">
      <c r="A46" s="8" t="s">
        <v>28</v>
      </c>
    </row>
    <row r="47" spans="1:11" s="127" customFormat="1" ht="21.95" hidden="1" customHeight="1">
      <c r="A47" s="127" t="s">
        <v>29</v>
      </c>
      <c r="G47" s="128">
        <v>16</v>
      </c>
      <c r="H47" s="129"/>
      <c r="I47" s="130">
        <v>0</v>
      </c>
      <c r="J47" s="129"/>
      <c r="K47" s="130">
        <v>0</v>
      </c>
    </row>
    <row r="48" spans="1:11" ht="21.95" customHeight="1">
      <c r="A48" s="4" t="s">
        <v>30</v>
      </c>
      <c r="G48" s="10" t="s">
        <v>171</v>
      </c>
      <c r="H48" s="22"/>
      <c r="I48" s="28">
        <v>57793559</v>
      </c>
      <c r="J48" s="22"/>
      <c r="K48" s="28">
        <v>49101420.780000001</v>
      </c>
    </row>
    <row r="49" spans="1:11" ht="21.95" customHeight="1">
      <c r="A49" s="4" t="s">
        <v>31</v>
      </c>
      <c r="G49" s="10"/>
      <c r="H49" s="22"/>
      <c r="I49" s="28"/>
      <c r="J49" s="22"/>
      <c r="K49" s="28"/>
    </row>
    <row r="50" spans="1:11" ht="21.95" customHeight="1">
      <c r="A50" s="5"/>
      <c r="B50" s="4" t="s">
        <v>32</v>
      </c>
      <c r="G50" s="10">
        <v>17</v>
      </c>
      <c r="H50" s="22"/>
      <c r="I50" s="28">
        <v>6360000</v>
      </c>
      <c r="J50" s="22"/>
      <c r="K50" s="28">
        <v>9605000</v>
      </c>
    </row>
    <row r="51" spans="1:11" ht="21.95" customHeight="1">
      <c r="A51" s="5"/>
      <c r="B51" s="4" t="s">
        <v>33</v>
      </c>
      <c r="G51" s="10" t="s">
        <v>34</v>
      </c>
      <c r="H51" s="22"/>
      <c r="I51" s="28">
        <v>8666818.7400000002</v>
      </c>
      <c r="J51" s="22"/>
      <c r="K51" s="28">
        <v>4260756.75</v>
      </c>
    </row>
    <row r="52" spans="1:11" ht="21.95" customHeight="1">
      <c r="A52" s="4" t="s">
        <v>35</v>
      </c>
      <c r="G52" s="10">
        <v>18</v>
      </c>
      <c r="H52" s="22"/>
      <c r="I52" s="28">
        <v>12433889</v>
      </c>
      <c r="J52" s="22"/>
      <c r="K52" s="28">
        <v>12705947</v>
      </c>
    </row>
    <row r="53" spans="1:11" ht="21.95" customHeight="1">
      <c r="A53" s="4" t="s">
        <v>155</v>
      </c>
      <c r="G53" s="10"/>
      <c r="H53" s="22"/>
      <c r="I53" s="28">
        <v>9222777.0199999996</v>
      </c>
      <c r="J53" s="22"/>
      <c r="K53" s="28">
        <v>8642448.1099999994</v>
      </c>
    </row>
    <row r="54" spans="1:11" ht="21.95" customHeight="1">
      <c r="A54" s="4" t="s">
        <v>36</v>
      </c>
      <c r="G54" s="10"/>
      <c r="H54" s="22"/>
      <c r="I54" s="113">
        <v>401177.96</v>
      </c>
      <c r="J54" s="22"/>
      <c r="K54" s="28">
        <v>239740.81</v>
      </c>
    </row>
    <row r="55" spans="1:11" ht="21.95" customHeight="1">
      <c r="A55" s="4" t="s">
        <v>38</v>
      </c>
      <c r="G55" s="10"/>
      <c r="H55" s="24"/>
      <c r="I55" s="28">
        <v>2037966.35</v>
      </c>
      <c r="J55" s="22"/>
      <c r="K55" s="28">
        <v>1087314.76</v>
      </c>
    </row>
    <row r="56" spans="1:11" ht="21.95" customHeight="1">
      <c r="A56" s="4" t="s">
        <v>39</v>
      </c>
      <c r="G56" s="10"/>
      <c r="H56" s="24"/>
      <c r="I56" s="23">
        <f>SUM(I47:I55)</f>
        <v>96916188.069999978</v>
      </c>
      <c r="J56" s="22"/>
      <c r="K56" s="23">
        <f>SUM(K47:K55)</f>
        <v>85642628.210000008</v>
      </c>
    </row>
    <row r="57" spans="1:11" ht="21.95" customHeight="1">
      <c r="A57" s="5"/>
      <c r="G57" s="10"/>
      <c r="H57" s="29"/>
      <c r="I57" s="29"/>
      <c r="J57" s="30"/>
      <c r="K57" s="30"/>
    </row>
    <row r="58" spans="1:11" s="2" customFormat="1" ht="21.95" customHeight="1">
      <c r="A58" s="8" t="s">
        <v>40</v>
      </c>
      <c r="G58" s="9"/>
      <c r="H58" s="31"/>
      <c r="I58" s="31"/>
      <c r="J58" s="32"/>
      <c r="K58" s="32"/>
    </row>
    <row r="59" spans="1:11" ht="21.95" customHeight="1">
      <c r="A59" s="4" t="s">
        <v>41</v>
      </c>
      <c r="G59" s="10">
        <v>17</v>
      </c>
      <c r="H59" s="22"/>
      <c r="I59" s="28">
        <v>3360000</v>
      </c>
      <c r="J59" s="30"/>
      <c r="K59" s="28">
        <v>9720000</v>
      </c>
    </row>
    <row r="60" spans="1:11" ht="21.95" customHeight="1">
      <c r="A60" s="4" t="s">
        <v>42</v>
      </c>
      <c r="G60" s="10" t="s">
        <v>34</v>
      </c>
      <c r="H60" s="22"/>
      <c r="I60" s="28">
        <v>16931746.870000001</v>
      </c>
      <c r="J60" s="30"/>
      <c r="K60" s="28">
        <v>31629431.560000002</v>
      </c>
    </row>
    <row r="61" spans="1:11" ht="21.95" customHeight="1">
      <c r="A61" s="4" t="s">
        <v>43</v>
      </c>
      <c r="G61" s="10">
        <v>18</v>
      </c>
      <c r="H61" s="22"/>
      <c r="I61" s="28">
        <v>17176242</v>
      </c>
      <c r="J61" s="30"/>
      <c r="K61" s="28">
        <v>15460466</v>
      </c>
    </row>
    <row r="62" spans="1:11" ht="21.95" customHeight="1">
      <c r="A62" s="4" t="s">
        <v>44</v>
      </c>
      <c r="G62" s="10"/>
      <c r="H62" s="22"/>
      <c r="I62" s="23">
        <f>SUM(I59:I61)</f>
        <v>37467988.870000005</v>
      </c>
      <c r="J62" s="30"/>
      <c r="K62" s="23">
        <f>SUM(K59:K61)</f>
        <v>56809897.560000002</v>
      </c>
    </row>
    <row r="63" spans="1:11" ht="11.25" customHeight="1">
      <c r="A63" s="5"/>
      <c r="G63" s="10"/>
      <c r="H63" s="22"/>
      <c r="I63" s="22"/>
      <c r="J63" s="30"/>
      <c r="K63" s="22"/>
    </row>
    <row r="64" spans="1:11" s="2" customFormat="1" ht="21.95" customHeight="1">
      <c r="A64" s="8" t="s">
        <v>45</v>
      </c>
      <c r="G64" s="9"/>
      <c r="H64" s="21"/>
      <c r="I64" s="33">
        <f>I56+I62</f>
        <v>134384176.94</v>
      </c>
      <c r="J64" s="32"/>
      <c r="K64" s="33">
        <f>K56+K62</f>
        <v>142452525.77000001</v>
      </c>
    </row>
    <row r="65" spans="1:11" s="2" customFormat="1" ht="21.95" customHeight="1">
      <c r="A65" s="8"/>
      <c r="G65" s="9"/>
      <c r="H65" s="15"/>
      <c r="I65" s="15"/>
      <c r="K65" s="3"/>
    </row>
    <row r="66" spans="1:11" s="2" customFormat="1" ht="21.95" customHeight="1">
      <c r="A66" s="99" t="s">
        <v>25</v>
      </c>
      <c r="G66" s="9"/>
      <c r="H66" s="15"/>
      <c r="I66" s="15"/>
      <c r="K66" s="3"/>
    </row>
    <row r="67" spans="1:11" s="2" customFormat="1" ht="21.95" customHeight="1">
      <c r="A67" s="99"/>
      <c r="G67" s="9"/>
      <c r="H67" s="15"/>
      <c r="I67" s="15"/>
      <c r="K67" s="3"/>
    </row>
    <row r="68" spans="1:11" s="2" customFormat="1" ht="21.95" customHeight="1">
      <c r="A68" s="99"/>
      <c r="G68" s="9"/>
      <c r="H68" s="15"/>
      <c r="I68" s="15"/>
      <c r="K68" s="3"/>
    </row>
    <row r="69" spans="1:11" s="2" customFormat="1" ht="21.95" customHeight="1">
      <c r="A69" s="8"/>
      <c r="G69" s="9"/>
      <c r="H69" s="15"/>
      <c r="I69" s="15"/>
      <c r="K69" s="3"/>
    </row>
    <row r="70" spans="1:11" s="2" customFormat="1" ht="21.95" customHeight="1">
      <c r="A70" s="8"/>
      <c r="G70" s="9"/>
      <c r="H70" s="15"/>
      <c r="I70" s="15"/>
      <c r="K70" s="3"/>
    </row>
    <row r="71" spans="1:11" s="2" customFormat="1" ht="21.95" customHeight="1">
      <c r="A71" s="8"/>
      <c r="G71" s="9"/>
      <c r="H71" s="15"/>
      <c r="I71" s="15"/>
      <c r="K71" s="3"/>
    </row>
    <row r="72" spans="1:11" s="2" customFormat="1" ht="21.95" customHeight="1">
      <c r="A72" s="8"/>
      <c r="G72" s="9"/>
      <c r="H72" s="15"/>
      <c r="I72" s="15"/>
      <c r="K72" s="3"/>
    </row>
    <row r="73" spans="1:11" s="2" customFormat="1" ht="21.95" customHeight="1">
      <c r="A73" s="8"/>
      <c r="G73" s="9"/>
      <c r="H73" s="15"/>
      <c r="I73" s="15"/>
      <c r="K73" s="3"/>
    </row>
    <row r="74" spans="1:11" s="2" customFormat="1" ht="21.95" customHeight="1">
      <c r="A74" s="8"/>
      <c r="G74" s="9"/>
      <c r="H74" s="15"/>
      <c r="I74" s="15"/>
      <c r="K74" s="3"/>
    </row>
    <row r="75" spans="1:11" s="2" customFormat="1" ht="21.95" customHeight="1">
      <c r="A75" s="8"/>
      <c r="G75" s="9"/>
      <c r="H75" s="15"/>
      <c r="I75" s="15"/>
      <c r="K75" s="3"/>
    </row>
    <row r="76" spans="1:11" s="2" customFormat="1" ht="28.5" customHeight="1">
      <c r="A76" s="8"/>
      <c r="G76" s="9"/>
      <c r="H76" s="15"/>
      <c r="I76" s="15"/>
      <c r="K76" s="3"/>
    </row>
    <row r="77" spans="1:11" ht="21.95" customHeight="1">
      <c r="K77" s="1" t="s">
        <v>176</v>
      </c>
    </row>
    <row r="78" spans="1:11" s="2" customFormat="1" ht="21.95" customHeight="1">
      <c r="A78" s="53" t="s">
        <v>0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spans="1:11" s="2" customFormat="1" ht="21.95" customHeight="1">
      <c r="A79" s="53" t="s">
        <v>26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spans="1:11" s="2" customFormat="1" ht="21.95" customHeight="1">
      <c r="A80" s="54" t="s">
        <v>163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18" s="2" customFormat="1" ht="21.95" customHeight="1">
      <c r="A81" s="20"/>
      <c r="B81" s="20"/>
      <c r="C81" s="20"/>
      <c r="D81" s="20"/>
      <c r="E81" s="20"/>
      <c r="F81" s="20"/>
      <c r="G81" s="20"/>
      <c r="H81" s="20"/>
      <c r="I81" s="20"/>
      <c r="K81" s="3"/>
    </row>
    <row r="82" spans="1:18" s="2" customFormat="1" ht="21.95" customHeight="1">
      <c r="A82" s="20"/>
      <c r="B82" s="20"/>
      <c r="C82" s="20"/>
      <c r="D82" s="20"/>
      <c r="E82" s="20"/>
      <c r="F82" s="20"/>
      <c r="G82" s="20"/>
      <c r="H82" s="20"/>
      <c r="I82" s="158" t="s">
        <v>2</v>
      </c>
      <c r="J82" s="158"/>
      <c r="K82" s="158"/>
    </row>
    <row r="83" spans="1:18" ht="21.95" customHeight="1">
      <c r="B83" s="56"/>
      <c r="C83" s="56"/>
      <c r="D83" s="56"/>
      <c r="E83" s="56"/>
      <c r="F83" s="56"/>
      <c r="G83" s="7" t="s">
        <v>3</v>
      </c>
      <c r="H83" s="19"/>
      <c r="I83" s="66">
        <v>2023</v>
      </c>
      <c r="J83" s="67"/>
      <c r="K83" s="66">
        <v>2022</v>
      </c>
    </row>
    <row r="84" spans="1:18" ht="21.95" customHeight="1">
      <c r="A84" s="56" t="s">
        <v>46</v>
      </c>
      <c r="B84" s="56"/>
      <c r="C84" s="56"/>
      <c r="D84" s="56"/>
      <c r="E84" s="56"/>
      <c r="F84" s="56"/>
      <c r="G84" s="9"/>
      <c r="H84" s="19"/>
      <c r="I84" s="60"/>
      <c r="K84" s="60"/>
    </row>
    <row r="85" spans="1:18" s="2" customFormat="1" ht="21.95" customHeight="1">
      <c r="A85" s="8" t="s">
        <v>47</v>
      </c>
      <c r="H85" s="34"/>
      <c r="I85" s="34"/>
      <c r="J85" s="32"/>
      <c r="K85" s="34"/>
    </row>
    <row r="86" spans="1:18" ht="21.95" customHeight="1">
      <c r="A86" s="4" t="s">
        <v>48</v>
      </c>
      <c r="G86" s="5"/>
      <c r="H86" s="29"/>
      <c r="I86" s="29"/>
      <c r="J86" s="30"/>
      <c r="K86" s="29"/>
    </row>
    <row r="87" spans="1:18" ht="21.95" customHeight="1">
      <c r="B87" s="4" t="s">
        <v>49</v>
      </c>
      <c r="G87" s="5"/>
      <c r="H87" s="22"/>
      <c r="I87" s="35">
        <v>100000000</v>
      </c>
      <c r="J87" s="22"/>
      <c r="K87" s="35">
        <v>100000000</v>
      </c>
    </row>
    <row r="88" spans="1:18" ht="21.95" customHeight="1">
      <c r="A88" s="36" t="s">
        <v>50</v>
      </c>
      <c r="G88" s="5"/>
      <c r="H88" s="22"/>
      <c r="I88" s="22"/>
      <c r="J88" s="22"/>
      <c r="K88" s="22"/>
    </row>
    <row r="89" spans="1:18" ht="21.95" customHeight="1">
      <c r="B89" s="4" t="s">
        <v>49</v>
      </c>
      <c r="G89" s="5"/>
      <c r="H89" s="22"/>
      <c r="I89" s="22">
        <v>100000000</v>
      </c>
      <c r="J89" s="22"/>
      <c r="K89" s="22">
        <v>100000000</v>
      </c>
    </row>
    <row r="90" spans="1:18" ht="21.95" customHeight="1">
      <c r="A90" s="4" t="s">
        <v>51</v>
      </c>
      <c r="G90" s="10"/>
      <c r="H90" s="22"/>
      <c r="I90" s="22">
        <v>62500000</v>
      </c>
      <c r="J90" s="22"/>
      <c r="K90" s="22">
        <v>62500000</v>
      </c>
    </row>
    <row r="91" spans="1:18" ht="21.95" customHeight="1">
      <c r="A91" s="4" t="s">
        <v>52</v>
      </c>
      <c r="G91" s="10"/>
      <c r="H91" s="22"/>
      <c r="I91" s="22"/>
      <c r="J91" s="22"/>
      <c r="K91" s="22"/>
    </row>
    <row r="92" spans="1:18" ht="21.95" customHeight="1">
      <c r="A92" s="16"/>
      <c r="B92" s="4" t="s">
        <v>53</v>
      </c>
      <c r="G92" s="10">
        <v>19</v>
      </c>
      <c r="H92" s="22"/>
      <c r="I92" s="28">
        <v>10000000</v>
      </c>
      <c r="J92" s="22"/>
      <c r="K92" s="28">
        <v>10000000</v>
      </c>
    </row>
    <row r="93" spans="1:18" ht="21.95" customHeight="1">
      <c r="A93" s="16"/>
      <c r="B93" s="4" t="s">
        <v>54</v>
      </c>
      <c r="G93" s="10"/>
      <c r="H93" s="22"/>
      <c r="I93" s="28">
        <v>309945130.21000004</v>
      </c>
      <c r="J93" s="22"/>
      <c r="K93" s="28">
        <v>293753772.74000019</v>
      </c>
    </row>
    <row r="94" spans="1:18" ht="21.95" customHeight="1">
      <c r="A94" s="36" t="s">
        <v>55</v>
      </c>
      <c r="G94" s="10"/>
      <c r="H94" s="22"/>
      <c r="I94" s="23">
        <f>SUM(I89:I93)</f>
        <v>482445130.21000004</v>
      </c>
      <c r="J94" s="22"/>
      <c r="K94" s="23">
        <f>SUM(K89:K93)</f>
        <v>466253772.74000019</v>
      </c>
      <c r="M94" s="17"/>
    </row>
    <row r="95" spans="1:18" ht="10.5" customHeight="1">
      <c r="A95" s="5"/>
      <c r="G95" s="10"/>
      <c r="H95" s="22"/>
      <c r="I95" s="22"/>
      <c r="J95" s="22"/>
      <c r="K95" s="22"/>
    </row>
    <row r="96" spans="1:18" s="2" customFormat="1" ht="21.95" customHeight="1" thickBot="1">
      <c r="A96" s="8" t="s">
        <v>56</v>
      </c>
      <c r="F96" s="15"/>
      <c r="G96" s="9"/>
      <c r="H96" s="21"/>
      <c r="I96" s="25">
        <f>I94+I64</f>
        <v>616829307.1500001</v>
      </c>
      <c r="J96" s="21"/>
      <c r="K96" s="25">
        <f>K94+K64</f>
        <v>608706298.51000023</v>
      </c>
      <c r="N96" s="17"/>
      <c r="O96" s="17"/>
      <c r="P96" s="17"/>
      <c r="Q96" s="17"/>
      <c r="R96" s="78"/>
    </row>
    <row r="97" spans="1:18" ht="21.95" customHeight="1" thickTop="1">
      <c r="A97" s="5"/>
      <c r="H97" s="29"/>
      <c r="I97" s="37"/>
      <c r="J97" s="30"/>
      <c r="K97" s="30"/>
      <c r="O97" s="80"/>
      <c r="P97" s="79"/>
      <c r="Q97" s="79"/>
      <c r="R97" s="79"/>
    </row>
    <row r="98" spans="1:18" s="38" customFormat="1" ht="21.95" customHeight="1">
      <c r="A98" s="99" t="s">
        <v>25</v>
      </c>
      <c r="E98" s="16"/>
      <c r="H98" s="40"/>
      <c r="I98" s="39"/>
      <c r="J98" s="41"/>
      <c r="K98" s="39"/>
      <c r="N98" s="4"/>
      <c r="O98" s="80"/>
      <c r="P98" s="79"/>
      <c r="Q98" s="79"/>
      <c r="R98" s="79"/>
    </row>
    <row r="99" spans="1:18" ht="21.95" customHeight="1">
      <c r="A99" s="5"/>
      <c r="E99" s="17"/>
      <c r="G99" s="17"/>
      <c r="H99" s="29"/>
      <c r="I99" s="37"/>
      <c r="J99" s="30"/>
      <c r="K99" s="30"/>
      <c r="O99" s="80"/>
      <c r="P99" s="79"/>
      <c r="Q99" s="79"/>
      <c r="R99" s="79"/>
    </row>
    <row r="100" spans="1:18" ht="21.95" customHeight="1">
      <c r="A100" s="5"/>
      <c r="E100" s="17"/>
      <c r="G100" s="17"/>
      <c r="H100" s="29"/>
      <c r="I100" s="37"/>
      <c r="J100" s="30"/>
      <c r="K100" s="30"/>
      <c r="O100" s="80"/>
      <c r="P100" s="79"/>
      <c r="Q100" s="79"/>
      <c r="R100" s="79"/>
    </row>
    <row r="101" spans="1:18" ht="21.95" customHeight="1">
      <c r="A101" s="5"/>
      <c r="E101" s="17"/>
      <c r="G101" s="17"/>
      <c r="H101" s="29"/>
      <c r="I101" s="37"/>
      <c r="J101" s="30"/>
      <c r="K101" s="30"/>
      <c r="O101" s="80"/>
      <c r="P101" s="79"/>
      <c r="Q101" s="79"/>
      <c r="R101" s="79"/>
    </row>
    <row r="102" spans="1:18" ht="21.95" customHeight="1">
      <c r="A102" s="5"/>
      <c r="E102" s="17"/>
      <c r="G102" s="17"/>
      <c r="H102" s="29"/>
      <c r="I102" s="37"/>
      <c r="J102" s="30"/>
      <c r="K102" s="30"/>
      <c r="O102" s="80"/>
      <c r="P102" s="79"/>
      <c r="Q102" s="79"/>
      <c r="R102" s="79"/>
    </row>
    <row r="103" spans="1:18" ht="21.95" customHeight="1">
      <c r="A103" s="5"/>
      <c r="E103" s="17"/>
      <c r="G103" s="17"/>
      <c r="H103" s="29"/>
      <c r="I103" s="37"/>
      <c r="J103" s="30"/>
      <c r="K103" s="30"/>
      <c r="O103" s="80"/>
      <c r="P103" s="79"/>
      <c r="Q103" s="79"/>
      <c r="R103" s="79"/>
    </row>
    <row r="104" spans="1:18" ht="21.95" customHeight="1">
      <c r="A104" s="5"/>
      <c r="E104" s="17"/>
      <c r="G104" s="17"/>
      <c r="H104" s="29"/>
      <c r="I104" s="37"/>
      <c r="J104" s="30"/>
      <c r="K104" s="30"/>
      <c r="O104" s="80"/>
      <c r="P104" s="79"/>
      <c r="Q104" s="79"/>
      <c r="R104" s="79"/>
    </row>
    <row r="105" spans="1:18" ht="21.95" customHeight="1">
      <c r="A105" s="5"/>
      <c r="E105" s="17"/>
      <c r="G105" s="17"/>
      <c r="H105" s="29"/>
      <c r="I105" s="37"/>
      <c r="J105" s="30"/>
      <c r="K105" s="30"/>
      <c r="O105" s="80"/>
      <c r="P105" s="79"/>
      <c r="Q105" s="79"/>
      <c r="R105" s="79"/>
    </row>
    <row r="106" spans="1:18" ht="21.95" customHeight="1">
      <c r="A106" s="5"/>
      <c r="E106" s="17"/>
      <c r="G106" s="17"/>
      <c r="H106" s="29"/>
      <c r="I106" s="37"/>
      <c r="J106" s="30"/>
      <c r="K106" s="30"/>
      <c r="O106" s="80"/>
      <c r="P106" s="79"/>
      <c r="Q106" s="79"/>
      <c r="R106" s="79"/>
    </row>
    <row r="107" spans="1:18" ht="21.95" customHeight="1">
      <c r="A107" s="5"/>
      <c r="E107" s="17"/>
      <c r="G107" s="17"/>
      <c r="H107" s="29"/>
      <c r="I107" s="37"/>
      <c r="J107" s="30"/>
      <c r="K107" s="30"/>
      <c r="O107" s="80"/>
      <c r="P107" s="79"/>
      <c r="Q107" s="79"/>
      <c r="R107" s="79"/>
    </row>
    <row r="108" spans="1:18" ht="21.95" customHeight="1">
      <c r="A108" s="5"/>
      <c r="E108" s="17"/>
      <c r="G108" s="17"/>
      <c r="H108" s="29"/>
      <c r="I108" s="37"/>
      <c r="J108" s="30"/>
      <c r="K108" s="30"/>
      <c r="O108" s="80"/>
      <c r="P108" s="79"/>
      <c r="Q108" s="79"/>
      <c r="R108" s="79"/>
    </row>
    <row r="109" spans="1:18" ht="21.95" customHeight="1">
      <c r="A109" s="5"/>
      <c r="E109" s="17"/>
      <c r="H109" s="29"/>
      <c r="I109" s="37"/>
      <c r="J109" s="30"/>
      <c r="K109" s="30"/>
    </row>
    <row r="110" spans="1:18" ht="21.95" customHeight="1">
      <c r="A110" s="5"/>
      <c r="E110" s="17"/>
      <c r="H110" s="29"/>
      <c r="I110" s="37"/>
      <c r="J110" s="30"/>
      <c r="K110" s="30"/>
    </row>
    <row r="111" spans="1:18" ht="21.95" customHeight="1">
      <c r="A111" s="5"/>
      <c r="H111" s="29"/>
      <c r="I111" s="37"/>
      <c r="J111" s="30"/>
      <c r="K111" s="30"/>
    </row>
    <row r="112" spans="1:18" ht="21.95" customHeight="1">
      <c r="A112" s="5"/>
      <c r="H112" s="29"/>
      <c r="I112" s="37"/>
      <c r="J112" s="30"/>
      <c r="K112" s="30"/>
    </row>
    <row r="113" spans="1:11" ht="21.95" customHeight="1">
      <c r="A113" s="5"/>
      <c r="H113" s="29"/>
      <c r="I113" s="37"/>
      <c r="J113" s="30"/>
      <c r="K113" s="30"/>
    </row>
    <row r="114" spans="1:11" s="42" customFormat="1" ht="29.25" customHeight="1">
      <c r="E114" s="27"/>
    </row>
    <row r="115" spans="1:11" ht="21.95" customHeight="1">
      <c r="K115" s="1" t="s">
        <v>177</v>
      </c>
    </row>
  </sheetData>
  <mergeCells count="4">
    <mergeCell ref="I82:K82"/>
    <mergeCell ref="I43:K43"/>
    <mergeCell ref="A7:F7"/>
    <mergeCell ref="I5:K5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  <rowBreaks count="1" manualBreakCount="1"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1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3.57031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4" width="8.140625" style="4" customWidth="1"/>
    <col min="15" max="15" width="20.140625" style="4" customWidth="1"/>
    <col min="16" max="16" width="17.28515625" style="4" customWidth="1"/>
    <col min="17" max="16384" width="9.140625" style="4"/>
  </cols>
  <sheetData>
    <row r="1" spans="1:13" ht="21.9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8"/>
    </row>
    <row r="2" spans="1:13" ht="21.95" customHeight="1">
      <c r="A2" s="5" t="s">
        <v>57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8"/>
    </row>
    <row r="3" spans="1:13" ht="21.95" customHeight="1">
      <c r="A3" s="52" t="s">
        <v>164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5" spans="1:13" ht="21.95" customHeight="1">
      <c r="K5" s="159" t="s">
        <v>2</v>
      </c>
      <c r="L5" s="159"/>
      <c r="M5" s="159"/>
    </row>
    <row r="6" spans="1:13" ht="21.95" customHeight="1">
      <c r="K6" s="155">
        <v>2023</v>
      </c>
      <c r="L6" s="155"/>
      <c r="M6" s="155">
        <v>2022</v>
      </c>
    </row>
    <row r="7" spans="1:13" ht="21.95" customHeight="1">
      <c r="G7" s="10"/>
      <c r="I7" s="7" t="s">
        <v>3</v>
      </c>
      <c r="K7" s="156"/>
      <c r="L7" s="157"/>
      <c r="M7" s="156" t="s">
        <v>185</v>
      </c>
    </row>
    <row r="8" spans="1:13" ht="21.95" customHeight="1">
      <c r="A8" s="5" t="s">
        <v>58</v>
      </c>
      <c r="G8" s="10"/>
      <c r="K8" s="10"/>
      <c r="L8" s="10"/>
      <c r="M8" s="10"/>
    </row>
    <row r="9" spans="1:13" ht="21.95" customHeight="1">
      <c r="A9" s="2" t="s">
        <v>59</v>
      </c>
      <c r="C9" s="2"/>
      <c r="D9" s="2"/>
      <c r="E9" s="2"/>
      <c r="F9" s="2"/>
      <c r="G9" s="9"/>
      <c r="H9" s="9"/>
      <c r="I9" s="10">
        <v>5.0999999999999996</v>
      </c>
      <c r="K9" s="28">
        <v>473518560.63999999</v>
      </c>
      <c r="L9" s="22"/>
      <c r="M9" s="28">
        <v>516588614.01999998</v>
      </c>
    </row>
    <row r="10" spans="1:13" ht="21.95" customHeight="1">
      <c r="A10" s="4" t="s">
        <v>60</v>
      </c>
      <c r="C10" s="2"/>
      <c r="D10" s="2"/>
      <c r="E10" s="2"/>
      <c r="F10" s="2"/>
      <c r="G10" s="9"/>
      <c r="H10" s="9"/>
      <c r="I10" s="10">
        <v>5.0999999999999996</v>
      </c>
      <c r="K10" s="28">
        <v>8893672.6999999993</v>
      </c>
      <c r="L10" s="22"/>
      <c r="M10" s="28">
        <v>6845718.4299999997</v>
      </c>
    </row>
    <row r="11" spans="1:13" ht="21.95" customHeight="1">
      <c r="A11" s="4" t="s">
        <v>61</v>
      </c>
      <c r="G11" s="9"/>
      <c r="H11" s="9"/>
      <c r="K11" s="23">
        <v>482412233.33999997</v>
      </c>
      <c r="L11" s="22"/>
      <c r="M11" s="23">
        <v>523434332.44999999</v>
      </c>
    </row>
    <row r="12" spans="1:13" ht="12" customHeight="1">
      <c r="A12" s="5"/>
      <c r="G12" s="9"/>
      <c r="H12" s="9"/>
      <c r="K12" s="29"/>
      <c r="L12" s="29"/>
      <c r="M12" s="29"/>
    </row>
    <row r="13" spans="1:13" ht="21.95" customHeight="1">
      <c r="A13" s="100" t="s">
        <v>62</v>
      </c>
      <c r="G13" s="9"/>
      <c r="H13" s="9"/>
      <c r="K13" s="29"/>
      <c r="L13" s="29"/>
      <c r="M13" s="43"/>
    </row>
    <row r="14" spans="1:13" ht="21.95" customHeight="1">
      <c r="A14" s="4" t="s">
        <v>63</v>
      </c>
      <c r="G14" s="9"/>
      <c r="H14" s="9"/>
      <c r="I14" s="10">
        <v>5.0999999999999996</v>
      </c>
      <c r="K14" s="28">
        <v>349450980.48000002</v>
      </c>
      <c r="L14" s="22"/>
      <c r="M14" s="28">
        <v>331853100.58999985</v>
      </c>
    </row>
    <row r="15" spans="1:13" ht="21.95" customHeight="1">
      <c r="A15" s="4" t="s">
        <v>173</v>
      </c>
      <c r="G15" s="9"/>
      <c r="H15" s="9"/>
      <c r="I15" s="10"/>
      <c r="K15" s="28">
        <v>1996395</v>
      </c>
      <c r="L15" s="22"/>
      <c r="M15" s="28">
        <v>1506742</v>
      </c>
    </row>
    <row r="16" spans="1:13" ht="21.95" customHeight="1">
      <c r="A16" s="4" t="s">
        <v>64</v>
      </c>
      <c r="G16" s="9"/>
      <c r="H16" s="9"/>
      <c r="I16" s="10">
        <v>5.0999999999999996</v>
      </c>
      <c r="K16" s="28">
        <v>56775596.12000002</v>
      </c>
      <c r="L16" s="22"/>
      <c r="M16" s="28">
        <v>61735105.219999999</v>
      </c>
    </row>
    <row r="17" spans="1:17" ht="21.95" customHeight="1">
      <c r="A17" s="4" t="s">
        <v>65</v>
      </c>
      <c r="G17" s="9"/>
      <c r="H17" s="9"/>
      <c r="K17" s="44">
        <v>408222971.60000002</v>
      </c>
      <c r="L17" s="22"/>
      <c r="M17" s="44">
        <v>395094947.80999982</v>
      </c>
    </row>
    <row r="18" spans="1:17" ht="12" customHeight="1">
      <c r="G18" s="9"/>
      <c r="H18" s="9"/>
      <c r="K18" s="29"/>
      <c r="L18" s="29"/>
      <c r="M18" s="29"/>
    </row>
    <row r="19" spans="1:17" ht="21.95" customHeight="1">
      <c r="A19" s="5" t="s">
        <v>183</v>
      </c>
      <c r="G19" s="10"/>
      <c r="H19" s="10"/>
      <c r="K19" s="92">
        <v>74189261.73999995</v>
      </c>
      <c r="L19" s="28"/>
      <c r="M19" s="92">
        <v>128339384.64000016</v>
      </c>
      <c r="P19" s="17"/>
    </row>
    <row r="20" spans="1:17" ht="21.95" customHeight="1">
      <c r="A20" s="4" t="s">
        <v>66</v>
      </c>
      <c r="G20" s="10"/>
      <c r="H20" s="10"/>
      <c r="I20" s="10">
        <v>5.0999999999999996</v>
      </c>
      <c r="K20" s="96">
        <v>-3422508.76</v>
      </c>
      <c r="L20" s="93"/>
      <c r="M20" s="96">
        <v>-3081183.42</v>
      </c>
    </row>
    <row r="21" spans="1:17" ht="21.95" customHeight="1">
      <c r="A21" s="5" t="s">
        <v>67</v>
      </c>
      <c r="G21" s="9"/>
      <c r="H21" s="9"/>
      <c r="K21" s="84">
        <v>70766752.979999945</v>
      </c>
      <c r="L21" s="22"/>
      <c r="M21" s="84">
        <v>125258201.22000016</v>
      </c>
    </row>
    <row r="22" spans="1:17" ht="21.95" customHeight="1">
      <c r="A22" s="57" t="s">
        <v>68</v>
      </c>
      <c r="G22" s="10"/>
      <c r="H22" s="10"/>
      <c r="I22" s="10">
        <v>14.2</v>
      </c>
      <c r="K22" s="65">
        <v>-14579395.510000002</v>
      </c>
      <c r="L22" s="93"/>
      <c r="M22" s="65">
        <v>-25204311.760000002</v>
      </c>
      <c r="O22" s="14"/>
    </row>
    <row r="23" spans="1:17" ht="21.95" customHeight="1" thickBot="1">
      <c r="A23" s="58" t="s">
        <v>69</v>
      </c>
      <c r="G23" s="10"/>
      <c r="H23" s="10"/>
      <c r="K23" s="154">
        <v>56187357.469999939</v>
      </c>
      <c r="L23" s="28"/>
      <c r="M23" s="154">
        <v>100053889.46000016</v>
      </c>
      <c r="P23" s="17"/>
    </row>
    <row r="24" spans="1:17" ht="21.95" customHeight="1" thickTop="1">
      <c r="A24" s="5" t="s">
        <v>70</v>
      </c>
      <c r="G24" s="9"/>
      <c r="H24" s="9"/>
      <c r="K24" s="84"/>
      <c r="L24" s="24"/>
      <c r="M24" s="69"/>
      <c r="P24" s="14"/>
    </row>
    <row r="25" spans="1:17" ht="21.95" customHeight="1">
      <c r="A25" s="86" t="s">
        <v>71</v>
      </c>
      <c r="B25" s="87"/>
      <c r="G25" s="9"/>
      <c r="H25" s="9"/>
      <c r="K25" s="84"/>
      <c r="L25" s="24"/>
      <c r="M25" s="69"/>
    </row>
    <row r="26" spans="1:17" ht="21.95" customHeight="1">
      <c r="A26" s="86"/>
      <c r="B26" s="87" t="s">
        <v>72</v>
      </c>
      <c r="G26" s="9"/>
      <c r="H26" s="9"/>
      <c r="K26" s="84"/>
      <c r="L26" s="24"/>
      <c r="M26" s="69"/>
    </row>
    <row r="27" spans="1:17" s="127" customFormat="1" ht="21.6" hidden="1" customHeight="1">
      <c r="A27" s="131"/>
      <c r="B27" s="132" t="s">
        <v>73</v>
      </c>
      <c r="G27" s="133"/>
      <c r="H27" s="133"/>
      <c r="K27" s="134"/>
      <c r="L27" s="135"/>
      <c r="M27" s="136"/>
    </row>
    <row r="28" spans="1:17" s="127" customFormat="1" ht="21.95" hidden="1" customHeight="1">
      <c r="A28" s="131"/>
      <c r="C28" s="127" t="s">
        <v>74</v>
      </c>
      <c r="G28" s="133"/>
      <c r="H28" s="133"/>
      <c r="I28" s="128">
        <v>14.2</v>
      </c>
      <c r="K28" s="137">
        <v>0</v>
      </c>
      <c r="L28" s="135"/>
      <c r="M28" s="137">
        <v>0</v>
      </c>
    </row>
    <row r="29" spans="1:17" ht="21.95" customHeight="1">
      <c r="A29" s="86"/>
      <c r="B29" s="4" t="s">
        <v>75</v>
      </c>
      <c r="G29" s="9"/>
      <c r="H29" s="9"/>
      <c r="I29" s="10"/>
      <c r="K29" s="97"/>
      <c r="L29" s="24"/>
      <c r="M29" s="97"/>
    </row>
    <row r="30" spans="1:17" ht="21.95" customHeight="1">
      <c r="C30" s="4" t="s">
        <v>76</v>
      </c>
      <c r="G30" s="9"/>
      <c r="H30" s="9"/>
      <c r="I30" s="10" t="s">
        <v>172</v>
      </c>
      <c r="K30" s="114">
        <v>0</v>
      </c>
      <c r="L30" s="24"/>
      <c r="M30" s="98">
        <v>1029672.8</v>
      </c>
    </row>
    <row r="31" spans="1:17" ht="6.75" customHeight="1">
      <c r="A31" s="5"/>
      <c r="G31" s="9"/>
      <c r="H31" s="9"/>
      <c r="K31" s="83"/>
      <c r="L31" s="22"/>
      <c r="M31" s="24"/>
    </row>
    <row r="32" spans="1:17" ht="21.95" customHeight="1" thickBot="1">
      <c r="A32" s="59" t="s">
        <v>184</v>
      </c>
      <c r="G32" s="9"/>
      <c r="H32" s="9"/>
      <c r="K32" s="94">
        <f>SUM(K23:K30)</f>
        <v>56187357.469999939</v>
      </c>
      <c r="L32" s="22"/>
      <c r="M32" s="94">
        <f>SUM(M23:M30)</f>
        <v>101083562.26000015</v>
      </c>
      <c r="P32" s="88"/>
      <c r="Q32" s="17"/>
    </row>
    <row r="33" spans="1:16" ht="21.95" customHeight="1" thickTop="1">
      <c r="G33" s="9"/>
      <c r="H33" s="9"/>
      <c r="K33" s="22"/>
      <c r="L33" s="22"/>
      <c r="M33" s="24"/>
    </row>
    <row r="34" spans="1:16" ht="21.95" customHeight="1">
      <c r="A34" s="5" t="s">
        <v>78</v>
      </c>
      <c r="G34" s="10"/>
      <c r="I34" s="10">
        <v>22</v>
      </c>
      <c r="K34" s="70">
        <f>K23/10000000</f>
        <v>5.6187357469999943</v>
      </c>
      <c r="L34" s="46"/>
      <c r="M34" s="70">
        <f>M23/10000000</f>
        <v>10.005388946000016</v>
      </c>
    </row>
    <row r="35" spans="1:16" ht="21.95" customHeight="1">
      <c r="A35" s="5"/>
      <c r="K35" s="47">
        <v>10000000</v>
      </c>
      <c r="L35" s="47"/>
      <c r="M35" s="47">
        <v>10000000</v>
      </c>
      <c r="P35" s="17"/>
    </row>
    <row r="36" spans="1:16" ht="21.95" customHeight="1">
      <c r="A36" s="50" t="s">
        <v>25</v>
      </c>
    </row>
    <row r="37" spans="1:16" ht="21.95" customHeight="1">
      <c r="A37" s="50"/>
    </row>
    <row r="38" spans="1:16" ht="21.95" customHeight="1">
      <c r="A38" s="5"/>
      <c r="K38" s="47"/>
      <c r="L38" s="47"/>
      <c r="M38" s="47"/>
      <c r="P38" s="71"/>
    </row>
    <row r="39" spans="1:16" ht="21.95" customHeight="1">
      <c r="A39" s="5"/>
      <c r="K39" s="47"/>
      <c r="L39" s="47"/>
      <c r="M39" s="47"/>
      <c r="P39" s="71"/>
    </row>
    <row r="40" spans="1:16" ht="31.15" customHeight="1">
      <c r="A40" s="5"/>
      <c r="K40" s="47"/>
      <c r="L40" s="47"/>
      <c r="M40" s="47"/>
    </row>
    <row r="41" spans="1:16" ht="21.95" customHeight="1">
      <c r="M41" s="1" t="s">
        <v>181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32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103" customWidth="1"/>
    <col min="2" max="6" width="2.7109375" style="103" customWidth="1"/>
    <col min="7" max="7" width="31.7109375" style="103" customWidth="1"/>
    <col min="8" max="8" width="9.7109375" style="103" customWidth="1"/>
    <col min="9" max="9" width="0.85546875" style="103" customWidth="1"/>
    <col min="10" max="10" width="18.7109375" style="103" customWidth="1"/>
    <col min="11" max="11" width="0.85546875" style="103" customWidth="1"/>
    <col min="12" max="12" width="18.7109375" style="103" customWidth="1"/>
    <col min="13" max="13" width="0.85546875" style="103" customWidth="1"/>
    <col min="14" max="14" width="18.7109375" style="103" customWidth="1"/>
    <col min="15" max="15" width="0.85546875" style="103" customWidth="1"/>
    <col min="16" max="16" width="18.7109375" style="103" customWidth="1"/>
    <col min="17" max="17" width="0.85546875" style="138" hidden="1" customWidth="1"/>
    <col min="18" max="18" width="20.7109375" style="138" hidden="1" customWidth="1"/>
    <col min="19" max="19" width="0.85546875" style="103" customWidth="1"/>
    <col min="20" max="20" width="18.7109375" style="103" customWidth="1"/>
    <col min="21" max="21" width="14" style="103" bestFit="1" customWidth="1"/>
    <col min="22" max="22" width="15.5703125" style="103" customWidth="1"/>
    <col min="23" max="16384" width="9.140625" style="103"/>
  </cols>
  <sheetData>
    <row r="1" spans="1:23" ht="2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45"/>
      <c r="R1" s="145"/>
      <c r="S1" s="102"/>
      <c r="T1" s="68"/>
    </row>
    <row r="2" spans="1:23" ht="21" customHeight="1">
      <c r="A2" s="59" t="s">
        <v>79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46"/>
      <c r="R2" s="146"/>
      <c r="S2" s="59"/>
      <c r="T2" s="68"/>
    </row>
    <row r="3" spans="1:23" ht="21" customHeight="1">
      <c r="A3" s="52" t="s">
        <v>164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47"/>
      <c r="R3" s="147"/>
      <c r="S3" s="54"/>
      <c r="T3" s="54"/>
    </row>
    <row r="4" spans="1:23" ht="2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48"/>
      <c r="R4" s="148"/>
      <c r="S4" s="104"/>
      <c r="T4" s="104"/>
    </row>
    <row r="5" spans="1:23" ht="21" customHeight="1">
      <c r="J5" s="162" t="s">
        <v>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</row>
    <row r="6" spans="1:23" ht="21" customHeight="1">
      <c r="J6" s="106" t="s">
        <v>80</v>
      </c>
      <c r="K6" s="106"/>
      <c r="L6" s="106" t="s">
        <v>81</v>
      </c>
      <c r="N6" s="161" t="s">
        <v>52</v>
      </c>
      <c r="O6" s="161"/>
      <c r="P6" s="161"/>
      <c r="Q6" s="142"/>
      <c r="R6" s="149" t="s">
        <v>82</v>
      </c>
      <c r="T6" s="106" t="s">
        <v>83</v>
      </c>
    </row>
    <row r="7" spans="1:23" ht="21" customHeight="1">
      <c r="J7" s="106" t="s">
        <v>84</v>
      </c>
      <c r="K7" s="106"/>
      <c r="L7" s="106" t="s">
        <v>85</v>
      </c>
      <c r="M7" s="106"/>
      <c r="N7" s="106" t="s">
        <v>86</v>
      </c>
      <c r="P7" s="106" t="s">
        <v>54</v>
      </c>
      <c r="Q7" s="142"/>
      <c r="R7" s="150" t="s">
        <v>87</v>
      </c>
      <c r="S7" s="106"/>
      <c r="T7" s="106" t="s">
        <v>88</v>
      </c>
    </row>
    <row r="8" spans="1:23" ht="21" customHeight="1">
      <c r="H8" s="105" t="s">
        <v>3</v>
      </c>
      <c r="J8" s="105" t="s">
        <v>89</v>
      </c>
      <c r="K8" s="106"/>
      <c r="L8" s="105"/>
      <c r="M8" s="106"/>
      <c r="N8" s="105" t="s">
        <v>90</v>
      </c>
      <c r="P8" s="105"/>
      <c r="Q8" s="142"/>
      <c r="R8" s="151" t="s">
        <v>91</v>
      </c>
      <c r="S8" s="106"/>
      <c r="T8" s="105" t="s">
        <v>92</v>
      </c>
    </row>
    <row r="9" spans="1:23" ht="21" customHeight="1">
      <c r="A9" s="18" t="s">
        <v>154</v>
      </c>
      <c r="B9" s="107"/>
      <c r="C9" s="107"/>
      <c r="D9" s="107"/>
      <c r="E9" s="107"/>
      <c r="F9" s="107"/>
      <c r="G9" s="107"/>
      <c r="H9" s="106"/>
      <c r="J9" s="24">
        <v>100000000</v>
      </c>
      <c r="L9" s="24">
        <v>62500000</v>
      </c>
      <c r="M9" s="22"/>
      <c r="N9" s="24">
        <v>10000000</v>
      </c>
      <c r="O9" s="22"/>
      <c r="P9" s="24">
        <v>196170210.4788</v>
      </c>
      <c r="Q9" s="135"/>
      <c r="R9" s="135">
        <v>0</v>
      </c>
      <c r="S9" s="24"/>
      <c r="T9" s="48">
        <f>SUM(J9:S9)</f>
        <v>368670210.4788</v>
      </c>
      <c r="V9" s="62"/>
    </row>
    <row r="10" spans="1:23" ht="21" customHeight="1">
      <c r="A10" s="108" t="s">
        <v>93</v>
      </c>
      <c r="B10" s="107"/>
      <c r="C10" s="107"/>
      <c r="D10" s="107"/>
      <c r="E10" s="107"/>
      <c r="F10" s="107"/>
      <c r="G10" s="107"/>
      <c r="H10" s="109"/>
      <c r="J10" s="24">
        <v>0</v>
      </c>
      <c r="K10" s="24"/>
      <c r="L10" s="24">
        <v>0</v>
      </c>
      <c r="M10" s="24"/>
      <c r="N10" s="24">
        <v>0</v>
      </c>
      <c r="P10" s="101">
        <v>-3500000</v>
      </c>
      <c r="Q10" s="135"/>
      <c r="R10" s="135">
        <v>0</v>
      </c>
      <c r="S10" s="24"/>
      <c r="T10" s="101">
        <f>SUM(J10:R10)</f>
        <v>-3500000</v>
      </c>
    </row>
    <row r="11" spans="1:23" ht="21" customHeight="1">
      <c r="A11" s="108" t="s">
        <v>94</v>
      </c>
      <c r="C11" s="107"/>
      <c r="D11" s="107"/>
      <c r="E11" s="107"/>
      <c r="F11" s="107"/>
      <c r="J11" s="22"/>
      <c r="K11" s="22"/>
      <c r="L11" s="24"/>
      <c r="M11" s="22"/>
      <c r="N11" s="24"/>
      <c r="P11" s="49"/>
      <c r="Q11" s="140"/>
      <c r="R11" s="140"/>
      <c r="S11" s="49"/>
      <c r="T11" s="49"/>
    </row>
    <row r="12" spans="1:23" ht="21" customHeight="1">
      <c r="B12" s="103" t="s">
        <v>95</v>
      </c>
      <c r="C12" s="107"/>
      <c r="D12" s="107"/>
      <c r="E12" s="107"/>
      <c r="F12" s="107"/>
      <c r="J12" s="24">
        <v>0</v>
      </c>
      <c r="K12" s="22"/>
      <c r="L12" s="24">
        <v>0</v>
      </c>
      <c r="M12" s="22"/>
      <c r="N12" s="24">
        <v>0</v>
      </c>
      <c r="P12" s="83">
        <v>100053889.46000016</v>
      </c>
      <c r="Q12" s="141"/>
      <c r="R12" s="141">
        <v>0</v>
      </c>
      <c r="S12" s="49"/>
      <c r="T12" s="49">
        <f>SUM(J12:S12)</f>
        <v>100053889.46000016</v>
      </c>
      <c r="V12" s="4"/>
      <c r="W12" s="4"/>
    </row>
    <row r="13" spans="1:23" s="138" customFormat="1" ht="21" customHeight="1">
      <c r="B13" s="103" t="s">
        <v>96</v>
      </c>
      <c r="C13" s="139"/>
      <c r="D13" s="139"/>
      <c r="E13" s="139"/>
      <c r="F13" s="139"/>
      <c r="J13" s="129"/>
      <c r="K13" s="129"/>
      <c r="L13" s="135"/>
      <c r="M13" s="129"/>
      <c r="N13" s="135"/>
      <c r="P13" s="140"/>
      <c r="Q13" s="140"/>
      <c r="R13" s="140"/>
      <c r="S13" s="140"/>
      <c r="T13" s="140"/>
      <c r="V13" s="127"/>
      <c r="W13" s="127"/>
    </row>
    <row r="14" spans="1:23" ht="21" customHeight="1">
      <c r="C14" s="103" t="s">
        <v>75</v>
      </c>
      <c r="J14" s="24"/>
      <c r="K14" s="22"/>
      <c r="L14" s="24"/>
      <c r="M14" s="22"/>
      <c r="N14" s="24"/>
      <c r="P14" s="24"/>
      <c r="Q14" s="135"/>
      <c r="R14" s="135"/>
      <c r="T14" s="83"/>
    </row>
    <row r="15" spans="1:23" ht="21" customHeight="1">
      <c r="D15" s="103" t="s">
        <v>76</v>
      </c>
      <c r="H15" s="109" t="s">
        <v>172</v>
      </c>
      <c r="J15" s="24">
        <v>0</v>
      </c>
      <c r="K15" s="22"/>
      <c r="L15" s="24">
        <v>0</v>
      </c>
      <c r="M15" s="22"/>
      <c r="N15" s="24">
        <v>0</v>
      </c>
      <c r="P15" s="62">
        <v>1029672.8</v>
      </c>
      <c r="Q15" s="135"/>
      <c r="R15" s="141">
        <f>PL!M28</f>
        <v>0</v>
      </c>
      <c r="T15" s="83">
        <f>SUM(J15:R15)</f>
        <v>1029672.8</v>
      </c>
    </row>
    <row r="16" spans="1:23" ht="21" customHeight="1" thickBot="1">
      <c r="A16" s="4" t="s">
        <v>165</v>
      </c>
      <c r="B16" s="107"/>
      <c r="C16" s="107"/>
      <c r="D16" s="107"/>
      <c r="E16" s="107"/>
      <c r="F16" s="107"/>
      <c r="J16" s="45">
        <f>SUM(J9:J15)</f>
        <v>100000000</v>
      </c>
      <c r="K16" s="22"/>
      <c r="L16" s="45">
        <f>SUM(L9:L15)</f>
        <v>62500000</v>
      </c>
      <c r="M16" s="22"/>
      <c r="N16" s="45">
        <f>SUM(N9:N15)</f>
        <v>10000000</v>
      </c>
      <c r="P16" s="45">
        <f>SUM(P9:P15)</f>
        <v>293753772.73880017</v>
      </c>
      <c r="Q16" s="135"/>
      <c r="R16" s="152">
        <f>SUM(R9:R15)</f>
        <v>0</v>
      </c>
      <c r="S16" s="24"/>
      <c r="T16" s="45">
        <f>SUM(T9:T15)</f>
        <v>466253772.73880017</v>
      </c>
    </row>
    <row r="17" spans="1:21" ht="21" customHeight="1" thickTop="1">
      <c r="A17" s="4"/>
      <c r="B17" s="107"/>
      <c r="C17" s="107"/>
      <c r="D17" s="107"/>
      <c r="E17" s="107"/>
      <c r="F17" s="107"/>
      <c r="G17" s="107"/>
      <c r="T17" s="49"/>
      <c r="U17" s="62"/>
    </row>
    <row r="18" spans="1:21" ht="21" customHeight="1">
      <c r="A18" s="18" t="s">
        <v>166</v>
      </c>
      <c r="B18" s="107"/>
      <c r="C18" s="107"/>
      <c r="D18" s="107"/>
      <c r="E18" s="107"/>
      <c r="F18" s="107"/>
      <c r="G18" s="107"/>
      <c r="J18" s="24">
        <v>100000000</v>
      </c>
      <c r="K18" s="24"/>
      <c r="L18" s="24">
        <v>62500000</v>
      </c>
      <c r="M18" s="24"/>
      <c r="N18" s="24">
        <v>10000000</v>
      </c>
      <c r="P18" s="24">
        <v>293753772.73880017</v>
      </c>
      <c r="Q18" s="135"/>
      <c r="R18" s="135">
        <f>+R16</f>
        <v>0</v>
      </c>
      <c r="S18" s="24"/>
      <c r="T18" s="24">
        <f>+T16</f>
        <v>466253772.73880017</v>
      </c>
    </row>
    <row r="19" spans="1:21" ht="21" customHeight="1">
      <c r="A19" s="108" t="s">
        <v>93</v>
      </c>
      <c r="B19" s="107"/>
      <c r="C19" s="107"/>
      <c r="D19" s="107"/>
      <c r="E19" s="107"/>
      <c r="F19" s="107"/>
      <c r="G19" s="107"/>
      <c r="H19" s="109">
        <v>20</v>
      </c>
      <c r="J19" s="24">
        <v>0</v>
      </c>
      <c r="K19" s="24"/>
      <c r="L19" s="24">
        <v>0</v>
      </c>
      <c r="M19" s="24"/>
      <c r="N19" s="24">
        <v>0</v>
      </c>
      <c r="P19" s="101">
        <v>-39996000</v>
      </c>
      <c r="Q19" s="135"/>
      <c r="R19" s="135">
        <v>0</v>
      </c>
      <c r="S19" s="24"/>
      <c r="T19" s="101">
        <f>SUM(J19:R19)</f>
        <v>-39996000</v>
      </c>
    </row>
    <row r="20" spans="1:21" ht="21" customHeight="1">
      <c r="A20" s="110" t="s">
        <v>97</v>
      </c>
      <c r="B20" s="107"/>
      <c r="C20" s="107"/>
      <c r="D20" s="107"/>
      <c r="E20" s="107"/>
      <c r="F20" s="107"/>
      <c r="G20" s="107"/>
      <c r="H20" s="109"/>
      <c r="J20" s="24"/>
      <c r="K20" s="24"/>
      <c r="L20" s="24"/>
      <c r="M20" s="24"/>
      <c r="N20" s="24"/>
      <c r="P20" s="83"/>
      <c r="Q20" s="141"/>
      <c r="R20" s="141"/>
      <c r="S20" s="24"/>
      <c r="T20" s="83"/>
    </row>
    <row r="21" spans="1:21" ht="21" customHeight="1">
      <c r="B21" s="103" t="s">
        <v>95</v>
      </c>
      <c r="C21" s="107"/>
      <c r="D21" s="107"/>
      <c r="E21" s="107"/>
      <c r="F21" s="107"/>
      <c r="G21" s="107"/>
      <c r="J21" s="24">
        <v>0</v>
      </c>
      <c r="K21" s="22"/>
      <c r="L21" s="24">
        <v>0</v>
      </c>
      <c r="M21" s="22"/>
      <c r="N21" s="24">
        <v>0</v>
      </c>
      <c r="P21" s="83">
        <v>56187357.469999939</v>
      </c>
      <c r="Q21" s="141"/>
      <c r="R21" s="141">
        <v>0</v>
      </c>
      <c r="S21" s="24"/>
      <c r="T21" s="83">
        <f>SUM(J21:R21)</f>
        <v>56187357.469999939</v>
      </c>
    </row>
    <row r="22" spans="1:21" s="138" customFormat="1" ht="21" hidden="1" customHeight="1">
      <c r="B22" s="138" t="s">
        <v>96</v>
      </c>
      <c r="J22" s="135"/>
      <c r="K22" s="129"/>
      <c r="L22" s="135"/>
      <c r="M22" s="129"/>
      <c r="N22" s="135"/>
      <c r="P22" s="141"/>
      <c r="Q22" s="141"/>
      <c r="R22" s="141"/>
      <c r="S22" s="135"/>
      <c r="T22" s="141"/>
    </row>
    <row r="23" spans="1:21" s="138" customFormat="1" ht="21" hidden="1" customHeight="1">
      <c r="C23" s="127" t="s">
        <v>75</v>
      </c>
      <c r="D23" s="127"/>
      <c r="J23" s="135"/>
      <c r="K23" s="129"/>
      <c r="L23" s="135"/>
      <c r="M23" s="129"/>
      <c r="N23" s="135"/>
      <c r="P23" s="135"/>
      <c r="Q23" s="135"/>
      <c r="R23" s="135"/>
      <c r="T23" s="141"/>
    </row>
    <row r="24" spans="1:21" s="138" customFormat="1" ht="21" hidden="1" customHeight="1">
      <c r="C24" s="127"/>
      <c r="D24" s="127" t="s">
        <v>76</v>
      </c>
      <c r="H24" s="142" t="s">
        <v>77</v>
      </c>
      <c r="J24" s="135">
        <v>0</v>
      </c>
      <c r="K24" s="129"/>
      <c r="L24" s="135">
        <v>0</v>
      </c>
      <c r="M24" s="129"/>
      <c r="N24" s="135">
        <v>0</v>
      </c>
      <c r="P24" s="143">
        <f>PL!K30</f>
        <v>0</v>
      </c>
      <c r="Q24" s="135"/>
      <c r="R24" s="144">
        <v>0</v>
      </c>
      <c r="T24" s="141">
        <f>SUM(J24:R24)</f>
        <v>0</v>
      </c>
    </row>
    <row r="25" spans="1:21" ht="21" customHeight="1" thickBot="1">
      <c r="A25" s="4" t="s">
        <v>167</v>
      </c>
      <c r="B25" s="107"/>
      <c r="C25" s="107"/>
      <c r="D25" s="107"/>
      <c r="E25" s="107"/>
      <c r="F25" s="107"/>
      <c r="G25" s="107"/>
      <c r="J25" s="45">
        <f>SUM(J18:J24)</f>
        <v>100000000</v>
      </c>
      <c r="K25" s="22"/>
      <c r="L25" s="45">
        <f>SUM(L18:L24)</f>
        <v>62500000</v>
      </c>
      <c r="M25" s="22"/>
      <c r="N25" s="45">
        <f>SUM(N18:N24)</f>
        <v>10000000</v>
      </c>
      <c r="P25" s="45">
        <f>SUM(P18:P24)</f>
        <v>309945130.20880008</v>
      </c>
      <c r="Q25" s="135"/>
      <c r="R25" s="153">
        <f>SUM(R18:R24)</f>
        <v>0</v>
      </c>
      <c r="S25" s="24"/>
      <c r="T25" s="45">
        <f>SUM(T18:T24)</f>
        <v>482445130.20880008</v>
      </c>
    </row>
    <row r="26" spans="1:21" ht="21" customHeight="1" thickTop="1">
      <c r="A26" s="4"/>
      <c r="B26" s="107"/>
      <c r="C26" s="107"/>
      <c r="D26" s="107"/>
      <c r="E26" s="107"/>
      <c r="F26" s="107"/>
      <c r="G26" s="107"/>
      <c r="J26" s="24"/>
      <c r="K26" s="22"/>
      <c r="L26" s="24"/>
      <c r="M26" s="22"/>
      <c r="N26" s="24"/>
      <c r="P26" s="24"/>
      <c r="Q26" s="135"/>
      <c r="R26" s="141"/>
      <c r="S26" s="24"/>
      <c r="T26" s="24"/>
    </row>
    <row r="27" spans="1:21" ht="18.95" customHeight="1">
      <c r="A27" s="4" t="s">
        <v>25</v>
      </c>
      <c r="B27" s="107"/>
      <c r="C27" s="107"/>
      <c r="D27" s="107"/>
      <c r="E27" s="107"/>
      <c r="F27" s="107"/>
      <c r="G27" s="107"/>
      <c r="J27" s="24"/>
      <c r="K27" s="22"/>
      <c r="L27" s="24"/>
      <c r="M27" s="22"/>
      <c r="N27" s="24"/>
      <c r="P27" s="24"/>
      <c r="Q27" s="135"/>
      <c r="R27" s="135"/>
      <c r="S27" s="24"/>
      <c r="T27" s="24"/>
    </row>
    <row r="28" spans="1:21" ht="18.95" customHeight="1">
      <c r="A28" s="4"/>
      <c r="B28" s="107"/>
      <c r="C28" s="107"/>
      <c r="D28" s="107"/>
      <c r="E28" s="107"/>
      <c r="F28" s="107"/>
      <c r="G28" s="107"/>
      <c r="J28" s="24"/>
      <c r="K28" s="22"/>
      <c r="L28" s="24"/>
      <c r="M28" s="22"/>
      <c r="N28" s="24"/>
      <c r="P28" s="24"/>
      <c r="Q28" s="135"/>
      <c r="R28" s="135"/>
      <c r="S28" s="24"/>
      <c r="T28" s="24"/>
    </row>
    <row r="29" spans="1:21" ht="21" customHeight="1">
      <c r="B29" s="107"/>
      <c r="C29" s="107"/>
      <c r="D29" s="107"/>
      <c r="E29" s="107"/>
      <c r="F29" s="107"/>
      <c r="G29" s="107"/>
      <c r="J29" s="24"/>
      <c r="K29" s="22"/>
      <c r="L29" s="24"/>
      <c r="M29" s="22"/>
      <c r="N29" s="24"/>
      <c r="P29" s="24"/>
      <c r="Q29" s="135"/>
      <c r="R29" s="135"/>
      <c r="S29" s="24"/>
      <c r="T29" s="24"/>
    </row>
    <row r="30" spans="1:21" ht="20.85" customHeight="1">
      <c r="A30" s="4"/>
      <c r="B30" s="107"/>
      <c r="C30" s="107"/>
      <c r="D30" s="107"/>
      <c r="E30" s="107"/>
      <c r="F30" s="107"/>
      <c r="G30" s="107"/>
      <c r="J30" s="24"/>
      <c r="K30" s="22"/>
      <c r="L30" s="24"/>
      <c r="M30" s="22"/>
      <c r="N30" s="24"/>
      <c r="P30" s="24"/>
      <c r="Q30" s="135"/>
      <c r="R30" s="135"/>
      <c r="S30" s="24"/>
      <c r="T30" s="24"/>
    </row>
    <row r="31" spans="1:21" ht="21" customHeight="1">
      <c r="A31" s="4"/>
      <c r="B31" s="107"/>
      <c r="C31" s="107"/>
      <c r="D31" s="107"/>
      <c r="E31" s="107"/>
      <c r="F31" s="107"/>
      <c r="G31" s="107"/>
      <c r="T31" s="111" t="s">
        <v>180</v>
      </c>
    </row>
    <row r="32" spans="1:21" ht="21.95" customHeight="1">
      <c r="A32" s="110"/>
    </row>
  </sheetData>
  <mergeCells count="2">
    <mergeCell ref="N6:P6"/>
    <mergeCell ref="J5:T5"/>
  </mergeCells>
  <pageMargins left="0.78740157480314965" right="0.78740157480314965" top="0.98425196850393704" bottom="0.39370078740157483" header="0.51181102362204722" footer="0.3937007874015748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93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3.140625" style="4" customWidth="1"/>
    <col min="3" max="4" width="4.7109375" style="4" customWidth="1"/>
    <col min="5" max="6" width="10.7109375" style="4" customWidth="1"/>
    <col min="7" max="7" width="21" style="4" customWidth="1"/>
    <col min="8" max="8" width="8.7109375" style="4" customWidth="1"/>
    <col min="9" max="9" width="0.85546875" style="4" customWidth="1"/>
    <col min="10" max="10" width="15.28515625" style="4" customWidth="1"/>
    <col min="11" max="11" width="0.85546875" style="4" customWidth="1"/>
    <col min="12" max="12" width="15.28515625" style="4" customWidth="1"/>
    <col min="13" max="13" width="6.5703125" style="4" customWidth="1"/>
    <col min="14" max="14" width="17" style="4" customWidth="1"/>
    <col min="15" max="15" width="14.28515625" style="4" bestFit="1" customWidth="1"/>
    <col min="16" max="16384" width="9.140625" style="4"/>
  </cols>
  <sheetData>
    <row r="1" spans="1:14" ht="19.5" customHeight="1">
      <c r="A1" s="52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68"/>
    </row>
    <row r="2" spans="1:14" ht="19.5" customHeight="1">
      <c r="A2" s="52" t="s">
        <v>98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68"/>
    </row>
    <row r="3" spans="1:14" ht="19.5" customHeight="1">
      <c r="A3" s="52" t="s">
        <v>164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4" ht="19.5" customHeight="1">
      <c r="J4" s="159" t="s">
        <v>2</v>
      </c>
      <c r="K4" s="159"/>
      <c r="L4" s="159"/>
    </row>
    <row r="5" spans="1:14" ht="19.5" customHeight="1">
      <c r="H5" s="13" t="s">
        <v>3</v>
      </c>
      <c r="J5" s="51">
        <v>2023</v>
      </c>
      <c r="K5" s="9"/>
      <c r="L5" s="51">
        <v>2022</v>
      </c>
    </row>
    <row r="6" spans="1:14" ht="19.5" customHeight="1">
      <c r="A6" s="5" t="s">
        <v>99</v>
      </c>
      <c r="H6" s="5"/>
      <c r="J6" s="72"/>
      <c r="K6" s="72"/>
      <c r="L6" s="72"/>
    </row>
    <row r="7" spans="1:14" ht="19.5" customHeight="1">
      <c r="A7" s="4" t="s">
        <v>100</v>
      </c>
      <c r="H7" s="5"/>
      <c r="J7" s="63">
        <v>70766752.979999989</v>
      </c>
      <c r="K7" s="63"/>
      <c r="L7" s="63">
        <v>125258201.22000016</v>
      </c>
      <c r="N7" s="17"/>
    </row>
    <row r="8" spans="1:14" ht="19.5" customHeight="1">
      <c r="A8" s="4" t="s">
        <v>101</v>
      </c>
      <c r="H8" s="5"/>
      <c r="J8" s="63"/>
      <c r="K8" s="63"/>
      <c r="L8" s="63"/>
    </row>
    <row r="9" spans="1:14" ht="19.5" customHeight="1">
      <c r="B9" s="4" t="s">
        <v>102</v>
      </c>
      <c r="H9" s="5"/>
      <c r="J9" s="63"/>
      <c r="K9" s="63"/>
      <c r="L9" s="63"/>
    </row>
    <row r="10" spans="1:14" ht="19.5" customHeight="1">
      <c r="A10" s="4" t="s">
        <v>103</v>
      </c>
      <c r="H10" s="10" t="s">
        <v>104</v>
      </c>
      <c r="I10" s="10"/>
      <c r="J10" s="63">
        <v>41397882.559999995</v>
      </c>
      <c r="K10" s="73"/>
      <c r="L10" s="63">
        <v>34384266.089999996</v>
      </c>
      <c r="N10" s="17"/>
    </row>
    <row r="11" spans="1:14" ht="19.5" customHeight="1">
      <c r="A11" s="4" t="s">
        <v>105</v>
      </c>
      <c r="H11" s="10">
        <v>7</v>
      </c>
      <c r="I11" s="10"/>
      <c r="J11" s="63">
        <v>980536.5</v>
      </c>
      <c r="K11" s="73"/>
      <c r="L11" s="63">
        <v>105688</v>
      </c>
      <c r="N11" s="17"/>
    </row>
    <row r="12" spans="1:14" ht="19.5" customHeight="1">
      <c r="A12" s="4" t="s">
        <v>106</v>
      </c>
      <c r="H12" s="10">
        <v>7</v>
      </c>
      <c r="I12" s="10"/>
      <c r="J12" s="64">
        <v>1033922.92</v>
      </c>
      <c r="K12" s="63"/>
      <c r="L12" s="64">
        <v>1363378.69</v>
      </c>
      <c r="N12" s="17"/>
    </row>
    <row r="13" spans="1:14" ht="19.5" customHeight="1">
      <c r="A13" s="4" t="s">
        <v>107</v>
      </c>
      <c r="H13" s="10">
        <v>7</v>
      </c>
      <c r="I13" s="10"/>
      <c r="J13" s="63">
        <v>-652721.32999999996</v>
      </c>
      <c r="K13" s="64"/>
      <c r="L13" s="63">
        <v>-6440.42</v>
      </c>
      <c r="N13" s="17"/>
    </row>
    <row r="14" spans="1:14" ht="19.5" customHeight="1">
      <c r="A14" s="4" t="s">
        <v>108</v>
      </c>
      <c r="H14" s="10">
        <v>19</v>
      </c>
      <c r="I14" s="10"/>
      <c r="J14" s="63">
        <v>1892918</v>
      </c>
      <c r="K14" s="64"/>
      <c r="L14" s="64">
        <v>1636813</v>
      </c>
    </row>
    <row r="15" spans="1:14" ht="18.95" hidden="1" customHeight="1">
      <c r="A15" s="4" t="s">
        <v>109</v>
      </c>
      <c r="H15" s="10">
        <v>9</v>
      </c>
      <c r="I15" s="10"/>
      <c r="J15" s="63"/>
      <c r="K15" s="64"/>
      <c r="L15" s="63">
        <v>0</v>
      </c>
    </row>
    <row r="16" spans="1:14" ht="19.5" customHeight="1">
      <c r="A16" s="4" t="s">
        <v>182</v>
      </c>
      <c r="H16" s="10">
        <v>9</v>
      </c>
      <c r="I16" s="10"/>
      <c r="J16" s="63">
        <v>-1800</v>
      </c>
      <c r="K16" s="64"/>
      <c r="L16" s="63">
        <v>485063.71</v>
      </c>
    </row>
    <row r="17" spans="1:14" ht="19.5" customHeight="1">
      <c r="A17" s="4" t="s">
        <v>157</v>
      </c>
      <c r="H17" s="10">
        <v>9</v>
      </c>
      <c r="I17" s="10"/>
      <c r="J17" s="63">
        <v>0</v>
      </c>
      <c r="K17" s="64"/>
      <c r="L17" s="63">
        <v>23808.05</v>
      </c>
    </row>
    <row r="18" spans="1:14" ht="19.5" customHeight="1">
      <c r="A18" s="4" t="s">
        <v>168</v>
      </c>
      <c r="H18" s="116" t="s">
        <v>169</v>
      </c>
      <c r="I18" s="10"/>
      <c r="J18" s="63">
        <v>-974711.05</v>
      </c>
      <c r="K18" s="64"/>
      <c r="L18" s="63">
        <v>0</v>
      </c>
    </row>
    <row r="19" spans="1:14" ht="19.5" customHeight="1">
      <c r="A19" s="4" t="s">
        <v>112</v>
      </c>
      <c r="H19" s="10">
        <v>9</v>
      </c>
      <c r="I19" s="10"/>
      <c r="J19" s="112">
        <v>0</v>
      </c>
      <c r="K19" s="64"/>
      <c r="L19" s="63">
        <v>-375443.76</v>
      </c>
    </row>
    <row r="20" spans="1:14" ht="19.5" customHeight="1">
      <c r="A20" s="4" t="s">
        <v>110</v>
      </c>
      <c r="H20" s="10">
        <v>11</v>
      </c>
      <c r="I20" s="10"/>
      <c r="J20" s="112">
        <v>0</v>
      </c>
      <c r="K20" s="64"/>
      <c r="L20" s="64">
        <v>-114393.60000000001</v>
      </c>
    </row>
    <row r="21" spans="1:14" ht="19.5" customHeight="1">
      <c r="A21" s="4" t="s">
        <v>111</v>
      </c>
      <c r="H21" s="10">
        <v>11</v>
      </c>
      <c r="I21" s="10"/>
      <c r="J21" s="112">
        <v>0</v>
      </c>
      <c r="K21" s="64"/>
      <c r="L21" s="64">
        <v>1162460.68</v>
      </c>
    </row>
    <row r="22" spans="1:14" ht="19.5" customHeight="1">
      <c r="A22" s="4" t="s">
        <v>156</v>
      </c>
      <c r="H22" s="10">
        <v>12</v>
      </c>
      <c r="I22" s="10"/>
      <c r="J22" s="112">
        <v>0</v>
      </c>
      <c r="K22" s="64"/>
      <c r="L22" s="64">
        <v>45833.05</v>
      </c>
    </row>
    <row r="23" spans="1:14" ht="19.5" customHeight="1">
      <c r="A23" s="4" t="s">
        <v>113</v>
      </c>
      <c r="H23" s="10">
        <v>11</v>
      </c>
      <c r="I23" s="10"/>
      <c r="J23" s="64">
        <v>106775.92</v>
      </c>
      <c r="K23" s="64"/>
      <c r="L23" s="64">
        <v>868035</v>
      </c>
      <c r="N23" s="17"/>
    </row>
    <row r="24" spans="1:14" ht="18.95" hidden="1" customHeight="1">
      <c r="A24" s="4" t="s">
        <v>114</v>
      </c>
      <c r="H24" s="10"/>
      <c r="I24" s="10"/>
      <c r="J24" s="64"/>
      <c r="K24" s="64"/>
      <c r="L24" s="64">
        <v>0</v>
      </c>
    </row>
    <row r="25" spans="1:14" ht="19.5" customHeight="1">
      <c r="A25" s="4" t="s">
        <v>115</v>
      </c>
      <c r="H25" s="117"/>
      <c r="I25" s="10"/>
      <c r="J25" s="64">
        <v>-958827.12</v>
      </c>
      <c r="K25" s="64"/>
      <c r="L25" s="64">
        <v>-240755.04</v>
      </c>
    </row>
    <row r="26" spans="1:14" ht="19.5" customHeight="1">
      <c r="A26" s="4" t="s">
        <v>116</v>
      </c>
      <c r="H26" s="5"/>
      <c r="J26" s="65">
        <v>3422508.76</v>
      </c>
      <c r="K26" s="63"/>
      <c r="L26" s="65">
        <v>3081183.42</v>
      </c>
    </row>
    <row r="27" spans="1:14" ht="19.5" customHeight="1">
      <c r="A27" s="4" t="s">
        <v>117</v>
      </c>
      <c r="H27" s="5"/>
      <c r="J27" s="14"/>
      <c r="K27" s="14"/>
      <c r="L27" s="14"/>
    </row>
    <row r="28" spans="1:14" ht="19.5" customHeight="1">
      <c r="B28" s="4" t="s">
        <v>118</v>
      </c>
      <c r="H28" s="5"/>
      <c r="J28" s="63">
        <f>SUM(J7:J26)</f>
        <v>117013238.14</v>
      </c>
      <c r="K28" s="63"/>
      <c r="L28" s="63">
        <f>SUM(L7:L26)</f>
        <v>167677698.09000021</v>
      </c>
      <c r="N28" s="14"/>
    </row>
    <row r="29" spans="1:14" ht="19.5" customHeight="1">
      <c r="A29" s="4" t="s">
        <v>119</v>
      </c>
      <c r="H29" s="5"/>
      <c r="J29" s="74"/>
      <c r="K29" s="74"/>
      <c r="L29" s="74"/>
    </row>
    <row r="30" spans="1:14" ht="19.5" customHeight="1">
      <c r="B30" s="4" t="s">
        <v>120</v>
      </c>
      <c r="H30" s="5"/>
      <c r="J30" s="63">
        <v>1141734.1100000001</v>
      </c>
      <c r="K30" s="63"/>
      <c r="L30" s="63">
        <v>-834683.69</v>
      </c>
      <c r="N30" s="17"/>
    </row>
    <row r="31" spans="1:14" ht="19.5" customHeight="1">
      <c r="B31" s="4" t="s">
        <v>9</v>
      </c>
      <c r="H31" s="5"/>
      <c r="J31" s="63">
        <v>-358582.4</v>
      </c>
      <c r="K31" s="63"/>
      <c r="L31" s="63">
        <v>-848210.97999999952</v>
      </c>
      <c r="N31" s="17"/>
    </row>
    <row r="32" spans="1:14" ht="19.5" customHeight="1">
      <c r="B32" s="4" t="s">
        <v>12</v>
      </c>
      <c r="H32" s="5"/>
      <c r="J32" s="63">
        <v>1820375.27</v>
      </c>
      <c r="K32" s="63"/>
      <c r="L32" s="63">
        <v>-2420443.5499999998</v>
      </c>
    </row>
    <row r="33" spans="1:14" ht="19.5" customHeight="1">
      <c r="B33" s="4" t="s">
        <v>22</v>
      </c>
      <c r="H33" s="5"/>
      <c r="J33" s="63">
        <v>-3743893.41</v>
      </c>
      <c r="K33" s="63"/>
      <c r="L33" s="63">
        <v>-1468319.4600000018</v>
      </c>
    </row>
    <row r="34" spans="1:14" ht="19.5" customHeight="1">
      <c r="A34" s="4" t="s">
        <v>121</v>
      </c>
      <c r="H34" s="5"/>
      <c r="J34" s="74"/>
      <c r="K34" s="74"/>
      <c r="L34" s="74"/>
    </row>
    <row r="35" spans="1:14" ht="19.5" customHeight="1">
      <c r="B35" s="4" t="s">
        <v>30</v>
      </c>
      <c r="H35" s="5"/>
      <c r="J35" s="63">
        <v>5180962.68</v>
      </c>
      <c r="K35" s="63"/>
      <c r="L35" s="63">
        <v>8168490.3099999996</v>
      </c>
      <c r="N35" s="17"/>
    </row>
    <row r="36" spans="1:14" ht="19.5" customHeight="1">
      <c r="B36" s="4" t="s">
        <v>122</v>
      </c>
      <c r="H36" s="10">
        <v>18</v>
      </c>
      <c r="J36" s="63">
        <v>-449200</v>
      </c>
      <c r="K36" s="63"/>
      <c r="L36" s="63">
        <v>-436000</v>
      </c>
      <c r="N36" s="17"/>
    </row>
    <row r="37" spans="1:14" ht="19.5" customHeight="1">
      <c r="B37" s="4" t="s">
        <v>37</v>
      </c>
      <c r="H37" s="10"/>
      <c r="J37" s="63">
        <v>0</v>
      </c>
      <c r="K37" s="63"/>
      <c r="L37" s="63">
        <v>-17981550</v>
      </c>
      <c r="N37" s="17"/>
    </row>
    <row r="38" spans="1:14" ht="19.5" customHeight="1">
      <c r="B38" s="4" t="s">
        <v>38</v>
      </c>
      <c r="H38" s="5"/>
      <c r="J38" s="63">
        <v>950651.6</v>
      </c>
      <c r="K38" s="63"/>
      <c r="L38" s="63">
        <v>704821.46</v>
      </c>
      <c r="N38" s="17"/>
    </row>
    <row r="39" spans="1:14" ht="19.5" customHeight="1">
      <c r="A39" s="5" t="s">
        <v>123</v>
      </c>
      <c r="H39" s="5"/>
      <c r="J39" s="118">
        <f>SUM(J27:J38)</f>
        <v>121555285.98999998</v>
      </c>
      <c r="K39" s="63"/>
      <c r="L39" s="118">
        <f>SUM(L27:L38)</f>
        <v>152561802.18000022</v>
      </c>
    </row>
    <row r="40" spans="1:14" ht="19.5" customHeight="1">
      <c r="A40" s="4" t="s">
        <v>124</v>
      </c>
      <c r="H40" s="5"/>
      <c r="J40" s="64">
        <v>-3421196.75</v>
      </c>
      <c r="K40" s="64"/>
      <c r="L40" s="64">
        <v>-3087231.55</v>
      </c>
      <c r="N40" s="17"/>
    </row>
    <row r="41" spans="1:14" ht="19.5" customHeight="1">
      <c r="A41" s="4" t="s">
        <v>125</v>
      </c>
      <c r="H41" s="5"/>
      <c r="J41" s="65">
        <v>-14036283.390000001</v>
      </c>
      <c r="K41" s="63"/>
      <c r="L41" s="65">
        <v>-17256294.309999999</v>
      </c>
      <c r="N41" s="17"/>
    </row>
    <row r="42" spans="1:14" ht="19.5" customHeight="1">
      <c r="A42" s="5" t="s">
        <v>126</v>
      </c>
      <c r="H42" s="5"/>
      <c r="J42" s="119">
        <f>SUM(J39:J41)</f>
        <v>104097805.84999998</v>
      </c>
      <c r="K42" s="74"/>
      <c r="L42" s="119">
        <f>SUM(L39:L41)</f>
        <v>132218276.3200002</v>
      </c>
    </row>
    <row r="43" spans="1:14" ht="19.5" customHeight="1">
      <c r="A43" s="5"/>
      <c r="H43" s="5"/>
      <c r="J43" s="75"/>
      <c r="K43" s="74"/>
      <c r="L43" s="75"/>
    </row>
    <row r="44" spans="1:14" ht="30" customHeight="1">
      <c r="A44" s="126" t="s">
        <v>25</v>
      </c>
      <c r="H44" s="5"/>
      <c r="J44" s="75"/>
      <c r="K44" s="74"/>
      <c r="L44" s="120" t="s">
        <v>178</v>
      </c>
    </row>
    <row r="45" spans="1:14" ht="19.5" customHeight="1">
      <c r="A45" s="52" t="s">
        <v>0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68"/>
      <c r="N45" s="14"/>
    </row>
    <row r="46" spans="1:14" ht="19.5" customHeight="1">
      <c r="A46" s="52" t="s">
        <v>127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68"/>
    </row>
    <row r="47" spans="1:14" ht="19.5" customHeight="1">
      <c r="A47" s="52" t="str">
        <f>A3</f>
        <v>FOR THE YEAR ENDED DECEMBER 31, 2023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</row>
    <row r="48" spans="1:14" ht="19.5" customHeight="1">
      <c r="J48" s="159" t="s">
        <v>2</v>
      </c>
      <c r="K48" s="159"/>
      <c r="L48" s="159"/>
    </row>
    <row r="49" spans="1:14" ht="19.5" customHeight="1">
      <c r="H49" s="13" t="s">
        <v>3</v>
      </c>
      <c r="J49" s="51">
        <f>J5</f>
        <v>2023</v>
      </c>
      <c r="K49" s="9"/>
      <c r="L49" s="51">
        <f>L5</f>
        <v>2022</v>
      </c>
    </row>
    <row r="50" spans="1:14" ht="19.5" customHeight="1">
      <c r="A50" s="5" t="s">
        <v>128</v>
      </c>
      <c r="J50" s="74"/>
      <c r="K50" s="74"/>
      <c r="L50" s="14"/>
    </row>
    <row r="51" spans="1:14" ht="18.95" hidden="1" customHeight="1">
      <c r="A51" s="4" t="s">
        <v>129</v>
      </c>
      <c r="J51" s="95"/>
      <c r="K51" s="95"/>
      <c r="L51" s="95">
        <v>0</v>
      </c>
    </row>
    <row r="52" spans="1:14" ht="19.5" customHeight="1">
      <c r="A52" s="4" t="s">
        <v>159</v>
      </c>
      <c r="H52" s="10">
        <v>9</v>
      </c>
      <c r="J52" s="95">
        <v>0</v>
      </c>
      <c r="K52" s="95"/>
      <c r="L52" s="95">
        <v>61466285.710000001</v>
      </c>
    </row>
    <row r="53" spans="1:14" ht="18.95" hidden="1" customHeight="1">
      <c r="A53" s="4" t="s">
        <v>130</v>
      </c>
      <c r="H53" s="10">
        <v>9</v>
      </c>
      <c r="J53" s="95"/>
      <c r="K53" s="95"/>
      <c r="L53" s="95">
        <v>0</v>
      </c>
    </row>
    <row r="54" spans="1:14" ht="19.5" customHeight="1">
      <c r="A54" s="4" t="s">
        <v>131</v>
      </c>
      <c r="H54" s="10">
        <v>9</v>
      </c>
      <c r="J54" s="95">
        <v>-10000000</v>
      </c>
      <c r="K54" s="95"/>
      <c r="L54" s="95">
        <v>0</v>
      </c>
    </row>
    <row r="55" spans="1:14" ht="19.5" customHeight="1">
      <c r="A55" s="4" t="s">
        <v>158</v>
      </c>
      <c r="H55" s="10">
        <v>9</v>
      </c>
      <c r="J55" s="95">
        <v>-80000000</v>
      </c>
      <c r="K55" s="95"/>
      <c r="L55" s="95">
        <v>-47000000</v>
      </c>
    </row>
    <row r="56" spans="1:14" ht="19.5" customHeight="1">
      <c r="A56" s="4" t="s">
        <v>161</v>
      </c>
      <c r="H56" s="10">
        <v>10</v>
      </c>
      <c r="J56" s="95">
        <v>0</v>
      </c>
      <c r="K56" s="95"/>
      <c r="L56" s="95">
        <v>-20000000</v>
      </c>
    </row>
    <row r="57" spans="1:14" ht="19.5" customHeight="1">
      <c r="A57" s="4" t="s">
        <v>160</v>
      </c>
      <c r="H57" s="10">
        <v>9</v>
      </c>
      <c r="J57" s="95">
        <v>47000000</v>
      </c>
      <c r="K57" s="95"/>
      <c r="L57" s="95">
        <v>0</v>
      </c>
    </row>
    <row r="58" spans="1:14" ht="19.5" customHeight="1">
      <c r="A58" s="4" t="s">
        <v>159</v>
      </c>
      <c r="H58" s="10">
        <v>10</v>
      </c>
      <c r="J58" s="95">
        <v>40000000</v>
      </c>
      <c r="K58" s="95"/>
      <c r="L58" s="95">
        <v>5000000</v>
      </c>
    </row>
    <row r="59" spans="1:14" ht="18.95" hidden="1" customHeight="1">
      <c r="A59" s="4" t="s">
        <v>132</v>
      </c>
      <c r="H59" s="10"/>
      <c r="J59" s="95">
        <v>0</v>
      </c>
      <c r="K59" s="95"/>
      <c r="L59" s="95">
        <v>0</v>
      </c>
    </row>
    <row r="60" spans="1:14" ht="19.5" customHeight="1">
      <c r="A60" s="4" t="s">
        <v>133</v>
      </c>
      <c r="H60" s="10">
        <v>11</v>
      </c>
      <c r="J60" s="63">
        <v>-51807873.18</v>
      </c>
      <c r="K60" s="95"/>
      <c r="L60" s="63">
        <v>-28498237.129999999</v>
      </c>
      <c r="N60" s="17"/>
    </row>
    <row r="61" spans="1:14" ht="19.5" customHeight="1">
      <c r="A61" s="4" t="s">
        <v>134</v>
      </c>
      <c r="H61" s="10">
        <v>13</v>
      </c>
      <c r="J61" s="121">
        <v>-85000</v>
      </c>
      <c r="K61" s="95"/>
      <c r="L61" s="121">
        <v>-163200.00000000012</v>
      </c>
    </row>
    <row r="62" spans="1:14" ht="19.5" customHeight="1">
      <c r="A62" s="4" t="s">
        <v>170</v>
      </c>
      <c r="H62" s="10">
        <v>12.1</v>
      </c>
      <c r="J62" s="121">
        <v>-589750</v>
      </c>
      <c r="K62" s="95"/>
      <c r="L62" s="121">
        <v>0</v>
      </c>
    </row>
    <row r="63" spans="1:14" ht="19.5" customHeight="1">
      <c r="A63" s="4" t="s">
        <v>135</v>
      </c>
      <c r="H63" s="10"/>
      <c r="J63" s="63">
        <v>478851.78</v>
      </c>
      <c r="K63" s="95"/>
      <c r="L63" s="63">
        <v>241748.19</v>
      </c>
    </row>
    <row r="64" spans="1:14" ht="19.5" customHeight="1">
      <c r="A64" s="5" t="s">
        <v>136</v>
      </c>
      <c r="J64" s="122">
        <f>SUM(J51:J63)</f>
        <v>-55003771.399999999</v>
      </c>
      <c r="K64" s="74"/>
      <c r="L64" s="122">
        <f>SUM(L51:L63)</f>
        <v>-28953403.229999997</v>
      </c>
    </row>
    <row r="65" spans="1:15" ht="19.5" customHeight="1">
      <c r="J65" s="123"/>
      <c r="K65" s="123"/>
      <c r="L65" s="123"/>
    </row>
    <row r="66" spans="1:15" ht="19.5" customHeight="1">
      <c r="A66" s="5" t="s">
        <v>137</v>
      </c>
      <c r="J66" s="76"/>
      <c r="K66" s="76"/>
      <c r="L66" s="76"/>
    </row>
    <row r="67" spans="1:15" ht="19.5" customHeight="1">
      <c r="A67" s="4" t="s">
        <v>138</v>
      </c>
    </row>
    <row r="68" spans="1:15" ht="19.5" customHeight="1">
      <c r="B68" s="4" t="s">
        <v>139</v>
      </c>
      <c r="J68" s="112">
        <v>0</v>
      </c>
      <c r="K68" s="63"/>
      <c r="L68" s="63">
        <v>-13012916.33</v>
      </c>
      <c r="N68" s="14"/>
    </row>
    <row r="69" spans="1:15" ht="19.5" customHeight="1">
      <c r="A69" s="4" t="s">
        <v>140</v>
      </c>
      <c r="H69" s="10">
        <v>17</v>
      </c>
      <c r="I69" s="10"/>
      <c r="J69" s="63">
        <v>-9605000</v>
      </c>
      <c r="K69" s="74"/>
      <c r="L69" s="63">
        <v>-26774677.02</v>
      </c>
    </row>
    <row r="70" spans="1:15" ht="19.5" customHeight="1">
      <c r="A70" s="4" t="s">
        <v>141</v>
      </c>
      <c r="H70" s="10">
        <v>12.2</v>
      </c>
      <c r="I70" s="10"/>
      <c r="J70" s="63">
        <v>-26953986.82</v>
      </c>
      <c r="K70" s="74"/>
      <c r="L70" s="63">
        <v>-3708961.69</v>
      </c>
    </row>
    <row r="71" spans="1:15" ht="19.5" customHeight="1">
      <c r="A71" s="4" t="s">
        <v>93</v>
      </c>
      <c r="H71" s="10">
        <v>20</v>
      </c>
      <c r="I71" s="10"/>
      <c r="J71" s="63">
        <v>-39834562.850000001</v>
      </c>
      <c r="K71" s="74"/>
      <c r="L71" s="63">
        <v>-3490121.14</v>
      </c>
    </row>
    <row r="72" spans="1:15" ht="19.5" customHeight="1">
      <c r="A72" s="5" t="s">
        <v>142</v>
      </c>
      <c r="J72" s="122">
        <f>SUM(J67:J71)</f>
        <v>-76393549.670000002</v>
      </c>
      <c r="K72" s="74"/>
      <c r="L72" s="122">
        <f>SUM(L68:L71)</f>
        <v>-46986676.18</v>
      </c>
    </row>
    <row r="73" spans="1:15" ht="14.1" customHeight="1">
      <c r="A73" s="5"/>
      <c r="J73" s="74"/>
      <c r="K73" s="74"/>
      <c r="L73" s="74"/>
    </row>
    <row r="74" spans="1:15" ht="19.5" customHeight="1">
      <c r="A74" s="5" t="s">
        <v>143</v>
      </c>
      <c r="J74" s="112">
        <v>-27299515.220000021</v>
      </c>
      <c r="K74" s="63"/>
      <c r="L74" s="63">
        <v>56278196.909999996</v>
      </c>
      <c r="O74" s="14"/>
    </row>
    <row r="75" spans="1:15" ht="19.5" customHeight="1">
      <c r="A75" s="5" t="s">
        <v>144</v>
      </c>
      <c r="H75" s="10"/>
      <c r="J75" s="63">
        <v>75373896.450000003</v>
      </c>
      <c r="K75" s="74"/>
      <c r="L75" s="63">
        <v>19095699.539999999</v>
      </c>
      <c r="O75" s="14"/>
    </row>
    <row r="76" spans="1:15" ht="19.5" customHeight="1" thickBot="1">
      <c r="A76" s="5" t="s">
        <v>145</v>
      </c>
      <c r="H76" s="10"/>
      <c r="J76" s="124">
        <f>SUM(J74:J75)</f>
        <v>48074381.229999982</v>
      </c>
      <c r="K76" s="48"/>
      <c r="L76" s="124">
        <f>SUM(L74:L75)</f>
        <v>75373896.449999988</v>
      </c>
      <c r="N76" s="14"/>
      <c r="O76" s="14"/>
    </row>
    <row r="77" spans="1:15" ht="14.1" customHeight="1" thickTop="1">
      <c r="A77" s="5"/>
      <c r="J77" s="64"/>
      <c r="K77" s="74"/>
      <c r="L77" s="64"/>
    </row>
    <row r="78" spans="1:15" ht="19.5" customHeight="1">
      <c r="A78" s="5" t="s">
        <v>146</v>
      </c>
      <c r="J78" s="74"/>
      <c r="K78" s="74"/>
      <c r="L78" s="74"/>
      <c r="N78" s="17"/>
    </row>
    <row r="79" spans="1:15" ht="19.5" customHeight="1">
      <c r="A79" s="125" t="s">
        <v>147</v>
      </c>
      <c r="B79" s="4" t="s">
        <v>148</v>
      </c>
      <c r="J79" s="17"/>
      <c r="L79" s="17"/>
      <c r="N79" s="17"/>
    </row>
    <row r="80" spans="1:15" ht="19.5" customHeight="1">
      <c r="A80" s="125"/>
      <c r="C80" s="4" t="s">
        <v>162</v>
      </c>
      <c r="H80" s="10"/>
      <c r="J80" s="17">
        <v>0</v>
      </c>
      <c r="L80" s="17">
        <v>1258329.6000000001</v>
      </c>
      <c r="N80" s="17"/>
    </row>
    <row r="81" spans="1:12" ht="19.5" customHeight="1">
      <c r="C81" s="4" t="s">
        <v>149</v>
      </c>
      <c r="H81" s="10">
        <v>11</v>
      </c>
      <c r="J81" s="63">
        <v>3493863.53</v>
      </c>
      <c r="K81" s="63"/>
      <c r="L81" s="63">
        <v>2481598.14</v>
      </c>
    </row>
    <row r="82" spans="1:12" ht="19.5" customHeight="1">
      <c r="C82" s="4" t="s">
        <v>174</v>
      </c>
      <c r="H82" s="10">
        <v>13</v>
      </c>
      <c r="J82" s="63">
        <v>16000</v>
      </c>
      <c r="K82" s="63"/>
      <c r="L82" s="63">
        <v>0</v>
      </c>
    </row>
    <row r="83" spans="1:12" ht="19.5" customHeight="1">
      <c r="C83" s="4" t="s">
        <v>36</v>
      </c>
      <c r="H83" s="10"/>
      <c r="J83" s="82">
        <v>401177.96</v>
      </c>
      <c r="K83" s="63"/>
      <c r="L83" s="82">
        <v>239740.81</v>
      </c>
    </row>
    <row r="84" spans="1:12" ht="19.5" customHeight="1">
      <c r="C84" s="4" t="s">
        <v>150</v>
      </c>
    </row>
    <row r="85" spans="1:12" ht="19.5" customHeight="1">
      <c r="D85" s="4" t="s">
        <v>151</v>
      </c>
      <c r="H85" s="10">
        <v>12</v>
      </c>
      <c r="J85" s="63">
        <v>1769250</v>
      </c>
      <c r="K85" s="63"/>
      <c r="L85" s="85">
        <v>29309314.629999999</v>
      </c>
    </row>
    <row r="86" spans="1:12" ht="6" customHeight="1">
      <c r="H86" s="10"/>
      <c r="J86" s="63"/>
      <c r="K86" s="63"/>
      <c r="L86" s="63"/>
    </row>
    <row r="87" spans="1:12" ht="19.5" customHeight="1">
      <c r="A87" s="125" t="s">
        <v>152</v>
      </c>
      <c r="B87" s="4" t="s">
        <v>153</v>
      </c>
      <c r="J87" s="63">
        <v>20000000</v>
      </c>
      <c r="K87" s="63"/>
      <c r="L87" s="63">
        <v>20000000</v>
      </c>
    </row>
    <row r="88" spans="1:12" ht="17.100000000000001" customHeight="1">
      <c r="H88" s="10"/>
    </row>
    <row r="89" spans="1:12" ht="19.5" customHeight="1">
      <c r="A89" s="50" t="s">
        <v>25</v>
      </c>
      <c r="H89" s="10"/>
    </row>
    <row r="90" spans="1:12" ht="17.649999999999999" customHeight="1">
      <c r="A90" s="50"/>
      <c r="H90" s="10"/>
    </row>
    <row r="91" spans="1:12" ht="19.5" customHeight="1">
      <c r="A91" s="50"/>
      <c r="H91" s="10"/>
      <c r="L91" s="1" t="s">
        <v>179</v>
      </c>
    </row>
    <row r="92" spans="1:12" ht="21.95" customHeight="1">
      <c r="J92" s="64"/>
      <c r="K92" s="74"/>
    </row>
    <row r="93" spans="1:12" ht="27.75" customHeight="1"/>
  </sheetData>
  <mergeCells count="2">
    <mergeCell ref="J4:L4"/>
    <mergeCell ref="J48:L48"/>
  </mergeCells>
  <pageMargins left="0.82677165354330717" right="0.27559055118110237" top="0.59055118110236227" bottom="0.31496062992125984" header="0.51181102362204722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Changes in shareholders</vt:lpstr>
      <vt:lpstr>Cash Flow</vt:lpstr>
      <vt:lpstr>BS!Print_Area</vt:lpstr>
      <vt:lpstr>'Cash Flow'!Print_Area</vt:lpstr>
      <vt:lpstr>'Changes in shareholders'!Print_Area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2024-02-28T16:25:22Z</cp:lastPrinted>
  <dcterms:created xsi:type="dcterms:W3CDTF">2005-07-19T10:04:35Z</dcterms:created>
  <dcterms:modified xsi:type="dcterms:W3CDTF">2024-02-28T17:45:11Z</dcterms:modified>
  <cp:category/>
  <cp:contentStatus/>
</cp:coreProperties>
</file>