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842"/>
  </bookViews>
  <sheets>
    <sheet name="งบแสดงฐานะ(P1-P3)" sheetId="27" r:id="rId1"/>
    <sheet name="งบกำไรขาดทุน (P4)" sheetId="28" r:id="rId2"/>
    <sheet name="งบเปลี่ยนแปลงรวม (P5)" sheetId="33" r:id="rId3"/>
    <sheet name="งบเปลี่ยนแปลงเฉพาะ (P6)" sheetId="34" r:id="rId4"/>
    <sheet name="งบกระแสเงินสด (P7-P9)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2" hidden="1">#REF!</definedName>
    <definedName name="_Fill" hidden="1">#N/A</definedName>
    <definedName name="_Key1" localSheetId="2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2" hidden="1">#REF!</definedName>
    <definedName name="_Sort" hidden="1">#N/A</definedName>
    <definedName name="a" localSheetId="2">[3]MOULD!#REF!</definedName>
    <definedName name="a">[3]MOULD!#REF!</definedName>
    <definedName name="aa">#REF!</definedName>
    <definedName name="aaa" localSheetId="2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2">#REF!</definedName>
    <definedName name="aoi">#N/A</definedName>
    <definedName name="as" localSheetId="2">#REF!</definedName>
    <definedName name="as">#N/A</definedName>
    <definedName name="AS2DocOpenMode" hidden="1">"AS2DocumentEdit"</definedName>
    <definedName name="asset" localSheetId="2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2">#REF!</definedName>
    <definedName name="bee">#N/A</definedName>
    <definedName name="BLDGFAC" localSheetId="2">#REF!</definedName>
    <definedName name="BLDGFAC">#N/A</definedName>
    <definedName name="bo">'[6]9'!$A$1:$K$53</definedName>
    <definedName name="BSsheet" localSheetId="2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2">#REF!</definedName>
    <definedName name="CLOSE">#N/A</definedName>
    <definedName name="Cover" localSheetId="2">#REF!</definedName>
    <definedName name="Cover">#N/A</definedName>
    <definedName name="d" localSheetId="2">#REF!</definedName>
    <definedName name="d">#N/A</definedName>
    <definedName name="_xlnm.Database">#REF!</definedName>
    <definedName name="DEEPWELL" localSheetId="2">#REF!</definedName>
    <definedName name="DEEPWELL">#N/A</definedName>
    <definedName name="dg" localSheetId="2">#REF!</definedName>
    <definedName name="dg">#N/A</definedName>
    <definedName name="dgg" localSheetId="2" hidden="1">#REF!</definedName>
    <definedName name="dgg" hidden="1">#N/A</definedName>
    <definedName name="Difference">#REF!</definedName>
    <definedName name="Disaggregations">#REF!</definedName>
    <definedName name="DORM" localSheetId="2">#REF!</definedName>
    <definedName name="DORM">#N/A</definedName>
    <definedName name="e" localSheetId="2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2">#REF!</definedName>
    <definedName name="g">#N/A</definedName>
    <definedName name="GROUP1" localSheetId="2">#REF!</definedName>
    <definedName name="GROUP1">#N/A</definedName>
    <definedName name="H_Test_เครื่องจักร" localSheetId="2">#REF!</definedName>
    <definedName name="H_Test_เครื่องจักร">#N/A</definedName>
    <definedName name="Ha" localSheetId="2">#REF!</definedName>
    <definedName name="Ha">#N/A</definedName>
    <definedName name="hitech" hidden="1">#REF!</definedName>
    <definedName name="hjk" hidden="1">#REF!</definedName>
    <definedName name="hyu">#REF!</definedName>
    <definedName name="ike" localSheetId="2">#REF!</definedName>
    <definedName name="ike">#N/A</definedName>
    <definedName name="ing" localSheetId="2">#REF!</definedName>
    <definedName name="ing">#N/A</definedName>
    <definedName name="ja" localSheetId="2">#REF!</definedName>
    <definedName name="ja">#N/A</definedName>
    <definedName name="jan" localSheetId="2">#REF!</definedName>
    <definedName name="jan">#N/A</definedName>
    <definedName name="jar" localSheetId="2">#REF!</definedName>
    <definedName name="jar">#N/A</definedName>
    <definedName name="jj" localSheetId="2">#REF!</definedName>
    <definedName name="jj">#N/A</definedName>
    <definedName name="Jul_00">#REF!</definedName>
    <definedName name="k" localSheetId="2">#REF!</definedName>
    <definedName name="k">#N/A</definedName>
    <definedName name="kan" localSheetId="2">#REF!</definedName>
    <definedName name="kan">#N/A</definedName>
    <definedName name="kanya" localSheetId="2">#REF!</definedName>
    <definedName name="kanya">#N/A</definedName>
    <definedName name="kanyapad" localSheetId="2">#REF!</definedName>
    <definedName name="kanyapad">#N/A</definedName>
    <definedName name="kd" localSheetId="2">#REF!</definedName>
    <definedName name="kd">#N/A</definedName>
    <definedName name="ki" localSheetId="2">#REF!</definedName>
    <definedName name="ki">#N/A</definedName>
    <definedName name="kin" localSheetId="2">#REF!</definedName>
    <definedName name="kin">#N/A</definedName>
    <definedName name="kkk" localSheetId="2">#REF!</definedName>
    <definedName name="kkk">#N/A</definedName>
    <definedName name="kkl" localSheetId="2" hidden="1">#REF!</definedName>
    <definedName name="kkl" hidden="1">#N/A</definedName>
    <definedName name="ksna" localSheetId="2">#REF!</definedName>
    <definedName name="ksna">#N/A</definedName>
    <definedName name="l" localSheetId="2">#REF!</definedName>
    <definedName name="l">#N/A</definedName>
    <definedName name="ld" localSheetId="2">#REF!</definedName>
    <definedName name="ld">#N/A</definedName>
    <definedName name="LEASE">#REF!</definedName>
    <definedName name="lk" localSheetId="2" hidden="1">#REF!</definedName>
    <definedName name="lk" hidden="1">#N/A</definedName>
    <definedName name="lks" localSheetId="2">#REF!</definedName>
    <definedName name="lks">#N/A</definedName>
    <definedName name="lll" localSheetId="2">#REF!</definedName>
    <definedName name="lll">#N/A</definedName>
    <definedName name="lpo">'[5]Stock Aging'!$A$2:$S$1606</definedName>
    <definedName name="may" localSheetId="2">#REF!</definedName>
    <definedName name="may">#N/A</definedName>
    <definedName name="mk">#REF!</definedName>
    <definedName name="Monetary_Precision">#REF!</definedName>
    <definedName name="nog" localSheetId="2">#REF!</definedName>
    <definedName name="nog">#N/A</definedName>
    <definedName name="nom" localSheetId="2">#REF!</definedName>
    <definedName name="nom">#N/A</definedName>
    <definedName name="Notes" localSheetId="2">#REF!</definedName>
    <definedName name="Notes">#N/A</definedName>
    <definedName name="OFFFAC" localSheetId="2">#REF!</definedName>
    <definedName name="OFFFAC">#N/A</definedName>
    <definedName name="oooo">[8]EPR!#REF!</definedName>
    <definedName name="OPEN" localSheetId="2">#REF!</definedName>
    <definedName name="OPEN">#N/A</definedName>
    <definedName name="paya" localSheetId="2">#REF!</definedName>
    <definedName name="paya">#N/A</definedName>
    <definedName name="Physical">#REF!</definedName>
    <definedName name="pi" localSheetId="2">#REF!</definedName>
    <definedName name="pi">#N/A</definedName>
    <definedName name="ping" localSheetId="2">#REF!</definedName>
    <definedName name="ping">#N/A</definedName>
    <definedName name="pk" localSheetId="2">#REF!</definedName>
    <definedName name="pk">#N/A</definedName>
    <definedName name="pkk" localSheetId="2">#REF!</definedName>
    <definedName name="pkk">#N/A</definedName>
    <definedName name="pl" localSheetId="2">#REF!</definedName>
    <definedName name="pl">#N/A</definedName>
    <definedName name="ple" localSheetId="2">#REF!</definedName>
    <definedName name="ple">#N/A</definedName>
    <definedName name="PLstment" localSheetId="2">#REF!</definedName>
    <definedName name="PLstment">#N/A</definedName>
    <definedName name="pom" hidden="1">#REF!</definedName>
    <definedName name="PooNim">#REF!</definedName>
    <definedName name="_xlnm.Print_Area" localSheetId="4">'งบกระแสเงินสด (P7-P9)'!$A$1:$M$161</definedName>
    <definedName name="_xlnm.Print_Area" localSheetId="1">'งบกำไรขาดทุน (P4)'!$A$1:$M$55</definedName>
    <definedName name="_xlnm.Print_Area" localSheetId="2">'งบเปลี่ยนแปลงรวม (P5)'!$A$1:$AD$38</definedName>
    <definedName name="_xlnm.Print_Area" localSheetId="0">'งบแสดงฐานะ(P1-P3)'!$A$1:$P$141</definedName>
    <definedName name="_xlnm.Print_Area">#N/A</definedName>
    <definedName name="PRINT_AREA_MI" localSheetId="2">#REF!</definedName>
    <definedName name="PRINT_AREA_MI">#N/A</definedName>
    <definedName name="_xlnm.Print_Titles">#N/A</definedName>
    <definedName name="PRINT_TITLES_MI" localSheetId="2">#REF!</definedName>
    <definedName name="PRINT_TITLES_MI">#N/A</definedName>
    <definedName name="PRINTMENU">'[2]1'!#REF!</definedName>
    <definedName name="q" localSheetId="2">#REF!</definedName>
    <definedName name="q">#N/A</definedName>
    <definedName name="qing" localSheetId="2">#REF!</definedName>
    <definedName name="qing">#N/A</definedName>
    <definedName name="qqq" localSheetId="2">#REF!</definedName>
    <definedName name="qqq">#N/A</definedName>
    <definedName name="Query1">#REF!</definedName>
    <definedName name="qw" hidden="1">#REF!</definedName>
    <definedName name="R_Factor">#REF!</definedName>
    <definedName name="Report" localSheetId="2">#REF!</definedName>
    <definedName name="Report">#N/A</definedName>
    <definedName name="Residual_difference">#REF!</definedName>
    <definedName name="RMB_CLS">#REF!</definedName>
    <definedName name="rtg">#REF!</definedName>
    <definedName name="s" localSheetId="2">#REF!</definedName>
    <definedName name="s">#N/A</definedName>
    <definedName name="sa" localSheetId="2">#REF!</definedName>
    <definedName name="sa">#N/A</definedName>
    <definedName name="sd">#REF!</definedName>
    <definedName name="sf" localSheetId="2">#REF!</definedName>
    <definedName name="sf">#N/A</definedName>
    <definedName name="sff" localSheetId="2">#REF!</definedName>
    <definedName name="sff">#N/A</definedName>
    <definedName name="ss" localSheetId="2">#REF!</definedName>
    <definedName name="ss">#N/A</definedName>
    <definedName name="ta" localSheetId="2">#REF!</definedName>
    <definedName name="ta">#N/A</definedName>
    <definedName name="tae" localSheetId="2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2">#REF!</definedName>
    <definedName name="TOILET">#N/A</definedName>
    <definedName name="top">'[4]Detail-Sep'!#REF!</definedName>
    <definedName name="uio">#REF!</definedName>
    <definedName name="van" localSheetId="2">#REF!</definedName>
    <definedName name="van">#N/A</definedName>
    <definedName name="vee" localSheetId="2">#REF!</definedName>
    <definedName name="vee">#N/A</definedName>
    <definedName name="vy" localSheetId="2">#REF!</definedName>
    <definedName name="vy">#N/A</definedName>
    <definedName name="w" localSheetId="2">#REF!</definedName>
    <definedName name="w">#N/A</definedName>
    <definedName name="WATERELEC" localSheetId="2">#REF!</definedName>
    <definedName name="WATERELEC">#N/A</definedName>
    <definedName name="wfj" localSheetId="2">#REF!</definedName>
    <definedName name="wfj">#N/A</definedName>
    <definedName name="x" localSheetId="2">#REF!</definedName>
    <definedName name="x">#N/A</definedName>
    <definedName name="YEAR" localSheetId="2">#REF!</definedName>
    <definedName name="YEAR">#N/A</definedName>
    <definedName name="แ" localSheetId="2" hidden="1">#REF!</definedName>
    <definedName name="แ" hidden="1">#N/A</definedName>
    <definedName name="ไ" localSheetId="2" hidden="1">#REF!</definedName>
    <definedName name="ไ" hidden="1">#N/A</definedName>
    <definedName name="ก" localSheetId="2" hidden="1">#REF!</definedName>
    <definedName name="ก" hidden="1">#N/A</definedName>
    <definedName name="กา" localSheetId="2">#REF!</definedName>
    <definedName name="กา">#N/A</definedName>
    <definedName name="ข" localSheetId="2">#REF!</definedName>
    <definedName name="ข">#N/A</definedName>
    <definedName name="ขข" localSheetId="2">#REF!</definedName>
    <definedName name="ขข">#N/A</definedName>
    <definedName name="ค" localSheetId="2">#REF!</definedName>
    <definedName name="ค">#N/A</definedName>
    <definedName name="จ" localSheetId="2">#REF!</definedName>
    <definedName name="จ">#N/A</definedName>
    <definedName name="ช" localSheetId="2">#REF!</definedName>
    <definedName name="ช">#N/A</definedName>
    <definedName name="ต" localSheetId="2">#REF!</definedName>
    <definedName name="ต">#N/A</definedName>
    <definedName name="ตาราง" hidden="1">'[4]Detail-Sep'!#REF!</definedName>
    <definedName name="ท" localSheetId="2">#REF!</definedName>
    <definedName name="ท">#N/A</definedName>
    <definedName name="ทท" localSheetId="2">#REF!</definedName>
    <definedName name="ทท">#N/A</definedName>
    <definedName name="น" localSheetId="2">[3]MOULD!#REF!</definedName>
    <definedName name="น">[3]MOULD!#REF!</definedName>
    <definedName name="ป" localSheetId="2">#REF!</definedName>
    <definedName name="ป">#N/A</definedName>
    <definedName name="ผผ" localSheetId="2">#REF!</definedName>
    <definedName name="ผผ">#N/A</definedName>
    <definedName name="ภ" localSheetId="2">#REF!</definedName>
    <definedName name="ภ">#N/A</definedName>
    <definedName name="ม" localSheetId="2">#REF!</definedName>
    <definedName name="ม">#N/A</definedName>
    <definedName name="ร" localSheetId="2">#REF!</definedName>
    <definedName name="ร">#N/A</definedName>
    <definedName name="ฤ1121">#REF!</definedName>
    <definedName name="ส" localSheetId="2" hidden="1">#REF!</definedName>
    <definedName name="ส" hidden="1">#N/A</definedName>
    <definedName name="สต็อก_artcard_ม้วน_List" localSheetId="2">#REF!</definedName>
    <definedName name="สต็อก_artcard_ม้วน_List">#N/A</definedName>
    <definedName name="สส" localSheetId="2" hidden="1">#REF!</definedName>
    <definedName name="สส" hidden="1">#N/A</definedName>
    <definedName name="ห" localSheetId="2">#REF!</definedName>
    <definedName name="ห">#N/A</definedName>
    <definedName name="อ" localSheetId="2">#REF!</definedName>
    <definedName name="อ">#N/A</definedName>
    <definedName name="อันดับ" localSheetId="2">#REF!</definedName>
    <definedName name="อันดับ">#N/A</definedName>
    <definedName name="ๆ" localSheetId="2">#REF!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31" l="1"/>
  <c r="J20" i="33"/>
  <c r="L20" i="33"/>
  <c r="N20" i="33"/>
  <c r="P20" i="33"/>
  <c r="R20" i="33"/>
  <c r="T20" i="33"/>
  <c r="V20" i="33"/>
  <c r="AB20" i="33"/>
  <c r="AB27" i="33"/>
  <c r="I52" i="28"/>
  <c r="AD29" i="33"/>
  <c r="G19" i="28" l="1"/>
  <c r="J85" i="27" l="1"/>
  <c r="J18" i="27"/>
  <c r="M92" i="31"/>
  <c r="K92" i="31"/>
  <c r="G92" i="31"/>
  <c r="I92" i="31"/>
  <c r="P36" i="27"/>
  <c r="N36" i="27"/>
  <c r="L36" i="27"/>
  <c r="J36" i="27"/>
  <c r="G70" i="31"/>
  <c r="G133" i="31"/>
  <c r="G36" i="28"/>
  <c r="M36" i="28" l="1"/>
  <c r="K36" i="28"/>
  <c r="I36" i="28"/>
  <c r="K19" i="28"/>
  <c r="K34" i="31"/>
  <c r="K70" i="31" s="1"/>
  <c r="K73" i="31" s="1"/>
  <c r="G73" i="31"/>
  <c r="J27" i="33"/>
  <c r="L27" i="33"/>
  <c r="N27" i="33"/>
  <c r="P27" i="33"/>
  <c r="R27" i="33"/>
  <c r="T27" i="33"/>
  <c r="T30" i="33" s="1"/>
  <c r="V27" i="33"/>
  <c r="V30" i="33"/>
  <c r="AB30" i="33"/>
  <c r="X25" i="33"/>
  <c r="Z25" i="33" s="1"/>
  <c r="AD25" i="33" s="1"/>
  <c r="X24" i="33"/>
  <c r="Z24" i="33" s="1"/>
  <c r="AD24" i="33" s="1"/>
  <c r="X26" i="33"/>
  <c r="Z26" i="33" s="1"/>
  <c r="AD26" i="33" s="1"/>
  <c r="X22" i="33"/>
  <c r="Z22" i="33" s="1"/>
  <c r="AD22" i="33" s="1"/>
  <c r="X15" i="33"/>
  <c r="X17" i="33"/>
  <c r="X18" i="33"/>
  <c r="Z18" i="33" s="1"/>
  <c r="AD18" i="33" s="1"/>
  <c r="X19" i="33"/>
  <c r="Z19" i="33" s="1"/>
  <c r="AD19" i="33" s="1"/>
  <c r="X14" i="33"/>
  <c r="T25" i="34"/>
  <c r="V23" i="34"/>
  <c r="V24" i="34"/>
  <c r="V22" i="34"/>
  <c r="V18" i="34"/>
  <c r="V17" i="34"/>
  <c r="V16" i="34"/>
  <c r="R25" i="34"/>
  <c r="P25" i="34"/>
  <c r="N25" i="34"/>
  <c r="L25" i="34"/>
  <c r="T19" i="34"/>
  <c r="T20" i="34" s="1"/>
  <c r="R19" i="34"/>
  <c r="R20" i="34" s="1"/>
  <c r="P19" i="34"/>
  <c r="P20" i="34" s="1"/>
  <c r="N19" i="34"/>
  <c r="N20" i="34" s="1"/>
  <c r="N26" i="34" s="1"/>
  <c r="L19" i="34"/>
  <c r="L20" i="34" s="1"/>
  <c r="I34" i="31"/>
  <c r="I70" i="31" s="1"/>
  <c r="I73" i="31" s="1"/>
  <c r="M34" i="31"/>
  <c r="M70" i="31" s="1"/>
  <c r="M73" i="31" s="1"/>
  <c r="A56" i="31"/>
  <c r="A110" i="31"/>
  <c r="H133" i="31"/>
  <c r="I133" i="31"/>
  <c r="K133" i="31"/>
  <c r="M133" i="31"/>
  <c r="H137" i="31"/>
  <c r="V14" i="34"/>
  <c r="I92" i="33"/>
  <c r="K92" i="33"/>
  <c r="G13" i="28"/>
  <c r="I13" i="28"/>
  <c r="K13" i="28"/>
  <c r="M13" i="28"/>
  <c r="I19" i="28"/>
  <c r="M19" i="28"/>
  <c r="I48" i="28"/>
  <c r="L18" i="27"/>
  <c r="N18" i="27"/>
  <c r="P18" i="27"/>
  <c r="A49" i="27"/>
  <c r="A97" i="27" s="1"/>
  <c r="J71" i="27"/>
  <c r="L71" i="27"/>
  <c r="N71" i="27"/>
  <c r="P71" i="27"/>
  <c r="L85" i="27"/>
  <c r="N85" i="27"/>
  <c r="P85" i="27"/>
  <c r="J113" i="27"/>
  <c r="J115" i="27" s="1"/>
  <c r="L113" i="27"/>
  <c r="L115" i="27" s="1"/>
  <c r="N113" i="27"/>
  <c r="N115" i="27" s="1"/>
  <c r="P113" i="27"/>
  <c r="P115" i="27" s="1"/>
  <c r="I118" i="27"/>
  <c r="I43" i="28"/>
  <c r="L26" i="34" l="1"/>
  <c r="P26" i="34"/>
  <c r="AD27" i="33"/>
  <c r="Z15" i="33"/>
  <c r="X20" i="33"/>
  <c r="X21" i="33" s="1"/>
  <c r="P30" i="33"/>
  <c r="N30" i="33"/>
  <c r="J30" i="33"/>
  <c r="R30" i="33"/>
  <c r="L30" i="33"/>
  <c r="K24" i="28"/>
  <c r="K26" i="28" s="1"/>
  <c r="I24" i="28"/>
  <c r="I26" i="28" s="1"/>
  <c r="I38" i="28" s="1"/>
  <c r="M24" i="28"/>
  <c r="M26" i="28" s="1"/>
  <c r="G24" i="28"/>
  <c r="G26" i="28" s="1"/>
  <c r="T26" i="34"/>
  <c r="V25" i="34"/>
  <c r="P87" i="27"/>
  <c r="P117" i="27" s="1"/>
  <c r="L87" i="27"/>
  <c r="L117" i="27" s="1"/>
  <c r="P38" i="27"/>
  <c r="L38" i="27"/>
  <c r="V19" i="34"/>
  <c r="V20" i="34" s="1"/>
  <c r="I137" i="31"/>
  <c r="K137" i="31"/>
  <c r="G137" i="31"/>
  <c r="J87" i="27"/>
  <c r="J117" i="27" s="1"/>
  <c r="J38" i="27"/>
  <c r="K85" i="27"/>
  <c r="R26" i="34"/>
  <c r="N87" i="27"/>
  <c r="N117" i="27" s="1"/>
  <c r="N38" i="27"/>
  <c r="M137" i="31"/>
  <c r="M30" i="33"/>
  <c r="O30" i="33"/>
  <c r="X27" i="33"/>
  <c r="Q30" i="33"/>
  <c r="AA30" i="33"/>
  <c r="Z14" i="33"/>
  <c r="Z17" i="33"/>
  <c r="Z27" i="33"/>
  <c r="AD14" i="33" l="1"/>
  <c r="AD15" i="33"/>
  <c r="Z20" i="33"/>
  <c r="Z21" i="33" s="1"/>
  <c r="Z30" i="33" s="1"/>
  <c r="V26" i="34"/>
  <c r="X30" i="33"/>
  <c r="K43" i="28"/>
  <c r="K52" i="28" s="1"/>
  <c r="K38" i="28"/>
  <c r="K48" i="28" s="1"/>
  <c r="M38" i="28"/>
  <c r="M48" i="28" s="1"/>
  <c r="M43" i="28"/>
  <c r="M52" i="28" s="1"/>
  <c r="G38" i="28"/>
  <c r="G48" i="28" s="1"/>
  <c r="G52" i="28"/>
  <c r="AD17" i="33"/>
  <c r="AD20" i="33" l="1"/>
  <c r="AD21" i="33"/>
  <c r="AD30" i="33" s="1"/>
  <c r="U30" i="33"/>
  <c r="G43" i="28"/>
  <c r="AC30" i="33" l="1"/>
</calcChain>
</file>

<file path=xl/sharedStrings.xml><?xml version="1.0" encoding="utf-8"?>
<sst xmlns="http://schemas.openxmlformats.org/spreadsheetml/2006/main" count="431" uniqueCount="288">
  <si>
    <t>บริษัท โรงพยาบาลมหาชัย จำกัด (มหาชน) และบริษัทย่อย</t>
  </si>
  <si>
    <t>งบแสดงฐานะการเงิน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</si>
  <si>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</si>
  <si>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</si>
  <si>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</si>
  <si>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</si>
  <si>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</si>
  <si>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ปี 2566</t>
  </si>
  <si>
    <t>ปี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</si>
  <si>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</si>
  <si>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</si>
  <si>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</si>
  <si>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</si>
  <si>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</si>
  <si>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</si>
  <si>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</si>
  <si>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</si>
  <si>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เงินให้กู้ยืมระยะสั้นแก่บุคคลอื่น</t>
  </si>
  <si>
    <t>8</t>
  </si>
  <si>
    <t>ค่าใช้จ่ายจ่ายล่วงหน้า - ค่าธรรมเนียมแพทย์</t>
  </si>
  <si>
    <t>สินค้าคงเหลือ - สุทธิ</t>
  </si>
  <si>
    <t>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</si>
  <si>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</si>
  <si>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</si>
  <si>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</si>
  <si>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เงินจ่ายล่วงหน้าค่าหุ้น</t>
  </si>
  <si>
    <t>10</t>
  </si>
  <si>
    <t>เงินลงทุนในบริษัทร่วม</t>
  </si>
  <si>
    <t>11</t>
  </si>
  <si>
    <t>เงินลงทุนในบริษัทย่อย</t>
  </si>
  <si>
    <t>12</t>
  </si>
  <si>
    <t>สินทรัพย์ทางการเงินไม่หมุนเวียนอื่น</t>
  </si>
  <si>
    <t>13</t>
  </si>
  <si>
    <t>5.2</t>
  </si>
  <si>
    <t>เงินให้ทุนการศึกษา - สุทธิ</t>
  </si>
  <si>
    <t>14</t>
  </si>
  <si>
    <t>อสังหาริมทรัพย์เพื่อการลงทุน - สุทธิ</t>
  </si>
  <si>
    <t>15</t>
  </si>
  <si>
    <t>ที่ดิน อาคาร และอุปกรณ์ - สุทธิ</t>
  </si>
  <si>
    <t>16</t>
  </si>
  <si>
    <t>สินทรัพย์สิทธิการใช้</t>
  </si>
  <si>
    <t>17.1</t>
  </si>
  <si>
    <t>สินทรัพย์ไม่มีตัวตน - สุทธิ</t>
  </si>
  <si>
    <t>18</t>
  </si>
  <si>
    <t>สินทรัพย์ภาษีเงินได้รอการตัดบัญชี</t>
  </si>
  <si>
    <t>19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</si>
  <si>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</si>
  <si>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</si>
  <si>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เงินจ่ายล่วงหน้าค่าเครื่องมือแพทย์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</si>
  <si>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</si>
  <si>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</si>
  <si>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</si>
  <si>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</si>
  <si>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</si>
  <si>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</si>
  <si>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</si>
  <si>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</si>
  <si>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</si>
  <si>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20</t>
  </si>
  <si>
    <t>เจ้าหนี้การค้าและเจ้าหนี้หมุนเวียนอื่น</t>
  </si>
  <si>
    <t>5.2 และ 21</t>
  </si>
  <si>
    <t>ค่าใช้จ่ายค้างจ่าย</t>
  </si>
  <si>
    <t>5.2 และ 22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</si>
  <si>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</si>
  <si>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</si>
  <si>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24</t>
  </si>
  <si>
    <t>หนี้สินตามสัญญาเช่า</t>
  </si>
  <si>
    <t>17.2</t>
  </si>
  <si>
    <t>เงินกู้ยืมระยะสั้นจากบริษัทย่อย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</si>
  <si>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</si>
  <si>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เงินกู้ยืมระยะสั้นจากบุคคลอื่น</t>
  </si>
  <si>
    <t>23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</si>
  <si>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</si>
  <si>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</si>
  <si>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</t>
  </si>
  <si>
    <t>สำหรับผลประโยชน์พนักงาน</t>
  </si>
  <si>
    <t>26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</si>
  <si>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</si>
  <si>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</si>
  <si>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</si>
  <si>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</si>
  <si>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</t>
  </si>
  <si>
    <t>25</t>
  </si>
  <si>
    <t>เงินกู้ยืมระยะยาวจากบุคคลและบริษัทที่เกี่ยวข้องกัน</t>
  </si>
  <si>
    <t>เจ้าหนี้ไม่หมุนเวียนอื่น</t>
  </si>
  <si>
    <t>เจ้าหนี้ค่าซื้อสินทรัพย์ถาวร</t>
  </si>
  <si>
    <t>ประมาณการหนี้สินไม่หมุนเวียนสำหรับ</t>
  </si>
  <si>
    <t>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</si>
  <si>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</si>
  <si>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</si>
  <si>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</si>
  <si>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</si>
  <si>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</si>
  <si>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</si>
  <si>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</si>
  <si>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</si>
  <si>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ส่วนเกินมูลค่าหุ้น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</si>
  <si>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</si>
  <si>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</si>
  <si>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</si>
  <si>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</si>
  <si>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</si>
  <si>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</si>
  <si>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</si>
  <si>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</si>
  <si>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</si>
  <si>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</si>
  <si>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2566</t>
  </si>
  <si>
    <t xml:space="preserve"> ปี 2566</t>
  </si>
  <si>
    <t xml:space="preserve"> </t>
  </si>
  <si>
    <t xml:space="preserve"> ปี 2565</t>
  </si>
  <si>
    <t>รายได้</t>
  </si>
  <si>
    <t>รายได้จากกิจการโรงพยาบาล</t>
  </si>
  <si>
    <t>เงินปันผลรับ</t>
  </si>
  <si>
    <t>รายได้อื่น</t>
  </si>
  <si>
    <t>รวมรายได้</t>
  </si>
  <si>
    <t xml:space="preserve">ต้นทุนและค่าใช้จ่าย 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</si>
  <si>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</si>
  <si>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</si>
  <si>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</si>
  <si>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รวมต้นทุนและค่าใช้จ่าย</t>
  </si>
  <si>
    <t>กำไร (ขาดทุน) จากกิจการดำเนินงาน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</si>
  <si>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</si>
  <si>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</si>
  <si>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</si>
  <si>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</si>
  <si>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สุทธิสำหรับปี</t>
  </si>
  <si>
    <t xml:space="preserve">กำไร (ขาดทุน) เบ็ดเสร็จอื่น </t>
  </si>
  <si>
    <t xml:space="preserve">รายการที่จะไม่ถูกบันทึกในส่วนของกำไรหรือขาดทุนในภายหลัง : </t>
  </si>
  <si>
    <t>ผลกำไร (ขาดทุน) จากเงินลงทุนในตราสารทุนที่วัด</t>
  </si>
  <si>
    <t>มูลค่าด้วยมูลค่ายุติธรรมผ่านกำไรขาดทุนเบ็ดเสร็จอื่น</t>
  </si>
  <si>
    <t>กำไร (ขาดทุน) จากการวัดมูลค่าใหม่ของประมาณการ</t>
  </si>
  <si>
    <t>หนี้สินผลประโยชน์พนักงาน - สุทธิจากภาษี</t>
  </si>
  <si>
    <t>19.3 และ 26.1</t>
  </si>
  <si>
    <t>ส่วนแบ่งกำไร (ขาดทุน) เบ็ดเสร็จอื่นของ</t>
  </si>
  <si>
    <t>บริษัทร่วมตามวิธีส่วนได้เสีย - สุทธิจากภาษี</t>
  </si>
  <si>
    <t xml:space="preserve">รวมกำไร (ขาดทุน) เบ็ดเสร็จอื่นสำหรับปี </t>
  </si>
  <si>
    <t>กำไร (ขาดทุน) เบ็ดเสร็จรวมสำหรับปี</t>
  </si>
  <si>
    <t>การแบ่งกำไร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</si>
  <si>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</si>
  <si>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</si>
  <si>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</si>
  <si>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กำไรต่อหุ้น (บาท : หุ้น)</t>
  </si>
  <si>
    <t xml:space="preserve">กำไรต่อหุ้นขั้นพื้นฐาน </t>
  </si>
  <si>
    <t>(ส่วนของผู้ถือหุ้นบริษัทใหญ่)</t>
  </si>
  <si>
    <t>งบแสดงการเปลี่ยนแปลงส่วนของผู้ถือหุ้น</t>
  </si>
  <si>
    <t>ส่วนของบริษัทใหญ่</t>
  </si>
  <si>
    <t>(ขาดทุน) จากเงินลงทุน</t>
  </si>
  <si>
    <t>ส่วนแบ่งกำไรเบ็ดเสร็จอื่น</t>
  </si>
  <si>
    <t>ในตราสารทุนที่วัดมูลค่า</t>
  </si>
  <si>
    <t>ที่ออกและ</t>
  </si>
  <si>
    <t>ส่วนเกิน</t>
  </si>
  <si>
    <t>ส่วนเกินทุน</t>
  </si>
  <si>
    <t>จัดสรรแล้ว</t>
  </si>
  <si>
    <t>ของบริษัทร่วม</t>
  </si>
  <si>
    <t>ด้วยมูลค่ายุติธรรม</t>
  </si>
  <si>
    <t>รวมองค์ประกอบอื่น</t>
  </si>
  <si>
    <t>รวมส่วนของ</t>
  </si>
  <si>
    <t>ส่วนได้เสียที่ไม่มี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</si>
  <si>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</si>
  <si>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</si>
  <si>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</si>
  <si>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</si>
  <si>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ตามวิธีส่วนได้เสีย</t>
  </si>
  <si>
    <t>ผ่านกำไรเบ็ดเสร็จอื่น</t>
  </si>
  <si>
    <t>ของส่วนของผู้ถือหุ้น</t>
  </si>
  <si>
    <t>บริษัทใหญ่</t>
  </si>
  <si>
    <t>อำนาจควบคุม</t>
  </si>
  <si>
    <t>รวม</t>
  </si>
  <si>
    <t>ยอดคงเหลือ ณ วันที่ 1 มกราคม 2565</t>
  </si>
  <si>
    <t>เงินปันผลของส่วนได้เสียที่ไม่มีอำนาจควบคุม</t>
  </si>
  <si>
    <t>การเปลี่ยนแปลงในส่วนของผู้ถือหุ้น</t>
  </si>
  <si>
    <t>เงินปันผล</t>
  </si>
  <si>
    <t>กำไร (ขาดทุน) สุทธิ</t>
  </si>
  <si>
    <t>กำไร (ขาดทุน) เบ็ดเสร็จอื่น</t>
  </si>
  <si>
    <t>รวมการเปลี่ยนแปลงในส่วนของผู้ถือหุ้น</t>
  </si>
  <si>
    <t>ยอดคงเหลือ ณ วันที่ 31 ธันวาคม 2565</t>
  </si>
  <si>
    <t>การเปลี่ยนแปลงส่วนของผู้มีส่วนได้เสีย</t>
  </si>
  <si>
    <t>ที่ไม่มีอำนาจควบคุมของบริษัทย่อย</t>
  </si>
  <si>
    <t>ยอดคงเหลือ ณ วันที่ 31 ธันวาคม 2566</t>
  </si>
  <si>
    <t>งบแสดงการเปลี่ยนแปลงส่วนของผู้ถือหุ้น (ต่อ)</t>
  </si>
  <si>
    <t>สำหรับปี สิ้นสุดวันที่ 31 ธันวาคม  2566</t>
  </si>
  <si>
    <t>องค์ประกอบอื่น</t>
  </si>
  <si>
    <t>กำไรสุทธิ</t>
  </si>
  <si>
    <t>งบกระแสเงินสด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</si>
  <si>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</si>
  <si>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</si>
  <si>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รายการปรับกระทบกำไร (ขาดทุน) เป็น</t>
  </si>
  <si>
    <t>เงินสดรับ(จ่าย)จากกิจกรรมดำเนินงาน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</si>
  <si>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</si>
  <si>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</si>
  <si>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</si>
  <si>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ค่าใช้จ่ายตัดจ่าย</t>
  </si>
  <si>
    <t>ภาษีเงินได้ถูกหัก ณ ที่จ่ายตัดจ่าย</t>
  </si>
  <si>
    <t>หนี้สูญ</t>
  </si>
  <si>
    <t>ผลขาดทุนด้านเครดิตที่คาดว่าจะเกิดขึ้น</t>
  </si>
  <si>
    <t>ผลขาดทุนด้านเครดิตที่คาดว่าจะเกิดขึ้น (โอนกลับ)</t>
  </si>
  <si>
    <t>ผลขาดทุนจากสินค้าเสื่อมสภาพ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</si>
  <si>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</si>
  <si>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</si>
  <si>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</si>
  <si>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ปรับปรุงเงินรับล่วงหน้าค่าจองวัคซีนทางเลือกโควิด-19 เป็นรายได้</t>
  </si>
  <si>
    <t>ปรับปรุงจากการยกเลิกสัญญาเช่า</t>
  </si>
  <si>
    <t>ปรับปรุงหนี้สินเป็นรายได้อื่น</t>
  </si>
  <si>
    <t>ส่วนแบ่งกำไรจากเงินลงทุนในบริษัทร่วม</t>
  </si>
  <si>
    <t>ค่าใช้จ่ายผลประโยชน์พนักงานหลังออกจากงาน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</si>
  <si>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</si>
  <si>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</si>
  <si>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</si>
  <si>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</si>
  <si>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</si>
  <si>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</si>
  <si>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เงินให้ทุนการศึกษา</t>
  </si>
  <si>
    <t>รับชำระคืนเงินให้ทุนการศึกษา</t>
  </si>
  <si>
    <t>งบกระแสเงินสด (ต่อ)</t>
  </si>
  <si>
    <t>กระแสเงินสดจากกิจกรรมดำเนินงาน (ต่อ)</t>
  </si>
  <si>
    <t>หนี้สินดำเนินงานเพิ่มขึ้น (ลดลง) :</t>
  </si>
  <si>
    <t>เงินรับล่วงหน้าค่าจองวัคซีนโควิด-19</t>
  </si>
  <si>
    <t>ผลประโยชน์พนักงานที่จ่ายจริงสำหรับปี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</si>
  <si>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</si>
  <si>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</si>
  <si>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</si>
  <si>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</si>
  <si>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</si>
  <si>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เงินลงทุนในเงินฝากประจำลดลง (เพิ่มขึ้น)</t>
  </si>
  <si>
    <t>ที่ไม่ใช่เงินสดที่เป็นหลักประกันลดลง (เพิ่มขึ้น)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</si>
  <si>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</si>
  <si>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</si>
  <si>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</si>
  <si>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</si>
  <si>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รับชำระคืนเงินให้กู้ยืมระยะสั้นแก่บริษัทย่อย</t>
  </si>
  <si>
    <t>รับชำระคืนเงินให้กู้ยืมระยะยาวแก่บริษัทย่อย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</si>
  <si>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</si>
  <si>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</si>
  <si>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</si>
  <si>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</si>
  <si>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</si>
  <si>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จากสถาบันการเงินเพิ่มขึ้น (ลดลง)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</si>
  <si>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</si>
  <si>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</si>
  <si>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</si>
  <si>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</si>
  <si>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เงินสดจ่ายเพื่อชำระเงินกู้ยืมระยะสั้นจากบุคคลและบริษัทที่เกี่ยวข้องกัน</t>
  </si>
  <si>
    <t>เงินสดจ่ายเพื่อชำระเงินกู้ยืมระยะสั้นจากบริษัทย่อย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</si>
  <si>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</si>
  <si>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</si>
  <si>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</si>
  <si>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เงินสดจ่ายชำระเจ้าหนี้ผ่อนชำระ</t>
  </si>
  <si>
    <t>เงินปันผลจ่าย</t>
  </si>
  <si>
    <t>เงินปันผลส่วนที่บริษัทย่อยจ่ายให้แก่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</si>
  <si>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</si>
  <si>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</si>
  <si>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</si>
  <si>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</si>
  <si>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ข้อมูลเพิ่มเติมประกอบงบกระแสเงินสด</t>
  </si>
  <si>
    <t>1. เงินสดจ่ายในระหว่างปีสำหรับ</t>
  </si>
  <si>
    <t>ดอกเบี้ยจ่ายที่ถือเป็นต้นทุนของสินทรัพย์</t>
  </si>
  <si>
    <t>2. รายการที่ไม่ใช่เงินสด</t>
  </si>
  <si>
    <t>2.1 ซื้อสินทรัพย์โดยการก่อหนี้</t>
  </si>
  <si>
    <t xml:space="preserve">   เป็นที่ดิน อาคาร และอุปกรณ์</t>
  </si>
  <si>
    <t xml:space="preserve">   เป็นสินทรัพย์ไม่มีตัวตน</t>
  </si>
  <si>
    <t>3. 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</si>
  <si>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</si>
  <si>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หน้า 1 จาก 74</t>
  </si>
  <si>
    <t>หน้า 2 จาก 74</t>
  </si>
  <si>
    <t>หน้า 3 จาก 74</t>
  </si>
  <si>
    <t>หน้า 7 จาก 74</t>
  </si>
  <si>
    <t>หน้า 8 จาก 74</t>
  </si>
  <si>
    <t>หน้า 9 จาก 74</t>
  </si>
  <si>
    <t>หน้า 6 จาก 74</t>
  </si>
  <si>
    <t>หน้า 5 จาก 74</t>
  </si>
  <si>
    <t>หน้า 4 จาก 74</t>
  </si>
  <si>
    <t>ผลขาดทุนจากสินค้าเสื่อมสภาพ (โอนกลับ)</t>
  </si>
  <si>
    <t>เงินสดรับจากเงินกู้ยืมระยะยาวจากบุคคลอื่น</t>
  </si>
  <si>
    <t>ส่วนได้เสียที่ไม่มีอำนาจควบคุมบริษัทย่อย</t>
  </si>
  <si>
    <t>2.3 โอนเงินจ่ายล่วงหน้าค่าซื้อทรัพย์สิน</t>
  </si>
  <si>
    <t>28</t>
  </si>
  <si>
    <t>29</t>
  </si>
  <si>
    <t>15 และ 16</t>
  </si>
  <si>
    <t>หุ้นสามัญ 160,000,000 หุ้น มูลค่าหุ้นละ 1.- บาท</t>
  </si>
  <si>
    <t>27</t>
  </si>
  <si>
    <t xml:space="preserve">5.1 และ 11 และ 12 </t>
  </si>
  <si>
    <t xml:space="preserve"> ปี 2565
</t>
  </si>
  <si>
    <t>(จัดประเภทใหม่)</t>
  </si>
  <si>
    <t>ตัดสินทรัพย์หมุนเวียนเป็นค่าใช้จ่าย</t>
  </si>
  <si>
    <t>2.2 สินทรัพย์สิทธิการใช้เพิ่มขึ้น</t>
  </si>
  <si>
    <t>5.1 และ 11 และ 12</t>
  </si>
  <si>
    <t>2.4 ส่วนแบ่งกำไร (ขาดทุน) เบ็ดเสร็จอื่นในบริษัทร่วม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</si>
</sst>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0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Browallia New"/>
      <family val="2"/>
    </font>
    <font>
      <u val="double"/>
      <sz val="14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189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4" fillId="2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7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8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7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3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3" fillId="0" borderId="0"/>
    <xf numFmtId="0" fontId="4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</cellStyleXfs>
  <cellXfs count="249">
    <xf numFmtId="0" fontId="0" fillId="0" borderId="0" xfId="0"/>
    <xf numFmtId="0" fontId="22" fillId="0" borderId="0" xfId="295" applyFont="1" applyAlignment="1" applyProtection="1">
      <alignment horizontal="center"/>
      <protection locked="0"/>
    </xf>
    <xf numFmtId="0" fontId="24" fillId="0" borderId="0" xfId="295" applyFont="1" applyAlignment="1" applyProtection="1">
      <alignment horizontal="centerContinuous"/>
      <protection locked="0"/>
    </xf>
    <xf numFmtId="0" fontId="22" fillId="0" borderId="0" xfId="295" applyFont="1" applyAlignment="1" applyProtection="1">
      <alignment horizontal="centerContinuous"/>
      <protection locked="0"/>
    </xf>
    <xf numFmtId="0" fontId="23" fillId="0" borderId="0" xfId="295" applyFont="1" applyAlignment="1" applyProtection="1">
      <alignment horizontal="centerContinuous"/>
      <protection locked="0"/>
    </xf>
    <xf numFmtId="193" fontId="23" fillId="0" borderId="0" xfId="295" applyNumberFormat="1" applyFont="1" applyAlignment="1" applyProtection="1">
      <alignment horizontal="centerContinuous"/>
      <protection locked="0"/>
    </xf>
    <xf numFmtId="193" fontId="23" fillId="0" borderId="0" xfId="295" applyNumberFormat="1" applyFont="1" applyAlignment="1">
      <alignment horizontal="centerContinuous"/>
    </xf>
    <xf numFmtId="49" fontId="23" fillId="0" borderId="0" xfId="295" applyNumberFormat="1" applyFont="1" applyAlignment="1">
      <alignment horizontal="centerContinuous"/>
    </xf>
    <xf numFmtId="0" fontId="22" fillId="0" borderId="0" xfId="295" applyFont="1" applyProtection="1">
      <protection locked="0"/>
    </xf>
    <xf numFmtId="193" fontId="22" fillId="0" borderId="0" xfId="295" applyNumberFormat="1" applyFont="1" applyProtection="1">
      <protection locked="0"/>
    </xf>
    <xf numFmtId="193" fontId="22" fillId="0" borderId="0" xfId="295" applyNumberFormat="1" applyFont="1"/>
    <xf numFmtId="49" fontId="23" fillId="0" borderId="0" xfId="295" applyNumberFormat="1" applyFont="1"/>
    <xf numFmtId="193" fontId="23" fillId="0" borderId="0" xfId="295" applyNumberFormat="1" applyFont="1" applyProtection="1">
      <protection locked="0"/>
    </xf>
    <xf numFmtId="0" fontId="22" fillId="0" borderId="0" xfId="295" applyFont="1"/>
    <xf numFmtId="193" fontId="22" fillId="0" borderId="0" xfId="295" applyNumberFormat="1" applyFont="1" applyAlignment="1">
      <alignment horizontal="centerContinuous"/>
    </xf>
    <xf numFmtId="49" fontId="25" fillId="0" borderId="0" xfId="295" applyNumberFormat="1" applyFont="1"/>
    <xf numFmtId="193" fontId="23" fillId="0" borderId="0" xfId="295" applyNumberFormat="1" applyFont="1" applyAlignment="1">
      <alignment horizontal="centerContinuous" wrapText="1"/>
    </xf>
    <xf numFmtId="0" fontId="23" fillId="0" borderId="0" xfId="295" quotePrefix="1" applyFont="1" applyAlignment="1" applyProtection="1">
      <alignment horizontal="center"/>
      <protection locked="0"/>
    </xf>
    <xf numFmtId="0" fontId="23" fillId="0" borderId="0" xfId="295" quotePrefix="1" applyFont="1" applyAlignment="1" applyProtection="1">
      <alignment horizontal="centerContinuous"/>
      <protection locked="0"/>
    </xf>
    <xf numFmtId="43" fontId="23" fillId="0" borderId="0" xfId="274" applyFont="1" applyAlignment="1" applyProtection="1">
      <alignment horizontal="centerContinuous"/>
      <protection locked="0"/>
    </xf>
    <xf numFmtId="43" fontId="23" fillId="0" borderId="0" xfId="274" applyFont="1" applyAlignment="1">
      <alignment horizontal="centerContinuous"/>
    </xf>
    <xf numFmtId="0" fontId="23" fillId="0" borderId="0" xfId="0" applyFont="1"/>
    <xf numFmtId="49" fontId="23" fillId="0" borderId="0" xfId="295" applyNumberFormat="1" applyFont="1" applyAlignment="1">
      <alignment horizontal="right"/>
    </xf>
    <xf numFmtId="49" fontId="23" fillId="0" borderId="0" xfId="295" quotePrefix="1" applyNumberFormat="1" applyFont="1" applyAlignment="1">
      <alignment horizontal="right"/>
    </xf>
    <xf numFmtId="192" fontId="23" fillId="0" borderId="0" xfId="28" applyNumberFormat="1" applyFont="1"/>
    <xf numFmtId="0" fontId="23" fillId="0" borderId="0" xfId="295" applyFont="1" applyProtection="1">
      <protection locked="0"/>
    </xf>
    <xf numFmtId="0" fontId="22" fillId="0" borderId="0" xfId="0" applyFont="1"/>
    <xf numFmtId="192" fontId="23" fillId="0" borderId="14" xfId="274" applyNumberFormat="1" applyFont="1" applyBorder="1" applyAlignment="1" applyProtection="1">
      <alignment horizontal="center"/>
      <protection locked="0"/>
    </xf>
    <xf numFmtId="192" fontId="23" fillId="0" borderId="0" xfId="274" applyNumberFormat="1" applyFont="1" applyAlignment="1" applyProtection="1">
      <alignment horizontal="center"/>
      <protection locked="0"/>
    </xf>
    <xf numFmtId="0" fontId="23" fillId="0" borderId="0" xfId="303" applyFont="1"/>
    <xf numFmtId="189" fontId="23" fillId="0" borderId="0" xfId="28" applyFont="1"/>
    <xf numFmtId="192" fontId="23" fillId="0" borderId="15" xfId="28" applyNumberFormat="1" applyFont="1" applyBorder="1" applyAlignment="1">
      <alignment horizontal="center"/>
    </xf>
    <xf numFmtId="0" fontId="22" fillId="0" borderId="0" xfId="302" applyFont="1" applyAlignment="1">
      <alignment horizontal="left"/>
    </xf>
    <xf numFmtId="0" fontId="22" fillId="0" borderId="0" xfId="302" applyFont="1" applyAlignment="1">
      <alignment horizontal="centerContinuous"/>
    </xf>
    <xf numFmtId="0" fontId="23" fillId="0" borderId="0" xfId="302" applyFont="1"/>
    <xf numFmtId="0" fontId="24" fillId="0" borderId="0" xfId="302" applyFont="1" applyAlignment="1">
      <alignment horizontal="centerContinuous"/>
    </xf>
    <xf numFmtId="0" fontId="22" fillId="0" borderId="0" xfId="302" applyFont="1"/>
    <xf numFmtId="0" fontId="23" fillId="0" borderId="16" xfId="302" applyFont="1" applyBorder="1" applyAlignment="1">
      <alignment horizontal="centerContinuous"/>
    </xf>
    <xf numFmtId="0" fontId="23" fillId="0" borderId="0" xfId="302" applyFont="1" applyAlignment="1">
      <alignment horizontal="center"/>
    </xf>
    <xf numFmtId="192" fontId="23" fillId="0" borderId="0" xfId="280" applyNumberFormat="1" applyFont="1"/>
    <xf numFmtId="192" fontId="23" fillId="0" borderId="0" xfId="302" applyNumberFormat="1" applyFont="1"/>
    <xf numFmtId="0" fontId="23" fillId="0" borderId="17" xfId="302" applyFont="1" applyBorder="1" applyAlignment="1">
      <alignment horizontal="centerContinuous"/>
    </xf>
    <xf numFmtId="0" fontId="22" fillId="0" borderId="0" xfId="302" applyFont="1" applyAlignment="1">
      <alignment vertical="top"/>
    </xf>
    <xf numFmtId="0" fontId="23" fillId="0" borderId="0" xfId="302" applyFont="1" applyAlignment="1">
      <alignment vertical="top"/>
    </xf>
    <xf numFmtId="192" fontId="23" fillId="0" borderId="17" xfId="280" applyNumberFormat="1" applyFont="1" applyBorder="1"/>
    <xf numFmtId="43" fontId="23" fillId="0" borderId="0" xfId="302" applyNumberFormat="1" applyFont="1"/>
    <xf numFmtId="192" fontId="23" fillId="0" borderId="16" xfId="280" applyNumberFormat="1" applyFont="1" applyBorder="1"/>
    <xf numFmtId="192" fontId="23" fillId="0" borderId="16" xfId="302" applyNumberFormat="1" applyFont="1" applyBorder="1"/>
    <xf numFmtId="192" fontId="23" fillId="0" borderId="18" xfId="302" applyNumberFormat="1" applyFont="1" applyBorder="1"/>
    <xf numFmtId="0" fontId="23" fillId="0" borderId="0" xfId="302" quotePrefix="1" applyFont="1"/>
    <xf numFmtId="193" fontId="23" fillId="0" borderId="0" xfId="296" applyNumberFormat="1" applyFont="1" applyAlignment="1">
      <alignment horizontal="centerContinuous" wrapText="1"/>
    </xf>
    <xf numFmtId="0" fontId="23" fillId="0" borderId="0" xfId="296" quotePrefix="1" applyFont="1" applyAlignment="1" applyProtection="1">
      <alignment horizontal="center"/>
      <protection locked="0"/>
    </xf>
    <xf numFmtId="0" fontId="23" fillId="0" borderId="16" xfId="303" quotePrefix="1" applyFont="1" applyBorder="1" applyAlignment="1">
      <alignment horizontal="center"/>
    </xf>
    <xf numFmtId="0" fontId="23" fillId="0" borderId="0" xfId="315" applyFont="1"/>
    <xf numFmtId="0" fontId="23" fillId="0" borderId="16" xfId="296" quotePrefix="1" applyFont="1" applyBorder="1" applyAlignment="1" applyProtection="1">
      <alignment horizontal="center"/>
      <protection locked="0"/>
    </xf>
    <xf numFmtId="189" fontId="23" fillId="0" borderId="0" xfId="302" applyNumberFormat="1" applyFont="1"/>
    <xf numFmtId="0" fontId="23" fillId="0" borderId="0" xfId="295" applyFont="1"/>
    <xf numFmtId="193" fontId="23" fillId="0" borderId="0" xfId="295" applyNumberFormat="1" applyFont="1"/>
    <xf numFmtId="189" fontId="23" fillId="0" borderId="0" xfId="295" applyNumberFormat="1" applyFont="1"/>
    <xf numFmtId="189" fontId="23" fillId="0" borderId="0" xfId="274" applyNumberFormat="1" applyFont="1" applyProtection="1">
      <protection locked="0"/>
    </xf>
    <xf numFmtId="192" fontId="23" fillId="0" borderId="0" xfId="274" applyNumberFormat="1" applyFont="1" applyProtection="1">
      <protection locked="0"/>
    </xf>
    <xf numFmtId="192" fontId="23" fillId="0" borderId="16" xfId="274" applyNumberFormat="1" applyFont="1" applyBorder="1" applyProtection="1">
      <protection locked="0"/>
    </xf>
    <xf numFmtId="192" fontId="23" fillId="0" borderId="16" xfId="274" applyNumberFormat="1" applyFont="1" applyBorder="1"/>
    <xf numFmtId="189" fontId="23" fillId="0" borderId="0" xfId="274" applyNumberFormat="1" applyFont="1"/>
    <xf numFmtId="43" fontId="23" fillId="0" borderId="0" xfId="274" applyFont="1" applyProtection="1">
      <protection locked="0"/>
    </xf>
    <xf numFmtId="43" fontId="23" fillId="0" borderId="0" xfId="274" applyFont="1"/>
    <xf numFmtId="191" fontId="23" fillId="0" borderId="0" xfId="274" applyNumberFormat="1" applyFont="1" applyProtection="1">
      <protection locked="0"/>
    </xf>
    <xf numFmtId="191" fontId="23" fillId="0" borderId="16" xfId="274" applyNumberFormat="1" applyFont="1" applyBorder="1" applyProtection="1">
      <protection locked="0"/>
    </xf>
    <xf numFmtId="191" fontId="23" fillId="0" borderId="0" xfId="274" applyNumberFormat="1" applyFont="1"/>
    <xf numFmtId="191" fontId="23" fillId="0" borderId="0" xfId="295" applyNumberFormat="1" applyFont="1"/>
    <xf numFmtId="0" fontId="22" fillId="0" borderId="0" xfId="0" applyFont="1" applyAlignment="1">
      <alignment horizontal="left"/>
    </xf>
    <xf numFmtId="191" fontId="23" fillId="0" borderId="0" xfId="28" applyNumberFormat="1" applyFont="1"/>
    <xf numFmtId="191" fontId="23" fillId="0" borderId="17" xfId="274" applyNumberFormat="1" applyFont="1" applyBorder="1" applyProtection="1">
      <protection locked="0"/>
    </xf>
    <xf numFmtId="0" fontId="23" fillId="0" borderId="0" xfId="0" applyFont="1" applyAlignment="1">
      <alignment horizontal="left"/>
    </xf>
    <xf numFmtId="191" fontId="23" fillId="0" borderId="17" xfId="28" applyNumberFormat="1" applyFont="1" applyBorder="1"/>
    <xf numFmtId="192" fontId="23" fillId="0" borderId="16" xfId="28" applyNumberFormat="1" applyFont="1" applyBorder="1"/>
    <xf numFmtId="192" fontId="23" fillId="0" borderId="14" xfId="28" applyNumberFormat="1" applyFont="1" applyBorder="1"/>
    <xf numFmtId="0" fontId="23" fillId="0" borderId="0" xfId="303" applyFont="1" applyAlignment="1">
      <alignment horizontal="left"/>
    </xf>
    <xf numFmtId="192" fontId="23" fillId="0" borderId="0" xfId="28" applyNumberFormat="1" applyFont="1" applyFill="1"/>
    <xf numFmtId="192" fontId="23" fillId="0" borderId="0" xfId="274" applyNumberFormat="1" applyFont="1" applyFill="1" applyProtection="1">
      <protection locked="0"/>
    </xf>
    <xf numFmtId="0" fontId="45" fillId="0" borderId="0" xfId="303" applyFont="1"/>
    <xf numFmtId="191" fontId="23" fillId="0" borderId="0" xfId="280" applyNumberFormat="1" applyFont="1" applyAlignment="1">
      <alignment horizontal="right"/>
    </xf>
    <xf numFmtId="0" fontId="23" fillId="0" borderId="0" xfId="303" applyFont="1" applyAlignment="1">
      <alignment horizontal="center"/>
    </xf>
    <xf numFmtId="191" fontId="23" fillId="0" borderId="0" xfId="281" applyNumberFormat="1" applyFont="1" applyFill="1" applyBorder="1" applyAlignment="1"/>
    <xf numFmtId="191" fontId="23" fillId="0" borderId="0" xfId="281" applyNumberFormat="1" applyFont="1" applyFill="1" applyAlignment="1"/>
    <xf numFmtId="190" fontId="23" fillId="0" borderId="0" xfId="303" applyNumberFormat="1" applyFont="1"/>
    <xf numFmtId="0" fontId="23" fillId="0" borderId="0" xfId="316" applyFont="1"/>
    <xf numFmtId="191" fontId="23" fillId="0" borderId="16" xfId="281" applyNumberFormat="1" applyFont="1" applyFill="1" applyBorder="1" applyAlignment="1"/>
    <xf numFmtId="0" fontId="22" fillId="0" borderId="0" xfId="303" applyFont="1" applyAlignment="1">
      <alignment horizontal="left"/>
    </xf>
    <xf numFmtId="0" fontId="22" fillId="0" borderId="0" xfId="303" applyFont="1" applyAlignment="1">
      <alignment horizontal="centerContinuous"/>
    </xf>
    <xf numFmtId="0" fontId="22" fillId="0" borderId="0" xfId="303" applyFont="1"/>
    <xf numFmtId="0" fontId="22" fillId="0" borderId="0" xfId="303" applyFont="1" applyAlignment="1">
      <alignment horizontal="center"/>
    </xf>
    <xf numFmtId="0" fontId="23" fillId="0" borderId="0" xfId="303" applyFont="1" applyAlignment="1">
      <alignment horizontal="centerContinuous"/>
    </xf>
    <xf numFmtId="0" fontId="23" fillId="0" borderId="17" xfId="303" applyFont="1" applyBorder="1" applyAlignment="1">
      <alignment horizontal="center"/>
    </xf>
    <xf numFmtId="0" fontId="23" fillId="0" borderId="19" xfId="303" applyFont="1" applyBorder="1" applyAlignment="1">
      <alignment horizontal="center"/>
    </xf>
    <xf numFmtId="0" fontId="45" fillId="0" borderId="17" xfId="303" applyFont="1" applyBorder="1" applyAlignment="1">
      <alignment horizontal="center"/>
    </xf>
    <xf numFmtId="192" fontId="23" fillId="0" borderId="0" xfId="281" applyNumberFormat="1" applyFont="1" applyFill="1" applyBorder="1" applyAlignment="1"/>
    <xf numFmtId="191" fontId="23" fillId="0" borderId="19" xfId="281" applyNumberFormat="1" applyFont="1" applyFill="1" applyBorder="1" applyAlignment="1"/>
    <xf numFmtId="43" fontId="23" fillId="0" borderId="0" xfId="274" applyFont="1" applyFill="1" applyAlignment="1" applyProtection="1">
      <alignment horizontal="centerContinuous"/>
      <protection locked="0"/>
    </xf>
    <xf numFmtId="189" fontId="23" fillId="0" borderId="0" xfId="274" applyNumberFormat="1" applyFont="1" applyFill="1" applyProtection="1">
      <protection locked="0"/>
    </xf>
    <xf numFmtId="192" fontId="23" fillId="0" borderId="0" xfId="274" applyNumberFormat="1" applyFont="1" applyFill="1" applyAlignment="1" applyProtection="1">
      <alignment horizontal="center"/>
      <protection locked="0"/>
    </xf>
    <xf numFmtId="43" fontId="23" fillId="0" borderId="0" xfId="274" applyFont="1" applyFill="1" applyProtection="1">
      <protection locked="0"/>
    </xf>
    <xf numFmtId="191" fontId="23" fillId="0" borderId="0" xfId="274" applyNumberFormat="1" applyFont="1" applyFill="1" applyProtection="1">
      <protection locked="0"/>
    </xf>
    <xf numFmtId="191" fontId="23" fillId="0" borderId="0" xfId="28" applyNumberFormat="1" applyFont="1" applyFill="1"/>
    <xf numFmtId="192" fontId="23" fillId="0" borderId="15" xfId="28" applyNumberFormat="1" applyFont="1" applyFill="1" applyBorder="1" applyAlignment="1">
      <alignment horizontal="center"/>
    </xf>
    <xf numFmtId="192" fontId="23" fillId="0" borderId="17" xfId="28" applyNumberFormat="1" applyFont="1" applyFill="1" applyBorder="1"/>
    <xf numFmtId="192" fontId="23" fillId="0" borderId="0" xfId="280" applyNumberFormat="1" applyFont="1" applyFill="1"/>
    <xf numFmtId="0" fontId="23" fillId="0" borderId="0" xfId="303" quotePrefix="1" applyFont="1" applyAlignment="1">
      <alignment horizontal="center"/>
    </xf>
    <xf numFmtId="49" fontId="23" fillId="0" borderId="0" xfId="295" applyNumberFormat="1" applyFont="1" applyAlignment="1">
      <alignment horizontal="center"/>
    </xf>
    <xf numFmtId="49" fontId="23" fillId="0" borderId="17" xfId="295" applyNumberFormat="1" applyFont="1" applyBorder="1" applyAlignment="1">
      <alignment horizontal="center"/>
    </xf>
    <xf numFmtId="0" fontId="23" fillId="0" borderId="17" xfId="302" applyFont="1" applyBorder="1" applyAlignment="1">
      <alignment horizontal="center"/>
    </xf>
    <xf numFmtId="0" fontId="23" fillId="0" borderId="0" xfId="302" quotePrefix="1" applyFont="1" applyAlignment="1">
      <alignment horizontal="center"/>
    </xf>
    <xf numFmtId="0" fontId="23" fillId="0" borderId="0" xfId="302" applyFont="1" applyAlignment="1">
      <alignment horizontal="right"/>
    </xf>
    <xf numFmtId="191" fontId="45" fillId="0" borderId="0" xfId="281" applyNumberFormat="1" applyFont="1" applyAlignment="1">
      <alignment horizontal="right"/>
    </xf>
    <xf numFmtId="189" fontId="23" fillId="0" borderId="0" xfId="274" applyNumberFormat="1" applyFont="1" applyFill="1"/>
    <xf numFmtId="192" fontId="23" fillId="0" borderId="0" xfId="274" applyNumberFormat="1" applyFont="1" applyFill="1"/>
    <xf numFmtId="0" fontId="44" fillId="0" borderId="0" xfId="303" applyFont="1" applyAlignment="1">
      <alignment horizontal="left"/>
    </xf>
    <xf numFmtId="0" fontId="44" fillId="0" borderId="0" xfId="303" applyFont="1" applyAlignment="1">
      <alignment horizontal="centerContinuous"/>
    </xf>
    <xf numFmtId="0" fontId="44" fillId="0" borderId="0" xfId="303" applyFont="1"/>
    <xf numFmtId="0" fontId="44" fillId="0" borderId="0" xfId="303" applyFont="1" applyAlignment="1">
      <alignment horizontal="center"/>
    </xf>
    <xf numFmtId="0" fontId="45" fillId="0" borderId="0" xfId="303" applyFont="1" applyAlignment="1">
      <alignment horizontal="centerContinuous"/>
    </xf>
    <xf numFmtId="0" fontId="45" fillId="0" borderId="0" xfId="303" applyFont="1" applyAlignment="1">
      <alignment horizontal="center"/>
    </xf>
    <xf numFmtId="0" fontId="45" fillId="0" borderId="17" xfId="303" applyFont="1" applyBorder="1"/>
    <xf numFmtId="2" fontId="45" fillId="0" borderId="0" xfId="303" applyNumberFormat="1" applyFont="1"/>
    <xf numFmtId="192" fontId="45" fillId="0" borderId="0" xfId="28" applyNumberFormat="1" applyFont="1"/>
    <xf numFmtId="37" fontId="45" fillId="0" borderId="0" xfId="281" applyNumberFormat="1" applyFont="1" applyBorder="1"/>
    <xf numFmtId="37" fontId="45" fillId="0" borderId="0" xfId="281" applyNumberFormat="1" applyFont="1"/>
    <xf numFmtId="189" fontId="45" fillId="0" borderId="0" xfId="52" applyFont="1"/>
    <xf numFmtId="190" fontId="45" fillId="0" borderId="0" xfId="303" applyNumberFormat="1" applyFont="1"/>
    <xf numFmtId="192" fontId="45" fillId="0" borderId="0" xfId="281" applyNumberFormat="1" applyFont="1" applyAlignment="1">
      <alignment horizontal="right"/>
    </xf>
    <xf numFmtId="192" fontId="45" fillId="0" borderId="0" xfId="52" applyNumberFormat="1" applyFont="1" applyFill="1"/>
    <xf numFmtId="192" fontId="45" fillId="0" borderId="0" xfId="52" applyNumberFormat="1" applyFont="1"/>
    <xf numFmtId="0" fontId="45" fillId="0" borderId="0" xfId="303" applyFont="1" applyAlignment="1">
      <alignment vertical="center"/>
    </xf>
    <xf numFmtId="189" fontId="45" fillId="0" borderId="0" xfId="52" applyFont="1" applyBorder="1"/>
    <xf numFmtId="192" fontId="45" fillId="0" borderId="0" xfId="52" applyNumberFormat="1" applyFont="1" applyBorder="1"/>
    <xf numFmtId="192" fontId="45" fillId="0" borderId="0" xfId="281" applyNumberFormat="1" applyFont="1" applyBorder="1" applyAlignment="1">
      <alignment horizontal="right"/>
    </xf>
    <xf numFmtId="192" fontId="45" fillId="0" borderId="16" xfId="52" applyNumberFormat="1" applyFont="1" applyBorder="1"/>
    <xf numFmtId="192" fontId="45" fillId="0" borderId="0" xfId="281" applyNumberFormat="1" applyFont="1" applyFill="1"/>
    <xf numFmtId="37" fontId="45" fillId="0" borderId="0" xfId="281" applyNumberFormat="1" applyFont="1" applyFill="1"/>
    <xf numFmtId="191" fontId="45" fillId="0" borderId="0" xfId="281" applyNumberFormat="1" applyFont="1"/>
    <xf numFmtId="37" fontId="45" fillId="0" borderId="0" xfId="52" applyNumberFormat="1" applyFont="1" applyBorder="1"/>
    <xf numFmtId="37" fontId="45" fillId="0" borderId="0" xfId="281" applyNumberFormat="1" applyFont="1" applyBorder="1" applyAlignment="1">
      <alignment horizontal="right"/>
    </xf>
    <xf numFmtId="37" fontId="45" fillId="0" borderId="0" xfId="281" applyNumberFormat="1" applyFont="1" applyFill="1" applyBorder="1"/>
    <xf numFmtId="192" fontId="45" fillId="0" borderId="0" xfId="28" applyNumberFormat="1" applyFont="1" applyFill="1" applyBorder="1"/>
    <xf numFmtId="191" fontId="45" fillId="0" borderId="0" xfId="281" applyNumberFormat="1" applyFont="1" applyFill="1" applyBorder="1"/>
    <xf numFmtId="189" fontId="45" fillId="0" borderId="0" xfId="52" applyFont="1" applyFill="1" applyBorder="1"/>
    <xf numFmtId="189" fontId="45" fillId="0" borderId="0" xfId="52" applyFont="1" applyFill="1"/>
    <xf numFmtId="191" fontId="45" fillId="0" borderId="0" xfId="281" applyNumberFormat="1" applyFont="1" applyFill="1"/>
    <xf numFmtId="37" fontId="45" fillId="0" borderId="0" xfId="52" applyNumberFormat="1" applyFont="1" applyFill="1" applyBorder="1"/>
    <xf numFmtId="192" fontId="45" fillId="0" borderId="0" xfId="28" applyNumberFormat="1" applyFont="1" applyFill="1"/>
    <xf numFmtId="0" fontId="23" fillId="0" borderId="19" xfId="303" applyFont="1" applyBorder="1"/>
    <xf numFmtId="192" fontId="23" fillId="0" borderId="0" xfId="281" applyNumberFormat="1" applyFont="1" applyFill="1"/>
    <xf numFmtId="192" fontId="23" fillId="0" borderId="0" xfId="303" applyNumberFormat="1" applyFont="1"/>
    <xf numFmtId="43" fontId="23" fillId="0" borderId="0" xfId="274" applyFont="1" applyFill="1" applyAlignment="1">
      <alignment horizontal="centerContinuous"/>
    </xf>
    <xf numFmtId="192" fontId="23" fillId="0" borderId="16" xfId="274" applyNumberFormat="1" applyFont="1" applyFill="1" applyBorder="1"/>
    <xf numFmtId="192" fontId="23" fillId="0" borderId="16" xfId="274" applyNumberFormat="1" applyFont="1" applyFill="1" applyBorder="1" applyProtection="1">
      <protection locked="0"/>
    </xf>
    <xf numFmtId="192" fontId="23" fillId="0" borderId="14" xfId="274" applyNumberFormat="1" applyFont="1" applyFill="1" applyBorder="1" applyAlignment="1" applyProtection="1">
      <alignment horizontal="center"/>
      <protection locked="0"/>
    </xf>
    <xf numFmtId="191" fontId="23" fillId="0" borderId="16" xfId="274" applyNumberFormat="1" applyFont="1" applyFill="1" applyBorder="1" applyProtection="1">
      <protection locked="0"/>
    </xf>
    <xf numFmtId="191" fontId="23" fillId="0" borderId="17" xfId="274" applyNumberFormat="1" applyFont="1" applyFill="1" applyBorder="1" applyProtection="1">
      <protection locked="0"/>
    </xf>
    <xf numFmtId="191" fontId="23" fillId="0" borderId="17" xfId="28" applyNumberFormat="1" applyFont="1" applyFill="1" applyBorder="1"/>
    <xf numFmtId="192" fontId="23" fillId="0" borderId="16" xfId="28" applyNumberFormat="1" applyFont="1" applyFill="1" applyBorder="1"/>
    <xf numFmtId="192" fontId="23" fillId="0" borderId="14" xfId="28" applyNumberFormat="1" applyFont="1" applyFill="1" applyBorder="1"/>
    <xf numFmtId="191" fontId="23" fillId="0" borderId="18" xfId="281" applyNumberFormat="1" applyFont="1" applyFill="1" applyBorder="1" applyAlignment="1"/>
    <xf numFmtId="192" fontId="22" fillId="0" borderId="0" xfId="302" applyNumberFormat="1" applyFont="1" applyAlignment="1">
      <alignment horizontal="centerContinuous"/>
    </xf>
    <xf numFmtId="192" fontId="23" fillId="0" borderId="17" xfId="302" applyNumberFormat="1" applyFont="1" applyBorder="1" applyAlignment="1">
      <alignment horizontal="centerContinuous"/>
    </xf>
    <xf numFmtId="0" fontId="23" fillId="0" borderId="0" xfId="302" applyFont="1" applyAlignment="1">
      <alignment horizontal="centerContinuous"/>
    </xf>
    <xf numFmtId="192" fontId="23" fillId="0" borderId="16" xfId="302" applyNumberFormat="1" applyFont="1" applyBorder="1" applyAlignment="1">
      <alignment horizontal="centerContinuous"/>
    </xf>
    <xf numFmtId="192" fontId="23" fillId="0" borderId="17" xfId="280" applyNumberFormat="1" applyFont="1" applyFill="1" applyBorder="1"/>
    <xf numFmtId="192" fontId="23" fillId="0" borderId="16" xfId="280" applyNumberFormat="1" applyFont="1" applyFill="1" applyBorder="1"/>
    <xf numFmtId="191" fontId="23" fillId="0" borderId="0" xfId="274" applyNumberFormat="1" applyFont="1" applyFill="1" applyBorder="1" applyProtection="1">
      <protection locked="0"/>
    </xf>
    <xf numFmtId="191" fontId="23" fillId="0" borderId="0" xfId="274" applyNumberFormat="1" applyFont="1" applyBorder="1" applyProtection="1">
      <protection locked="0"/>
    </xf>
    <xf numFmtId="0" fontId="45" fillId="0" borderId="0" xfId="209" applyFont="1"/>
    <xf numFmtId="192" fontId="45" fillId="0" borderId="0" xfId="281" applyNumberFormat="1" applyFont="1" applyFill="1" applyAlignment="1">
      <alignment horizontal="right"/>
    </xf>
    <xf numFmtId="192" fontId="45" fillId="0" borderId="0" xfId="281" applyNumberFormat="1" applyFont="1" applyFill="1" applyBorder="1" applyAlignment="1">
      <alignment horizontal="right"/>
    </xf>
    <xf numFmtId="192" fontId="45" fillId="0" borderId="16" xfId="52" applyNumberFormat="1" applyFont="1" applyFill="1" applyBorder="1"/>
    <xf numFmtId="192" fontId="45" fillId="0" borderId="18" xfId="28" applyNumberFormat="1" applyFont="1" applyFill="1" applyBorder="1"/>
    <xf numFmtId="189" fontId="45" fillId="0" borderId="0" xfId="28" applyFont="1" applyFill="1"/>
    <xf numFmtId="191" fontId="23" fillId="0" borderId="0" xfId="280" applyNumberFormat="1" applyFont="1" applyFill="1" applyAlignment="1">
      <alignment horizontal="right"/>
    </xf>
    <xf numFmtId="191" fontId="23" fillId="0" borderId="0" xfId="281" applyNumberFormat="1" applyFont="1" applyFill="1" applyBorder="1" applyAlignment="1">
      <alignment horizontal="right"/>
    </xf>
    <xf numFmtId="192" fontId="45" fillId="0" borderId="0" xfId="52" applyNumberFormat="1" applyFont="1" applyFill="1" applyBorder="1"/>
    <xf numFmtId="49" fontId="45" fillId="0" borderId="0" xfId="295" applyNumberFormat="1" applyFont="1" applyAlignment="1">
      <alignment horizontal="center"/>
    </xf>
    <xf numFmtId="192" fontId="1" fillId="0" borderId="0" xfId="280" applyNumberFormat="1" applyFont="1" applyFill="1"/>
    <xf numFmtId="192" fontId="1" fillId="0" borderId="16" xfId="280" applyNumberFormat="1" applyFont="1" applyFill="1" applyBorder="1"/>
    <xf numFmtId="192" fontId="23" fillId="0" borderId="16" xfId="281" applyNumberFormat="1" applyFont="1" applyFill="1" applyBorder="1" applyAlignment="1"/>
    <xf numFmtId="192" fontId="23" fillId="0" borderId="18" xfId="281" applyNumberFormat="1" applyFont="1" applyFill="1" applyBorder="1" applyAlignment="1"/>
    <xf numFmtId="189" fontId="22" fillId="0" borderId="0" xfId="28" applyFont="1"/>
    <xf numFmtId="192" fontId="23" fillId="0" borderId="0" xfId="295" applyNumberFormat="1" applyFont="1"/>
    <xf numFmtId="192" fontId="45" fillId="0" borderId="19" xfId="52" applyNumberFormat="1" applyFont="1" applyFill="1" applyBorder="1"/>
    <xf numFmtId="189" fontId="23" fillId="0" borderId="0" xfId="28" applyFont="1" applyFill="1"/>
    <xf numFmtId="192" fontId="22" fillId="0" borderId="0" xfId="280" applyNumberFormat="1" applyFont="1" applyFill="1" applyAlignment="1">
      <alignment horizontal="centerContinuous" vertical="top"/>
    </xf>
    <xf numFmtId="189" fontId="22" fillId="0" borderId="0" xfId="280" applyFont="1" applyFill="1" applyAlignment="1">
      <alignment horizontal="centerContinuous" vertical="top"/>
    </xf>
    <xf numFmtId="189" fontId="23" fillId="0" borderId="0" xfId="280" applyFont="1" applyFill="1" applyAlignment="1">
      <alignment vertical="top"/>
    </xf>
    <xf numFmtId="192" fontId="23" fillId="0" borderId="0" xfId="280" applyNumberFormat="1" applyFont="1" applyFill="1" applyAlignment="1">
      <alignment horizontal="centerContinuous" vertical="top"/>
    </xf>
    <xf numFmtId="189" fontId="23" fillId="0" borderId="0" xfId="280" applyFont="1" applyFill="1" applyAlignment="1">
      <alignment horizontal="centerContinuous" vertical="top"/>
    </xf>
    <xf numFmtId="192" fontId="23" fillId="0" borderId="17" xfId="280" applyNumberFormat="1" applyFont="1" applyFill="1" applyBorder="1" applyAlignment="1">
      <alignment horizontal="centerContinuous" vertical="top"/>
    </xf>
    <xf numFmtId="189" fontId="23" fillId="0" borderId="17" xfId="280" applyFont="1" applyFill="1" applyBorder="1" applyAlignment="1">
      <alignment horizontal="centerContinuous" vertical="top"/>
    </xf>
    <xf numFmtId="192" fontId="23" fillId="0" borderId="16" xfId="280" applyNumberFormat="1" applyFont="1" applyFill="1" applyBorder="1" applyAlignment="1">
      <alignment horizontal="centerContinuous" vertical="top"/>
    </xf>
    <xf numFmtId="189" fontId="23" fillId="0" borderId="16" xfId="280" applyFont="1" applyFill="1" applyBorder="1" applyAlignment="1">
      <alignment horizontal="centerContinuous" vertical="top"/>
    </xf>
    <xf numFmtId="192" fontId="22" fillId="0" borderId="0" xfId="280" applyNumberFormat="1" applyFont="1" applyFill="1" applyAlignment="1">
      <alignment horizontal="center" vertical="top"/>
    </xf>
    <xf numFmtId="189" fontId="22" fillId="0" borderId="0" xfId="280" applyFont="1" applyFill="1" applyAlignment="1">
      <alignment horizontal="center" vertical="top"/>
    </xf>
    <xf numFmtId="191" fontId="23" fillId="0" borderId="0" xfId="281" applyNumberFormat="1" applyFont="1" applyFill="1" applyAlignment="1">
      <alignment horizontal="right" vertical="top"/>
    </xf>
    <xf numFmtId="191" fontId="23" fillId="0" borderId="0" xfId="280" applyNumberFormat="1" applyFont="1" applyFill="1" applyAlignment="1">
      <alignment horizontal="right" vertical="top"/>
    </xf>
    <xf numFmtId="191" fontId="23" fillId="0" borderId="16" xfId="280" applyNumberFormat="1" applyFont="1" applyFill="1" applyBorder="1" applyAlignment="1">
      <alignment horizontal="right" vertical="top"/>
    </xf>
    <xf numFmtId="192" fontId="23" fillId="0" borderId="0" xfId="280" applyNumberFormat="1" applyFont="1" applyFill="1" applyAlignment="1">
      <alignment horizontal="right" vertical="top"/>
    </xf>
    <xf numFmtId="192" fontId="23" fillId="0" borderId="0" xfId="280" applyNumberFormat="1" applyFont="1" applyFill="1" applyAlignment="1">
      <alignment vertical="top"/>
    </xf>
    <xf numFmtId="192" fontId="23" fillId="0" borderId="16" xfId="280" applyNumberFormat="1" applyFont="1" applyFill="1" applyBorder="1" applyAlignment="1">
      <alignment horizontal="right" vertical="top"/>
    </xf>
    <xf numFmtId="192" fontId="23" fillId="0" borderId="0" xfId="280" applyNumberFormat="1" applyFont="1" applyFill="1" applyBorder="1" applyAlignment="1">
      <alignment horizontal="right" vertical="top"/>
    </xf>
    <xf numFmtId="191" fontId="23" fillId="0" borderId="0" xfId="280" applyNumberFormat="1" applyFont="1" applyFill="1" applyBorder="1" applyAlignment="1">
      <alignment horizontal="right" vertical="top"/>
    </xf>
    <xf numFmtId="192" fontId="23" fillId="0" borderId="17" xfId="280" applyNumberFormat="1" applyFont="1" applyFill="1" applyBorder="1" applyAlignment="1">
      <alignment horizontal="right" vertical="top"/>
    </xf>
    <xf numFmtId="192" fontId="1" fillId="0" borderId="0" xfId="280" applyNumberFormat="1" applyFont="1" applyFill="1" applyAlignment="1">
      <alignment horizontal="right" vertical="top"/>
    </xf>
    <xf numFmtId="192" fontId="23" fillId="0" borderId="14" xfId="280" applyNumberFormat="1" applyFont="1" applyFill="1" applyBorder="1" applyAlignment="1">
      <alignment horizontal="right" vertical="top"/>
    </xf>
    <xf numFmtId="191" fontId="23" fillId="0" borderId="14" xfId="280" applyNumberFormat="1" applyFont="1" applyFill="1" applyBorder="1" applyAlignment="1">
      <alignment horizontal="right" vertical="top"/>
    </xf>
    <xf numFmtId="192" fontId="23" fillId="0" borderId="18" xfId="280" applyNumberFormat="1" applyFont="1" applyFill="1" applyBorder="1" applyAlignment="1">
      <alignment horizontal="right" vertical="top"/>
    </xf>
    <xf numFmtId="189" fontId="49" fillId="0" borderId="0" xfId="280" applyFont="1" applyFill="1" applyAlignment="1">
      <alignment horizontal="right" vertical="top" shrinkToFit="1" readingOrder="2"/>
    </xf>
    <xf numFmtId="0" fontId="22" fillId="0" borderId="0" xfId="302" applyFont="1" applyAlignment="1">
      <alignment horizontal="left" vertical="top"/>
    </xf>
    <xf numFmtId="0" fontId="22" fillId="0" borderId="0" xfId="302" applyFont="1" applyAlignment="1">
      <alignment horizontal="centerContinuous" vertical="top"/>
    </xf>
    <xf numFmtId="189" fontId="23" fillId="0" borderId="0" xfId="28" applyFont="1" applyFill="1" applyAlignment="1">
      <alignment vertical="top"/>
    </xf>
    <xf numFmtId="0" fontId="23" fillId="0" borderId="0" xfId="302" applyFont="1" applyAlignment="1">
      <alignment horizontal="centerContinuous" vertical="top"/>
    </xf>
    <xf numFmtId="0" fontId="24" fillId="0" borderId="0" xfId="302" applyFont="1" applyAlignment="1">
      <alignment horizontal="centerContinuous" vertical="top"/>
    </xf>
    <xf numFmtId="0" fontId="25" fillId="0" borderId="0" xfId="302" applyFont="1" applyAlignment="1">
      <alignment horizontal="centerContinuous" vertical="top"/>
    </xf>
    <xf numFmtId="0" fontId="23" fillId="0" borderId="16" xfId="302" applyFont="1" applyBorder="1" applyAlignment="1">
      <alignment horizontal="centerContinuous" vertical="top"/>
    </xf>
    <xf numFmtId="0" fontId="23" fillId="0" borderId="17" xfId="302" applyFont="1" applyBorder="1" applyAlignment="1">
      <alignment horizontal="center" vertical="top"/>
    </xf>
    <xf numFmtId="193" fontId="23" fillId="0" borderId="0" xfId="295" applyNumberFormat="1" applyFont="1" applyAlignment="1">
      <alignment horizontal="centerContinuous" vertical="top" wrapText="1"/>
    </xf>
    <xf numFmtId="0" fontId="23" fillId="0" borderId="0" xfId="295" quotePrefix="1" applyFont="1" applyAlignment="1" applyProtection="1">
      <alignment horizontal="center" vertical="top"/>
      <protection locked="0"/>
    </xf>
    <xf numFmtId="0" fontId="23" fillId="0" borderId="0" xfId="302" applyFont="1" applyAlignment="1">
      <alignment horizontal="center" vertical="top"/>
    </xf>
    <xf numFmtId="0" fontId="23" fillId="0" borderId="0" xfId="302" applyFont="1" applyAlignment="1">
      <alignment horizontal="right" vertical="top"/>
    </xf>
    <xf numFmtId="0" fontId="23" fillId="0" borderId="0" xfId="219" applyNumberFormat="1" applyFont="1" applyAlignment="1">
      <alignment horizontal="left" vertical="top"/>
    </xf>
    <xf numFmtId="0" fontId="22" fillId="0" borderId="0" xfId="0" applyFont="1" applyAlignment="1">
      <alignment vertical="top"/>
    </xf>
    <xf numFmtId="189" fontId="23" fillId="0" borderId="0" xfId="302" applyNumberFormat="1" applyFont="1" applyAlignment="1">
      <alignment vertical="top"/>
    </xf>
    <xf numFmtId="0" fontId="48" fillId="0" borderId="0" xfId="302" applyFont="1" applyAlignment="1">
      <alignment vertical="top"/>
    </xf>
    <xf numFmtId="0" fontId="23" fillId="0" borderId="0" xfId="176" applyFont="1" applyAlignment="1">
      <alignment vertical="top"/>
    </xf>
    <xf numFmtId="0" fontId="23" fillId="0" borderId="0" xfId="303" applyFont="1" applyAlignment="1">
      <alignment vertical="top"/>
    </xf>
    <xf numFmtId="0" fontId="25" fillId="0" borderId="0" xfId="302" applyFont="1" applyAlignment="1">
      <alignment vertical="top"/>
    </xf>
    <xf numFmtId="0" fontId="24" fillId="0" borderId="0" xfId="302" applyFont="1" applyAlignment="1">
      <alignment vertical="top"/>
    </xf>
    <xf numFmtId="192" fontId="23" fillId="0" borderId="0" xfId="302" applyNumberFormat="1" applyFont="1" applyAlignment="1">
      <alignment vertical="top"/>
    </xf>
    <xf numFmtId="189" fontId="23" fillId="0" borderId="19" xfId="280" applyFont="1" applyFill="1" applyBorder="1" applyAlignment="1">
      <alignment horizontal="centerContinuous" vertical="top"/>
    </xf>
    <xf numFmtId="0" fontId="23" fillId="0" borderId="17" xfId="295" quotePrefix="1" applyFont="1" applyBorder="1" applyAlignment="1" applyProtection="1">
      <alignment horizontal="center" vertical="top" wrapText="1"/>
      <protection locked="0"/>
    </xf>
    <xf numFmtId="189" fontId="23" fillId="0" borderId="19" xfId="280" applyFont="1" applyFill="1" applyBorder="1" applyAlignment="1">
      <alignment horizontal="centerContinuous" vertical="top" wrapText="1"/>
    </xf>
    <xf numFmtId="0" fontId="23" fillId="0" borderId="17" xfId="295" applyFont="1" applyBorder="1" applyAlignment="1" applyProtection="1">
      <alignment horizontal="center"/>
      <protection locked="0"/>
    </xf>
    <xf numFmtId="193" fontId="23" fillId="0" borderId="16" xfId="295" applyNumberFormat="1" applyFont="1" applyBorder="1" applyAlignment="1" applyProtection="1">
      <alignment horizontal="center"/>
      <protection locked="0"/>
    </xf>
    <xf numFmtId="0" fontId="24" fillId="0" borderId="0" xfId="0" applyFont="1" applyAlignment="1">
      <alignment horizontal="left"/>
    </xf>
    <xf numFmtId="193" fontId="23" fillId="0" borderId="17" xfId="295" applyNumberFormat="1" applyFont="1" applyBorder="1" applyAlignment="1" applyProtection="1">
      <alignment horizontal="center"/>
      <protection locked="0"/>
    </xf>
    <xf numFmtId="0" fontId="24" fillId="0" borderId="0" xfId="295" applyFont="1" applyAlignment="1" applyProtection="1">
      <alignment horizontal="left"/>
      <protection locked="0"/>
    </xf>
    <xf numFmtId="0" fontId="45" fillId="0" borderId="17" xfId="303" applyFont="1" applyBorder="1" applyAlignment="1">
      <alignment horizontal="center"/>
    </xf>
    <xf numFmtId="0" fontId="45" fillId="0" borderId="16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16" xfId="303" applyFont="1" applyBorder="1" applyAlignment="1">
      <alignment horizontal="center"/>
    </xf>
    <xf numFmtId="0" fontId="23" fillId="0" borderId="19" xfId="303" applyFont="1" applyBorder="1" applyAlignment="1">
      <alignment horizontal="center"/>
    </xf>
  </cellXfs>
  <cellStyles count="32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 - Style1" xfId="29"/>
    <cellStyle name="Comma 10" xfId="30"/>
    <cellStyle name="Comma 10 2" xfId="31"/>
    <cellStyle name="Comma 10 2 2" xfId="32"/>
    <cellStyle name="Comma 10 3" xfId="33"/>
    <cellStyle name="Comma 11" xfId="34"/>
    <cellStyle name="Comma 11 2" xfId="35"/>
    <cellStyle name="Comma 11 3" xfId="36"/>
    <cellStyle name="Comma 11 4" xfId="37"/>
    <cellStyle name="Comma 12" xfId="38"/>
    <cellStyle name="Comma 12 2" xfId="39"/>
    <cellStyle name="Comma 12 2 2" xfId="40"/>
    <cellStyle name="Comma 12 3" xfId="41"/>
    <cellStyle name="Comma 13" xfId="42"/>
    <cellStyle name="Comma 13 2" xfId="43"/>
    <cellStyle name="Comma 13 2 2" xfId="44"/>
    <cellStyle name="Comma 13 3" xfId="45"/>
    <cellStyle name="Comma 14" xfId="46"/>
    <cellStyle name="Comma 14 2" xfId="47"/>
    <cellStyle name="Comma 14 2 2" xfId="48"/>
    <cellStyle name="Comma 14 3" xfId="49"/>
    <cellStyle name="Comma 15" xfId="50"/>
    <cellStyle name="Comma 15 2" xfId="51"/>
    <cellStyle name="Comma 15 3" xfId="52"/>
    <cellStyle name="Comma 16" xfId="53"/>
    <cellStyle name="Comma 16 2" xfId="54"/>
    <cellStyle name="Comma 16 3" xfId="55"/>
    <cellStyle name="Comma 17" xfId="56"/>
    <cellStyle name="Comma 17 2" xfId="57"/>
    <cellStyle name="Comma 17 3" xfId="58"/>
    <cellStyle name="Comma 18" xfId="59"/>
    <cellStyle name="Comma 18 2" xfId="60"/>
    <cellStyle name="Comma 18 3" xfId="61"/>
    <cellStyle name="Comma 19" xfId="62"/>
    <cellStyle name="Comma 19 2" xfId="63"/>
    <cellStyle name="Comma 19 3" xfId="64"/>
    <cellStyle name="Comma 2" xfId="65"/>
    <cellStyle name="Comma 2 2" xfId="66"/>
    <cellStyle name="Comma 2 2 2" xfId="67"/>
    <cellStyle name="Comma 2 2 2 2" xfId="68"/>
    <cellStyle name="Comma 2 2 3" xfId="69"/>
    <cellStyle name="Comma 2 3" xfId="70"/>
    <cellStyle name="Comma 2 4" xfId="71"/>
    <cellStyle name="Comma 2 5" xfId="72"/>
    <cellStyle name="Comma 2 6" xfId="73"/>
    <cellStyle name="Comma 20" xfId="74"/>
    <cellStyle name="Comma 20 2" xfId="75"/>
    <cellStyle name="Comma 20 2 2" xfId="76"/>
    <cellStyle name="Comma 20 3" xfId="77"/>
    <cellStyle name="Comma 21" xfId="78"/>
    <cellStyle name="Comma 21 2" xfId="79"/>
    <cellStyle name="Comma 22" xfId="80"/>
    <cellStyle name="Comma 23" xfId="81"/>
    <cellStyle name="Comma 23 2" xfId="82"/>
    <cellStyle name="Comma 23 3" xfId="83"/>
    <cellStyle name="Comma 24" xfId="84"/>
    <cellStyle name="Comma 25" xfId="85"/>
    <cellStyle name="Comma 26" xfId="86"/>
    <cellStyle name="Comma 27" xfId="87"/>
    <cellStyle name="Comma 3" xfId="88"/>
    <cellStyle name="Comma 3 2" xfId="89"/>
    <cellStyle name="Comma 3 2 2" xfId="90"/>
    <cellStyle name="Comma 3 2 3" xfId="91"/>
    <cellStyle name="Comma 3 3" xfId="92"/>
    <cellStyle name="Comma 3 3 2" xfId="93"/>
    <cellStyle name="Comma 3 3 3" xfId="94"/>
    <cellStyle name="Comma 3 4" xfId="95"/>
    <cellStyle name="Comma 4" xfId="96"/>
    <cellStyle name="Comma 4 2" xfId="97"/>
    <cellStyle name="Comma 4 2 2" xfId="98"/>
    <cellStyle name="Comma 4 3" xfId="99"/>
    <cellStyle name="Comma 4 4" xfId="100"/>
    <cellStyle name="Comma 5" xfId="101"/>
    <cellStyle name="Comma 5 2" xfId="102"/>
    <cellStyle name="Comma 5 2 2" xfId="103"/>
    <cellStyle name="Comma 5 2 2 2" xfId="104"/>
    <cellStyle name="Comma 5 2 3" xfId="105"/>
    <cellStyle name="Comma 5 3" xfId="106"/>
    <cellStyle name="Comma 5 3 2" xfId="107"/>
    <cellStyle name="Comma 6" xfId="108"/>
    <cellStyle name="Comma 6 2" xfId="109"/>
    <cellStyle name="Comma 6 2 2" xfId="110"/>
    <cellStyle name="Comma 6 3" xfId="111"/>
    <cellStyle name="Comma 6 4" xfId="112"/>
    <cellStyle name="Comma 7" xfId="113"/>
    <cellStyle name="Comma 7 2" xfId="114"/>
    <cellStyle name="Comma 7 2 2" xfId="115"/>
    <cellStyle name="Comma 7 3" xfId="116"/>
    <cellStyle name="Comma 8" xfId="117"/>
    <cellStyle name="Comma 8 2" xfId="118"/>
    <cellStyle name="Comma 8 2 2" xfId="119"/>
    <cellStyle name="Comma 8 3" xfId="120"/>
    <cellStyle name="Comma 8 3 2" xfId="121"/>
    <cellStyle name="Comma 9" xfId="122"/>
    <cellStyle name="Comma 9 2" xfId="123"/>
    <cellStyle name="Comma 9 2 2" xfId="124"/>
    <cellStyle name="Comma 9 3" xfId="125"/>
    <cellStyle name="Comma 9 3 2" xfId="126"/>
    <cellStyle name="Comma 9 4" xfId="127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3" xfId="15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3" xfId="237"/>
    <cellStyle name="Normal 9_AR_Q4_52_Up" xfId="238"/>
    <cellStyle name="Note 2" xfId="239"/>
    <cellStyle name="Note 3" xfId="240"/>
    <cellStyle name="Number 1" xfId="241"/>
    <cellStyle name="oft Excel]_x000d__x000a_Comment=The open=/f lines load custom functions into the Paste Function list._x000d__x000a_Maximized=3_x000d__x000a_Basics=1_x000d__x000a_A" xfId="242"/>
    <cellStyle name="oft Excel]_x000d__x000a_Comment=The open=/f lines load custom functions into the Paste Function list._x000d__x000a_Maximized=3_x000d__x000a_Basics=1_x000d__x000a_A 2" xfId="243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 2" xfId="274"/>
    <cellStyle name="เครื่องหมายจุลภาค 2 2" xfId="275"/>
    <cellStyle name="เครื่องหมายจุลภาค 2 3" xfId="276"/>
    <cellStyle name="เครื่องหมายจุลภาค 3" xfId="277"/>
    <cellStyle name="เครื่องหมายจุลภาค 3 2" xfId="278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5" xfId="282"/>
    <cellStyle name="เครื่องหมายจุลภาค 5 2" xfId="283"/>
    <cellStyle name="เครื่องหมายจุลภาค 5 3" xfId="284"/>
    <cellStyle name="เครื่องหมายจุลภาค 6" xfId="285"/>
    <cellStyle name="เครื่องหมายจุลภาค 6 2" xfId="286"/>
    <cellStyle name="เครื่องหมายจุลภาค 7" xfId="287"/>
    <cellStyle name="เครื่องหมายจุลภาค 7 2" xfId="288"/>
    <cellStyle name="เครื่องหมายจุลภาค 8" xfId="289"/>
    <cellStyle name="เครื่องหมายจุลภาค 9" xfId="290"/>
    <cellStyle name="เครื่องหมายจุลภาค 9 2" xfId="291"/>
    <cellStyle name="เครื่องหมายจุลภาค_ไทยเวลูแคร์  Q3_50" xfId="292"/>
    <cellStyle name="เชื่อมโยงหลายมิติ" xfId="293"/>
    <cellStyle name="ตามการเชื่อมโยงหลายมิติ" xfId="294"/>
    <cellStyle name="ปกติ 2" xfId="295"/>
    <cellStyle name="ปกติ 2 2" xfId="296"/>
    <cellStyle name="ปกติ 2 2 2" xfId="297"/>
    <cellStyle name="ปกติ 2 3" xfId="298"/>
    <cellStyle name="ปกติ 3" xfId="299"/>
    <cellStyle name="ปกติ 3 2" xfId="300"/>
    <cellStyle name="ปกติ 3 3" xfId="301"/>
    <cellStyle name="ปกติ 3 4" xfId="302"/>
    <cellStyle name="ปกติ 3 4 2" xfId="303"/>
    <cellStyle name="ปกติ 3 5" xfId="304"/>
    <cellStyle name="ปกติ 4" xfId="305"/>
    <cellStyle name="ปกติ 5" xfId="306"/>
    <cellStyle name="ปกติ 5 2" xfId="307"/>
    <cellStyle name="ปกติ 6" xfId="308"/>
    <cellStyle name="ปกติ 6 2" xfId="309"/>
    <cellStyle name="ปกติ 6 3" xfId="310"/>
    <cellStyle name="ปกติ 7" xfId="311"/>
    <cellStyle name="ปกติ 7 2" xfId="312"/>
    <cellStyle name="ปกติ 8" xfId="313"/>
    <cellStyle name="ปกติ 8 2" xfId="314"/>
    <cellStyle name="ปกติ_final_14_05_51" xfId="315"/>
    <cellStyle name="ปกติ_final_PKF_FS_Q1_49" xfId="316"/>
    <cellStyle name="เปอร์เซ็นต์ 2" xfId="317"/>
    <cellStyle name="เปอร์เซ็นต์ 3" xfId="318"/>
    <cellStyle name="เปอร์เซ็นต์ 4" xfId="319"/>
    <cellStyle name="เปอร์เซ็นต์ 5" xfId="320"/>
    <cellStyle name="เปอร์เซ็นต์ 5 2" xfId="321"/>
    <cellStyle name="ลักษณะ 1" xfId="3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48</xdr:row>
      <xdr:rowOff>0</xdr:rowOff>
    </xdr:from>
    <xdr:to>
      <xdr:col>17</xdr:col>
      <xdr:colOff>38100</xdr:colOff>
      <xdr:row>48</xdr:row>
      <xdr:rowOff>47625</xdr:rowOff>
    </xdr:to>
    <xdr:sp macro="" textlink="">
      <xdr:nvSpPr>
        <xdr:cNvPr id="62640" name="Text Box 69">
          <a:extLst>
            <a:ext uri="{FF2B5EF4-FFF2-40B4-BE49-F238E27FC236}">
              <a16:creationId xmlns:a16="http://schemas.microsoft.com/office/drawing/2014/main" xmlns="" id="{E970F6DF-AAFD-70AA-5C74-E67349954645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17</xdr:col>
      <xdr:colOff>38100</xdr:colOff>
      <xdr:row>48</xdr:row>
      <xdr:rowOff>47625</xdr:rowOff>
    </xdr:to>
    <xdr:sp macro="" textlink="">
      <xdr:nvSpPr>
        <xdr:cNvPr id="62641" name="Text Box 71">
          <a:extLst>
            <a:ext uri="{FF2B5EF4-FFF2-40B4-BE49-F238E27FC236}">
              <a16:creationId xmlns:a16="http://schemas.microsoft.com/office/drawing/2014/main" xmlns="" id="{A252D53B-F6AC-EE80-ADB0-CEB6E4DDC953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17</xdr:col>
      <xdr:colOff>38100</xdr:colOff>
      <xdr:row>48</xdr:row>
      <xdr:rowOff>47625</xdr:rowOff>
    </xdr:to>
    <xdr:sp macro="" textlink="">
      <xdr:nvSpPr>
        <xdr:cNvPr id="62642" name="Text Box 76">
          <a:extLst>
            <a:ext uri="{FF2B5EF4-FFF2-40B4-BE49-F238E27FC236}">
              <a16:creationId xmlns:a16="http://schemas.microsoft.com/office/drawing/2014/main" xmlns="" id="{5DB4116F-FA51-325A-FCE3-C13F6F8F46BA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17</xdr:col>
      <xdr:colOff>38100</xdr:colOff>
      <xdr:row>48</xdr:row>
      <xdr:rowOff>47625</xdr:rowOff>
    </xdr:to>
    <xdr:sp macro="" textlink="">
      <xdr:nvSpPr>
        <xdr:cNvPr id="62643" name="Text Box 82">
          <a:extLst>
            <a:ext uri="{FF2B5EF4-FFF2-40B4-BE49-F238E27FC236}">
              <a16:creationId xmlns:a16="http://schemas.microsoft.com/office/drawing/2014/main" xmlns="" id="{2D8F3EED-4D37-8877-1FB2-6171A06C1EE9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17</xdr:col>
      <xdr:colOff>38100</xdr:colOff>
      <xdr:row>101</xdr:row>
      <xdr:rowOff>47625</xdr:rowOff>
    </xdr:to>
    <xdr:sp macro="" textlink="">
      <xdr:nvSpPr>
        <xdr:cNvPr id="62644" name="Text Box 69">
          <a:extLst>
            <a:ext uri="{FF2B5EF4-FFF2-40B4-BE49-F238E27FC236}">
              <a16:creationId xmlns:a16="http://schemas.microsoft.com/office/drawing/2014/main" xmlns="" id="{DFD4BCAE-A96D-0F96-B63F-6DACA98ECB3C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17</xdr:col>
      <xdr:colOff>38100</xdr:colOff>
      <xdr:row>101</xdr:row>
      <xdr:rowOff>47625</xdr:rowOff>
    </xdr:to>
    <xdr:sp macro="" textlink="">
      <xdr:nvSpPr>
        <xdr:cNvPr id="62645" name="Text Box 71">
          <a:extLst>
            <a:ext uri="{FF2B5EF4-FFF2-40B4-BE49-F238E27FC236}">
              <a16:creationId xmlns:a16="http://schemas.microsoft.com/office/drawing/2014/main" xmlns="" id="{4F57483A-1554-2180-052A-DAD887FC9790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17</xdr:col>
      <xdr:colOff>38100</xdr:colOff>
      <xdr:row>101</xdr:row>
      <xdr:rowOff>47625</xdr:rowOff>
    </xdr:to>
    <xdr:sp macro="" textlink="">
      <xdr:nvSpPr>
        <xdr:cNvPr id="62646" name="Text Box 76">
          <a:extLst>
            <a:ext uri="{FF2B5EF4-FFF2-40B4-BE49-F238E27FC236}">
              <a16:creationId xmlns:a16="http://schemas.microsoft.com/office/drawing/2014/main" xmlns="" id="{46CA1344-1ED3-6E7C-8FB3-CADCC865160D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101</xdr:row>
      <xdr:rowOff>0</xdr:rowOff>
    </xdr:from>
    <xdr:to>
      <xdr:col>17</xdr:col>
      <xdr:colOff>38100</xdr:colOff>
      <xdr:row>101</xdr:row>
      <xdr:rowOff>47625</xdr:rowOff>
    </xdr:to>
    <xdr:sp macro="" textlink="">
      <xdr:nvSpPr>
        <xdr:cNvPr id="62647" name="Text Box 82">
          <a:extLst>
            <a:ext uri="{FF2B5EF4-FFF2-40B4-BE49-F238E27FC236}">
              <a16:creationId xmlns:a16="http://schemas.microsoft.com/office/drawing/2014/main" xmlns="" id="{A4B32ACF-A947-7889-DD22-AEB7E66CD8AA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96</xdr:row>
      <xdr:rowOff>0</xdr:rowOff>
    </xdr:from>
    <xdr:to>
      <xdr:col>17</xdr:col>
      <xdr:colOff>38100</xdr:colOff>
      <xdr:row>96</xdr:row>
      <xdr:rowOff>47625</xdr:rowOff>
    </xdr:to>
    <xdr:sp macro="" textlink="">
      <xdr:nvSpPr>
        <xdr:cNvPr id="62648" name="Text Box 69">
          <a:extLst>
            <a:ext uri="{FF2B5EF4-FFF2-40B4-BE49-F238E27FC236}">
              <a16:creationId xmlns:a16="http://schemas.microsoft.com/office/drawing/2014/main" xmlns="" id="{1E2CEFCF-A793-A14A-73BA-7F32F76C1264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96</xdr:row>
      <xdr:rowOff>0</xdr:rowOff>
    </xdr:from>
    <xdr:to>
      <xdr:col>17</xdr:col>
      <xdr:colOff>38100</xdr:colOff>
      <xdr:row>96</xdr:row>
      <xdr:rowOff>47625</xdr:rowOff>
    </xdr:to>
    <xdr:sp macro="" textlink="">
      <xdr:nvSpPr>
        <xdr:cNvPr id="62649" name="Text Box 71">
          <a:extLst>
            <a:ext uri="{FF2B5EF4-FFF2-40B4-BE49-F238E27FC236}">
              <a16:creationId xmlns:a16="http://schemas.microsoft.com/office/drawing/2014/main" xmlns="" id="{1EF0D21E-535F-4E51-5B69-3FBA367A058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96</xdr:row>
      <xdr:rowOff>0</xdr:rowOff>
    </xdr:from>
    <xdr:to>
      <xdr:col>17</xdr:col>
      <xdr:colOff>38100</xdr:colOff>
      <xdr:row>96</xdr:row>
      <xdr:rowOff>47625</xdr:rowOff>
    </xdr:to>
    <xdr:sp macro="" textlink="">
      <xdr:nvSpPr>
        <xdr:cNvPr id="62650" name="Text Box 76">
          <a:extLst>
            <a:ext uri="{FF2B5EF4-FFF2-40B4-BE49-F238E27FC236}">
              <a16:creationId xmlns:a16="http://schemas.microsoft.com/office/drawing/2014/main" xmlns="" id="{E488D318-B4AC-1F1A-57F8-C62D7DD52695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96</xdr:row>
      <xdr:rowOff>0</xdr:rowOff>
    </xdr:from>
    <xdr:to>
      <xdr:col>17</xdr:col>
      <xdr:colOff>38100</xdr:colOff>
      <xdr:row>96</xdr:row>
      <xdr:rowOff>47625</xdr:rowOff>
    </xdr:to>
    <xdr:sp macro="" textlink="">
      <xdr:nvSpPr>
        <xdr:cNvPr id="62651" name="Text Box 82">
          <a:extLst>
            <a:ext uri="{FF2B5EF4-FFF2-40B4-BE49-F238E27FC236}">
              <a16:creationId xmlns:a16="http://schemas.microsoft.com/office/drawing/2014/main" xmlns="" id="{08215BFE-D242-F39B-3688-C0DAE8108D4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96</xdr:row>
      <xdr:rowOff>0</xdr:rowOff>
    </xdr:from>
    <xdr:to>
      <xdr:col>17</xdr:col>
      <xdr:colOff>38100</xdr:colOff>
      <xdr:row>96</xdr:row>
      <xdr:rowOff>47625</xdr:rowOff>
    </xdr:to>
    <xdr:sp macro="" textlink="">
      <xdr:nvSpPr>
        <xdr:cNvPr id="62652" name="Text Box 69">
          <a:extLst>
            <a:ext uri="{FF2B5EF4-FFF2-40B4-BE49-F238E27FC236}">
              <a16:creationId xmlns:a16="http://schemas.microsoft.com/office/drawing/2014/main" xmlns="" id="{E6E9D604-54D2-FF15-DA03-95E998AB3DC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96</xdr:row>
      <xdr:rowOff>0</xdr:rowOff>
    </xdr:from>
    <xdr:to>
      <xdr:col>17</xdr:col>
      <xdr:colOff>38100</xdr:colOff>
      <xdr:row>96</xdr:row>
      <xdr:rowOff>47625</xdr:rowOff>
    </xdr:to>
    <xdr:sp macro="" textlink="">
      <xdr:nvSpPr>
        <xdr:cNvPr id="62653" name="Text Box 71">
          <a:extLst>
            <a:ext uri="{FF2B5EF4-FFF2-40B4-BE49-F238E27FC236}">
              <a16:creationId xmlns:a16="http://schemas.microsoft.com/office/drawing/2014/main" xmlns="" id="{7E76623E-3889-8EAE-58B9-F902056E2E0A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96</xdr:row>
      <xdr:rowOff>0</xdr:rowOff>
    </xdr:from>
    <xdr:to>
      <xdr:col>17</xdr:col>
      <xdr:colOff>38100</xdr:colOff>
      <xdr:row>96</xdr:row>
      <xdr:rowOff>47625</xdr:rowOff>
    </xdr:to>
    <xdr:sp macro="" textlink="">
      <xdr:nvSpPr>
        <xdr:cNvPr id="62654" name="Text Box 76">
          <a:extLst>
            <a:ext uri="{FF2B5EF4-FFF2-40B4-BE49-F238E27FC236}">
              <a16:creationId xmlns:a16="http://schemas.microsoft.com/office/drawing/2014/main" xmlns="" id="{E80E0F65-4BCB-2ABA-4AE1-A5ABED1392FC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96</xdr:row>
      <xdr:rowOff>0</xdr:rowOff>
    </xdr:from>
    <xdr:to>
      <xdr:col>17</xdr:col>
      <xdr:colOff>38100</xdr:colOff>
      <xdr:row>96</xdr:row>
      <xdr:rowOff>47625</xdr:rowOff>
    </xdr:to>
    <xdr:sp macro="" textlink="">
      <xdr:nvSpPr>
        <xdr:cNvPr id="62655" name="Text Box 82">
          <a:extLst>
            <a:ext uri="{FF2B5EF4-FFF2-40B4-BE49-F238E27FC236}">
              <a16:creationId xmlns:a16="http://schemas.microsoft.com/office/drawing/2014/main" xmlns="" id="{36F08C50-44C2-1296-6C45-BEEF1C8CF12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695325</xdr:colOff>
      <xdr:row>0</xdr:row>
      <xdr:rowOff>28575</xdr:rowOff>
    </xdr:from>
    <xdr:to>
      <xdr:col>21</xdr:col>
      <xdr:colOff>723900</xdr:colOff>
      <xdr:row>2</xdr:row>
      <xdr:rowOff>85725</xdr:rowOff>
    </xdr:to>
    <xdr:sp macro="" textlink="">
      <xdr:nvSpPr>
        <xdr:cNvPr id="52585" name="Rectangle 35">
          <a:extLst>
            <a:ext uri="{FF2B5EF4-FFF2-40B4-BE49-F238E27FC236}">
              <a16:creationId xmlns:a16="http://schemas.microsoft.com/office/drawing/2014/main" xmlns="" id="{0D0C9676-33F0-5E47-1089-4F2009D9B066}"/>
            </a:ext>
          </a:extLst>
        </xdr:cNvPr>
        <xdr:cNvSpPr>
          <a:spLocks noChangeArrowheads="1"/>
        </xdr:cNvSpPr>
      </xdr:nvSpPr>
      <xdr:spPr bwMode="auto">
        <a:xfrm>
          <a:off x="8782050" y="28575"/>
          <a:ext cx="2324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>
        <row r="1">
          <cell r="C1">
            <v>0</v>
          </cell>
        </row>
      </sheetData>
      <sheetData sheetId="49"/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/>
      <sheetData sheetId="55">
        <row r="1">
          <cell r="C1">
            <v>0</v>
          </cell>
        </row>
      </sheetData>
      <sheetData sheetId="56"/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/>
      <sheetData sheetId="61">
        <row r="1">
          <cell r="C1">
            <v>0</v>
          </cell>
        </row>
      </sheetData>
      <sheetData sheetId="62"/>
      <sheetData sheetId="63">
        <row r="1">
          <cell r="C1">
            <v>0</v>
          </cell>
        </row>
      </sheetData>
      <sheetData sheetId="64"/>
      <sheetData sheetId="65">
        <row r="1">
          <cell r="C1">
            <v>0</v>
          </cell>
        </row>
      </sheetData>
      <sheetData sheetId="66"/>
      <sheetData sheetId="67">
        <row r="1">
          <cell r="C1">
            <v>0</v>
          </cell>
        </row>
      </sheetData>
      <sheetData sheetId="68"/>
      <sheetData sheetId="69">
        <row r="1">
          <cell r="C1">
            <v>0</v>
          </cell>
        </row>
      </sheetData>
      <sheetData sheetId="70"/>
      <sheetData sheetId="71"/>
      <sheetData sheetId="72"/>
      <sheetData sheetId="73"/>
      <sheetData sheetId="74"/>
      <sheetData sheetId="75">
        <row r="1">
          <cell r="C1">
            <v>0</v>
          </cell>
        </row>
      </sheetData>
      <sheetData sheetId="76"/>
      <sheetData sheetId="77">
        <row r="1">
          <cell r="C1">
            <v>0</v>
          </cell>
        </row>
      </sheetData>
      <sheetData sheetId="78"/>
      <sheetData sheetId="79">
        <row r="1">
          <cell r="C1">
            <v>0</v>
          </cell>
        </row>
      </sheetData>
      <sheetData sheetId="80"/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>
        <row r="1">
          <cell r="C1">
            <v>0</v>
          </cell>
        </row>
      </sheetData>
      <sheetData sheetId="84">
        <row r="1">
          <cell r="C1">
            <v>0</v>
          </cell>
        </row>
      </sheetData>
      <sheetData sheetId="85"/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/>
      <sheetData sheetId="110">
        <row r="1">
          <cell r="C1">
            <v>0</v>
          </cell>
        </row>
      </sheetData>
      <sheetData sheetId="111"/>
      <sheetData sheetId="112">
        <row r="1">
          <cell r="C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41"/>
  <sheetViews>
    <sheetView tabSelected="1" view="pageBreakPreview" zoomScaleNormal="100" zoomScaleSheetLayoutView="100" zoomScalePageLayoutView="90" workbookViewId="0">
      <selection activeCell="A134" sqref="A134:XFD134"/>
    </sheetView>
  </sheetViews>
  <sheetFormatPr defaultColWidth="18.42578125" defaultRowHeight="21.95" customHeight="1"/>
  <cols>
    <col min="1" max="3" width="2.28515625" style="25" customWidth="1"/>
    <col min="4" max="4" width="2.28515625" style="12" customWidth="1"/>
    <col min="5" max="5" width="17.42578125" style="12" customWidth="1"/>
    <col min="6" max="6" width="3.5703125" style="57" customWidth="1"/>
    <col min="7" max="7" width="12.28515625" style="57" customWidth="1"/>
    <col min="8" max="8" width="8.7109375" style="108" customWidth="1"/>
    <col min="9" max="9" width="0.42578125" style="11" customWidth="1"/>
    <col min="10" max="10" width="14.7109375" style="101" customWidth="1"/>
    <col min="11" max="11" width="0.42578125" style="57" customWidth="1"/>
    <col min="12" max="12" width="14.7109375" style="65" customWidth="1"/>
    <col min="13" max="13" width="0.5703125" style="65" customWidth="1"/>
    <col min="14" max="14" width="14.7109375" style="101" customWidth="1"/>
    <col min="15" max="15" width="0.5703125" style="57" customWidth="1"/>
    <col min="16" max="16" width="14.7109375" style="65" customWidth="1"/>
    <col min="17" max="17" width="0.5703125" style="56" customWidth="1"/>
    <col min="18" max="18" width="18.42578125" style="56"/>
    <col min="19" max="19" width="18.42578125" style="30"/>
    <col min="20" max="16384" width="18.42578125" style="56"/>
  </cols>
  <sheetData>
    <row r="1" spans="1:19" ht="21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9" ht="21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9" ht="2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9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9" ht="21" customHeight="1">
      <c r="A5" s="2"/>
      <c r="B5" s="3"/>
      <c r="C5" s="4"/>
      <c r="D5" s="5"/>
      <c r="E5" s="5"/>
      <c r="F5" s="6"/>
      <c r="G5" s="6"/>
      <c r="I5" s="7"/>
      <c r="J5" s="238" t="s">
        <v>3</v>
      </c>
      <c r="K5" s="238"/>
      <c r="L5" s="238"/>
      <c r="M5" s="238"/>
      <c r="N5" s="238"/>
      <c r="O5" s="238"/>
      <c r="P5" s="238"/>
    </row>
    <row r="6" spans="1:19" s="13" customFormat="1" ht="21" customHeight="1">
      <c r="A6" s="8"/>
      <c r="B6" s="8"/>
      <c r="C6" s="8"/>
      <c r="D6" s="9"/>
      <c r="E6" s="9"/>
      <c r="F6" s="10"/>
      <c r="G6" s="10"/>
      <c r="H6" s="108"/>
      <c r="I6" s="11"/>
      <c r="J6" s="241" t="s">
        <v>4</v>
      </c>
      <c r="K6" s="241"/>
      <c r="L6" s="241"/>
      <c r="M6" s="12"/>
      <c r="N6" s="239" t="s">
        <v>5</v>
      </c>
      <c r="O6" s="239"/>
      <c r="P6" s="239"/>
      <c r="S6" s="185"/>
    </row>
    <row r="7" spans="1:19" ht="21" customHeight="1">
      <c r="A7" s="2"/>
      <c r="B7" s="4"/>
      <c r="C7" s="4"/>
      <c r="D7" s="5"/>
      <c r="E7" s="5"/>
      <c r="F7" s="14"/>
      <c r="H7" s="109" t="s">
        <v>6</v>
      </c>
      <c r="I7" s="15"/>
      <c r="J7" s="54" t="s">
        <v>7</v>
      </c>
      <c r="K7" s="50"/>
      <c r="L7" s="54" t="s">
        <v>8</v>
      </c>
      <c r="M7" s="51"/>
      <c r="N7" s="54" t="s">
        <v>7</v>
      </c>
      <c r="O7" s="50"/>
      <c r="P7" s="54" t="s">
        <v>8</v>
      </c>
    </row>
    <row r="8" spans="1:19" ht="21" customHeight="1">
      <c r="A8" s="242" t="s">
        <v>9</v>
      </c>
      <c r="B8" s="242"/>
      <c r="C8" s="242"/>
      <c r="D8" s="242"/>
      <c r="E8" s="242"/>
      <c r="F8" s="242"/>
      <c r="G8" s="242"/>
      <c r="I8" s="15"/>
      <c r="J8" s="18"/>
      <c r="K8" s="16"/>
      <c r="L8" s="18"/>
      <c r="M8" s="18"/>
      <c r="N8" s="18"/>
      <c r="O8" s="16"/>
      <c r="P8" s="18"/>
    </row>
    <row r="9" spans="1:19" ht="21" customHeight="1">
      <c r="A9" s="8" t="s">
        <v>10</v>
      </c>
      <c r="B9" s="8"/>
      <c r="J9" s="98"/>
      <c r="L9" s="98"/>
      <c r="M9" s="19"/>
      <c r="N9" s="153"/>
      <c r="P9" s="20"/>
    </row>
    <row r="10" spans="1:19" ht="21" customHeight="1">
      <c r="A10" s="21" t="s">
        <v>11</v>
      </c>
      <c r="C10" s="21"/>
      <c r="H10" s="108" t="s">
        <v>12</v>
      </c>
      <c r="I10" s="22"/>
      <c r="J10" s="78">
        <v>295929492</v>
      </c>
      <c r="K10" s="58"/>
      <c r="L10" s="78">
        <v>237936247</v>
      </c>
      <c r="M10" s="59"/>
      <c r="N10" s="79">
        <v>1916353</v>
      </c>
      <c r="O10" s="58"/>
      <c r="P10" s="79">
        <v>5498899</v>
      </c>
    </row>
    <row r="11" spans="1:19" ht="21" customHeight="1">
      <c r="A11" s="21" t="s">
        <v>13</v>
      </c>
      <c r="C11" s="21"/>
      <c r="I11" s="22"/>
      <c r="J11" s="78"/>
      <c r="K11" s="58"/>
      <c r="L11" s="78"/>
      <c r="M11" s="59"/>
      <c r="N11" s="79"/>
      <c r="O11" s="58"/>
      <c r="P11" s="79"/>
    </row>
    <row r="12" spans="1:19" ht="21" customHeight="1">
      <c r="A12" s="21"/>
      <c r="B12" s="25" t="s">
        <v>14</v>
      </c>
      <c r="C12" s="21"/>
      <c r="I12" s="22"/>
      <c r="J12" s="78">
        <v>168075</v>
      </c>
      <c r="K12" s="58"/>
      <c r="L12" s="78">
        <v>167497</v>
      </c>
      <c r="M12" s="59"/>
      <c r="N12" s="60">
        <v>0</v>
      </c>
      <c r="O12" s="58"/>
      <c r="P12" s="60">
        <v>0</v>
      </c>
    </row>
    <row r="13" spans="1:19" ht="21" customHeight="1">
      <c r="A13" s="21" t="s">
        <v>15</v>
      </c>
      <c r="C13" s="21"/>
      <c r="H13" s="108" t="s">
        <v>16</v>
      </c>
      <c r="I13" s="23"/>
      <c r="J13" s="78">
        <v>1121574149</v>
      </c>
      <c r="K13" s="58"/>
      <c r="L13" s="78">
        <v>716295490</v>
      </c>
      <c r="M13" s="59"/>
      <c r="N13" s="79">
        <v>105362552</v>
      </c>
      <c r="O13" s="58"/>
      <c r="P13" s="79">
        <v>118592125</v>
      </c>
    </row>
    <row r="14" spans="1:19" ht="21" customHeight="1">
      <c r="A14" s="21" t="s">
        <v>17</v>
      </c>
      <c r="C14" s="21"/>
      <c r="H14" s="108" t="s">
        <v>18</v>
      </c>
      <c r="I14" s="23"/>
      <c r="J14" s="78">
        <v>3560000</v>
      </c>
      <c r="K14" s="58"/>
      <c r="L14" s="78">
        <v>0</v>
      </c>
      <c r="M14" s="59"/>
      <c r="N14" s="79">
        <v>0</v>
      </c>
      <c r="O14" s="58"/>
      <c r="P14" s="79">
        <v>0</v>
      </c>
    </row>
    <row r="15" spans="1:19" ht="21" customHeight="1">
      <c r="A15" s="21" t="s">
        <v>19</v>
      </c>
      <c r="B15" s="21"/>
      <c r="I15" s="23"/>
      <c r="J15" s="78">
        <v>0</v>
      </c>
      <c r="K15" s="58"/>
      <c r="L15" s="78">
        <v>30000000</v>
      </c>
      <c r="M15" s="59"/>
      <c r="N15" s="60">
        <v>0</v>
      </c>
      <c r="O15" s="58"/>
      <c r="P15" s="60">
        <v>0</v>
      </c>
    </row>
    <row r="16" spans="1:19" ht="21" customHeight="1">
      <c r="A16" s="21" t="s">
        <v>20</v>
      </c>
      <c r="B16" s="21"/>
      <c r="C16" s="21"/>
      <c r="H16" s="108" t="s">
        <v>21</v>
      </c>
      <c r="I16" s="23"/>
      <c r="J16" s="78">
        <v>205131394</v>
      </c>
      <c r="K16" s="56"/>
      <c r="L16" s="78">
        <v>192049870</v>
      </c>
      <c r="M16" s="56"/>
      <c r="N16" s="79">
        <v>16090002</v>
      </c>
      <c r="O16" s="56"/>
      <c r="P16" s="79">
        <v>16106789</v>
      </c>
    </row>
    <row r="17" spans="1:16" ht="21" customHeight="1">
      <c r="A17" s="21" t="s">
        <v>22</v>
      </c>
      <c r="B17" s="21"/>
      <c r="C17" s="21"/>
      <c r="I17" s="23"/>
      <c r="J17" s="78">
        <v>11561530</v>
      </c>
      <c r="K17" s="58"/>
      <c r="L17" s="78">
        <v>11895382</v>
      </c>
      <c r="M17" s="59"/>
      <c r="N17" s="79">
        <v>968575</v>
      </c>
      <c r="O17" s="58"/>
      <c r="P17" s="79">
        <v>2233717</v>
      </c>
    </row>
    <row r="18" spans="1:16" ht="21" customHeight="1">
      <c r="A18" s="25" t="s">
        <v>23</v>
      </c>
      <c r="E18" s="25"/>
      <c r="F18" s="56"/>
      <c r="J18" s="155">
        <f>SUM(J10:J17)</f>
        <v>1637924640</v>
      </c>
      <c r="K18" s="58"/>
      <c r="L18" s="61">
        <f>SUM(L10:L17)</f>
        <v>1188344486</v>
      </c>
      <c r="M18" s="59"/>
      <c r="N18" s="154">
        <f>SUM(N10:N17)</f>
        <v>124337482</v>
      </c>
      <c r="O18" s="58"/>
      <c r="P18" s="62">
        <f>SUM(P10:P17)</f>
        <v>142431530</v>
      </c>
    </row>
    <row r="19" spans="1:16" ht="21" customHeight="1">
      <c r="D19" s="25"/>
      <c r="E19" s="25"/>
      <c r="F19" s="56"/>
      <c r="J19" s="99"/>
      <c r="K19" s="58"/>
      <c r="L19" s="59"/>
      <c r="M19" s="59"/>
      <c r="N19" s="114"/>
      <c r="O19" s="58"/>
      <c r="P19" s="63"/>
    </row>
    <row r="20" spans="1:16" ht="21" customHeight="1">
      <c r="A20" s="8" t="s">
        <v>24</v>
      </c>
      <c r="D20" s="25"/>
      <c r="E20" s="25"/>
      <c r="F20" s="56"/>
      <c r="J20" s="99"/>
      <c r="K20" s="58"/>
      <c r="L20" s="59"/>
      <c r="M20" s="59"/>
      <c r="N20" s="114"/>
      <c r="O20" s="58"/>
      <c r="P20" s="63"/>
    </row>
    <row r="21" spans="1:16" ht="21" customHeight="1">
      <c r="A21" s="21" t="s">
        <v>25</v>
      </c>
      <c r="C21" s="21"/>
      <c r="H21" s="108" t="s">
        <v>26</v>
      </c>
      <c r="I21" s="23"/>
      <c r="J21" s="78">
        <v>0</v>
      </c>
      <c r="K21" s="58"/>
      <c r="L21" s="78">
        <v>40000000</v>
      </c>
      <c r="M21" s="59"/>
      <c r="N21" s="79">
        <v>0</v>
      </c>
      <c r="O21" s="58"/>
      <c r="P21" s="60">
        <v>0</v>
      </c>
    </row>
    <row r="22" spans="1:16" ht="21" customHeight="1">
      <c r="A22" s="21" t="s">
        <v>27</v>
      </c>
      <c r="D22" s="21"/>
      <c r="H22" s="108" t="s">
        <v>28</v>
      </c>
      <c r="I22" s="23"/>
      <c r="J22" s="78">
        <v>488922591</v>
      </c>
      <c r="K22" s="58"/>
      <c r="L22" s="78">
        <v>611368213</v>
      </c>
      <c r="M22" s="59"/>
      <c r="N22" s="79">
        <v>297729489</v>
      </c>
      <c r="O22" s="58"/>
      <c r="P22" s="79">
        <v>297729489</v>
      </c>
    </row>
    <row r="23" spans="1:16" ht="21" customHeight="1">
      <c r="A23" s="21" t="s">
        <v>29</v>
      </c>
      <c r="D23" s="21"/>
      <c r="H23" s="108" t="s">
        <v>30</v>
      </c>
      <c r="I23" s="23"/>
      <c r="J23" s="78">
        <v>0</v>
      </c>
      <c r="K23" s="58"/>
      <c r="L23" s="78">
        <v>0</v>
      </c>
      <c r="M23" s="59"/>
      <c r="N23" s="79">
        <v>1548657959</v>
      </c>
      <c r="O23" s="58"/>
      <c r="P23" s="79">
        <v>1448657959</v>
      </c>
    </row>
    <row r="24" spans="1:16" ht="21" customHeight="1">
      <c r="A24" s="21" t="s">
        <v>31</v>
      </c>
      <c r="D24" s="21"/>
      <c r="H24" s="108" t="s">
        <v>32</v>
      </c>
      <c r="I24" s="23"/>
      <c r="J24" s="78">
        <v>21383941</v>
      </c>
      <c r="K24" s="58"/>
      <c r="L24" s="78">
        <v>20576997</v>
      </c>
      <c r="M24" s="59"/>
      <c r="N24" s="79">
        <v>21383941</v>
      </c>
      <c r="O24" s="58"/>
      <c r="P24" s="79">
        <v>20576997</v>
      </c>
    </row>
    <row r="25" spans="1:16" ht="21" customHeight="1">
      <c r="A25" s="21" t="s">
        <v>229</v>
      </c>
      <c r="D25" s="21"/>
      <c r="H25" s="108" t="s">
        <v>33</v>
      </c>
      <c r="I25" s="23"/>
      <c r="J25" s="79">
        <v>0</v>
      </c>
      <c r="K25" s="58"/>
      <c r="L25" s="79">
        <v>0</v>
      </c>
      <c r="M25" s="59"/>
      <c r="N25" s="79">
        <v>0</v>
      </c>
      <c r="O25" s="58"/>
      <c r="P25" s="79">
        <v>97200000</v>
      </c>
    </row>
    <row r="26" spans="1:16" ht="21" customHeight="1">
      <c r="A26" s="21" t="s">
        <v>34</v>
      </c>
      <c r="D26" s="21"/>
      <c r="H26" s="108" t="s">
        <v>35</v>
      </c>
      <c r="I26" s="23"/>
      <c r="J26" s="79">
        <v>7747714</v>
      </c>
      <c r="K26" s="58"/>
      <c r="L26" s="79">
        <v>10670673</v>
      </c>
      <c r="M26" s="59"/>
      <c r="N26" s="79">
        <v>2867187</v>
      </c>
      <c r="O26" s="58"/>
      <c r="P26" s="79">
        <v>3856178</v>
      </c>
    </row>
    <row r="27" spans="1:16" ht="21" customHeight="1">
      <c r="A27" s="21" t="s">
        <v>36</v>
      </c>
      <c r="D27" s="21"/>
      <c r="H27" s="108" t="s">
        <v>37</v>
      </c>
      <c r="I27" s="23"/>
      <c r="J27" s="79">
        <v>99679654</v>
      </c>
      <c r="K27" s="58"/>
      <c r="L27" s="79">
        <v>99679654</v>
      </c>
      <c r="M27" s="59"/>
      <c r="N27" s="79">
        <v>69412225</v>
      </c>
      <c r="O27" s="58"/>
      <c r="P27" s="79">
        <v>70829796</v>
      </c>
    </row>
    <row r="28" spans="1:16" ht="21" customHeight="1">
      <c r="A28" s="21" t="s">
        <v>38</v>
      </c>
      <c r="D28" s="21"/>
      <c r="H28" s="108" t="s">
        <v>39</v>
      </c>
      <c r="I28" s="23"/>
      <c r="J28" s="79">
        <v>7773705241</v>
      </c>
      <c r="K28" s="58"/>
      <c r="L28" s="79">
        <v>7913812383</v>
      </c>
      <c r="M28" s="59"/>
      <c r="N28" s="79">
        <v>272908798</v>
      </c>
      <c r="O28" s="58"/>
      <c r="P28" s="79">
        <v>244180201</v>
      </c>
    </row>
    <row r="29" spans="1:16" ht="21" customHeight="1">
      <c r="A29" s="21" t="s">
        <v>40</v>
      </c>
      <c r="D29" s="21"/>
      <c r="H29" s="108" t="s">
        <v>41</v>
      </c>
      <c r="I29" s="23"/>
      <c r="J29" s="79">
        <v>1756310675</v>
      </c>
      <c r="K29" s="58"/>
      <c r="L29" s="79">
        <v>1801579611</v>
      </c>
      <c r="M29" s="59"/>
      <c r="N29" s="60">
        <v>2559357</v>
      </c>
      <c r="O29" s="58"/>
      <c r="P29" s="60">
        <v>0</v>
      </c>
    </row>
    <row r="30" spans="1:16" ht="21" customHeight="1">
      <c r="A30" s="21" t="s">
        <v>42</v>
      </c>
      <c r="D30" s="21"/>
      <c r="H30" s="108" t="s">
        <v>43</v>
      </c>
      <c r="I30" s="23"/>
      <c r="J30" s="79">
        <v>87566033</v>
      </c>
      <c r="K30" s="58"/>
      <c r="L30" s="79">
        <v>72806706</v>
      </c>
      <c r="M30" s="59"/>
      <c r="N30" s="79">
        <v>983349</v>
      </c>
      <c r="O30" s="58"/>
      <c r="P30" s="79">
        <v>965652</v>
      </c>
    </row>
    <row r="31" spans="1:16" ht="21" customHeight="1">
      <c r="A31" s="21" t="s">
        <v>44</v>
      </c>
      <c r="D31" s="21"/>
      <c r="H31" s="108" t="s">
        <v>45</v>
      </c>
      <c r="I31" s="23"/>
      <c r="J31" s="79">
        <v>238961768</v>
      </c>
      <c r="K31" s="58"/>
      <c r="L31" s="79">
        <v>244070456</v>
      </c>
      <c r="M31" s="59"/>
      <c r="N31" s="79">
        <v>8621870</v>
      </c>
      <c r="O31" s="58"/>
      <c r="P31" s="79">
        <v>8060672</v>
      </c>
    </row>
    <row r="32" spans="1:16" ht="21" customHeight="1">
      <c r="A32" s="21" t="s">
        <v>46</v>
      </c>
      <c r="B32" s="56"/>
      <c r="C32" s="56"/>
      <c r="D32" s="21"/>
      <c r="E32" s="25"/>
      <c r="F32" s="56"/>
      <c r="J32" s="78"/>
      <c r="K32" s="58"/>
      <c r="L32" s="78"/>
      <c r="M32" s="59"/>
      <c r="N32" s="114"/>
      <c r="O32" s="58"/>
      <c r="P32" s="114"/>
    </row>
    <row r="33" spans="1:16" ht="21" customHeight="1">
      <c r="A33" s="21"/>
      <c r="B33" s="56" t="s">
        <v>47</v>
      </c>
      <c r="C33" s="56"/>
      <c r="D33" s="21"/>
      <c r="E33" s="25"/>
      <c r="F33" s="56"/>
      <c r="J33" s="78">
        <v>5980354</v>
      </c>
      <c r="K33" s="58"/>
      <c r="L33" s="78">
        <v>5307894</v>
      </c>
      <c r="M33" s="59"/>
      <c r="N33" s="60">
        <v>0</v>
      </c>
      <c r="O33" s="58"/>
      <c r="P33" s="60">
        <v>0</v>
      </c>
    </row>
    <row r="34" spans="1:16" ht="21" customHeight="1">
      <c r="A34" s="21" t="s">
        <v>48</v>
      </c>
      <c r="B34" s="56"/>
      <c r="C34" s="56"/>
      <c r="D34" s="21"/>
      <c r="E34" s="25"/>
      <c r="F34" s="56"/>
      <c r="J34" s="78">
        <v>3750000</v>
      </c>
      <c r="K34" s="58"/>
      <c r="L34" s="78">
        <v>3750000</v>
      </c>
      <c r="M34" s="99"/>
      <c r="N34" s="115">
        <v>0</v>
      </c>
      <c r="O34" s="58"/>
      <c r="P34" s="115">
        <v>0</v>
      </c>
    </row>
    <row r="35" spans="1:16" ht="21" customHeight="1">
      <c r="A35" s="21" t="s">
        <v>49</v>
      </c>
      <c r="D35" s="21"/>
      <c r="I35" s="23"/>
      <c r="J35" s="79">
        <v>74769597</v>
      </c>
      <c r="K35" s="58"/>
      <c r="L35" s="79">
        <v>34241482</v>
      </c>
      <c r="M35" s="59"/>
      <c r="N35" s="79">
        <v>8876032</v>
      </c>
      <c r="O35" s="58"/>
      <c r="P35" s="79">
        <v>5502930</v>
      </c>
    </row>
    <row r="36" spans="1:16" ht="21" customHeight="1">
      <c r="A36" s="25" t="s">
        <v>50</v>
      </c>
      <c r="J36" s="155">
        <f>SUM(J21:J35)</f>
        <v>10558777568</v>
      </c>
      <c r="K36" s="58"/>
      <c r="L36" s="155">
        <f>SUM(L21:L35)</f>
        <v>10857864069</v>
      </c>
      <c r="M36" s="59"/>
      <c r="N36" s="155">
        <f>SUM(N21:N35)</f>
        <v>2234000207</v>
      </c>
      <c r="O36" s="58"/>
      <c r="P36" s="155">
        <f>SUM(P21:P35)</f>
        <v>2197559874</v>
      </c>
    </row>
    <row r="37" spans="1:16" ht="21" customHeight="1">
      <c r="C37" s="8"/>
      <c r="J37" s="79"/>
      <c r="K37" s="58"/>
      <c r="L37" s="60"/>
      <c r="M37" s="59"/>
      <c r="N37" s="79"/>
      <c r="O37" s="58"/>
      <c r="P37" s="60"/>
    </row>
    <row r="38" spans="1:16" ht="21" customHeight="1" thickBot="1">
      <c r="A38" s="8" t="s">
        <v>51</v>
      </c>
      <c r="J38" s="156">
        <f>J18+J36</f>
        <v>12196702208</v>
      </c>
      <c r="K38" s="58"/>
      <c r="L38" s="27">
        <f>+L18+L36</f>
        <v>12046208555</v>
      </c>
      <c r="M38" s="59"/>
      <c r="N38" s="156">
        <f>+N18+N36</f>
        <v>2358337689</v>
      </c>
      <c r="O38" s="58"/>
      <c r="P38" s="27">
        <f>+P18+P36</f>
        <v>2339991404</v>
      </c>
    </row>
    <row r="39" spans="1:16" ht="21" customHeight="1" thickTop="1">
      <c r="A39" s="8"/>
      <c r="J39" s="100"/>
      <c r="K39" s="58"/>
      <c r="L39" s="28"/>
      <c r="M39" s="59"/>
      <c r="N39" s="100"/>
      <c r="O39" s="58"/>
      <c r="P39" s="28"/>
    </row>
    <row r="40" spans="1:16" ht="21" customHeight="1">
      <c r="A40" s="77" t="s">
        <v>52</v>
      </c>
      <c r="J40" s="100"/>
      <c r="K40" s="58"/>
      <c r="L40" s="28"/>
      <c r="M40" s="59"/>
      <c r="N40" s="100"/>
      <c r="O40" s="58"/>
      <c r="P40" s="28"/>
    </row>
    <row r="41" spans="1:16" ht="21" customHeight="1">
      <c r="A41" s="77"/>
      <c r="J41" s="100"/>
      <c r="K41" s="58"/>
      <c r="L41" s="28"/>
      <c r="M41" s="59"/>
      <c r="N41" s="100"/>
      <c r="O41" s="58"/>
      <c r="P41" s="28"/>
    </row>
    <row r="42" spans="1:16" ht="21" customHeight="1">
      <c r="A42" s="77"/>
      <c r="J42" s="100"/>
      <c r="K42" s="58"/>
      <c r="L42" s="28"/>
      <c r="M42" s="59"/>
      <c r="N42" s="100"/>
      <c r="O42" s="58"/>
      <c r="P42" s="28"/>
    </row>
    <row r="43" spans="1:16" ht="21" customHeight="1">
      <c r="A43" s="77"/>
      <c r="J43" s="100"/>
      <c r="K43" s="58"/>
      <c r="L43" s="28"/>
      <c r="M43" s="59"/>
      <c r="N43" s="100"/>
      <c r="O43" s="58"/>
      <c r="P43" s="28"/>
    </row>
    <row r="44" spans="1:16" ht="21" customHeight="1">
      <c r="A44" s="77"/>
      <c r="J44" s="100"/>
      <c r="K44" s="58"/>
      <c r="L44" s="28"/>
      <c r="M44" s="59"/>
      <c r="N44" s="100"/>
      <c r="O44" s="58"/>
      <c r="P44" s="28"/>
    </row>
    <row r="45" spans="1:16" ht="39.6" customHeight="1">
      <c r="A45" s="8"/>
      <c r="J45" s="100"/>
      <c r="K45" s="58"/>
      <c r="L45" s="28"/>
      <c r="M45" s="59"/>
      <c r="N45" s="100"/>
      <c r="O45" s="58"/>
      <c r="P45" s="28"/>
    </row>
    <row r="46" spans="1:16" ht="21" customHeight="1">
      <c r="P46" s="81" t="s">
        <v>263</v>
      </c>
    </row>
    <row r="47" spans="1:16" ht="21" customHeight="1">
      <c r="A47" s="8" t="s">
        <v>0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 ht="21" customHeight="1">
      <c r="A48" s="8" t="s">
        <v>53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9" ht="21" customHeight="1">
      <c r="A49" s="8" t="str">
        <f>A3</f>
        <v>ณ วันที่ 31 ธันวาคม 2566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9" ht="2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9" ht="21" customHeight="1">
      <c r="A51" s="2"/>
      <c r="B51" s="3"/>
      <c r="C51" s="4"/>
      <c r="D51" s="5"/>
      <c r="E51" s="5"/>
      <c r="F51" s="6"/>
      <c r="G51" s="6"/>
      <c r="I51" s="7"/>
      <c r="J51" s="238" t="s">
        <v>3</v>
      </c>
      <c r="K51" s="238"/>
      <c r="L51" s="238"/>
      <c r="M51" s="238"/>
      <c r="N51" s="238"/>
      <c r="O51" s="238"/>
      <c r="P51" s="238"/>
    </row>
    <row r="52" spans="1:19" s="13" customFormat="1" ht="21" customHeight="1">
      <c r="A52" s="8"/>
      <c r="B52" s="8"/>
      <c r="C52" s="8"/>
      <c r="D52" s="9"/>
      <c r="E52" s="9"/>
      <c r="F52" s="10"/>
      <c r="G52" s="10"/>
      <c r="H52" s="108"/>
      <c r="I52" s="11"/>
      <c r="J52" s="241" t="s">
        <v>4</v>
      </c>
      <c r="K52" s="241"/>
      <c r="L52" s="241"/>
      <c r="M52" s="12"/>
      <c r="N52" s="239" t="s">
        <v>5</v>
      </c>
      <c r="O52" s="239"/>
      <c r="P52" s="239"/>
      <c r="S52" s="185"/>
    </row>
    <row r="53" spans="1:19" ht="21" customHeight="1">
      <c r="A53" s="2"/>
      <c r="B53" s="4"/>
      <c r="C53" s="4"/>
      <c r="D53" s="5"/>
      <c r="E53" s="5"/>
      <c r="F53" s="14"/>
      <c r="H53" s="109" t="s">
        <v>6</v>
      </c>
      <c r="I53" s="15"/>
      <c r="J53" s="54" t="s">
        <v>7</v>
      </c>
      <c r="K53" s="50"/>
      <c r="L53" s="54" t="s">
        <v>8</v>
      </c>
      <c r="M53" s="51"/>
      <c r="N53" s="54" t="s">
        <v>7</v>
      </c>
      <c r="O53" s="50"/>
      <c r="P53" s="54" t="s">
        <v>8</v>
      </c>
    </row>
    <row r="54" spans="1:19" ht="21" customHeight="1">
      <c r="A54" s="240" t="s">
        <v>54</v>
      </c>
      <c r="B54" s="240"/>
      <c r="C54" s="240"/>
      <c r="D54" s="240"/>
      <c r="E54" s="240"/>
      <c r="F54" s="240"/>
      <c r="G54" s="240"/>
      <c r="I54" s="15"/>
      <c r="J54" s="18"/>
      <c r="K54" s="16"/>
      <c r="L54" s="18"/>
      <c r="M54" s="17"/>
      <c r="N54" s="18"/>
      <c r="O54" s="16"/>
      <c r="P54" s="18"/>
    </row>
    <row r="55" spans="1:19" ht="21" customHeight="1">
      <c r="A55" s="26" t="s">
        <v>55</v>
      </c>
      <c r="B55" s="21"/>
      <c r="C55" s="21"/>
      <c r="D55" s="21"/>
      <c r="L55" s="101"/>
      <c r="P55" s="64"/>
    </row>
    <row r="56" spans="1:19" ht="21" customHeight="1">
      <c r="A56" s="21" t="s">
        <v>56</v>
      </c>
      <c r="B56" s="21"/>
      <c r="C56" s="21"/>
      <c r="L56" s="101"/>
      <c r="P56" s="64"/>
    </row>
    <row r="57" spans="1:19" ht="21" customHeight="1">
      <c r="A57" s="21"/>
      <c r="B57" s="21" t="s">
        <v>57</v>
      </c>
      <c r="C57" s="12"/>
      <c r="H57" s="108" t="s">
        <v>58</v>
      </c>
      <c r="J57" s="78">
        <v>665393066</v>
      </c>
      <c r="L57" s="78">
        <v>367575087</v>
      </c>
      <c r="N57" s="102">
        <v>178355920</v>
      </c>
      <c r="P57" s="102">
        <v>70000000</v>
      </c>
    </row>
    <row r="58" spans="1:19" ht="21" customHeight="1">
      <c r="A58" s="21" t="s">
        <v>59</v>
      </c>
      <c r="B58" s="21"/>
      <c r="C58" s="21"/>
      <c r="H58" s="108" t="s">
        <v>60</v>
      </c>
      <c r="J58" s="78">
        <v>553212276</v>
      </c>
      <c r="L58" s="78">
        <v>590042239</v>
      </c>
      <c r="N58" s="102">
        <v>33022243</v>
      </c>
      <c r="P58" s="102">
        <v>33157391</v>
      </c>
    </row>
    <row r="59" spans="1:19" ht="21" customHeight="1">
      <c r="A59" s="21" t="s">
        <v>61</v>
      </c>
      <c r="B59" s="21"/>
      <c r="C59" s="21"/>
      <c r="H59" s="108" t="s">
        <v>62</v>
      </c>
      <c r="J59" s="78">
        <v>599674245</v>
      </c>
      <c r="L59" s="78">
        <v>449800213</v>
      </c>
      <c r="N59" s="102">
        <v>51083371</v>
      </c>
      <c r="P59" s="102">
        <v>50183044</v>
      </c>
    </row>
    <row r="60" spans="1:19" ht="21" customHeight="1">
      <c r="A60" s="21" t="s">
        <v>63</v>
      </c>
      <c r="B60" s="21"/>
      <c r="C60" s="21"/>
      <c r="J60" s="102"/>
      <c r="L60" s="102"/>
      <c r="N60" s="102"/>
      <c r="P60" s="102"/>
    </row>
    <row r="61" spans="1:19" ht="21" customHeight="1">
      <c r="A61" s="21"/>
      <c r="B61" s="21" t="s">
        <v>64</v>
      </c>
      <c r="C61" s="21"/>
      <c r="H61" s="108" t="s">
        <v>65</v>
      </c>
      <c r="J61" s="78">
        <v>515943182</v>
      </c>
      <c r="L61" s="78">
        <v>322322370</v>
      </c>
      <c r="N61" s="102">
        <v>119080163</v>
      </c>
      <c r="P61" s="102">
        <v>125291819</v>
      </c>
    </row>
    <row r="62" spans="1:19" ht="21" customHeight="1">
      <c r="B62" s="21" t="s">
        <v>66</v>
      </c>
      <c r="C62" s="21"/>
      <c r="H62" s="108" t="s">
        <v>67</v>
      </c>
      <c r="J62" s="78">
        <v>55486207</v>
      </c>
      <c r="L62" s="78">
        <v>91327368</v>
      </c>
      <c r="N62" s="102">
        <v>7833349</v>
      </c>
      <c r="P62" s="102">
        <v>6987821</v>
      </c>
    </row>
    <row r="63" spans="1:19" ht="21" customHeight="1">
      <c r="A63" s="21" t="s">
        <v>68</v>
      </c>
      <c r="B63" s="21"/>
      <c r="C63" s="21"/>
      <c r="H63" s="108" t="s">
        <v>33</v>
      </c>
      <c r="J63" s="78">
        <v>0</v>
      </c>
      <c r="L63" s="78">
        <v>0</v>
      </c>
      <c r="N63" s="102">
        <v>30000000</v>
      </c>
      <c r="P63" s="102">
        <v>0</v>
      </c>
    </row>
    <row r="64" spans="1:19" ht="21" customHeight="1">
      <c r="A64" s="21" t="s">
        <v>69</v>
      </c>
      <c r="B64" s="21"/>
      <c r="C64" s="21"/>
      <c r="H64" s="108" t="s">
        <v>33</v>
      </c>
      <c r="J64" s="78">
        <v>273000000</v>
      </c>
      <c r="L64" s="78">
        <v>565900000</v>
      </c>
      <c r="N64" s="102">
        <v>160000000</v>
      </c>
      <c r="P64" s="102">
        <v>160000000</v>
      </c>
    </row>
    <row r="65" spans="1:16" ht="21" customHeight="1">
      <c r="A65" s="21" t="s">
        <v>70</v>
      </c>
      <c r="B65" s="21"/>
      <c r="C65" s="21"/>
      <c r="H65" s="108" t="s">
        <v>71</v>
      </c>
      <c r="J65" s="78">
        <v>90000000</v>
      </c>
      <c r="L65" s="78">
        <v>255500000</v>
      </c>
      <c r="N65" s="102">
        <v>0</v>
      </c>
      <c r="P65" s="102">
        <v>40000000</v>
      </c>
    </row>
    <row r="66" spans="1:16" ht="21" customHeight="1">
      <c r="A66" s="21" t="s">
        <v>72</v>
      </c>
      <c r="B66" s="21"/>
      <c r="C66" s="21"/>
      <c r="J66" s="78">
        <v>19396988</v>
      </c>
      <c r="L66" s="78">
        <v>25009606</v>
      </c>
      <c r="N66" s="102">
        <v>0</v>
      </c>
      <c r="P66" s="102">
        <v>435263</v>
      </c>
    </row>
    <row r="67" spans="1:16" ht="21" customHeight="1">
      <c r="A67" s="21" t="s">
        <v>73</v>
      </c>
      <c r="B67" s="21"/>
      <c r="C67" s="21"/>
      <c r="J67" s="78">
        <v>4060387</v>
      </c>
      <c r="L67" s="78">
        <v>3874260</v>
      </c>
      <c r="N67" s="102">
        <v>3680247</v>
      </c>
      <c r="P67" s="102">
        <v>3428256</v>
      </c>
    </row>
    <row r="68" spans="1:16" ht="21" customHeight="1">
      <c r="A68" s="21" t="s">
        <v>74</v>
      </c>
      <c r="B68" s="21"/>
      <c r="C68" s="21"/>
      <c r="J68" s="102"/>
      <c r="L68" s="102"/>
      <c r="N68" s="102"/>
      <c r="P68" s="102"/>
    </row>
    <row r="69" spans="1:16" ht="21" customHeight="1">
      <c r="A69" s="21"/>
      <c r="B69" s="21" t="s">
        <v>75</v>
      </c>
      <c r="C69" s="21"/>
      <c r="H69" s="108" t="s">
        <v>76</v>
      </c>
      <c r="J69" s="78">
        <v>23286560</v>
      </c>
      <c r="L69" s="78">
        <v>19436126</v>
      </c>
      <c r="N69" s="102">
        <v>2528344</v>
      </c>
      <c r="P69" s="102">
        <v>841554</v>
      </c>
    </row>
    <row r="70" spans="1:16" ht="21" customHeight="1">
      <c r="A70" s="21" t="s">
        <v>77</v>
      </c>
      <c r="B70" s="21"/>
      <c r="C70" s="21"/>
      <c r="J70" s="78">
        <v>32114900</v>
      </c>
      <c r="L70" s="78">
        <v>47466088</v>
      </c>
      <c r="N70" s="102">
        <v>261000</v>
      </c>
      <c r="P70" s="102">
        <v>226000</v>
      </c>
    </row>
    <row r="71" spans="1:16" ht="21" customHeight="1">
      <c r="A71" s="21" t="s">
        <v>78</v>
      </c>
      <c r="B71" s="21"/>
      <c r="C71" s="21"/>
      <c r="J71" s="157">
        <f>SUM(J57:J70)</f>
        <v>2831567811</v>
      </c>
      <c r="L71" s="67">
        <f>SUM(L56:L70)</f>
        <v>2738253357</v>
      </c>
      <c r="M71" s="68"/>
      <c r="N71" s="157">
        <f>SUM(N57:N70)</f>
        <v>585844637</v>
      </c>
      <c r="O71" s="69"/>
      <c r="P71" s="67">
        <f>SUM(P57:P70)</f>
        <v>490551148</v>
      </c>
    </row>
    <row r="72" spans="1:16" ht="2.25" customHeight="1">
      <c r="A72" s="21"/>
      <c r="B72" s="26"/>
      <c r="C72" s="21"/>
      <c r="D72" s="21"/>
      <c r="L72" s="64"/>
      <c r="P72" s="64"/>
    </row>
    <row r="73" spans="1:16" ht="21" customHeight="1">
      <c r="A73" s="70" t="s">
        <v>79</v>
      </c>
      <c r="B73" s="21"/>
      <c r="C73" s="26"/>
      <c r="D73" s="21"/>
      <c r="L73" s="64"/>
      <c r="P73" s="64"/>
    </row>
    <row r="74" spans="1:16" ht="21" customHeight="1">
      <c r="A74" s="21" t="s">
        <v>80</v>
      </c>
      <c r="B74" s="21"/>
      <c r="D74" s="21"/>
      <c r="H74" s="108" t="s">
        <v>65</v>
      </c>
      <c r="J74" s="103">
        <v>3924111013</v>
      </c>
      <c r="K74" s="57">
        <v>1270776337</v>
      </c>
      <c r="L74" s="103">
        <v>4335591126</v>
      </c>
      <c r="N74" s="102">
        <v>402930954</v>
      </c>
      <c r="P74" s="102">
        <v>519867659</v>
      </c>
    </row>
    <row r="75" spans="1:16" ht="21" customHeight="1">
      <c r="A75" s="21" t="s">
        <v>83</v>
      </c>
      <c r="B75" s="21"/>
      <c r="D75" s="21"/>
      <c r="H75" s="108" t="s">
        <v>33</v>
      </c>
      <c r="J75" s="103">
        <v>275500000</v>
      </c>
      <c r="L75" s="103">
        <v>0</v>
      </c>
      <c r="N75" s="102">
        <v>0</v>
      </c>
      <c r="P75" s="102">
        <v>0</v>
      </c>
    </row>
    <row r="76" spans="1:16" ht="21" customHeight="1">
      <c r="A76" s="21" t="s">
        <v>81</v>
      </c>
      <c r="B76" s="21"/>
      <c r="D76" s="21"/>
      <c r="H76" s="108" t="s">
        <v>82</v>
      </c>
      <c r="J76" s="103">
        <v>199500000</v>
      </c>
      <c r="L76" s="103">
        <v>0</v>
      </c>
      <c r="N76" s="102">
        <v>0</v>
      </c>
      <c r="P76" s="102">
        <v>0</v>
      </c>
    </row>
    <row r="77" spans="1:16" ht="21" customHeight="1">
      <c r="A77" s="21" t="s">
        <v>84</v>
      </c>
      <c r="B77" s="21"/>
      <c r="D77" s="21"/>
      <c r="J77" s="103"/>
      <c r="L77" s="103"/>
      <c r="N77" s="102"/>
      <c r="P77" s="102"/>
    </row>
    <row r="78" spans="1:16" ht="21" customHeight="1">
      <c r="A78" s="21"/>
      <c r="B78" s="21" t="s">
        <v>85</v>
      </c>
      <c r="D78" s="21"/>
      <c r="J78" s="103">
        <v>30718953</v>
      </c>
      <c r="L78" s="103">
        <v>77310513</v>
      </c>
      <c r="N78" s="102">
        <v>0</v>
      </c>
      <c r="P78" s="102">
        <v>0</v>
      </c>
    </row>
    <row r="79" spans="1:16" ht="21" customHeight="1">
      <c r="A79" s="21" t="s">
        <v>66</v>
      </c>
      <c r="B79" s="21"/>
      <c r="D79" s="21"/>
      <c r="H79" s="108" t="s">
        <v>67</v>
      </c>
      <c r="J79" s="103">
        <v>1423637574</v>
      </c>
      <c r="K79" s="57">
        <v>2049096</v>
      </c>
      <c r="L79" s="103">
        <v>1452230321</v>
      </c>
      <c r="N79" s="102">
        <v>13460707</v>
      </c>
      <c r="P79" s="102">
        <v>18708672</v>
      </c>
    </row>
    <row r="80" spans="1:16" ht="21" customHeight="1">
      <c r="A80" s="21" t="s">
        <v>86</v>
      </c>
      <c r="B80" s="21"/>
      <c r="D80" s="21"/>
      <c r="J80" s="103"/>
      <c r="L80" s="103"/>
      <c r="N80" s="102"/>
      <c r="P80" s="102"/>
    </row>
    <row r="81" spans="1:16" ht="21" customHeight="1">
      <c r="A81" s="56"/>
      <c r="B81" s="21" t="s">
        <v>87</v>
      </c>
      <c r="D81" s="21"/>
      <c r="H81" s="108" t="s">
        <v>76</v>
      </c>
      <c r="J81" s="103">
        <v>165420736</v>
      </c>
      <c r="K81" s="57">
        <v>112580922</v>
      </c>
      <c r="L81" s="103">
        <v>151712607</v>
      </c>
      <c r="N81" s="102">
        <v>40013912</v>
      </c>
      <c r="P81" s="102">
        <v>38113794</v>
      </c>
    </row>
    <row r="82" spans="1:16" ht="21" customHeight="1">
      <c r="A82" s="21" t="s">
        <v>88</v>
      </c>
      <c r="B82" s="21"/>
      <c r="D82" s="21"/>
      <c r="J82" s="103"/>
      <c r="L82" s="103"/>
      <c r="N82" s="102"/>
      <c r="P82" s="102"/>
    </row>
    <row r="83" spans="1:16" ht="21" customHeight="1">
      <c r="A83" s="21"/>
      <c r="B83" s="21" t="s">
        <v>89</v>
      </c>
      <c r="D83" s="21"/>
      <c r="J83" s="103">
        <v>19420143</v>
      </c>
      <c r="K83" s="57">
        <v>105683935</v>
      </c>
      <c r="L83" s="103">
        <v>41592645</v>
      </c>
      <c r="N83" s="102">
        <v>0</v>
      </c>
      <c r="P83" s="102">
        <v>0</v>
      </c>
    </row>
    <row r="84" spans="1:16" ht="21" customHeight="1">
      <c r="A84" s="21"/>
      <c r="B84" s="21" t="s">
        <v>90</v>
      </c>
      <c r="D84" s="21"/>
      <c r="J84" s="103">
        <v>8275513</v>
      </c>
      <c r="K84" s="57">
        <v>4712365</v>
      </c>
      <c r="L84" s="103">
        <v>5055711</v>
      </c>
      <c r="N84" s="102">
        <v>393900</v>
      </c>
      <c r="P84" s="102">
        <v>393900</v>
      </c>
    </row>
    <row r="85" spans="1:16" ht="21" customHeight="1">
      <c r="A85" s="21" t="s">
        <v>91</v>
      </c>
      <c r="B85" s="21"/>
      <c r="D85" s="21"/>
      <c r="E85" s="21"/>
      <c r="J85" s="157">
        <f>SUM(J74:J84)</f>
        <v>6046583932</v>
      </c>
      <c r="K85" s="57">
        <f>SUM(J85)</f>
        <v>6046583932</v>
      </c>
      <c r="L85" s="67">
        <f>SUM(L74:L84)</f>
        <v>6063492923</v>
      </c>
      <c r="M85" s="68"/>
      <c r="N85" s="157">
        <f>SUM(N74:N84)</f>
        <v>456799473</v>
      </c>
      <c r="O85" s="69"/>
      <c r="P85" s="67">
        <f>SUM(P74:P84)</f>
        <v>577084025</v>
      </c>
    </row>
    <row r="86" spans="1:16" ht="3.75" customHeight="1">
      <c r="A86" s="21"/>
      <c r="B86" s="26"/>
      <c r="C86" s="21"/>
      <c r="D86" s="21"/>
      <c r="J86" s="102"/>
      <c r="L86" s="66"/>
      <c r="P86" s="64"/>
    </row>
    <row r="87" spans="1:16" ht="21" customHeight="1">
      <c r="A87" s="26" t="s">
        <v>92</v>
      </c>
      <c r="B87" s="21"/>
      <c r="C87" s="21"/>
      <c r="D87" s="21"/>
      <c r="J87" s="158">
        <f>J71+J85</f>
        <v>8878151743</v>
      </c>
      <c r="L87" s="72">
        <f>+L85+L71</f>
        <v>8801746280</v>
      </c>
      <c r="N87" s="158">
        <f>+N85+N71</f>
        <v>1042644110</v>
      </c>
      <c r="P87" s="72">
        <f>+P85+P71</f>
        <v>1067635173</v>
      </c>
    </row>
    <row r="88" spans="1:16" ht="21" customHeight="1">
      <c r="A88" s="21"/>
      <c r="B88" s="21"/>
      <c r="C88" s="21"/>
      <c r="D88" s="21"/>
      <c r="J88" s="169"/>
      <c r="L88" s="170"/>
      <c r="N88" s="169"/>
      <c r="P88" s="170"/>
    </row>
    <row r="89" spans="1:16" ht="21" customHeight="1">
      <c r="A89" s="29" t="s">
        <v>52</v>
      </c>
      <c r="B89" s="21"/>
      <c r="C89" s="21"/>
      <c r="D89" s="21"/>
      <c r="J89" s="102"/>
      <c r="L89" s="66"/>
      <c r="N89" s="102"/>
      <c r="P89" s="66"/>
    </row>
    <row r="90" spans="1:16" ht="21" customHeight="1">
      <c r="A90" s="29"/>
      <c r="B90" s="21"/>
      <c r="C90" s="21"/>
      <c r="D90" s="21"/>
      <c r="J90" s="102"/>
      <c r="L90" s="66"/>
      <c r="N90" s="102"/>
      <c r="P90" s="66"/>
    </row>
    <row r="91" spans="1:16" ht="21" customHeight="1">
      <c r="A91" s="29"/>
      <c r="B91" s="21"/>
      <c r="C91" s="21"/>
      <c r="D91" s="21"/>
      <c r="J91" s="102"/>
      <c r="L91" s="66"/>
      <c r="N91" s="102"/>
      <c r="P91" s="66"/>
    </row>
    <row r="92" spans="1:16" ht="21" customHeight="1">
      <c r="A92" s="29"/>
      <c r="B92" s="21"/>
      <c r="C92" s="21"/>
      <c r="D92" s="21"/>
      <c r="J92" s="102"/>
      <c r="L92" s="66"/>
      <c r="N92" s="102"/>
      <c r="P92" s="66"/>
    </row>
    <row r="93" spans="1:16" ht="33.75" customHeight="1">
      <c r="A93" s="29"/>
      <c r="B93" s="21"/>
      <c r="C93" s="21"/>
      <c r="D93" s="21"/>
      <c r="J93" s="102"/>
      <c r="L93" s="66"/>
      <c r="N93" s="102"/>
      <c r="P93" s="66"/>
    </row>
    <row r="94" spans="1:16" ht="21" customHeight="1">
      <c r="A94" s="56"/>
      <c r="P94" s="81" t="s">
        <v>264</v>
      </c>
    </row>
    <row r="95" spans="1:16" ht="21" customHeight="1">
      <c r="A95" s="8" t="s">
        <v>0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1:16" ht="21" customHeight="1">
      <c r="A96" s="8" t="s">
        <v>53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1:19" ht="21" customHeight="1">
      <c r="A97" s="8" t="str">
        <f>A49</f>
        <v>ณ วันที่ 31 ธันวาคม 2566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1:19" ht="2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9" ht="21" customHeight="1">
      <c r="A99" s="2"/>
      <c r="B99" s="3"/>
      <c r="C99" s="4"/>
      <c r="D99" s="5"/>
      <c r="E99" s="5"/>
      <c r="F99" s="6"/>
      <c r="G99" s="6"/>
      <c r="I99" s="7"/>
      <c r="J99" s="238" t="s">
        <v>3</v>
      </c>
      <c r="K99" s="238"/>
      <c r="L99" s="238"/>
      <c r="M99" s="238"/>
      <c r="N99" s="238"/>
      <c r="O99" s="238"/>
      <c r="P99" s="238"/>
    </row>
    <row r="100" spans="1:19" s="13" customFormat="1" ht="21" customHeight="1">
      <c r="A100" s="8"/>
      <c r="B100" s="8"/>
      <c r="C100" s="8"/>
      <c r="D100" s="9"/>
      <c r="E100" s="9"/>
      <c r="F100" s="10"/>
      <c r="G100" s="10"/>
      <c r="H100" s="108"/>
      <c r="I100" s="11"/>
      <c r="J100" s="241" t="s">
        <v>4</v>
      </c>
      <c r="K100" s="241"/>
      <c r="L100" s="241"/>
      <c r="M100" s="12"/>
      <c r="N100" s="239" t="s">
        <v>5</v>
      </c>
      <c r="O100" s="239"/>
      <c r="P100" s="239"/>
      <c r="S100" s="185"/>
    </row>
    <row r="101" spans="1:19" ht="21" customHeight="1">
      <c r="A101" s="2"/>
      <c r="B101" s="4"/>
      <c r="C101" s="4"/>
      <c r="D101" s="5"/>
      <c r="E101" s="5"/>
      <c r="F101" s="14"/>
      <c r="H101" s="109" t="s">
        <v>6</v>
      </c>
      <c r="I101" s="15"/>
      <c r="J101" s="54" t="s">
        <v>7</v>
      </c>
      <c r="K101" s="50"/>
      <c r="L101" s="54" t="s">
        <v>8</v>
      </c>
      <c r="M101" s="51"/>
      <c r="N101" s="54" t="s">
        <v>7</v>
      </c>
      <c r="O101" s="50"/>
      <c r="P101" s="54" t="s">
        <v>8</v>
      </c>
    </row>
    <row r="102" spans="1:19" ht="21" customHeight="1">
      <c r="A102" s="26" t="s">
        <v>93</v>
      </c>
      <c r="B102" s="21"/>
      <c r="C102" s="21"/>
      <c r="D102" s="21"/>
      <c r="L102" s="101"/>
      <c r="P102" s="64"/>
    </row>
    <row r="103" spans="1:19" ht="21" customHeight="1">
      <c r="A103" s="21" t="s">
        <v>94</v>
      </c>
      <c r="B103" s="21"/>
      <c r="D103" s="21"/>
      <c r="H103" s="108" t="s">
        <v>280</v>
      </c>
      <c r="L103" s="101"/>
      <c r="P103" s="64"/>
    </row>
    <row r="104" spans="1:19" ht="21" customHeight="1">
      <c r="A104" s="21"/>
      <c r="B104" s="21" t="s">
        <v>279</v>
      </c>
      <c r="J104" s="104">
        <v>160000000</v>
      </c>
      <c r="L104" s="104">
        <v>160000000</v>
      </c>
      <c r="N104" s="104">
        <v>160000000</v>
      </c>
      <c r="P104" s="31">
        <v>160000000</v>
      </c>
    </row>
    <row r="105" spans="1:19" ht="21" customHeight="1">
      <c r="A105" s="21" t="s">
        <v>95</v>
      </c>
      <c r="B105" s="21"/>
      <c r="J105" s="78"/>
      <c r="L105" s="78"/>
      <c r="N105" s="103"/>
      <c r="P105" s="71"/>
    </row>
    <row r="106" spans="1:19" ht="21" customHeight="1">
      <c r="A106" s="21"/>
      <c r="B106" s="21" t="s">
        <v>279</v>
      </c>
      <c r="J106" s="78">
        <v>160000000</v>
      </c>
      <c r="L106" s="78">
        <v>160000000</v>
      </c>
      <c r="N106" s="103">
        <v>160000000</v>
      </c>
      <c r="P106" s="71">
        <v>160000000</v>
      </c>
    </row>
    <row r="107" spans="1:19" ht="21" customHeight="1">
      <c r="A107" s="21" t="s">
        <v>96</v>
      </c>
      <c r="D107" s="21"/>
      <c r="J107" s="78">
        <v>88000000</v>
      </c>
      <c r="L107" s="78">
        <v>88000000</v>
      </c>
      <c r="N107" s="78">
        <v>88000000</v>
      </c>
      <c r="P107" s="24">
        <v>88000000</v>
      </c>
    </row>
    <row r="108" spans="1:19" ht="21" customHeight="1">
      <c r="A108" s="21" t="s">
        <v>97</v>
      </c>
      <c r="D108" s="21"/>
      <c r="J108" s="78">
        <v>15902761</v>
      </c>
      <c r="L108" s="78">
        <v>15902761</v>
      </c>
      <c r="N108" s="78">
        <v>0</v>
      </c>
      <c r="P108" s="24">
        <v>0</v>
      </c>
    </row>
    <row r="109" spans="1:19" ht="21" customHeight="1">
      <c r="A109" s="21" t="s">
        <v>98</v>
      </c>
      <c r="D109" s="21"/>
      <c r="J109" s="78"/>
      <c r="L109" s="78"/>
      <c r="N109" s="103"/>
      <c r="P109" s="71"/>
    </row>
    <row r="110" spans="1:19" ht="21" customHeight="1">
      <c r="B110" s="21" t="s">
        <v>99</v>
      </c>
      <c r="D110" s="21"/>
      <c r="H110" s="108" t="s">
        <v>276</v>
      </c>
      <c r="J110" s="78">
        <v>16000000</v>
      </c>
      <c r="L110" s="78">
        <v>16000000</v>
      </c>
      <c r="N110" s="103">
        <v>16000000</v>
      </c>
      <c r="P110" s="71">
        <v>16000000</v>
      </c>
    </row>
    <row r="111" spans="1:19" ht="21" customHeight="1">
      <c r="B111" s="21" t="s">
        <v>100</v>
      </c>
      <c r="D111" s="21"/>
      <c r="J111" s="103">
        <v>1920933608</v>
      </c>
      <c r="L111" s="103">
        <v>1759654673</v>
      </c>
      <c r="N111" s="102">
        <v>1051693579</v>
      </c>
      <c r="P111" s="102">
        <v>1008356231</v>
      </c>
    </row>
    <row r="112" spans="1:19" ht="21" customHeight="1">
      <c r="A112" s="21" t="s">
        <v>101</v>
      </c>
      <c r="B112" s="21"/>
      <c r="D112" s="73"/>
      <c r="J112" s="105">
        <v>29724123</v>
      </c>
      <c r="L112" s="105">
        <v>171628242</v>
      </c>
      <c r="N112" s="105">
        <v>0</v>
      </c>
      <c r="P112" s="105">
        <v>0</v>
      </c>
    </row>
    <row r="113" spans="1:18" ht="21" customHeight="1">
      <c r="A113" s="21" t="s">
        <v>102</v>
      </c>
      <c r="B113" s="21"/>
      <c r="D113" s="21"/>
      <c r="J113" s="78">
        <f>SUM(J105:J112)</f>
        <v>2230560492</v>
      </c>
      <c r="L113" s="24">
        <f>SUM(L105:L112)</f>
        <v>2211185676</v>
      </c>
      <c r="N113" s="78">
        <f>SUM(N105:N112)</f>
        <v>1315693579</v>
      </c>
      <c r="P113" s="24">
        <f>SUM(P105:P112)</f>
        <v>1272356231</v>
      </c>
    </row>
    <row r="114" spans="1:18" ht="21" customHeight="1">
      <c r="A114" s="21" t="s">
        <v>103</v>
      </c>
      <c r="B114" s="21"/>
      <c r="D114" s="21"/>
      <c r="J114" s="105">
        <v>1087989973</v>
      </c>
      <c r="L114" s="105">
        <v>1033276599</v>
      </c>
      <c r="N114" s="159">
        <v>0</v>
      </c>
      <c r="P114" s="74">
        <v>0</v>
      </c>
    </row>
    <row r="115" spans="1:18" ht="21" customHeight="1">
      <c r="A115" s="26" t="s">
        <v>104</v>
      </c>
      <c r="B115" s="21"/>
      <c r="D115" s="21"/>
      <c r="J115" s="160">
        <f>SUM(J113:J114)</f>
        <v>3318550465</v>
      </c>
      <c r="L115" s="75">
        <f>SUM(L113:L114)</f>
        <v>3244462275</v>
      </c>
      <c r="N115" s="160">
        <f>SUM(N113:N114)</f>
        <v>1315693579</v>
      </c>
      <c r="P115" s="75">
        <f>SUM(P113:P114)</f>
        <v>1272356231</v>
      </c>
    </row>
    <row r="116" spans="1:18" ht="6.75" customHeight="1">
      <c r="A116" s="21"/>
      <c r="B116" s="21"/>
      <c r="C116" s="21"/>
      <c r="D116" s="21"/>
      <c r="J116" s="78"/>
      <c r="L116" s="24"/>
      <c r="N116" s="78"/>
      <c r="P116" s="24"/>
    </row>
    <row r="117" spans="1:18" ht="24.95" customHeight="1" thickBot="1">
      <c r="A117" s="26" t="s">
        <v>105</v>
      </c>
      <c r="B117" s="21"/>
      <c r="C117" s="21"/>
      <c r="D117" s="21"/>
      <c r="J117" s="161">
        <f>+J115+J87</f>
        <v>12196702208</v>
      </c>
      <c r="L117" s="76">
        <f>+L115+L87</f>
        <v>12046208555</v>
      </c>
      <c r="N117" s="161">
        <f>+N115+N87</f>
        <v>2358337689</v>
      </c>
      <c r="P117" s="76">
        <f>+P115+P87</f>
        <v>2339991404</v>
      </c>
      <c r="R117" s="186"/>
    </row>
    <row r="118" spans="1:18" ht="21" customHeight="1" thickTop="1">
      <c r="A118" s="26"/>
      <c r="B118" s="21"/>
      <c r="C118" s="21"/>
      <c r="D118" s="21"/>
      <c r="I118" s="24">
        <f>+I117-I38</f>
        <v>0</v>
      </c>
      <c r="J118" s="78"/>
      <c r="K118" s="24"/>
      <c r="L118" s="24"/>
      <c r="N118" s="78"/>
      <c r="P118" s="24"/>
    </row>
    <row r="119" spans="1:18" ht="21" customHeight="1">
      <c r="A119" s="29" t="s">
        <v>52</v>
      </c>
      <c r="B119" s="21"/>
      <c r="C119" s="21"/>
      <c r="D119" s="21"/>
      <c r="J119" s="78"/>
      <c r="L119" s="24"/>
      <c r="N119" s="78"/>
      <c r="P119" s="24"/>
    </row>
    <row r="120" spans="1:18" ht="21" customHeight="1">
      <c r="A120" s="26"/>
      <c r="B120" s="21"/>
      <c r="C120" s="21"/>
      <c r="D120" s="21"/>
      <c r="J120" s="188"/>
      <c r="L120" s="188"/>
      <c r="N120" s="188"/>
      <c r="P120" s="188"/>
    </row>
    <row r="121" spans="1:18" ht="21" customHeight="1">
      <c r="A121" s="26"/>
      <c r="B121" s="21"/>
      <c r="C121" s="21"/>
      <c r="D121" s="21"/>
      <c r="J121" s="78"/>
      <c r="L121" s="24"/>
      <c r="N121" s="78"/>
      <c r="P121" s="24"/>
    </row>
    <row r="122" spans="1:18" ht="21" customHeight="1">
      <c r="A122" s="26"/>
      <c r="B122" s="21"/>
      <c r="C122" s="21"/>
      <c r="D122" s="21"/>
      <c r="J122" s="78"/>
      <c r="L122" s="24"/>
      <c r="N122" s="78"/>
      <c r="P122" s="24"/>
    </row>
    <row r="123" spans="1:18" ht="21" customHeight="1">
      <c r="A123" s="26"/>
      <c r="B123" s="21"/>
      <c r="C123" s="21"/>
      <c r="D123" s="21"/>
      <c r="J123" s="78"/>
      <c r="L123" s="24"/>
      <c r="N123" s="78"/>
      <c r="P123" s="24"/>
    </row>
    <row r="124" spans="1:18" ht="21" customHeight="1">
      <c r="A124" s="26"/>
      <c r="B124" s="21"/>
      <c r="C124" s="21"/>
      <c r="D124" s="21"/>
      <c r="J124" s="78"/>
      <c r="L124" s="24"/>
      <c r="N124" s="78"/>
      <c r="P124" s="24"/>
    </row>
    <row r="125" spans="1:18" ht="21" customHeight="1">
      <c r="A125" s="26"/>
      <c r="B125" s="21"/>
      <c r="C125" s="21"/>
      <c r="D125" s="21"/>
      <c r="J125" s="78"/>
      <c r="L125" s="24"/>
      <c r="N125" s="78"/>
      <c r="P125" s="24"/>
    </row>
    <row r="126" spans="1:18" ht="21" customHeight="1">
      <c r="A126" s="26"/>
      <c r="B126" s="21"/>
      <c r="C126" s="21"/>
      <c r="D126" s="21"/>
      <c r="J126" s="78"/>
      <c r="L126" s="24"/>
      <c r="N126" s="78"/>
      <c r="P126" s="24"/>
    </row>
    <row r="127" spans="1:18" ht="21" customHeight="1">
      <c r="A127" s="26"/>
      <c r="B127" s="21"/>
      <c r="C127" s="21"/>
      <c r="D127" s="21"/>
      <c r="J127" s="78"/>
      <c r="L127" s="24"/>
      <c r="N127" s="78"/>
      <c r="P127" s="24"/>
    </row>
    <row r="128" spans="1:18" ht="21" customHeight="1">
      <c r="A128" s="26"/>
      <c r="B128" s="21"/>
      <c r="C128" s="21"/>
      <c r="D128" s="21"/>
      <c r="J128" s="78"/>
      <c r="L128" s="24"/>
      <c r="N128" s="78"/>
      <c r="P128" s="24"/>
    </row>
    <row r="129" spans="1:16" ht="21" customHeight="1">
      <c r="A129" s="26"/>
      <c r="B129" s="21"/>
      <c r="C129" s="21"/>
      <c r="D129" s="21"/>
      <c r="J129" s="78"/>
      <c r="L129" s="24"/>
      <c r="N129" s="78"/>
      <c r="P129" s="24"/>
    </row>
    <row r="130" spans="1:16" ht="21" customHeight="1">
      <c r="A130" s="26"/>
      <c r="B130" s="21"/>
      <c r="C130" s="21"/>
      <c r="D130" s="21"/>
      <c r="J130" s="78"/>
      <c r="L130" s="24"/>
      <c r="N130" s="78"/>
      <c r="P130" s="24"/>
    </row>
    <row r="131" spans="1:16" ht="21" customHeight="1">
      <c r="A131" s="26"/>
      <c r="B131" s="21"/>
      <c r="C131" s="21"/>
      <c r="D131" s="21"/>
      <c r="J131" s="78"/>
      <c r="L131" s="24"/>
      <c r="N131" s="78"/>
      <c r="P131" s="24"/>
    </row>
    <row r="132" spans="1:16" ht="21" customHeight="1">
      <c r="A132" s="26"/>
      <c r="B132" s="21"/>
      <c r="C132" s="21"/>
      <c r="D132" s="21"/>
      <c r="J132" s="78"/>
      <c r="L132" s="24"/>
      <c r="N132" s="78"/>
      <c r="P132" s="24"/>
    </row>
    <row r="133" spans="1:16" ht="21" customHeight="1">
      <c r="A133" s="26"/>
      <c r="B133" s="21"/>
      <c r="C133" s="21"/>
      <c r="D133" s="21"/>
      <c r="J133" s="78"/>
      <c r="L133" s="24"/>
      <c r="N133" s="78"/>
      <c r="P133" s="24"/>
    </row>
    <row r="134" spans="1:16" ht="21" customHeight="1">
      <c r="A134" s="26"/>
      <c r="B134" s="21"/>
      <c r="C134" s="21"/>
      <c r="D134" s="21"/>
      <c r="J134" s="78"/>
      <c r="L134" s="24"/>
      <c r="N134" s="78"/>
      <c r="P134" s="24"/>
    </row>
    <row r="135" spans="1:16" ht="21" customHeight="1">
      <c r="A135" s="26"/>
      <c r="B135" s="21"/>
      <c r="C135" s="21"/>
      <c r="D135" s="21"/>
      <c r="J135" s="78"/>
      <c r="L135" s="24"/>
      <c r="N135" s="78"/>
      <c r="P135" s="24"/>
    </row>
    <row r="136" spans="1:16" ht="21" customHeight="1">
      <c r="A136" s="26"/>
      <c r="B136" s="21"/>
      <c r="C136" s="21"/>
      <c r="D136" s="21"/>
      <c r="J136" s="78"/>
      <c r="L136" s="24"/>
      <c r="N136" s="78"/>
      <c r="P136" s="24"/>
    </row>
    <row r="137" spans="1:16" ht="21" customHeight="1">
      <c r="A137" s="26"/>
      <c r="B137" s="21"/>
      <c r="C137" s="21"/>
      <c r="D137" s="21"/>
      <c r="J137" s="78"/>
      <c r="L137" s="24"/>
      <c r="N137" s="78"/>
      <c r="P137" s="24"/>
    </row>
    <row r="138" spans="1:16" ht="21" customHeight="1">
      <c r="A138" s="26"/>
      <c r="B138" s="21"/>
      <c r="C138" s="21"/>
      <c r="D138" s="21"/>
      <c r="J138" s="78"/>
      <c r="L138" s="24"/>
      <c r="N138" s="78"/>
      <c r="P138" s="24"/>
    </row>
    <row r="139" spans="1:16" ht="21" customHeight="1">
      <c r="A139" s="26"/>
      <c r="B139" s="21"/>
      <c r="C139" s="21"/>
      <c r="D139" s="21"/>
      <c r="J139" s="78"/>
      <c r="L139" s="24"/>
      <c r="N139" s="78"/>
      <c r="P139" s="24"/>
    </row>
    <row r="140" spans="1:16" ht="29.1" customHeight="1">
      <c r="A140" s="26"/>
      <c r="B140" s="21"/>
      <c r="C140" s="21"/>
      <c r="D140" s="21"/>
      <c r="J140" s="78"/>
      <c r="L140" s="24"/>
      <c r="N140" s="78"/>
      <c r="P140" s="24"/>
    </row>
    <row r="141" spans="1:16" ht="21" customHeight="1">
      <c r="A141" s="56"/>
      <c r="P141" s="81" t="s">
        <v>265</v>
      </c>
    </row>
  </sheetData>
  <mergeCells count="11">
    <mergeCell ref="J6:L6"/>
    <mergeCell ref="J51:P51"/>
    <mergeCell ref="A8:G8"/>
    <mergeCell ref="N6:P6"/>
    <mergeCell ref="J5:P5"/>
    <mergeCell ref="J99:P99"/>
    <mergeCell ref="N100:P100"/>
    <mergeCell ref="A54:G54"/>
    <mergeCell ref="J52:L52"/>
    <mergeCell ref="N52:P52"/>
    <mergeCell ref="J100:L100"/>
  </mergeCells>
  <pageMargins left="0.98425196850393704" right="0.19685039370078741" top="0.59055118110236227" bottom="0.31496062992125984" header="0.31496062992125984" footer="0.31496062992125984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55"/>
  <sheetViews>
    <sheetView view="pageBreakPreview" zoomScaleNormal="100" zoomScaleSheetLayoutView="100" workbookViewId="0">
      <selection activeCell="Q48" sqref="Q48"/>
    </sheetView>
  </sheetViews>
  <sheetFormatPr defaultColWidth="9.140625" defaultRowHeight="21.95" customHeight="1"/>
  <cols>
    <col min="1" max="3" width="2.28515625" style="43" customWidth="1"/>
    <col min="4" max="4" width="35.28515625" style="43" customWidth="1"/>
    <col min="5" max="5" width="8.7109375" style="43" customWidth="1"/>
    <col min="6" max="6" width="0.5703125" style="43" customWidth="1"/>
    <col min="7" max="7" width="14.7109375" style="234" customWidth="1"/>
    <col min="8" max="8" width="0.5703125" style="43" customWidth="1"/>
    <col min="9" max="9" width="14.7109375" style="43" customWidth="1"/>
    <col min="10" max="10" width="0.5703125" style="43" customWidth="1"/>
    <col min="11" max="11" width="14.7109375" style="43" customWidth="1"/>
    <col min="12" max="12" width="0.5703125" style="43" customWidth="1"/>
    <col min="13" max="13" width="14.7109375" style="43" customWidth="1"/>
    <col min="14" max="14" width="0.42578125" style="43" customWidth="1"/>
    <col min="15" max="15" width="6.5703125" style="43" customWidth="1"/>
    <col min="16" max="16" width="17.85546875" style="216" customWidth="1"/>
    <col min="17" max="17" width="14.140625" style="43" customWidth="1"/>
    <col min="18" max="18" width="12.28515625" style="43" bestFit="1" customWidth="1"/>
    <col min="19" max="19" width="14" style="191" bestFit="1" customWidth="1"/>
    <col min="20" max="16384" width="9.140625" style="43"/>
  </cols>
  <sheetData>
    <row r="1" spans="1:13" ht="19.5" customHeight="1">
      <c r="A1" s="214" t="s">
        <v>0</v>
      </c>
      <c r="B1" s="215"/>
      <c r="C1" s="215"/>
      <c r="D1" s="215"/>
      <c r="E1" s="215"/>
      <c r="F1" s="215"/>
      <c r="G1" s="189"/>
      <c r="H1" s="190"/>
      <c r="I1" s="190"/>
      <c r="J1" s="190"/>
      <c r="K1" s="190"/>
      <c r="L1" s="190"/>
      <c r="M1" s="190"/>
    </row>
    <row r="2" spans="1:13" ht="19.5" customHeight="1">
      <c r="A2" s="214" t="s">
        <v>106</v>
      </c>
      <c r="B2" s="217"/>
      <c r="C2" s="217"/>
      <c r="D2" s="217"/>
      <c r="E2" s="217"/>
      <c r="F2" s="217"/>
      <c r="G2" s="192"/>
      <c r="H2" s="193"/>
      <c r="I2" s="193"/>
      <c r="J2" s="193"/>
      <c r="K2" s="193"/>
      <c r="L2" s="193"/>
      <c r="M2" s="193"/>
    </row>
    <row r="3" spans="1:13" ht="19.5" customHeight="1">
      <c r="A3" s="214" t="s">
        <v>107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ht="19.5" customHeight="1">
      <c r="A4" s="218"/>
      <c r="B4" s="217"/>
      <c r="C4" s="217"/>
      <c r="D4" s="217"/>
      <c r="E4" s="217"/>
      <c r="F4" s="217"/>
      <c r="G4" s="192"/>
      <c r="H4" s="193"/>
      <c r="I4" s="193"/>
      <c r="J4" s="193"/>
      <c r="K4" s="193"/>
      <c r="L4" s="193"/>
      <c r="M4" s="193"/>
    </row>
    <row r="5" spans="1:13" ht="19.5" customHeight="1">
      <c r="A5" s="218"/>
      <c r="B5" s="218"/>
      <c r="C5" s="218"/>
      <c r="D5" s="218"/>
      <c r="E5" s="219"/>
      <c r="G5" s="194" t="s">
        <v>3</v>
      </c>
      <c r="H5" s="195"/>
      <c r="I5" s="195"/>
      <c r="J5" s="195"/>
      <c r="K5" s="195"/>
      <c r="L5" s="195"/>
      <c r="M5" s="195"/>
    </row>
    <row r="6" spans="1:13" ht="19.5" customHeight="1">
      <c r="A6" s="42"/>
      <c r="B6" s="42"/>
      <c r="C6" s="42"/>
      <c r="D6" s="42"/>
      <c r="G6" s="196" t="s">
        <v>4</v>
      </c>
      <c r="H6" s="197"/>
      <c r="I6" s="197"/>
      <c r="J6" s="191"/>
      <c r="K6" s="220" t="s">
        <v>5</v>
      </c>
      <c r="L6" s="197"/>
      <c r="M6" s="235"/>
    </row>
    <row r="7" spans="1:13" ht="19.5" customHeight="1">
      <c r="A7" s="218"/>
      <c r="B7" s="217"/>
      <c r="C7" s="217"/>
      <c r="D7" s="217"/>
      <c r="E7" s="217" t="s">
        <v>6</v>
      </c>
      <c r="F7" s="217"/>
      <c r="G7" s="237" t="s">
        <v>108</v>
      </c>
      <c r="H7" s="193" t="s">
        <v>109</v>
      </c>
      <c r="I7" s="193" t="s">
        <v>110</v>
      </c>
      <c r="J7" s="193"/>
      <c r="K7" s="237" t="s">
        <v>108</v>
      </c>
      <c r="L7" s="193" t="s">
        <v>109</v>
      </c>
      <c r="M7" s="237" t="s">
        <v>282</v>
      </c>
    </row>
    <row r="8" spans="1:13" ht="19.5" customHeight="1">
      <c r="A8" s="42"/>
      <c r="B8" s="42"/>
      <c r="C8" s="42"/>
      <c r="D8" s="42"/>
      <c r="E8" s="221"/>
      <c r="G8" s="236"/>
      <c r="H8" s="222"/>
      <c r="I8" s="236" t="s">
        <v>283</v>
      </c>
      <c r="J8" s="223"/>
      <c r="K8" s="236"/>
      <c r="L8" s="222"/>
      <c r="M8" s="236" t="s">
        <v>283</v>
      </c>
    </row>
    <row r="9" spans="1:13" ht="19.5" customHeight="1">
      <c r="A9" s="42" t="s">
        <v>111</v>
      </c>
      <c r="B9" s="42"/>
      <c r="C9" s="42"/>
      <c r="D9" s="42"/>
      <c r="E9" s="224"/>
      <c r="F9" s="42"/>
      <c r="G9" s="198"/>
      <c r="H9" s="199"/>
      <c r="I9" s="198"/>
      <c r="J9" s="199"/>
      <c r="K9" s="199"/>
      <c r="L9" s="199"/>
      <c r="M9" s="199"/>
    </row>
    <row r="10" spans="1:13" ht="19.5" customHeight="1">
      <c r="A10" s="43" t="s">
        <v>112</v>
      </c>
      <c r="C10" s="42"/>
      <c r="D10" s="42"/>
      <c r="E10" s="224">
        <v>5.0999999999999996</v>
      </c>
      <c r="F10" s="42"/>
      <c r="G10" s="200">
        <v>6629846634</v>
      </c>
      <c r="H10" s="201"/>
      <c r="I10" s="200">
        <v>6032448900</v>
      </c>
      <c r="J10" s="201"/>
      <c r="K10" s="201">
        <v>686258412</v>
      </c>
      <c r="L10" s="201"/>
      <c r="M10" s="201">
        <v>790202785</v>
      </c>
    </row>
    <row r="11" spans="1:13" ht="19.5" customHeight="1">
      <c r="A11" s="43" t="s">
        <v>113</v>
      </c>
      <c r="E11" s="225" t="s">
        <v>281</v>
      </c>
      <c r="G11" s="200">
        <v>0</v>
      </c>
      <c r="H11" s="201"/>
      <c r="I11" s="200">
        <v>0</v>
      </c>
      <c r="J11" s="201"/>
      <c r="K11" s="201">
        <v>172046311</v>
      </c>
      <c r="L11" s="201"/>
      <c r="M11" s="201">
        <v>223631163</v>
      </c>
    </row>
    <row r="12" spans="1:13" ht="19.5" customHeight="1">
      <c r="A12" s="43" t="s">
        <v>114</v>
      </c>
      <c r="E12" s="224">
        <v>5.0999999999999996</v>
      </c>
      <c r="G12" s="201">
        <v>79264058</v>
      </c>
      <c r="H12" s="201"/>
      <c r="I12" s="201">
        <v>67427006</v>
      </c>
      <c r="J12" s="201"/>
      <c r="K12" s="201">
        <v>14938473</v>
      </c>
      <c r="L12" s="201"/>
      <c r="M12" s="201">
        <v>14086044</v>
      </c>
    </row>
    <row r="13" spans="1:13" ht="19.5" customHeight="1">
      <c r="A13" s="43" t="s">
        <v>115</v>
      </c>
      <c r="E13" s="224"/>
      <c r="G13" s="202">
        <f>SUM(G10:G12)</f>
        <v>6709110692</v>
      </c>
      <c r="H13" s="201"/>
      <c r="I13" s="202">
        <f>SUM(I10:I12)</f>
        <v>6099875906</v>
      </c>
      <c r="J13" s="201"/>
      <c r="K13" s="202">
        <f>SUM(K10:K12)</f>
        <v>873243196</v>
      </c>
      <c r="L13" s="201"/>
      <c r="M13" s="202">
        <f>SUM(M10:M12)</f>
        <v>1027919992</v>
      </c>
    </row>
    <row r="14" spans="1:13" ht="8.1" customHeight="1">
      <c r="A14" s="42"/>
      <c r="E14" s="224"/>
      <c r="G14" s="203"/>
      <c r="H14" s="201"/>
      <c r="I14" s="203"/>
      <c r="J14" s="201"/>
      <c r="K14" s="201"/>
      <c r="L14" s="201"/>
      <c r="M14" s="201"/>
    </row>
    <row r="15" spans="1:13" ht="19.5" customHeight="1">
      <c r="A15" s="42" t="s">
        <v>116</v>
      </c>
      <c r="E15" s="224"/>
      <c r="G15" s="201"/>
      <c r="H15" s="201"/>
      <c r="I15" s="201"/>
      <c r="J15" s="201"/>
      <c r="K15" s="201"/>
      <c r="L15" s="201"/>
      <c r="M15" s="201"/>
    </row>
    <row r="16" spans="1:13" ht="19.5" customHeight="1">
      <c r="A16" s="43" t="s">
        <v>117</v>
      </c>
      <c r="D16" s="42"/>
      <c r="E16" s="224">
        <v>5.0999999999999996</v>
      </c>
      <c r="F16" s="42"/>
      <c r="G16" s="203">
        <v>-5068964678</v>
      </c>
      <c r="H16" s="201"/>
      <c r="I16" s="203">
        <v>-4645122444</v>
      </c>
      <c r="J16" s="201"/>
      <c r="K16" s="204">
        <v>-556720115</v>
      </c>
      <c r="L16" s="201"/>
      <c r="M16" s="204">
        <v>-563879416</v>
      </c>
    </row>
    <row r="17" spans="1:17" ht="19.5" customHeight="1">
      <c r="A17" s="226" t="s">
        <v>118</v>
      </c>
      <c r="D17" s="42"/>
      <c r="E17" s="224"/>
      <c r="F17" s="42"/>
      <c r="G17" s="203">
        <v>-160563784</v>
      </c>
      <c r="H17" s="201"/>
      <c r="I17" s="203">
        <v>-44626831</v>
      </c>
      <c r="J17" s="201"/>
      <c r="K17" s="204">
        <v>-3420668</v>
      </c>
      <c r="L17" s="201"/>
      <c r="M17" s="204">
        <v>-1370562</v>
      </c>
    </row>
    <row r="18" spans="1:17" ht="19.5" customHeight="1">
      <c r="A18" s="226" t="s">
        <v>119</v>
      </c>
      <c r="E18" s="224">
        <v>5.0999999999999996</v>
      </c>
      <c r="G18" s="203">
        <v>-778160129</v>
      </c>
      <c r="H18" s="201"/>
      <c r="I18" s="203">
        <v>-762508555</v>
      </c>
      <c r="J18" s="201"/>
      <c r="K18" s="203">
        <v>-104419786</v>
      </c>
      <c r="L18" s="201"/>
      <c r="M18" s="203">
        <v>-77916763</v>
      </c>
    </row>
    <row r="19" spans="1:17" ht="19.5" customHeight="1">
      <c r="A19" s="43" t="s">
        <v>120</v>
      </c>
      <c r="E19" s="224"/>
      <c r="G19" s="205">
        <f>SUM(G16:G18)</f>
        <v>-6007688591</v>
      </c>
      <c r="H19" s="201"/>
      <c r="I19" s="205">
        <f>SUM(I16:I18)</f>
        <v>-5452257830</v>
      </c>
      <c r="J19" s="201"/>
      <c r="K19" s="205">
        <f>SUM(K16:K18)</f>
        <v>-664560569</v>
      </c>
      <c r="L19" s="201"/>
      <c r="M19" s="205">
        <f>SUM(M16:M18)</f>
        <v>-643166741</v>
      </c>
    </row>
    <row r="20" spans="1:17" ht="8.1" customHeight="1">
      <c r="A20" s="42"/>
      <c r="E20" s="224"/>
      <c r="G20" s="203"/>
      <c r="H20" s="201"/>
      <c r="I20" s="203"/>
      <c r="J20" s="201"/>
      <c r="K20" s="201"/>
      <c r="L20" s="201"/>
      <c r="M20" s="201"/>
    </row>
    <row r="21" spans="1:17" ht="19.5" customHeight="1">
      <c r="A21" s="227" t="s">
        <v>121</v>
      </c>
      <c r="E21" s="224"/>
      <c r="G21" s="203">
        <v>701422101</v>
      </c>
      <c r="H21" s="201"/>
      <c r="I21" s="203">
        <v>647618076</v>
      </c>
      <c r="J21" s="201"/>
      <c r="K21" s="203">
        <v>208682627</v>
      </c>
      <c r="L21" s="201"/>
      <c r="M21" s="203">
        <v>384753251</v>
      </c>
    </row>
    <row r="22" spans="1:17" ht="19.5" customHeight="1">
      <c r="A22" s="43" t="s">
        <v>122</v>
      </c>
      <c r="E22" s="224">
        <v>5.0999999999999996</v>
      </c>
      <c r="G22" s="206">
        <v>-362972067</v>
      </c>
      <c r="H22" s="207"/>
      <c r="I22" s="206">
        <v>-291963495</v>
      </c>
      <c r="J22" s="207"/>
      <c r="K22" s="206">
        <v>-36212688</v>
      </c>
      <c r="L22" s="207"/>
      <c r="M22" s="206">
        <v>-28715105</v>
      </c>
    </row>
    <row r="23" spans="1:17" ht="19.5" customHeight="1">
      <c r="A23" s="43" t="s">
        <v>123</v>
      </c>
      <c r="E23" s="224">
        <v>11.1</v>
      </c>
      <c r="G23" s="208">
        <v>69554058</v>
      </c>
      <c r="H23" s="201"/>
      <c r="I23" s="208">
        <v>64617441</v>
      </c>
      <c r="J23" s="201"/>
      <c r="K23" s="208">
        <v>0</v>
      </c>
      <c r="L23" s="201"/>
      <c r="M23" s="208">
        <v>0</v>
      </c>
    </row>
    <row r="24" spans="1:17" ht="19.5" customHeight="1">
      <c r="A24" s="227" t="s">
        <v>124</v>
      </c>
      <c r="B24" s="42"/>
      <c r="E24" s="224"/>
      <c r="G24" s="203">
        <f>SUM(G21:G23)</f>
        <v>408004092</v>
      </c>
      <c r="H24" s="201"/>
      <c r="I24" s="203">
        <f>SUM(I21:I23)</f>
        <v>420272022</v>
      </c>
      <c r="J24" s="201"/>
      <c r="K24" s="203">
        <f>SUM(K21:K23)</f>
        <v>172469939</v>
      </c>
      <c r="L24" s="201"/>
      <c r="M24" s="203">
        <f>SUM(M21:M23)</f>
        <v>356038146</v>
      </c>
    </row>
    <row r="25" spans="1:17" ht="19.5" customHeight="1">
      <c r="A25" s="43" t="s">
        <v>125</v>
      </c>
      <c r="E25" s="224">
        <v>19.3</v>
      </c>
      <c r="G25" s="208">
        <v>-70916614</v>
      </c>
      <c r="H25" s="201"/>
      <c r="I25" s="208">
        <v>-98230366</v>
      </c>
      <c r="J25" s="201"/>
      <c r="K25" s="203">
        <v>-1778146</v>
      </c>
      <c r="L25" s="201"/>
      <c r="M25" s="203">
        <v>-22924848</v>
      </c>
    </row>
    <row r="26" spans="1:17" ht="19.5" customHeight="1">
      <c r="A26" s="42" t="s">
        <v>126</v>
      </c>
      <c r="E26" s="224"/>
      <c r="G26" s="208">
        <f>SUM(G24:G25)</f>
        <v>337087478</v>
      </c>
      <c r="H26" s="201"/>
      <c r="I26" s="205">
        <f>SUM(I24:I25)</f>
        <v>322041656</v>
      </c>
      <c r="J26" s="201"/>
      <c r="K26" s="202">
        <f>SUM(K24:K25)</f>
        <v>170691793</v>
      </c>
      <c r="L26" s="201"/>
      <c r="M26" s="202">
        <f>SUM(M24:M25)</f>
        <v>333113298</v>
      </c>
      <c r="Q26" s="228"/>
    </row>
    <row r="27" spans="1:17" ht="8.1" customHeight="1">
      <c r="A27" s="42"/>
      <c r="E27" s="224"/>
      <c r="G27" s="201"/>
      <c r="H27" s="201"/>
      <c r="I27" s="201"/>
      <c r="J27" s="201"/>
      <c r="K27" s="201"/>
      <c r="L27" s="201"/>
      <c r="M27" s="201"/>
    </row>
    <row r="28" spans="1:17" ht="19.5" customHeight="1">
      <c r="A28" s="42" t="s">
        <v>127</v>
      </c>
      <c r="E28" s="224"/>
      <c r="G28" s="201"/>
      <c r="H28" s="201"/>
      <c r="I28" s="201"/>
      <c r="J28" s="201"/>
      <c r="K28" s="201"/>
      <c r="L28" s="201"/>
      <c r="M28" s="201"/>
    </row>
    <row r="29" spans="1:17" ht="19.5" customHeight="1">
      <c r="A29" s="229" t="s">
        <v>128</v>
      </c>
      <c r="B29" s="230"/>
      <c r="D29" s="231"/>
      <c r="E29" s="224"/>
      <c r="G29" s="201"/>
      <c r="H29" s="201"/>
      <c r="I29" s="201"/>
      <c r="J29" s="201"/>
      <c r="K29" s="201"/>
      <c r="L29" s="201"/>
      <c r="M29" s="201"/>
    </row>
    <row r="30" spans="1:17" ht="19.5" customHeight="1">
      <c r="A30" s="230" t="s">
        <v>129</v>
      </c>
      <c r="D30" s="231"/>
      <c r="E30" s="224"/>
      <c r="G30" s="201"/>
      <c r="H30" s="201"/>
      <c r="I30" s="201"/>
      <c r="J30" s="201"/>
      <c r="K30" s="201"/>
      <c r="L30" s="201"/>
      <c r="M30" s="201"/>
    </row>
    <row r="31" spans="1:17" ht="19.5" customHeight="1">
      <c r="A31" s="230"/>
      <c r="B31" s="43" t="s">
        <v>130</v>
      </c>
      <c r="D31" s="231"/>
      <c r="E31" s="224"/>
      <c r="G31" s="206">
        <v>645555</v>
      </c>
      <c r="H31" s="201"/>
      <c r="I31" s="206">
        <v>-19260000</v>
      </c>
      <c r="J31" s="206"/>
      <c r="K31" s="206">
        <v>645555</v>
      </c>
      <c r="L31" s="206"/>
      <c r="M31" s="206">
        <v>-1078402</v>
      </c>
    </row>
    <row r="32" spans="1:17" ht="19.5" customHeight="1">
      <c r="A32" s="230" t="s">
        <v>131</v>
      </c>
      <c r="D32" s="231"/>
      <c r="E32" s="224"/>
      <c r="G32" s="203"/>
      <c r="H32" s="201"/>
      <c r="I32" s="203"/>
      <c r="J32" s="201"/>
      <c r="K32" s="203"/>
      <c r="L32" s="201"/>
      <c r="M32" s="203"/>
    </row>
    <row r="33" spans="1:13" ht="19.5" customHeight="1">
      <c r="B33" s="43" t="s">
        <v>132</v>
      </c>
      <c r="E33" s="225" t="s">
        <v>133</v>
      </c>
      <c r="G33" s="203">
        <v>349448</v>
      </c>
      <c r="H33" s="201"/>
      <c r="I33" s="203">
        <v>9929451</v>
      </c>
      <c r="J33" s="201"/>
      <c r="K33" s="203">
        <v>0</v>
      </c>
      <c r="L33" s="201"/>
      <c r="M33" s="203">
        <v>0</v>
      </c>
    </row>
    <row r="34" spans="1:13" ht="19.5" customHeight="1">
      <c r="A34" s="231" t="s">
        <v>134</v>
      </c>
      <c r="E34" s="224"/>
      <c r="G34" s="201"/>
      <c r="H34" s="201"/>
      <c r="I34" s="201"/>
      <c r="J34" s="201"/>
      <c r="K34" s="201"/>
      <c r="L34" s="201"/>
      <c r="M34" s="201"/>
    </row>
    <row r="35" spans="1:13" ht="19.5" customHeight="1">
      <c r="B35" s="231" t="s">
        <v>135</v>
      </c>
      <c r="D35" s="231"/>
      <c r="E35" s="224">
        <v>11.1</v>
      </c>
      <c r="G35" s="209">
        <v>-142549674</v>
      </c>
      <c r="H35" s="201"/>
      <c r="I35" s="209">
        <v>12884165</v>
      </c>
      <c r="J35" s="201"/>
      <c r="K35" s="201">
        <v>0</v>
      </c>
      <c r="L35" s="201"/>
      <c r="M35" s="201">
        <v>0</v>
      </c>
    </row>
    <row r="36" spans="1:13" ht="19.5" customHeight="1">
      <c r="A36" s="42" t="s">
        <v>136</v>
      </c>
      <c r="E36" s="224"/>
      <c r="G36" s="205">
        <f>SUM(G31:G35)</f>
        <v>-141554671</v>
      </c>
      <c r="H36" s="201"/>
      <c r="I36" s="205">
        <f>SUM(I31:I35)</f>
        <v>3553616</v>
      </c>
      <c r="J36" s="201"/>
      <c r="K36" s="205">
        <f>SUM(K31:K35)</f>
        <v>645555</v>
      </c>
      <c r="L36" s="201"/>
      <c r="M36" s="205">
        <f>SUM(M31:M35)</f>
        <v>-1078402</v>
      </c>
    </row>
    <row r="37" spans="1:13" ht="6" customHeight="1">
      <c r="A37" s="42"/>
      <c r="E37" s="224"/>
      <c r="G37" s="203"/>
      <c r="H37" s="201"/>
      <c r="I37" s="203"/>
      <c r="J37" s="201"/>
      <c r="K37" s="203"/>
      <c r="L37" s="201"/>
      <c r="M37" s="203"/>
    </row>
    <row r="38" spans="1:13" ht="19.5" customHeight="1" thickBot="1">
      <c r="A38" s="42" t="s">
        <v>137</v>
      </c>
      <c r="E38" s="224"/>
      <c r="G38" s="210">
        <f>+G26+G36</f>
        <v>195532807</v>
      </c>
      <c r="H38" s="201"/>
      <c r="I38" s="210">
        <f>+I26+I36</f>
        <v>325595272</v>
      </c>
      <c r="J38" s="201"/>
      <c r="K38" s="211">
        <f>+K26+K36</f>
        <v>171337348</v>
      </c>
      <c r="L38" s="201"/>
      <c r="M38" s="211">
        <f>+M26+M36</f>
        <v>332034896</v>
      </c>
    </row>
    <row r="39" spans="1:13" ht="8.1" customHeight="1" thickTop="1">
      <c r="A39" s="42"/>
      <c r="E39" s="224"/>
      <c r="G39" s="201"/>
      <c r="H39" s="201"/>
      <c r="I39" s="201"/>
      <c r="J39" s="201"/>
      <c r="K39" s="201"/>
      <c r="L39" s="201"/>
      <c r="M39" s="201"/>
    </row>
    <row r="40" spans="1:13" ht="19.5" customHeight="1">
      <c r="A40" s="42" t="s">
        <v>138</v>
      </c>
      <c r="E40" s="224"/>
      <c r="G40" s="201"/>
      <c r="H40" s="201"/>
      <c r="I40" s="201"/>
      <c r="J40" s="201"/>
      <c r="K40" s="201"/>
      <c r="L40" s="201"/>
      <c r="M40" s="201"/>
    </row>
    <row r="41" spans="1:13" ht="19.5" customHeight="1">
      <c r="A41" s="43" t="s">
        <v>139</v>
      </c>
      <c r="E41" s="224"/>
      <c r="G41" s="203">
        <v>288929487</v>
      </c>
      <c r="H41" s="201"/>
      <c r="I41" s="203">
        <v>385298893</v>
      </c>
      <c r="J41" s="201"/>
      <c r="K41" s="203">
        <v>170691793</v>
      </c>
      <c r="L41" s="201"/>
      <c r="M41" s="203">
        <v>333113298</v>
      </c>
    </row>
    <row r="42" spans="1:13" ht="19.5" customHeight="1">
      <c r="A42" s="43" t="s">
        <v>140</v>
      </c>
      <c r="E42" s="224"/>
      <c r="G42" s="204">
        <v>48157991</v>
      </c>
      <c r="H42" s="201"/>
      <c r="I42" s="204">
        <v>-63257237</v>
      </c>
      <c r="J42" s="201"/>
      <c r="K42" s="201">
        <v>0</v>
      </c>
      <c r="L42" s="201"/>
      <c r="M42" s="201">
        <v>0</v>
      </c>
    </row>
    <row r="43" spans="1:13" ht="19.5" customHeight="1" thickBot="1">
      <c r="A43" s="42" t="s">
        <v>126</v>
      </c>
      <c r="E43" s="224"/>
      <c r="G43" s="212">
        <f>SUM(G41:G42)</f>
        <v>337087478</v>
      </c>
      <c r="H43" s="201"/>
      <c r="I43" s="212">
        <f>SUM(I41:I42)</f>
        <v>322041656</v>
      </c>
      <c r="J43" s="201"/>
      <c r="K43" s="212">
        <f>SUM(K41:K42)</f>
        <v>170691793</v>
      </c>
      <c r="L43" s="201"/>
      <c r="M43" s="212">
        <f>SUM(M41:M42)</f>
        <v>333113298</v>
      </c>
    </row>
    <row r="44" spans="1:13" ht="8.1" customHeight="1" thickTop="1">
      <c r="A44" s="42"/>
      <c r="E44" s="224"/>
      <c r="G44" s="203"/>
      <c r="H44" s="201"/>
      <c r="I44" s="203"/>
      <c r="J44" s="201"/>
      <c r="K44" s="201"/>
      <c r="L44" s="201"/>
      <c r="M44" s="201"/>
    </row>
    <row r="45" spans="1:13" ht="19.5" customHeight="1">
      <c r="A45" s="42" t="s">
        <v>141</v>
      </c>
      <c r="E45" s="224"/>
      <c r="G45" s="203"/>
      <c r="H45" s="201"/>
      <c r="I45" s="203"/>
      <c r="J45" s="201"/>
      <c r="K45" s="201"/>
      <c r="L45" s="201"/>
      <c r="M45" s="201"/>
    </row>
    <row r="46" spans="1:13" ht="19.5" customHeight="1">
      <c r="A46" s="43" t="s">
        <v>139</v>
      </c>
      <c r="E46" s="224"/>
      <c r="G46" s="203">
        <v>147374816</v>
      </c>
      <c r="H46" s="201"/>
      <c r="I46" s="203">
        <v>388852509</v>
      </c>
      <c r="J46" s="201"/>
      <c r="K46" s="203">
        <v>171337348</v>
      </c>
      <c r="L46" s="201"/>
      <c r="M46" s="203">
        <v>332034896</v>
      </c>
    </row>
    <row r="47" spans="1:13" ht="19.5" customHeight="1">
      <c r="A47" s="43" t="s">
        <v>140</v>
      </c>
      <c r="E47" s="224"/>
      <c r="G47" s="204">
        <v>48157991</v>
      </c>
      <c r="H47" s="201"/>
      <c r="I47" s="204">
        <v>-63257237</v>
      </c>
      <c r="J47" s="201"/>
      <c r="K47" s="201">
        <v>0</v>
      </c>
      <c r="L47" s="201"/>
      <c r="M47" s="201">
        <v>0</v>
      </c>
    </row>
    <row r="48" spans="1:13" ht="19.5" customHeight="1" thickBot="1">
      <c r="A48" s="42" t="s">
        <v>137</v>
      </c>
      <c r="B48" s="232"/>
      <c r="E48" s="224"/>
      <c r="G48" s="212">
        <f>SUM(G46:G47)</f>
        <v>195532807</v>
      </c>
      <c r="H48" s="201"/>
      <c r="I48" s="212">
        <f>SUM(I46:I47)</f>
        <v>325595272</v>
      </c>
      <c r="J48" s="201"/>
      <c r="K48" s="212">
        <f>SUM(K46:K47)</f>
        <v>171337348</v>
      </c>
      <c r="L48" s="201"/>
      <c r="M48" s="212">
        <f>SUM(M46:M47)</f>
        <v>332034896</v>
      </c>
    </row>
    <row r="49" spans="1:13" ht="8.1" customHeight="1" thickTop="1">
      <c r="A49" s="42"/>
      <c r="B49" s="233"/>
      <c r="E49" s="224"/>
      <c r="G49" s="203"/>
      <c r="H49" s="201"/>
      <c r="I49" s="203"/>
      <c r="J49" s="201"/>
      <c r="K49" s="203"/>
      <c r="L49" s="201"/>
      <c r="M49" s="203"/>
    </row>
    <row r="50" spans="1:13" ht="19.5" customHeight="1">
      <c r="A50" s="42" t="s">
        <v>142</v>
      </c>
      <c r="B50" s="42"/>
      <c r="C50" s="42"/>
      <c r="E50" s="224">
        <v>30</v>
      </c>
      <c r="G50" s="43"/>
      <c r="K50" s="234"/>
    </row>
    <row r="51" spans="1:13" ht="19.5" customHeight="1">
      <c r="A51" s="42" t="s">
        <v>143</v>
      </c>
      <c r="E51" s="224"/>
      <c r="G51" s="204"/>
      <c r="H51" s="201"/>
      <c r="I51" s="204"/>
      <c r="J51" s="191"/>
      <c r="K51" s="191"/>
      <c r="L51" s="191"/>
      <c r="M51" s="191"/>
    </row>
    <row r="52" spans="1:13" ht="19.5" customHeight="1">
      <c r="B52" s="42" t="s">
        <v>144</v>
      </c>
      <c r="E52" s="224"/>
      <c r="G52" s="213">
        <f>G41/160000000</f>
        <v>1.8058092937500001</v>
      </c>
      <c r="H52" s="213"/>
      <c r="I52" s="213">
        <f>I41/160000000</f>
        <v>2.40811808125</v>
      </c>
      <c r="J52" s="213"/>
      <c r="K52" s="213">
        <f>K43/160000000</f>
        <v>1.0668237062499999</v>
      </c>
      <c r="L52" s="213"/>
      <c r="M52" s="213">
        <f>M43/160000000</f>
        <v>2.0819581125000002</v>
      </c>
    </row>
    <row r="53" spans="1:13" ht="14.25" customHeight="1">
      <c r="B53" s="42"/>
      <c r="E53" s="224"/>
      <c r="G53" s="213"/>
      <c r="H53" s="213"/>
      <c r="I53" s="213"/>
      <c r="J53" s="213"/>
      <c r="K53" s="213"/>
      <c r="L53" s="213"/>
      <c r="M53" s="213"/>
    </row>
    <row r="54" spans="1:13" ht="19.5" customHeight="1">
      <c r="A54" s="29" t="s">
        <v>52</v>
      </c>
      <c r="E54" s="224"/>
      <c r="G54" s="201"/>
      <c r="H54" s="201"/>
      <c r="I54" s="201"/>
      <c r="J54" s="201"/>
      <c r="K54" s="201"/>
      <c r="L54" s="201"/>
      <c r="M54" s="201"/>
    </row>
    <row r="55" spans="1:13" ht="21" customHeight="1">
      <c r="M55" s="177" t="s">
        <v>271</v>
      </c>
    </row>
  </sheetData>
  <pageMargins left="0.98425196850393704" right="0.31496062992125984" top="0.59055118110236227" bottom="0.31496062992125984" header="0.31496062992125984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H92"/>
  <sheetViews>
    <sheetView view="pageBreakPreview" zoomScale="90" zoomScaleNormal="91" zoomScaleSheetLayoutView="90" zoomScalePageLayoutView="60" workbookViewId="0"/>
  </sheetViews>
  <sheetFormatPr defaultColWidth="9.140625" defaultRowHeight="21.75"/>
  <cols>
    <col min="1" max="3" width="2.7109375" style="80" customWidth="1"/>
    <col min="4" max="5" width="9.140625" style="80"/>
    <col min="6" max="6" width="14.5703125" style="80" customWidth="1"/>
    <col min="7" max="7" width="0.85546875" style="80" customWidth="1"/>
    <col min="8" max="8" width="9.7109375" style="80" customWidth="1"/>
    <col min="9" max="9" width="0.5703125" style="80" customWidth="1"/>
    <col min="10" max="10" width="16.7109375" style="80" customWidth="1"/>
    <col min="11" max="11" width="0.5703125" style="80" customWidth="1"/>
    <col min="12" max="12" width="16.7109375" style="80" customWidth="1"/>
    <col min="13" max="13" width="0.5703125" style="80" customWidth="1"/>
    <col min="14" max="14" width="16.7109375" style="80" customWidth="1"/>
    <col min="15" max="15" width="0.5703125" style="80" customWidth="1"/>
    <col min="16" max="16" width="17.28515625" style="80" customWidth="1"/>
    <col min="17" max="17" width="0.5703125" style="80" customWidth="1"/>
    <col min="18" max="18" width="17.28515625" style="80" customWidth="1"/>
    <col min="19" max="19" width="0.5703125" style="80" customWidth="1"/>
    <col min="20" max="20" width="21.28515625" style="80" customWidth="1"/>
    <col min="21" max="21" width="0.5703125" style="80" customWidth="1"/>
    <col min="22" max="22" width="20.28515625" style="80" customWidth="1"/>
    <col min="23" max="23" width="0.5703125" style="80" customWidth="1"/>
    <col min="24" max="24" width="16.7109375" style="80" customWidth="1"/>
    <col min="25" max="25" width="0.5703125" style="80" customWidth="1"/>
    <col min="26" max="26" width="16.7109375" style="80" customWidth="1"/>
    <col min="27" max="27" width="0.5703125" style="80" customWidth="1"/>
    <col min="28" max="28" width="16.7109375" style="80" customWidth="1"/>
    <col min="29" max="29" width="0.5703125" style="80" customWidth="1"/>
    <col min="30" max="30" width="16.7109375" style="80" customWidth="1"/>
    <col min="31" max="31" width="0.85546875" style="80" customWidth="1"/>
    <col min="32" max="32" width="13.85546875" style="80" customWidth="1"/>
    <col min="33" max="33" width="11.28515625" style="80" bestFit="1" customWidth="1"/>
    <col min="34" max="34" width="13.28515625" style="80" bestFit="1" customWidth="1"/>
    <col min="35" max="16384" width="9.140625" style="80"/>
  </cols>
  <sheetData>
    <row r="1" spans="1:60" ht="24" customHeight="1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8"/>
    </row>
    <row r="2" spans="1:60" ht="24" customHeight="1">
      <c r="A2" s="116" t="s">
        <v>145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60" ht="24" customHeight="1">
      <c r="A3" s="116" t="s">
        <v>107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8"/>
    </row>
    <row r="4" spans="1:60" ht="24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</row>
    <row r="5" spans="1:60" ht="24" customHeight="1">
      <c r="A5" s="117"/>
      <c r="B5" s="120"/>
      <c r="C5" s="120"/>
      <c r="D5" s="120"/>
      <c r="E5" s="120"/>
      <c r="F5" s="120"/>
      <c r="G5" s="120"/>
      <c r="H5" s="120"/>
      <c r="I5" s="120"/>
      <c r="J5" s="243" t="s">
        <v>3</v>
      </c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</row>
    <row r="6" spans="1:60" s="171" customFormat="1" ht="24" customHeight="1">
      <c r="A6" s="119"/>
      <c r="B6" s="121"/>
      <c r="C6" s="121"/>
      <c r="D6" s="121"/>
      <c r="E6" s="121"/>
      <c r="F6" s="121"/>
      <c r="G6" s="121"/>
      <c r="H6" s="121"/>
      <c r="I6" s="121"/>
      <c r="J6" s="244" t="s">
        <v>4</v>
      </c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</row>
    <row r="7" spans="1:60" s="171" customFormat="1" ht="24" customHeight="1">
      <c r="A7" s="119"/>
      <c r="B7" s="121"/>
      <c r="C7" s="121"/>
      <c r="D7" s="121"/>
      <c r="E7" s="121"/>
      <c r="F7" s="121"/>
      <c r="G7" s="121"/>
      <c r="H7" s="121"/>
      <c r="I7" s="121"/>
      <c r="J7" s="244" t="s">
        <v>146</v>
      </c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</row>
    <row r="8" spans="1:60" s="171" customFormat="1" ht="24" customHeight="1">
      <c r="A8" s="119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243" t="s">
        <v>101</v>
      </c>
      <c r="U8" s="243"/>
      <c r="V8" s="243"/>
      <c r="W8" s="243"/>
      <c r="X8" s="243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</row>
    <row r="9" spans="1:60" ht="24" customHeight="1">
      <c r="A9" s="117"/>
      <c r="B9" s="120"/>
      <c r="C9" s="120"/>
      <c r="D9" s="120"/>
      <c r="E9" s="120"/>
      <c r="F9" s="120"/>
      <c r="G9" s="120"/>
      <c r="H9" s="120"/>
      <c r="I9" s="120"/>
      <c r="L9" s="121"/>
      <c r="M9" s="121"/>
      <c r="N9" s="121"/>
      <c r="P9" s="245"/>
      <c r="Q9" s="245"/>
      <c r="R9" s="245"/>
      <c r="T9" s="121"/>
      <c r="V9" s="121" t="s">
        <v>147</v>
      </c>
      <c r="W9" s="121"/>
      <c r="X9" s="121"/>
      <c r="Z9" s="121"/>
      <c r="AA9" s="121"/>
    </row>
    <row r="10" spans="1:60" ht="24" customHeight="1">
      <c r="J10" s="121" t="s">
        <v>94</v>
      </c>
      <c r="L10" s="121"/>
      <c r="M10" s="121"/>
      <c r="N10" s="121"/>
      <c r="P10" s="243" t="s">
        <v>98</v>
      </c>
      <c r="Q10" s="243"/>
      <c r="R10" s="243"/>
      <c r="S10" s="121"/>
      <c r="T10" s="121" t="s">
        <v>148</v>
      </c>
      <c r="U10" s="121"/>
      <c r="V10" s="121" t="s">
        <v>149</v>
      </c>
      <c r="W10" s="121"/>
      <c r="Y10" s="121"/>
      <c r="Z10" s="121"/>
      <c r="AA10" s="121"/>
      <c r="AB10" s="121"/>
      <c r="AD10" s="121"/>
    </row>
    <row r="11" spans="1:60" ht="24" customHeight="1">
      <c r="J11" s="121" t="s">
        <v>150</v>
      </c>
      <c r="L11" s="121" t="s">
        <v>151</v>
      </c>
      <c r="M11" s="121"/>
      <c r="N11" s="121" t="s">
        <v>152</v>
      </c>
      <c r="P11" s="121" t="s">
        <v>153</v>
      </c>
      <c r="R11" s="121" t="s">
        <v>100</v>
      </c>
      <c r="S11" s="121"/>
      <c r="T11" s="121" t="s">
        <v>154</v>
      </c>
      <c r="U11" s="121"/>
      <c r="V11" s="121" t="s">
        <v>155</v>
      </c>
      <c r="W11" s="121"/>
      <c r="X11" s="121" t="s">
        <v>156</v>
      </c>
      <c r="Y11" s="121"/>
      <c r="Z11" s="121" t="s">
        <v>157</v>
      </c>
      <c r="AA11" s="121"/>
      <c r="AB11" s="121" t="s">
        <v>158</v>
      </c>
      <c r="AD11" s="121"/>
    </row>
    <row r="12" spans="1:60" ht="24" customHeight="1">
      <c r="H12" s="95" t="s">
        <v>6</v>
      </c>
      <c r="J12" s="95" t="s">
        <v>159</v>
      </c>
      <c r="L12" s="95" t="s">
        <v>160</v>
      </c>
      <c r="M12" s="121"/>
      <c r="N12" s="95" t="s">
        <v>161</v>
      </c>
      <c r="P12" s="95" t="s">
        <v>162</v>
      </c>
      <c r="R12" s="122"/>
      <c r="T12" s="95" t="s">
        <v>163</v>
      </c>
      <c r="V12" s="95" t="s">
        <v>164</v>
      </c>
      <c r="W12" s="121"/>
      <c r="X12" s="95" t="s">
        <v>165</v>
      </c>
      <c r="Z12" s="95" t="s">
        <v>166</v>
      </c>
      <c r="AB12" s="95" t="s">
        <v>167</v>
      </c>
      <c r="AD12" s="95" t="s">
        <v>168</v>
      </c>
    </row>
    <row r="13" spans="1:60" ht="7.5" customHeight="1">
      <c r="J13" s="121"/>
      <c r="Z13" s="121"/>
      <c r="AB13" s="121"/>
    </row>
    <row r="14" spans="1:60" ht="24" customHeight="1">
      <c r="A14" s="80" t="s">
        <v>169</v>
      </c>
      <c r="H14" s="123"/>
      <c r="J14" s="124">
        <v>160000000</v>
      </c>
      <c r="K14" s="142"/>
      <c r="L14" s="124">
        <v>88000000</v>
      </c>
      <c r="M14" s="138"/>
      <c r="N14" s="131">
        <v>15902761</v>
      </c>
      <c r="O14" s="138"/>
      <c r="P14" s="124">
        <v>16000000</v>
      </c>
      <c r="Q14" s="143"/>
      <c r="R14" s="124">
        <v>1476426329</v>
      </c>
      <c r="S14" s="149"/>
      <c r="T14" s="124">
        <v>178004077</v>
      </c>
      <c r="U14" s="149"/>
      <c r="V14" s="149">
        <v>0</v>
      </c>
      <c r="W14" s="149"/>
      <c r="X14" s="149">
        <f>SUM(T14:V14)</f>
        <v>178004077</v>
      </c>
      <c r="Y14" s="149"/>
      <c r="Z14" s="124">
        <f>SUM(J14:R14)+X14</f>
        <v>1934333167</v>
      </c>
      <c r="AA14" s="149"/>
      <c r="AB14" s="124">
        <v>1113233403</v>
      </c>
      <c r="AC14" s="149"/>
      <c r="AD14" s="124">
        <f>+Z14+AB14</f>
        <v>3047566570</v>
      </c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</row>
    <row r="15" spans="1:60" ht="24" customHeight="1">
      <c r="A15" s="80" t="s">
        <v>170</v>
      </c>
      <c r="H15" s="123"/>
      <c r="J15" s="124">
        <v>0</v>
      </c>
      <c r="K15" s="142"/>
      <c r="L15" s="124">
        <v>0</v>
      </c>
      <c r="M15" s="138"/>
      <c r="N15" s="131">
        <v>0</v>
      </c>
      <c r="O15" s="138"/>
      <c r="P15" s="124">
        <v>0</v>
      </c>
      <c r="Q15" s="143"/>
      <c r="R15" s="124">
        <v>0</v>
      </c>
      <c r="S15" s="149"/>
      <c r="T15" s="124">
        <v>0</v>
      </c>
      <c r="U15" s="149"/>
      <c r="V15" s="149">
        <v>0</v>
      </c>
      <c r="W15" s="149"/>
      <c r="X15" s="149">
        <f>SUM(T15:V15)</f>
        <v>0</v>
      </c>
      <c r="Y15" s="149"/>
      <c r="Z15" s="124">
        <f>SUM(J15:R15)+X15</f>
        <v>0</v>
      </c>
      <c r="AA15" s="149"/>
      <c r="AB15" s="124">
        <v>-16699567</v>
      </c>
      <c r="AC15" s="149"/>
      <c r="AD15" s="124">
        <f>+Z15+AB15</f>
        <v>-16699567</v>
      </c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</row>
    <row r="16" spans="1:60" ht="24" customHeight="1">
      <c r="A16" s="80" t="s">
        <v>171</v>
      </c>
      <c r="H16" s="123"/>
      <c r="J16" s="127"/>
      <c r="K16" s="142"/>
      <c r="L16" s="127"/>
      <c r="M16" s="146"/>
      <c r="N16" s="126"/>
      <c r="O16" s="138"/>
      <c r="P16" s="127"/>
      <c r="Q16" s="142"/>
      <c r="R16" s="127"/>
      <c r="S16" s="138"/>
      <c r="T16" s="127"/>
      <c r="U16" s="138"/>
      <c r="V16" s="138"/>
      <c r="W16" s="138"/>
      <c r="X16" s="149"/>
      <c r="Y16" s="138"/>
      <c r="Z16" s="124"/>
      <c r="AA16" s="138"/>
      <c r="AB16" s="127"/>
      <c r="AC16" s="138"/>
      <c r="AD16" s="126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</row>
    <row r="17" spans="1:60" ht="24" customHeight="1">
      <c r="B17" s="80" t="s">
        <v>172</v>
      </c>
      <c r="H17" s="180">
        <v>29</v>
      </c>
      <c r="J17" s="127">
        <v>0</v>
      </c>
      <c r="K17" s="142"/>
      <c r="L17" s="127">
        <v>0</v>
      </c>
      <c r="M17" s="146"/>
      <c r="N17" s="127">
        <v>0</v>
      </c>
      <c r="O17" s="138"/>
      <c r="P17" s="127">
        <v>0</v>
      </c>
      <c r="Q17" s="142"/>
      <c r="R17" s="129">
        <v>-112000000</v>
      </c>
      <c r="S17" s="138"/>
      <c r="T17" s="127">
        <v>0</v>
      </c>
      <c r="U17" s="138"/>
      <c r="V17" s="176">
        <v>0</v>
      </c>
      <c r="W17" s="138"/>
      <c r="X17" s="149">
        <f>SUM(T17:V17)</f>
        <v>0</v>
      </c>
      <c r="Y17" s="138"/>
      <c r="Z17" s="124">
        <f>SUM(J17:R17)+X17</f>
        <v>-112000000</v>
      </c>
      <c r="AA17" s="138"/>
      <c r="AB17" s="131">
        <v>0</v>
      </c>
      <c r="AC17" s="138"/>
      <c r="AD17" s="130">
        <f>+Z17+AB17</f>
        <v>-112000000</v>
      </c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</row>
    <row r="18" spans="1:60" ht="24" customHeight="1">
      <c r="B18" s="132" t="s">
        <v>173</v>
      </c>
      <c r="H18" s="123"/>
      <c r="J18" s="127">
        <v>0</v>
      </c>
      <c r="K18" s="142"/>
      <c r="L18" s="127">
        <v>0</v>
      </c>
      <c r="M18" s="146"/>
      <c r="N18" s="127">
        <v>0</v>
      </c>
      <c r="O18" s="138"/>
      <c r="P18" s="127">
        <v>0</v>
      </c>
      <c r="Q18" s="142"/>
      <c r="R18" s="129">
        <v>385298893</v>
      </c>
      <c r="S18" s="138"/>
      <c r="T18" s="127">
        <v>0</v>
      </c>
      <c r="U18" s="138"/>
      <c r="V18" s="176">
        <v>0</v>
      </c>
      <c r="W18" s="138"/>
      <c r="X18" s="149">
        <f>SUM(T18:V18)</f>
        <v>0</v>
      </c>
      <c r="Y18" s="138"/>
      <c r="Z18" s="124">
        <f>SUM(J18:R18)+X18</f>
        <v>385298893</v>
      </c>
      <c r="AA18" s="138"/>
      <c r="AB18" s="131">
        <v>-63257237</v>
      </c>
      <c r="AC18" s="138"/>
      <c r="AD18" s="130">
        <f>+Z18+AB18</f>
        <v>322041656</v>
      </c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</row>
    <row r="19" spans="1:60" ht="24" customHeight="1">
      <c r="B19" s="132" t="s">
        <v>174</v>
      </c>
      <c r="H19" s="123"/>
      <c r="J19" s="133">
        <v>0</v>
      </c>
      <c r="K19" s="142"/>
      <c r="L19" s="133">
        <v>0</v>
      </c>
      <c r="M19" s="146"/>
      <c r="N19" s="133">
        <v>0</v>
      </c>
      <c r="O19" s="138"/>
      <c r="P19" s="133">
        <v>0</v>
      </c>
      <c r="Q19" s="142"/>
      <c r="R19" s="134">
        <v>9929451</v>
      </c>
      <c r="S19" s="138"/>
      <c r="T19" s="134">
        <v>12884165</v>
      </c>
      <c r="U19" s="138"/>
      <c r="V19" s="179">
        <v>-19260000</v>
      </c>
      <c r="W19" s="138"/>
      <c r="X19" s="149">
        <f>SUM(T19:V19)</f>
        <v>-6375835</v>
      </c>
      <c r="Y19" s="138"/>
      <c r="Z19" s="124">
        <f>SUM(J19:R19)+X19</f>
        <v>3553616</v>
      </c>
      <c r="AA19" s="138"/>
      <c r="AB19" s="135">
        <v>0</v>
      </c>
      <c r="AC19" s="138"/>
      <c r="AD19" s="130">
        <f>+Z19+AB19</f>
        <v>3553616</v>
      </c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</row>
    <row r="20" spans="1:60" ht="24" customHeight="1">
      <c r="A20" s="80" t="s">
        <v>175</v>
      </c>
      <c r="H20" s="123"/>
      <c r="J20" s="136">
        <f>SUM(J15:J19)</f>
        <v>0</v>
      </c>
      <c r="K20" s="142"/>
      <c r="L20" s="136">
        <f>SUM(L15:L19)</f>
        <v>0</v>
      </c>
      <c r="M20" s="146"/>
      <c r="N20" s="136">
        <f>SUM(N15:N19)</f>
        <v>0</v>
      </c>
      <c r="O20" s="138"/>
      <c r="P20" s="136">
        <f>SUM(P15:P19)</f>
        <v>0</v>
      </c>
      <c r="Q20" s="142"/>
      <c r="R20" s="136">
        <f>SUM(R15:R19)</f>
        <v>283228344</v>
      </c>
      <c r="S20" s="138"/>
      <c r="T20" s="136">
        <f>SUM(T15:T19)</f>
        <v>12884165</v>
      </c>
      <c r="U20" s="138"/>
      <c r="V20" s="136">
        <f>SUM(V15:V19)</f>
        <v>-19260000</v>
      </c>
      <c r="W20" s="138"/>
      <c r="X20" s="136">
        <f>SUM(X15:X19)</f>
        <v>-6375835</v>
      </c>
      <c r="Y20" s="138"/>
      <c r="Z20" s="136">
        <f>SUM(Z15:Z19)</f>
        <v>276852509</v>
      </c>
      <c r="AA20" s="138"/>
      <c r="AB20" s="136">
        <f>SUM(AB15:AB19)</f>
        <v>-79956804</v>
      </c>
      <c r="AC20" s="138"/>
      <c r="AD20" s="136">
        <f>SUM(AD15:AD19)</f>
        <v>196895705</v>
      </c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</row>
    <row r="21" spans="1:60" ht="24" customHeight="1">
      <c r="A21" s="80" t="s">
        <v>176</v>
      </c>
      <c r="H21" s="123"/>
      <c r="J21" s="134">
        <v>160000000</v>
      </c>
      <c r="K21" s="142"/>
      <c r="L21" s="134">
        <v>88000000</v>
      </c>
      <c r="M21" s="138"/>
      <c r="N21" s="134">
        <v>15902761</v>
      </c>
      <c r="O21" s="138"/>
      <c r="P21" s="134">
        <v>16000000</v>
      </c>
      <c r="Q21" s="142"/>
      <c r="R21" s="134">
        <v>1759654673</v>
      </c>
      <c r="S21" s="138"/>
      <c r="T21" s="134">
        <v>190888242</v>
      </c>
      <c r="U21" s="138"/>
      <c r="V21" s="134">
        <v>-19260000</v>
      </c>
      <c r="W21" s="138"/>
      <c r="X21" s="134">
        <f>X14+X20</f>
        <v>171628242</v>
      </c>
      <c r="Y21" s="138"/>
      <c r="Z21" s="134">
        <f>Z14+Z20</f>
        <v>2211185676</v>
      </c>
      <c r="AA21" s="138"/>
      <c r="AB21" s="134">
        <v>1033276599</v>
      </c>
      <c r="AC21" s="138"/>
      <c r="AD21" s="134">
        <f>+AD14+AD20</f>
        <v>3244462275</v>
      </c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</row>
    <row r="22" spans="1:60" ht="24" customHeight="1">
      <c r="A22" s="80" t="s">
        <v>170</v>
      </c>
      <c r="H22" s="123"/>
      <c r="J22" s="179">
        <v>0</v>
      </c>
      <c r="K22" s="142"/>
      <c r="L22" s="179">
        <v>0</v>
      </c>
      <c r="M22" s="138"/>
      <c r="N22" s="179">
        <v>0</v>
      </c>
      <c r="O22" s="138"/>
      <c r="P22" s="179">
        <v>0</v>
      </c>
      <c r="Q22" s="179"/>
      <c r="R22" s="179">
        <v>0</v>
      </c>
      <c r="S22" s="138"/>
      <c r="T22" s="179">
        <v>0</v>
      </c>
      <c r="U22" s="138"/>
      <c r="V22" s="176">
        <v>0</v>
      </c>
      <c r="W22" s="138"/>
      <c r="X22" s="176">
        <f>SUM(T22:V22)</f>
        <v>0</v>
      </c>
      <c r="Y22" s="138"/>
      <c r="Z22" s="149">
        <f t="shared" ref="Z22:Z26" si="0">SUM(J22:R22)+X22</f>
        <v>0</v>
      </c>
      <c r="AA22" s="138"/>
      <c r="AB22" s="179">
        <v>-11478695</v>
      </c>
      <c r="AC22" s="138"/>
      <c r="AD22" s="179">
        <f>+Z22+AB22</f>
        <v>-11478695</v>
      </c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</row>
    <row r="23" spans="1:60" ht="24" customHeight="1">
      <c r="A23" s="80" t="s">
        <v>171</v>
      </c>
      <c r="H23" s="123"/>
      <c r="J23" s="146"/>
      <c r="K23" s="142"/>
      <c r="L23" s="146"/>
      <c r="M23" s="146"/>
      <c r="N23" s="138"/>
      <c r="O23" s="138"/>
      <c r="P23" s="146"/>
      <c r="Q23" s="142"/>
      <c r="R23" s="146"/>
      <c r="S23" s="138"/>
      <c r="T23" s="146"/>
      <c r="U23" s="138"/>
      <c r="V23" s="138"/>
      <c r="W23" s="138"/>
      <c r="X23" s="176"/>
      <c r="Y23" s="138"/>
      <c r="Z23" s="149"/>
      <c r="AA23" s="138"/>
      <c r="AB23" s="146"/>
      <c r="AC23" s="138"/>
      <c r="AD23" s="13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</row>
    <row r="24" spans="1:60" ht="24" customHeight="1">
      <c r="B24" s="80" t="s">
        <v>172</v>
      </c>
      <c r="H24" s="180" t="s">
        <v>277</v>
      </c>
      <c r="J24" s="146">
        <v>0</v>
      </c>
      <c r="K24" s="142"/>
      <c r="L24" s="146">
        <v>0</v>
      </c>
      <c r="M24" s="146"/>
      <c r="N24" s="146">
        <v>0</v>
      </c>
      <c r="O24" s="138"/>
      <c r="P24" s="146">
        <v>0</v>
      </c>
      <c r="Q24" s="142"/>
      <c r="R24" s="172">
        <v>-128000000</v>
      </c>
      <c r="S24" s="138"/>
      <c r="T24" s="146">
        <v>0</v>
      </c>
      <c r="U24" s="138"/>
      <c r="V24" s="176">
        <v>0</v>
      </c>
      <c r="W24" s="138"/>
      <c r="X24" s="176">
        <f>SUM(T24:V24)</f>
        <v>0</v>
      </c>
      <c r="Y24" s="138"/>
      <c r="Z24" s="149">
        <f t="shared" si="0"/>
        <v>-128000000</v>
      </c>
      <c r="AA24" s="138"/>
      <c r="AB24" s="130">
        <v>0</v>
      </c>
      <c r="AC24" s="138"/>
      <c r="AD24" s="130">
        <f>+Z24+AB24</f>
        <v>-128000000</v>
      </c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</row>
    <row r="25" spans="1:60" ht="24" customHeight="1">
      <c r="B25" s="132" t="s">
        <v>173</v>
      </c>
      <c r="H25" s="123"/>
      <c r="J25" s="146">
        <v>0</v>
      </c>
      <c r="K25" s="142"/>
      <c r="L25" s="146">
        <v>0</v>
      </c>
      <c r="M25" s="146"/>
      <c r="N25" s="146">
        <v>0</v>
      </c>
      <c r="O25" s="138"/>
      <c r="P25" s="146">
        <v>0</v>
      </c>
      <c r="Q25" s="142"/>
      <c r="R25" s="172">
        <v>288929487</v>
      </c>
      <c r="S25" s="138"/>
      <c r="T25" s="146">
        <v>0</v>
      </c>
      <c r="U25" s="138"/>
      <c r="V25" s="176">
        <v>0</v>
      </c>
      <c r="W25" s="138"/>
      <c r="X25" s="176">
        <f>SUM(T25:V25)</f>
        <v>0</v>
      </c>
      <c r="Y25" s="138"/>
      <c r="Z25" s="149">
        <f t="shared" si="0"/>
        <v>288929487</v>
      </c>
      <c r="AA25" s="138"/>
      <c r="AB25" s="130">
        <v>48157991</v>
      </c>
      <c r="AC25" s="138"/>
      <c r="AD25" s="130">
        <f>+Z25+AB25</f>
        <v>337087478</v>
      </c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</row>
    <row r="26" spans="1:60" ht="24" customHeight="1">
      <c r="B26" s="132" t="s">
        <v>174</v>
      </c>
      <c r="H26" s="123"/>
      <c r="J26" s="145">
        <v>0</v>
      </c>
      <c r="K26" s="142"/>
      <c r="L26" s="145">
        <v>0</v>
      </c>
      <c r="M26" s="146"/>
      <c r="N26" s="145">
        <v>0</v>
      </c>
      <c r="O26" s="138"/>
      <c r="P26" s="145">
        <v>0</v>
      </c>
      <c r="Q26" s="142"/>
      <c r="R26" s="179">
        <v>349448</v>
      </c>
      <c r="S26" s="137"/>
      <c r="T26" s="179">
        <v>-142549674</v>
      </c>
      <c r="U26" s="137"/>
      <c r="V26" s="179">
        <v>645555</v>
      </c>
      <c r="W26" s="137"/>
      <c r="X26" s="179">
        <f>SUM(T26:V26)</f>
        <v>-141904119</v>
      </c>
      <c r="Y26" s="137"/>
      <c r="Z26" s="149">
        <f t="shared" si="0"/>
        <v>-141554671</v>
      </c>
      <c r="AA26" s="138"/>
      <c r="AB26" s="173">
        <v>0</v>
      </c>
      <c r="AC26" s="138"/>
      <c r="AD26" s="130">
        <f>+Z26+AB26</f>
        <v>-141554671</v>
      </c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</row>
    <row r="27" spans="1:60" ht="24" customHeight="1">
      <c r="B27" s="80" t="s">
        <v>175</v>
      </c>
      <c r="H27" s="123"/>
      <c r="J27" s="174">
        <f>SUM(J24:J26)</f>
        <v>0</v>
      </c>
      <c r="K27" s="142"/>
      <c r="L27" s="174">
        <f>SUM(L24:L26)</f>
        <v>0</v>
      </c>
      <c r="M27" s="146"/>
      <c r="N27" s="174">
        <f>SUM(N24:N26)</f>
        <v>0</v>
      </c>
      <c r="O27" s="138"/>
      <c r="P27" s="174">
        <f>SUM(P24:P26)</f>
        <v>0</v>
      </c>
      <c r="Q27" s="142"/>
      <c r="R27" s="174">
        <f>SUM(R24:R26)</f>
        <v>161278935</v>
      </c>
      <c r="S27" s="138"/>
      <c r="T27" s="174">
        <f>SUM(T24:T26)</f>
        <v>-142549674</v>
      </c>
      <c r="U27" s="138"/>
      <c r="V27" s="174">
        <f>SUM(V24:V26)</f>
        <v>645555</v>
      </c>
      <c r="W27" s="138"/>
      <c r="X27" s="174">
        <f>SUM(X24:X26)</f>
        <v>-141904119</v>
      </c>
      <c r="Y27" s="138"/>
      <c r="Z27" s="174">
        <f>SUM(Z24:Z26)</f>
        <v>19374816</v>
      </c>
      <c r="AA27" s="138"/>
      <c r="AB27" s="174">
        <f>SUM(AB22:AB26)</f>
        <v>36679296</v>
      </c>
      <c r="AC27" s="138"/>
      <c r="AD27" s="174">
        <f>SUM(AD22:AD26)</f>
        <v>56054112</v>
      </c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</row>
    <row r="28" spans="1:60" ht="24" customHeight="1">
      <c r="B28" s="80" t="s">
        <v>177</v>
      </c>
      <c r="H28" s="123"/>
      <c r="J28" s="187"/>
      <c r="K28" s="142"/>
      <c r="L28" s="187"/>
      <c r="M28" s="145"/>
      <c r="N28" s="187"/>
      <c r="O28" s="142"/>
      <c r="P28" s="187"/>
      <c r="Q28" s="142"/>
      <c r="R28" s="187"/>
      <c r="S28" s="142"/>
      <c r="T28" s="187"/>
      <c r="U28" s="142"/>
      <c r="V28" s="187"/>
      <c r="W28" s="142"/>
      <c r="X28" s="187"/>
      <c r="Y28" s="142"/>
      <c r="Z28" s="187"/>
      <c r="AA28" s="142"/>
      <c r="AB28" s="187"/>
      <c r="AC28" s="142"/>
      <c r="AD28" s="187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</row>
    <row r="29" spans="1:60" ht="24" customHeight="1">
      <c r="C29" s="80" t="s">
        <v>178</v>
      </c>
      <c r="H29" s="123"/>
      <c r="J29" s="179">
        <v>0</v>
      </c>
      <c r="K29" s="142"/>
      <c r="L29" s="179">
        <v>0</v>
      </c>
      <c r="M29" s="145"/>
      <c r="N29" s="179">
        <v>0</v>
      </c>
      <c r="O29" s="142"/>
      <c r="P29" s="179">
        <v>0</v>
      </c>
      <c r="Q29" s="142"/>
      <c r="R29" s="179">
        <v>0</v>
      </c>
      <c r="S29" s="142"/>
      <c r="T29" s="179">
        <v>0</v>
      </c>
      <c r="U29" s="142"/>
      <c r="V29" s="179">
        <v>0</v>
      </c>
      <c r="W29" s="142"/>
      <c r="X29" s="179">
        <v>0</v>
      </c>
      <c r="Y29" s="142"/>
      <c r="Z29" s="179">
        <v>0</v>
      </c>
      <c r="AA29" s="142"/>
      <c r="AB29" s="179">
        <v>18034078</v>
      </c>
      <c r="AC29" s="142"/>
      <c r="AD29" s="179">
        <f>+Z29+AB29</f>
        <v>18034078</v>
      </c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</row>
    <row r="30" spans="1:60" ht="24" customHeight="1" thickBot="1">
      <c r="A30" s="80" t="s">
        <v>179</v>
      </c>
      <c r="H30" s="123"/>
      <c r="J30" s="175">
        <f>+J21+J27+J22+J29</f>
        <v>160000000</v>
      </c>
      <c r="K30" s="143"/>
      <c r="L30" s="175">
        <f>+L21+L27+L22+L29</f>
        <v>88000000</v>
      </c>
      <c r="M30" s="143">
        <f>SUM(M21:N27)</f>
        <v>15902761</v>
      </c>
      <c r="N30" s="175">
        <f>+N21+N27+N22+N29</f>
        <v>15902761</v>
      </c>
      <c r="O30" s="143">
        <f>SUM(O21:P27)</f>
        <v>16000000</v>
      </c>
      <c r="P30" s="175">
        <f>+P21+P27+P22+P29</f>
        <v>16000000</v>
      </c>
      <c r="Q30" s="143">
        <f>SUM(Q21:R27)</f>
        <v>2082212543</v>
      </c>
      <c r="R30" s="175">
        <f>+R21+R27+R22+R29</f>
        <v>1920933608</v>
      </c>
      <c r="S30" s="143"/>
      <c r="T30" s="175">
        <f>+T21+T27+T22+T29</f>
        <v>48338568</v>
      </c>
      <c r="U30" s="143">
        <f>SUM(U21:Z27)</f>
        <v>2119786422</v>
      </c>
      <c r="V30" s="175">
        <f>+V21+V27+V22+V29</f>
        <v>-18614445</v>
      </c>
      <c r="W30" s="143"/>
      <c r="X30" s="175">
        <f>+X21+X27+X22+X29</f>
        <v>29724123</v>
      </c>
      <c r="Y30" s="143"/>
      <c r="Z30" s="175">
        <f>+Z21+Z27+Z22+Z29</f>
        <v>2230560492</v>
      </c>
      <c r="AA30" s="143">
        <f>SUM(AA21:AB27)</f>
        <v>1106635191</v>
      </c>
      <c r="AB30" s="175">
        <f>+AB21+AB27+AB29</f>
        <v>1087989973</v>
      </c>
      <c r="AC30" s="143">
        <f>SUM(AC21:AD27)</f>
        <v>3356570499</v>
      </c>
      <c r="AD30" s="175">
        <f>+AD21+AD27+AD29</f>
        <v>3318550465</v>
      </c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</row>
    <row r="31" spans="1:60" ht="24" customHeight="1" thickTop="1">
      <c r="H31" s="123"/>
      <c r="J31" s="126"/>
      <c r="K31" s="142"/>
      <c r="L31" s="126"/>
      <c r="M31" s="142"/>
      <c r="N31" s="126"/>
      <c r="O31" s="142"/>
      <c r="P31" s="126"/>
      <c r="Q31" s="142"/>
      <c r="R31" s="126"/>
      <c r="S31" s="142"/>
      <c r="T31" s="126"/>
      <c r="U31" s="142"/>
      <c r="V31" s="142"/>
      <c r="W31" s="142"/>
      <c r="X31" s="142"/>
      <c r="Y31" s="142"/>
      <c r="Z31" s="126"/>
      <c r="AA31" s="142"/>
      <c r="AB31" s="126"/>
      <c r="AC31" s="142"/>
      <c r="AD31" s="126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</row>
    <row r="32" spans="1:60" ht="24" customHeight="1">
      <c r="A32" s="80" t="s">
        <v>52</v>
      </c>
      <c r="H32" s="123"/>
      <c r="J32" s="126"/>
      <c r="K32" s="142"/>
      <c r="L32" s="126"/>
      <c r="M32" s="138"/>
      <c r="N32" s="126"/>
      <c r="O32" s="138"/>
      <c r="P32" s="126"/>
      <c r="Q32" s="142"/>
      <c r="R32" s="126"/>
      <c r="S32" s="138"/>
      <c r="T32" s="126"/>
      <c r="U32" s="138"/>
      <c r="V32" s="138"/>
      <c r="W32" s="138"/>
      <c r="X32" s="138"/>
      <c r="Y32" s="138"/>
      <c r="Z32" s="126"/>
      <c r="AA32" s="138"/>
      <c r="AB32" s="126"/>
      <c r="AC32" s="138"/>
      <c r="AD32" s="126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</row>
    <row r="33" spans="8:60" ht="24" customHeight="1">
      <c r="H33" s="123"/>
      <c r="J33" s="126"/>
      <c r="K33" s="142"/>
      <c r="L33" s="126"/>
      <c r="M33" s="142"/>
      <c r="N33" s="126"/>
      <c r="O33" s="142"/>
      <c r="P33" s="126"/>
      <c r="Q33" s="142"/>
      <c r="R33" s="126"/>
      <c r="S33" s="142"/>
      <c r="T33" s="126"/>
      <c r="U33" s="142"/>
      <c r="V33" s="142"/>
      <c r="W33" s="142"/>
      <c r="X33" s="142"/>
      <c r="Y33" s="142"/>
      <c r="Z33" s="126"/>
      <c r="AA33" s="142"/>
      <c r="AB33" s="126"/>
      <c r="AC33" s="142"/>
      <c r="AD33" s="126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</row>
    <row r="34" spans="8:60" ht="24" customHeight="1">
      <c r="H34" s="123"/>
      <c r="J34" s="126"/>
      <c r="K34" s="142"/>
      <c r="L34" s="126"/>
      <c r="M34" s="142"/>
      <c r="N34" s="126"/>
      <c r="O34" s="142"/>
      <c r="P34" s="126"/>
      <c r="Q34" s="142"/>
      <c r="R34" s="126"/>
      <c r="S34" s="142"/>
      <c r="T34" s="126"/>
      <c r="U34" s="142"/>
      <c r="V34" s="142"/>
      <c r="W34" s="142"/>
      <c r="X34" s="142"/>
      <c r="Y34" s="142"/>
      <c r="Z34" s="126"/>
      <c r="AA34" s="142"/>
      <c r="AB34" s="126"/>
      <c r="AC34" s="142"/>
      <c r="AD34" s="126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</row>
    <row r="35" spans="8:60" ht="24" customHeight="1">
      <c r="H35" s="123"/>
      <c r="J35" s="126"/>
      <c r="K35" s="142"/>
      <c r="L35" s="126"/>
      <c r="M35" s="142"/>
      <c r="N35" s="126"/>
      <c r="O35" s="142"/>
      <c r="P35" s="126"/>
      <c r="Q35" s="142"/>
      <c r="R35" s="126"/>
      <c r="S35" s="142"/>
      <c r="T35" s="126"/>
      <c r="U35" s="142"/>
      <c r="V35" s="142"/>
      <c r="W35" s="142"/>
      <c r="X35" s="142"/>
      <c r="Y35" s="142"/>
      <c r="Z35" s="126"/>
      <c r="AA35" s="142"/>
      <c r="AB35" s="126"/>
      <c r="AC35" s="142"/>
      <c r="AD35" s="126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</row>
    <row r="36" spans="8:60" ht="24" customHeight="1">
      <c r="H36" s="123"/>
      <c r="J36" s="126"/>
      <c r="K36" s="142"/>
      <c r="L36" s="126"/>
      <c r="M36" s="142"/>
      <c r="N36" s="126"/>
      <c r="O36" s="142"/>
      <c r="P36" s="126"/>
      <c r="Q36" s="142"/>
      <c r="R36" s="126"/>
      <c r="S36" s="142"/>
      <c r="T36" s="126"/>
      <c r="U36" s="142"/>
      <c r="V36" s="142"/>
      <c r="W36" s="142"/>
      <c r="X36" s="142"/>
      <c r="Y36" s="142"/>
      <c r="Z36" s="126"/>
      <c r="AA36" s="142"/>
      <c r="AB36" s="126"/>
      <c r="AC36" s="142"/>
      <c r="AD36" s="126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</row>
    <row r="37" spans="8:60" ht="30.4" customHeight="1">
      <c r="H37" s="123"/>
      <c r="J37" s="126"/>
      <c r="K37" s="142"/>
      <c r="L37" s="126"/>
      <c r="M37" s="142"/>
      <c r="N37" s="126"/>
      <c r="O37" s="142"/>
      <c r="P37" s="126"/>
      <c r="Q37" s="142"/>
      <c r="R37" s="126"/>
      <c r="S37" s="142"/>
      <c r="T37" s="126"/>
      <c r="U37" s="142"/>
      <c r="V37" s="142"/>
      <c r="W37" s="142"/>
      <c r="X37" s="142"/>
      <c r="Y37" s="142"/>
      <c r="Z37" s="126"/>
      <c r="AA37" s="142"/>
      <c r="AB37" s="126"/>
      <c r="AC37" s="142"/>
      <c r="AD37" s="126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</row>
    <row r="38" spans="8:60" ht="24" customHeight="1">
      <c r="H38" s="123"/>
      <c r="J38" s="126"/>
      <c r="K38" s="142"/>
      <c r="L38" s="126"/>
      <c r="M38" s="138"/>
      <c r="N38" s="126"/>
      <c r="O38" s="138"/>
      <c r="P38" s="126"/>
      <c r="Q38" s="138"/>
      <c r="R38" s="126"/>
      <c r="S38" s="138"/>
      <c r="T38" s="126"/>
      <c r="U38" s="138"/>
      <c r="V38" s="138"/>
      <c r="W38" s="138"/>
      <c r="X38" s="138"/>
      <c r="Y38" s="138"/>
      <c r="Z38" s="126"/>
      <c r="AA38" s="138"/>
      <c r="AB38" s="126"/>
      <c r="AC38" s="138"/>
      <c r="AD38" s="113" t="s">
        <v>270</v>
      </c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</row>
    <row r="39" spans="8:60" ht="23.1" customHeight="1">
      <c r="H39" s="123"/>
      <c r="J39" s="126"/>
      <c r="K39" s="142"/>
      <c r="L39" s="126"/>
      <c r="M39" s="138"/>
      <c r="N39" s="126"/>
      <c r="O39" s="138"/>
      <c r="P39" s="126"/>
      <c r="Q39" s="138"/>
      <c r="R39" s="126"/>
      <c r="S39" s="138"/>
      <c r="T39" s="126"/>
      <c r="U39" s="138"/>
      <c r="V39" s="138"/>
      <c r="W39" s="138"/>
      <c r="X39" s="138"/>
      <c r="Y39" s="138"/>
      <c r="Z39" s="126"/>
      <c r="AA39" s="138"/>
      <c r="AB39" s="126"/>
      <c r="AC39" s="138"/>
      <c r="AD39" s="126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</row>
    <row r="40" spans="8:60" ht="23.1" customHeight="1">
      <c r="H40" s="123"/>
      <c r="J40" s="126"/>
      <c r="K40" s="142"/>
      <c r="L40" s="126"/>
      <c r="M40" s="138"/>
      <c r="N40" s="126"/>
      <c r="O40" s="138"/>
      <c r="P40" s="126"/>
      <c r="Q40" s="138"/>
      <c r="R40" s="126"/>
      <c r="S40" s="138"/>
      <c r="T40" s="126"/>
      <c r="U40" s="138"/>
      <c r="V40" s="138"/>
      <c r="W40" s="138"/>
      <c r="X40" s="138"/>
      <c r="Y40" s="138"/>
      <c r="Z40" s="126"/>
      <c r="AA40" s="138"/>
      <c r="AB40" s="126"/>
      <c r="AC40" s="138"/>
      <c r="AD40" s="126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</row>
    <row r="41" spans="8:60" ht="23.1" customHeight="1">
      <c r="H41" s="123"/>
      <c r="J41" s="126"/>
      <c r="K41" s="142"/>
      <c r="L41" s="126"/>
      <c r="M41" s="138"/>
      <c r="N41" s="126"/>
      <c r="O41" s="138"/>
      <c r="P41" s="126"/>
      <c r="Q41" s="138"/>
      <c r="R41" s="126"/>
      <c r="S41" s="138"/>
      <c r="T41" s="126"/>
      <c r="U41" s="138"/>
      <c r="V41" s="138"/>
      <c r="W41" s="138"/>
      <c r="X41" s="138"/>
      <c r="Y41" s="138"/>
      <c r="Z41" s="126"/>
      <c r="AA41" s="138"/>
      <c r="AB41" s="126"/>
      <c r="AC41" s="138"/>
      <c r="AD41" s="126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</row>
    <row r="42" spans="8:60" ht="23.1" customHeight="1">
      <c r="H42" s="123"/>
      <c r="J42" s="126"/>
      <c r="K42" s="142"/>
      <c r="L42" s="126"/>
      <c r="M42" s="138"/>
      <c r="N42" s="126"/>
      <c r="O42" s="138"/>
      <c r="P42" s="126"/>
      <c r="Q42" s="138"/>
      <c r="R42" s="126"/>
      <c r="S42" s="138"/>
      <c r="T42" s="126"/>
      <c r="U42" s="138"/>
      <c r="V42" s="138"/>
      <c r="W42" s="138"/>
      <c r="X42" s="138"/>
      <c r="Y42" s="138"/>
      <c r="Z42" s="126"/>
      <c r="AA42" s="138"/>
      <c r="AB42" s="126"/>
      <c r="AC42" s="138"/>
      <c r="AD42" s="126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</row>
    <row r="43" spans="8:60" ht="23.1" customHeight="1">
      <c r="H43" s="123"/>
      <c r="J43" s="126"/>
      <c r="K43" s="142"/>
      <c r="L43" s="126"/>
      <c r="M43" s="138"/>
      <c r="N43" s="126"/>
      <c r="O43" s="138"/>
      <c r="P43" s="126"/>
      <c r="Q43" s="138"/>
      <c r="R43" s="126"/>
      <c r="S43" s="138"/>
      <c r="T43" s="126"/>
      <c r="U43" s="138"/>
      <c r="V43" s="138"/>
      <c r="W43" s="138"/>
      <c r="X43" s="138"/>
      <c r="Y43" s="138"/>
      <c r="Z43" s="126"/>
      <c r="AA43" s="138"/>
      <c r="AB43" s="126"/>
      <c r="AC43" s="138"/>
      <c r="AD43" s="126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</row>
    <row r="44" spans="8:60" ht="34.5" customHeight="1">
      <c r="H44" s="123"/>
      <c r="J44" s="126"/>
      <c r="K44" s="142"/>
      <c r="L44" s="126"/>
      <c r="M44" s="138"/>
      <c r="N44" s="126"/>
      <c r="O44" s="138"/>
      <c r="P44" s="126"/>
      <c r="Q44" s="138"/>
      <c r="R44" s="126"/>
      <c r="S44" s="138"/>
      <c r="T44" s="126"/>
      <c r="U44" s="138"/>
      <c r="V44" s="138"/>
      <c r="W44" s="138"/>
      <c r="X44" s="138"/>
      <c r="Y44" s="138"/>
      <c r="Z44" s="126"/>
      <c r="AA44" s="138"/>
      <c r="AB44" s="126"/>
      <c r="AC44" s="138"/>
      <c r="AD44" s="126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</row>
    <row r="45" spans="8:60" ht="23.1" customHeight="1">
      <c r="J45" s="139"/>
      <c r="K45" s="144"/>
      <c r="L45" s="139"/>
      <c r="M45" s="147"/>
      <c r="N45" s="139"/>
      <c r="O45" s="147"/>
      <c r="P45" s="139"/>
      <c r="Q45" s="147"/>
      <c r="R45" s="139"/>
      <c r="S45" s="147"/>
      <c r="T45" s="139"/>
      <c r="U45" s="147"/>
      <c r="V45" s="147"/>
      <c r="W45" s="147"/>
      <c r="X45" s="147"/>
      <c r="Y45" s="147"/>
      <c r="Z45" s="139"/>
      <c r="AA45" s="147"/>
      <c r="AC45" s="147"/>
    </row>
    <row r="48" spans="8:60">
      <c r="H48" s="125"/>
      <c r="I48" s="142"/>
      <c r="J48" s="125"/>
      <c r="K48" s="142"/>
      <c r="L48" s="133"/>
      <c r="M48" s="142"/>
      <c r="N48" s="125"/>
      <c r="O48" s="142"/>
      <c r="P48" s="125"/>
      <c r="Q48" s="142"/>
      <c r="R48" s="125"/>
      <c r="S48" s="142"/>
      <c r="T48" s="125"/>
      <c r="U48" s="142"/>
      <c r="V48" s="142"/>
      <c r="W48" s="142"/>
      <c r="X48" s="142"/>
      <c r="Y48" s="142"/>
      <c r="Z48" s="125"/>
      <c r="AA48" s="142"/>
      <c r="AB48" s="125"/>
    </row>
    <row r="49" spans="8:28">
      <c r="H49" s="133"/>
      <c r="I49" s="142"/>
      <c r="J49" s="133"/>
      <c r="K49" s="145"/>
      <c r="L49" s="134"/>
      <c r="M49" s="142"/>
      <c r="N49" s="133"/>
      <c r="O49" s="142"/>
      <c r="P49" s="133"/>
      <c r="Q49" s="142"/>
      <c r="R49" s="134"/>
      <c r="S49" s="142"/>
      <c r="T49" s="140"/>
      <c r="U49" s="142"/>
      <c r="V49" s="142"/>
      <c r="W49" s="142"/>
      <c r="X49" s="142"/>
      <c r="Y49" s="142"/>
      <c r="Z49" s="133"/>
      <c r="AA49" s="142"/>
      <c r="AB49" s="141"/>
    </row>
    <row r="50" spans="8:28">
      <c r="H50" s="133"/>
      <c r="I50" s="142"/>
      <c r="J50" s="133"/>
      <c r="K50" s="145"/>
      <c r="L50" s="133"/>
      <c r="M50" s="142"/>
      <c r="N50" s="133"/>
      <c r="O50" s="142"/>
      <c r="P50" s="133"/>
      <c r="Q50" s="142"/>
      <c r="R50" s="133"/>
      <c r="S50" s="142"/>
      <c r="T50" s="133"/>
      <c r="U50" s="142"/>
      <c r="V50" s="142"/>
      <c r="W50" s="142"/>
      <c r="X50" s="142"/>
      <c r="Y50" s="142"/>
      <c r="Z50" s="140"/>
      <c r="AA50" s="142"/>
      <c r="AB50" s="141"/>
    </row>
    <row r="51" spans="8:28">
      <c r="H51" s="133"/>
      <c r="I51" s="142"/>
      <c r="J51" s="133"/>
      <c r="K51" s="145"/>
      <c r="L51" s="133"/>
      <c r="M51" s="142"/>
      <c r="N51" s="133"/>
      <c r="O51" s="142"/>
      <c r="P51" s="140"/>
      <c r="Q51" s="142"/>
      <c r="R51" s="133"/>
      <c r="S51" s="142"/>
      <c r="T51" s="140"/>
      <c r="U51" s="142"/>
      <c r="V51" s="142"/>
      <c r="W51" s="142"/>
      <c r="X51" s="142"/>
      <c r="Y51" s="142"/>
      <c r="Z51" s="133"/>
      <c r="AA51" s="142"/>
      <c r="AB51" s="140"/>
    </row>
    <row r="52" spans="8:28">
      <c r="H52" s="133"/>
      <c r="I52" s="142"/>
      <c r="J52" s="133"/>
      <c r="K52" s="145"/>
      <c r="L52" s="133"/>
      <c r="M52" s="142"/>
      <c r="N52" s="133"/>
      <c r="O52" s="142"/>
      <c r="P52" s="140"/>
      <c r="Q52" s="148"/>
      <c r="R52" s="140"/>
      <c r="S52" s="148"/>
      <c r="T52" s="134"/>
      <c r="U52" s="142"/>
      <c r="V52" s="142"/>
      <c r="W52" s="142"/>
      <c r="X52" s="142"/>
      <c r="Y52" s="142"/>
      <c r="Z52" s="125"/>
      <c r="AA52" s="142"/>
      <c r="AB52" s="134"/>
    </row>
    <row r="53" spans="8:28">
      <c r="H53" s="125"/>
      <c r="I53" s="142"/>
      <c r="J53" s="133"/>
      <c r="K53" s="142"/>
      <c r="L53" s="125"/>
      <c r="M53" s="142"/>
      <c r="N53" s="125"/>
      <c r="O53" s="142"/>
      <c r="P53" s="125"/>
      <c r="Q53" s="142"/>
      <c r="R53" s="140"/>
      <c r="S53" s="142"/>
      <c r="T53" s="125"/>
      <c r="U53" s="142"/>
      <c r="V53" s="142"/>
      <c r="W53" s="142"/>
      <c r="X53" s="142"/>
      <c r="Y53" s="142"/>
      <c r="Z53" s="125"/>
      <c r="AA53" s="142"/>
      <c r="AB53" s="125"/>
    </row>
    <row r="91" spans="9:11">
      <c r="I91" s="80">
        <v>0</v>
      </c>
      <c r="K91" s="80">
        <v>0</v>
      </c>
    </row>
    <row r="92" spans="9:11">
      <c r="I92" s="80">
        <f>SUM(I80:I91)</f>
        <v>0</v>
      </c>
      <c r="K92" s="80">
        <f>SUM(K80:K91)</f>
        <v>0</v>
      </c>
    </row>
  </sheetData>
  <mergeCells count="6">
    <mergeCell ref="J5:AD5"/>
    <mergeCell ref="J6:AD6"/>
    <mergeCell ref="P9:R9"/>
    <mergeCell ref="P10:R10"/>
    <mergeCell ref="T8:X8"/>
    <mergeCell ref="J7:Z7"/>
  </mergeCells>
  <pageMargins left="0.39370078740157483" right="0.39370078740157483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38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29"/>
  <sheetViews>
    <sheetView view="pageBreakPreview" zoomScaleNormal="100" zoomScaleSheetLayoutView="100" workbookViewId="0">
      <selection activeCell="A29" sqref="A29:XFD29"/>
    </sheetView>
  </sheetViews>
  <sheetFormatPr defaultColWidth="9.140625" defaultRowHeight="20.25"/>
  <cols>
    <col min="1" max="3" width="3.85546875" style="29" customWidth="1"/>
    <col min="4" max="4" width="4.85546875" style="29" customWidth="1"/>
    <col min="5" max="5" width="7.85546875" style="29" customWidth="1"/>
    <col min="6" max="7" width="9.7109375" style="29" customWidth="1"/>
    <col min="8" max="8" width="8.5703125" style="29" customWidth="1"/>
    <col min="9" max="9" width="0.85546875" style="29" customWidth="1"/>
    <col min="10" max="10" width="9.7109375" style="29" customWidth="1"/>
    <col min="11" max="11" width="0.85546875" style="29" customWidth="1"/>
    <col min="12" max="12" width="16.7109375" style="29" customWidth="1"/>
    <col min="13" max="13" width="0.85546875" style="29" customWidth="1"/>
    <col min="14" max="14" width="16.7109375" style="29" customWidth="1"/>
    <col min="15" max="15" width="0.85546875" style="29" customWidth="1"/>
    <col min="16" max="16" width="16.7109375" style="29" customWidth="1"/>
    <col min="17" max="17" width="0.85546875" style="29" customWidth="1"/>
    <col min="18" max="18" width="16.7109375" style="29" customWidth="1"/>
    <col min="19" max="19" width="0.85546875" style="29" customWidth="1"/>
    <col min="20" max="20" width="19.7109375" style="29" customWidth="1"/>
    <col min="21" max="21" width="0.85546875" style="29" customWidth="1"/>
    <col min="22" max="22" width="16.7109375" style="29" customWidth="1"/>
    <col min="23" max="23" width="0.42578125" style="29" customWidth="1"/>
    <col min="24" max="24" width="9.140625" style="29"/>
    <col min="25" max="25" width="9.7109375" style="29" bestFit="1" customWidth="1"/>
    <col min="26" max="26" width="14.5703125" style="29" customWidth="1"/>
    <col min="27" max="16384" width="9.140625" style="29"/>
  </cols>
  <sheetData>
    <row r="1" spans="1:52" ht="21.95" customHeight="1">
      <c r="A1" s="88" t="s">
        <v>0</v>
      </c>
      <c r="B1" s="88"/>
      <c r="C1" s="88"/>
      <c r="D1" s="89"/>
      <c r="E1" s="89"/>
      <c r="F1" s="89"/>
      <c r="G1" s="89"/>
      <c r="H1" s="89"/>
      <c r="I1" s="89"/>
      <c r="J1" s="89"/>
      <c r="K1" s="92"/>
      <c r="L1" s="89"/>
      <c r="M1" s="92"/>
      <c r="N1" s="89"/>
      <c r="O1" s="92"/>
      <c r="P1" s="89"/>
      <c r="Q1" s="92"/>
      <c r="R1" s="89"/>
      <c r="S1" s="89"/>
      <c r="T1" s="89"/>
      <c r="U1" s="92"/>
      <c r="V1" s="89"/>
      <c r="W1" s="90"/>
    </row>
    <row r="2" spans="1:52" ht="21.95" customHeight="1">
      <c r="A2" s="88" t="s">
        <v>180</v>
      </c>
      <c r="B2" s="88"/>
      <c r="C2" s="88"/>
      <c r="D2" s="89"/>
      <c r="E2" s="89"/>
      <c r="F2" s="89"/>
      <c r="G2" s="89"/>
      <c r="H2" s="89"/>
      <c r="I2" s="89"/>
      <c r="J2" s="89"/>
      <c r="K2" s="92"/>
      <c r="L2" s="89"/>
      <c r="M2" s="92"/>
      <c r="N2" s="89"/>
      <c r="O2" s="92"/>
      <c r="P2" s="89"/>
      <c r="Q2" s="92"/>
      <c r="R2" s="89"/>
      <c r="S2" s="89"/>
      <c r="T2" s="89"/>
      <c r="U2" s="92"/>
      <c r="V2" s="89"/>
    </row>
    <row r="3" spans="1:52" ht="21.95" customHeight="1">
      <c r="A3" s="88" t="s">
        <v>181</v>
      </c>
      <c r="B3" s="88"/>
      <c r="C3" s="88"/>
      <c r="D3" s="89"/>
      <c r="E3" s="89"/>
      <c r="F3" s="89"/>
      <c r="G3" s="89"/>
      <c r="H3" s="89"/>
      <c r="I3" s="89"/>
      <c r="J3" s="89"/>
      <c r="K3" s="92"/>
      <c r="L3" s="89"/>
      <c r="M3" s="92"/>
      <c r="N3" s="89"/>
      <c r="O3" s="92"/>
      <c r="P3" s="89"/>
      <c r="Q3" s="92"/>
      <c r="R3" s="89"/>
      <c r="S3" s="89"/>
      <c r="T3" s="89"/>
      <c r="U3" s="92"/>
      <c r="V3" s="89"/>
      <c r="W3" s="90"/>
    </row>
    <row r="4" spans="1:52" ht="21.9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82"/>
      <c r="L4" s="91"/>
      <c r="M4" s="82"/>
      <c r="N4" s="91"/>
      <c r="O4" s="82"/>
      <c r="P4" s="91"/>
      <c r="Q4" s="82"/>
      <c r="R4" s="91"/>
      <c r="S4" s="91"/>
      <c r="T4" s="91"/>
      <c r="U4" s="82"/>
      <c r="V4" s="91"/>
      <c r="W4" s="91"/>
    </row>
    <row r="5" spans="1:52" ht="21.95" customHeight="1">
      <c r="A5" s="89"/>
      <c r="B5" s="89"/>
      <c r="C5" s="89"/>
      <c r="D5" s="92"/>
      <c r="E5" s="92"/>
      <c r="F5" s="92"/>
      <c r="G5" s="92"/>
      <c r="H5" s="92"/>
      <c r="I5" s="92"/>
      <c r="J5" s="92"/>
      <c r="K5" s="92"/>
      <c r="L5" s="246" t="s">
        <v>3</v>
      </c>
      <c r="M5" s="246"/>
      <c r="N5" s="246"/>
      <c r="O5" s="246"/>
      <c r="P5" s="246"/>
      <c r="Q5" s="246"/>
      <c r="R5" s="246"/>
      <c r="S5" s="246"/>
      <c r="T5" s="246"/>
      <c r="U5" s="246"/>
      <c r="V5" s="246"/>
    </row>
    <row r="6" spans="1:52" s="82" customFormat="1" ht="21.95" customHeight="1">
      <c r="A6" s="91"/>
      <c r="B6" s="91"/>
      <c r="C6" s="91"/>
      <c r="L6" s="247" t="s">
        <v>5</v>
      </c>
      <c r="M6" s="247"/>
      <c r="N6" s="247"/>
      <c r="O6" s="247"/>
      <c r="P6" s="247"/>
      <c r="Q6" s="247"/>
      <c r="R6" s="247"/>
      <c r="S6" s="247"/>
      <c r="T6" s="247"/>
      <c r="U6" s="247"/>
      <c r="V6" s="247"/>
    </row>
    <row r="7" spans="1:52" ht="21.95" customHeight="1">
      <c r="A7" s="89"/>
      <c r="B7" s="89"/>
      <c r="C7" s="89"/>
      <c r="D7" s="92"/>
      <c r="E7" s="92"/>
      <c r="F7" s="92"/>
      <c r="G7" s="92"/>
      <c r="H7" s="92"/>
      <c r="I7" s="77"/>
      <c r="J7" s="92"/>
      <c r="K7" s="92"/>
      <c r="L7" s="94"/>
      <c r="M7" s="150"/>
      <c r="N7" s="82"/>
      <c r="P7" s="248" t="s">
        <v>98</v>
      </c>
      <c r="Q7" s="248"/>
      <c r="R7" s="248"/>
      <c r="S7" s="82"/>
      <c r="T7" s="82" t="s">
        <v>182</v>
      </c>
      <c r="V7" s="82"/>
    </row>
    <row r="8" spans="1:52" ht="21.95" customHeight="1">
      <c r="A8" s="89"/>
      <c r="B8" s="89"/>
      <c r="C8" s="89"/>
      <c r="D8" s="92"/>
      <c r="E8" s="92"/>
      <c r="F8" s="92"/>
      <c r="G8" s="92"/>
      <c r="H8" s="92"/>
      <c r="I8" s="77"/>
      <c r="J8" s="92"/>
      <c r="K8" s="92"/>
      <c r="N8" s="82"/>
      <c r="P8" s="246"/>
      <c r="Q8" s="246"/>
      <c r="R8" s="246"/>
      <c r="S8" s="82"/>
      <c r="T8" s="93" t="s">
        <v>165</v>
      </c>
      <c r="V8" s="82"/>
    </row>
    <row r="9" spans="1:52" ht="21.95" customHeight="1">
      <c r="A9" s="89"/>
      <c r="B9" s="89"/>
      <c r="C9" s="89"/>
      <c r="D9" s="92"/>
      <c r="E9" s="92"/>
      <c r="F9" s="92"/>
      <c r="G9" s="92"/>
      <c r="H9" s="92"/>
      <c r="I9" s="77"/>
      <c r="J9" s="92"/>
      <c r="K9" s="92"/>
      <c r="N9" s="82"/>
      <c r="P9" s="82"/>
      <c r="Q9" s="82"/>
      <c r="R9" s="82"/>
      <c r="S9" s="82"/>
      <c r="T9" s="94" t="s">
        <v>147</v>
      </c>
      <c r="V9" s="82"/>
    </row>
    <row r="10" spans="1:52" ht="21.95" customHeight="1">
      <c r="A10" s="89"/>
      <c r="B10" s="89"/>
      <c r="C10" s="89"/>
      <c r="D10" s="92"/>
      <c r="E10" s="92"/>
      <c r="F10" s="92"/>
      <c r="G10" s="92"/>
      <c r="H10" s="92"/>
      <c r="I10" s="77"/>
      <c r="J10" s="92"/>
      <c r="K10" s="92"/>
      <c r="L10" s="82" t="s">
        <v>94</v>
      </c>
      <c r="N10" s="82"/>
      <c r="P10" s="82"/>
      <c r="Q10" s="82"/>
      <c r="R10" s="82"/>
      <c r="S10" s="82"/>
      <c r="T10" s="82" t="s">
        <v>149</v>
      </c>
      <c r="V10" s="82"/>
    </row>
    <row r="11" spans="1:52" ht="21.95" customHeight="1">
      <c r="L11" s="82" t="s">
        <v>150</v>
      </c>
      <c r="N11" s="82" t="s">
        <v>151</v>
      </c>
      <c r="P11" s="82" t="s">
        <v>153</v>
      </c>
      <c r="R11" s="82"/>
      <c r="S11" s="82"/>
      <c r="T11" s="82" t="s">
        <v>155</v>
      </c>
      <c r="V11" s="82"/>
    </row>
    <row r="12" spans="1:52" ht="21.95" customHeight="1">
      <c r="J12" s="93" t="s">
        <v>6</v>
      </c>
      <c r="L12" s="93" t="s">
        <v>159</v>
      </c>
      <c r="N12" s="93" t="s">
        <v>160</v>
      </c>
      <c r="P12" s="93" t="s">
        <v>162</v>
      </c>
      <c r="R12" s="93" t="s">
        <v>100</v>
      </c>
      <c r="T12" s="93" t="s">
        <v>164</v>
      </c>
      <c r="V12" s="93" t="s">
        <v>168</v>
      </c>
    </row>
    <row r="13" spans="1:52" ht="3.75" customHeight="1"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</row>
    <row r="14" spans="1:52" ht="21.95" customHeight="1">
      <c r="A14" s="29" t="s">
        <v>169</v>
      </c>
      <c r="J14" s="82"/>
      <c r="L14" s="83">
        <v>160000000</v>
      </c>
      <c r="M14" s="84"/>
      <c r="N14" s="83">
        <v>88000000</v>
      </c>
      <c r="O14" s="84"/>
      <c r="P14" s="84">
        <v>16000000</v>
      </c>
      <c r="Q14" s="84"/>
      <c r="R14" s="83">
        <v>788321335</v>
      </c>
      <c r="S14" s="83"/>
      <c r="T14" s="83">
        <v>0</v>
      </c>
      <c r="U14" s="84"/>
      <c r="V14" s="83">
        <f>SUM(L14:U14)</f>
        <v>1052321335</v>
      </c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</row>
    <row r="15" spans="1:52" ht="21.95" customHeight="1">
      <c r="A15" s="29" t="s">
        <v>171</v>
      </c>
      <c r="J15" s="82"/>
      <c r="L15" s="83"/>
      <c r="M15" s="84"/>
      <c r="N15" s="83"/>
      <c r="O15" s="84"/>
      <c r="P15" s="84"/>
      <c r="Q15" s="84"/>
      <c r="R15" s="83"/>
      <c r="S15" s="83"/>
      <c r="T15" s="83"/>
      <c r="U15" s="84"/>
      <c r="V15" s="83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</row>
    <row r="16" spans="1:52" ht="21.95" customHeight="1">
      <c r="B16" s="29" t="s">
        <v>172</v>
      </c>
      <c r="J16" s="82">
        <v>29</v>
      </c>
      <c r="L16" s="83">
        <v>0</v>
      </c>
      <c r="M16" s="84"/>
      <c r="N16" s="83">
        <v>0</v>
      </c>
      <c r="O16" s="84"/>
      <c r="P16" s="84">
        <v>0</v>
      </c>
      <c r="Q16" s="84"/>
      <c r="R16" s="96">
        <v>-112000000</v>
      </c>
      <c r="S16" s="96"/>
      <c r="T16" s="96">
        <v>0</v>
      </c>
      <c r="U16" s="83"/>
      <c r="V16" s="96">
        <f>SUM(L16:T16)</f>
        <v>-112000000</v>
      </c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</row>
    <row r="17" spans="1:52" ht="21.95" customHeight="1">
      <c r="B17" s="29" t="s">
        <v>183</v>
      </c>
      <c r="J17" s="82"/>
      <c r="L17" s="83">
        <v>0</v>
      </c>
      <c r="M17" s="84"/>
      <c r="N17" s="83">
        <v>0</v>
      </c>
      <c r="O17" s="84"/>
      <c r="P17" s="84">
        <v>0</v>
      </c>
      <c r="Q17" s="84"/>
      <c r="R17" s="96">
        <v>333113298</v>
      </c>
      <c r="S17" s="96"/>
      <c r="T17" s="96">
        <v>0</v>
      </c>
      <c r="U17" s="83"/>
      <c r="V17" s="96">
        <f>SUM(L17:T17)</f>
        <v>333113298</v>
      </c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</row>
    <row r="18" spans="1:52" ht="21.95" customHeight="1">
      <c r="B18" s="29" t="s">
        <v>174</v>
      </c>
      <c r="J18" s="82"/>
      <c r="L18" s="83">
        <v>0</v>
      </c>
      <c r="M18" s="84"/>
      <c r="N18" s="83">
        <v>0</v>
      </c>
      <c r="O18" s="84"/>
      <c r="P18" s="84">
        <v>0</v>
      </c>
      <c r="Q18" s="84"/>
      <c r="R18" s="96">
        <v>0</v>
      </c>
      <c r="S18" s="96"/>
      <c r="T18" s="96">
        <v>-1078402</v>
      </c>
      <c r="U18" s="83"/>
      <c r="V18" s="96">
        <f>SUM(L18:T18)</f>
        <v>-1078402</v>
      </c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</row>
    <row r="19" spans="1:52" ht="21.95" customHeight="1">
      <c r="B19" s="29" t="s">
        <v>175</v>
      </c>
      <c r="C19" s="86"/>
      <c r="J19" s="82"/>
      <c r="L19" s="87">
        <f>SUM(L16:L18)</f>
        <v>0</v>
      </c>
      <c r="M19" s="83"/>
      <c r="N19" s="87">
        <f>SUM(N16:N18)</f>
        <v>0</v>
      </c>
      <c r="O19" s="83"/>
      <c r="P19" s="87">
        <f>SUM(P16:P18)</f>
        <v>0</v>
      </c>
      <c r="Q19" s="83"/>
      <c r="R19" s="87">
        <f>SUM(R16:R18)</f>
        <v>221113298</v>
      </c>
      <c r="S19" s="83"/>
      <c r="T19" s="183">
        <f>SUM(T16:T18)</f>
        <v>-1078402</v>
      </c>
      <c r="U19" s="83"/>
      <c r="V19" s="87">
        <f>SUM(V16:V18)</f>
        <v>220034896</v>
      </c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</row>
    <row r="20" spans="1:52" ht="21.95" customHeight="1">
      <c r="A20" s="29" t="s">
        <v>176</v>
      </c>
      <c r="J20" s="82"/>
      <c r="L20" s="97">
        <f>+L14+L19</f>
        <v>160000000</v>
      </c>
      <c r="M20" s="83"/>
      <c r="N20" s="97">
        <f>+N14+N19</f>
        <v>88000000</v>
      </c>
      <c r="O20" s="83"/>
      <c r="P20" s="97">
        <f>+P14+P19</f>
        <v>16000000</v>
      </c>
      <c r="Q20" s="83"/>
      <c r="R20" s="97">
        <f>+R14+R19</f>
        <v>1009434633</v>
      </c>
      <c r="S20" s="83"/>
      <c r="T20" s="96">
        <f>+T14+T19</f>
        <v>-1078402</v>
      </c>
      <c r="U20" s="83"/>
      <c r="V20" s="97">
        <f>+V14+V19</f>
        <v>1272356231</v>
      </c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</row>
    <row r="21" spans="1:52" ht="21.95" customHeight="1">
      <c r="A21" s="29" t="s">
        <v>171</v>
      </c>
      <c r="J21" s="82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</row>
    <row r="22" spans="1:52" ht="21.95" customHeight="1">
      <c r="B22" s="29" t="s">
        <v>172</v>
      </c>
      <c r="J22" s="108" t="s">
        <v>277</v>
      </c>
      <c r="L22" s="83">
        <v>0</v>
      </c>
      <c r="M22" s="83"/>
      <c r="N22" s="83">
        <v>0</v>
      </c>
      <c r="O22" s="83"/>
      <c r="P22" s="83">
        <v>0</v>
      </c>
      <c r="Q22" s="83"/>
      <c r="R22" s="96">
        <v>-128000000</v>
      </c>
      <c r="S22" s="96"/>
      <c r="T22" s="96">
        <v>0</v>
      </c>
      <c r="U22" s="83"/>
      <c r="V22" s="96">
        <f>SUM(L22:T22)</f>
        <v>-128000000</v>
      </c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</row>
    <row r="23" spans="1:52" ht="21.95" customHeight="1">
      <c r="B23" s="29" t="s">
        <v>183</v>
      </c>
      <c r="J23" s="82"/>
      <c r="L23" s="83">
        <v>0</v>
      </c>
      <c r="M23" s="83"/>
      <c r="N23" s="83">
        <v>0</v>
      </c>
      <c r="O23" s="83"/>
      <c r="P23" s="83">
        <v>0</v>
      </c>
      <c r="Q23" s="83"/>
      <c r="R23" s="96">
        <v>170691793</v>
      </c>
      <c r="S23" s="96"/>
      <c r="T23" s="96">
        <v>0</v>
      </c>
      <c r="U23" s="83"/>
      <c r="V23" s="96">
        <f>SUM(L23:T23)</f>
        <v>170691793</v>
      </c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</row>
    <row r="24" spans="1:52" ht="21.95" customHeight="1">
      <c r="B24" s="29" t="s">
        <v>174</v>
      </c>
      <c r="J24" s="82"/>
      <c r="L24" s="83">
        <v>0</v>
      </c>
      <c r="M24" s="83"/>
      <c r="N24" s="83">
        <v>0</v>
      </c>
      <c r="O24" s="83"/>
      <c r="P24" s="83">
        <v>0</v>
      </c>
      <c r="Q24" s="83"/>
      <c r="R24" s="96">
        <v>0</v>
      </c>
      <c r="S24" s="96"/>
      <c r="T24" s="96">
        <v>645555</v>
      </c>
      <c r="U24" s="83"/>
      <c r="V24" s="96">
        <f>SUM(L24:T24)</f>
        <v>645555</v>
      </c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</row>
    <row r="25" spans="1:52" ht="21.95" customHeight="1">
      <c r="B25" s="29" t="s">
        <v>175</v>
      </c>
      <c r="C25" s="86"/>
      <c r="J25" s="82"/>
      <c r="L25" s="87">
        <f>SUM(L22:L24)</f>
        <v>0</v>
      </c>
      <c r="M25" s="83"/>
      <c r="N25" s="87">
        <f>SUM(N22:N24)</f>
        <v>0</v>
      </c>
      <c r="O25" s="83"/>
      <c r="P25" s="87">
        <f>SUM(P22:P24)</f>
        <v>0</v>
      </c>
      <c r="Q25" s="83"/>
      <c r="R25" s="87">
        <f>SUM(R22:R24)</f>
        <v>42691793</v>
      </c>
      <c r="S25" s="83"/>
      <c r="T25" s="183">
        <f>SUM(T22:T24)</f>
        <v>645555</v>
      </c>
      <c r="U25" s="83"/>
      <c r="V25" s="87">
        <f>SUM(V22:V24)</f>
        <v>43337348</v>
      </c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</row>
    <row r="26" spans="1:52" ht="21.95" customHeight="1" thickBot="1">
      <c r="A26" s="29" t="s">
        <v>179</v>
      </c>
      <c r="J26" s="82"/>
      <c r="L26" s="162">
        <f>+L20+L25</f>
        <v>160000000</v>
      </c>
      <c r="M26" s="84"/>
      <c r="N26" s="162">
        <f>+N20+N25</f>
        <v>88000000</v>
      </c>
      <c r="O26" s="84"/>
      <c r="P26" s="162">
        <f>+P20+P25</f>
        <v>16000000</v>
      </c>
      <c r="Q26" s="84"/>
      <c r="R26" s="162">
        <f>+R20+R25</f>
        <v>1052126426</v>
      </c>
      <c r="S26" s="83"/>
      <c r="T26" s="184">
        <f>+T20+T25</f>
        <v>-432847</v>
      </c>
      <c r="U26" s="84"/>
      <c r="V26" s="162">
        <f>+V20+V25</f>
        <v>1315693579</v>
      </c>
      <c r="W26" s="85"/>
      <c r="X26" s="85"/>
      <c r="Y26" s="85"/>
      <c r="Z26" s="83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</row>
    <row r="27" spans="1:52" ht="20.85" customHeight="1" thickTop="1">
      <c r="J27" s="82"/>
      <c r="L27" s="83"/>
      <c r="M27" s="84"/>
      <c r="N27" s="83"/>
      <c r="O27" s="84"/>
      <c r="P27" s="83"/>
      <c r="Q27" s="84"/>
      <c r="R27" s="83"/>
      <c r="S27" s="83"/>
      <c r="T27" s="83"/>
      <c r="U27" s="84"/>
      <c r="V27" s="83"/>
      <c r="W27" s="85"/>
      <c r="X27" s="85"/>
      <c r="Y27" s="85"/>
      <c r="Z27" s="83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</row>
    <row r="28" spans="1:52" ht="21.95" customHeight="1">
      <c r="A28" s="29" t="s">
        <v>52</v>
      </c>
      <c r="J28" s="82"/>
      <c r="L28" s="83"/>
      <c r="M28" s="84"/>
      <c r="N28" s="83"/>
      <c r="O28" s="84"/>
      <c r="P28" s="83"/>
      <c r="Q28" s="84"/>
      <c r="R28" s="83"/>
      <c r="S28" s="83"/>
      <c r="T28" s="83"/>
      <c r="U28" s="84"/>
      <c r="V28" s="83"/>
      <c r="W28" s="85"/>
      <c r="X28" s="85"/>
      <c r="Y28" s="85"/>
      <c r="Z28" s="83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</row>
    <row r="29" spans="1:52" ht="21.95" customHeight="1">
      <c r="J29" s="82"/>
      <c r="L29" s="83"/>
      <c r="M29" s="84"/>
      <c r="N29" s="83"/>
      <c r="O29" s="84"/>
      <c r="P29" s="83"/>
      <c r="Q29" s="84"/>
      <c r="R29" s="83"/>
      <c r="S29" s="83"/>
      <c r="T29" s="83"/>
      <c r="U29" s="84"/>
      <c r="V29" s="178" t="s">
        <v>269</v>
      </c>
      <c r="W29" s="85"/>
      <c r="X29" s="85"/>
      <c r="Y29" s="85"/>
      <c r="Z29" s="83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</row>
  </sheetData>
  <mergeCells count="3">
    <mergeCell ref="L5:V5"/>
    <mergeCell ref="L6:V6"/>
    <mergeCell ref="P7:R8"/>
  </mergeCells>
  <pageMargins left="0.39370078740157483" right="0.39370078740157483" top="0.98425196850393704" bottom="0.39370078740157483" header="0.51181102362204722" footer="0.15748031496062992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61"/>
  <sheetViews>
    <sheetView view="pageBreakPreview" zoomScaleNormal="120" zoomScaleSheetLayoutView="100" zoomScalePageLayoutView="80" workbookViewId="0">
      <selection activeCell="A154" sqref="A154:XFD154"/>
    </sheetView>
  </sheetViews>
  <sheetFormatPr defaultColWidth="9.140625" defaultRowHeight="21.95" customHeight="1"/>
  <cols>
    <col min="1" max="1" width="2" style="34" customWidth="1"/>
    <col min="2" max="2" width="1.7109375" style="34" customWidth="1"/>
    <col min="3" max="3" width="2" style="34" customWidth="1"/>
    <col min="4" max="4" width="52.5703125" style="34" customWidth="1"/>
    <col min="5" max="5" width="8.7109375" style="34" customWidth="1"/>
    <col min="6" max="6" width="0.5703125" style="34" customWidth="1"/>
    <col min="7" max="7" width="14.7109375" style="34" customWidth="1"/>
    <col min="8" max="8" width="0.5703125" style="34" customWidth="1"/>
    <col min="9" max="9" width="14.7109375" style="34" customWidth="1"/>
    <col min="10" max="10" width="0.5703125" style="34" customWidth="1"/>
    <col min="11" max="11" width="14.7109375" style="40" customWidth="1"/>
    <col min="12" max="12" width="0.5703125" style="34" customWidth="1"/>
    <col min="13" max="13" width="14.7109375" style="34" customWidth="1"/>
    <col min="14" max="14" width="0.42578125" style="34" customWidth="1"/>
    <col min="15" max="15" width="9.28515625" style="34" bestFit="1" customWidth="1"/>
    <col min="16" max="16" width="14.5703125" style="34" bestFit="1" customWidth="1"/>
    <col min="17" max="17" width="14.28515625" style="34" bestFit="1" customWidth="1"/>
    <col min="18" max="16384" width="9.140625" style="34"/>
  </cols>
  <sheetData>
    <row r="1" spans="1:16" s="36" customFormat="1" ht="21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163"/>
      <c r="L1" s="33"/>
      <c r="M1" s="33"/>
    </row>
    <row r="2" spans="1:16" s="36" customFormat="1" ht="21" customHeight="1">
      <c r="A2" s="32" t="s">
        <v>184</v>
      </c>
      <c r="B2" s="33"/>
      <c r="C2" s="33"/>
      <c r="D2" s="33"/>
      <c r="E2" s="33"/>
      <c r="F2" s="33"/>
      <c r="G2" s="33"/>
      <c r="H2" s="33"/>
      <c r="I2" s="33"/>
      <c r="J2" s="33"/>
      <c r="K2" s="163"/>
      <c r="L2" s="33"/>
      <c r="M2" s="33"/>
    </row>
    <row r="3" spans="1:16" s="36" customFormat="1" ht="21" customHeight="1">
      <c r="A3" s="32" t="s">
        <v>107</v>
      </c>
      <c r="B3" s="33"/>
      <c r="C3" s="33"/>
      <c r="D3" s="33"/>
      <c r="E3" s="33"/>
      <c r="F3" s="33"/>
      <c r="G3" s="33"/>
      <c r="H3" s="33"/>
      <c r="I3" s="33"/>
      <c r="J3" s="33"/>
      <c r="K3" s="163"/>
      <c r="L3" s="33"/>
      <c r="M3" s="33"/>
    </row>
    <row r="4" spans="1:16" s="36" customFormat="1" ht="21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163"/>
      <c r="L4" s="33"/>
      <c r="M4" s="33"/>
    </row>
    <row r="5" spans="1:16" ht="21" customHeight="1">
      <c r="E5" s="35"/>
      <c r="F5" s="35"/>
      <c r="G5" s="41" t="s">
        <v>3</v>
      </c>
      <c r="H5" s="41"/>
      <c r="I5" s="41"/>
      <c r="J5" s="41"/>
      <c r="K5" s="164"/>
      <c r="L5" s="41"/>
      <c r="M5" s="41"/>
    </row>
    <row r="6" spans="1:16" ht="21" customHeight="1">
      <c r="G6" s="37" t="s">
        <v>4</v>
      </c>
      <c r="H6" s="37"/>
      <c r="I6" s="37"/>
      <c r="J6" s="165"/>
      <c r="K6" s="166" t="s">
        <v>5</v>
      </c>
      <c r="L6" s="37"/>
      <c r="M6" s="37"/>
    </row>
    <row r="7" spans="1:16" ht="21" customHeight="1">
      <c r="E7" s="110" t="s">
        <v>6</v>
      </c>
      <c r="F7" s="38"/>
      <c r="G7" s="52" t="s">
        <v>7</v>
      </c>
      <c r="H7" s="16" t="s">
        <v>109</v>
      </c>
      <c r="I7" s="52" t="s">
        <v>8</v>
      </c>
      <c r="J7" s="17"/>
      <c r="K7" s="52" t="s">
        <v>7</v>
      </c>
      <c r="L7" s="16"/>
      <c r="M7" s="52" t="s">
        <v>8</v>
      </c>
    </row>
    <row r="8" spans="1:16" ht="21" customHeight="1">
      <c r="A8" s="42" t="s">
        <v>185</v>
      </c>
      <c r="M8" s="40"/>
    </row>
    <row r="9" spans="1:16" ht="21" customHeight="1">
      <c r="A9" s="43" t="s">
        <v>186</v>
      </c>
      <c r="B9" s="43"/>
      <c r="D9" s="43"/>
      <c r="G9" s="106">
        <v>408004092</v>
      </c>
      <c r="H9" s="106"/>
      <c r="I9" s="106">
        <v>420272022</v>
      </c>
      <c r="J9" s="40"/>
      <c r="K9" s="106">
        <v>172469939</v>
      </c>
      <c r="L9" s="39"/>
      <c r="M9" s="39">
        <v>356038146</v>
      </c>
    </row>
    <row r="10" spans="1:16" ht="21" customHeight="1">
      <c r="A10" s="43" t="s">
        <v>187</v>
      </c>
      <c r="B10" s="43"/>
      <c r="D10" s="43"/>
      <c r="G10" s="106"/>
      <c r="H10" s="106"/>
      <c r="I10" s="106"/>
      <c r="J10" s="40"/>
      <c r="K10" s="106"/>
      <c r="L10" s="39"/>
      <c r="M10" s="39"/>
    </row>
    <row r="11" spans="1:16" ht="21" customHeight="1">
      <c r="A11" s="43"/>
      <c r="B11" s="43" t="s">
        <v>188</v>
      </c>
      <c r="D11" s="43"/>
      <c r="G11" s="106"/>
      <c r="H11" s="40"/>
      <c r="I11" s="106"/>
      <c r="J11" s="40"/>
      <c r="K11" s="106"/>
      <c r="L11" s="40"/>
      <c r="M11" s="39"/>
    </row>
    <row r="12" spans="1:16" ht="21" customHeight="1">
      <c r="A12" s="43"/>
      <c r="B12" s="43" t="s">
        <v>189</v>
      </c>
      <c r="E12" s="38" t="s">
        <v>278</v>
      </c>
      <c r="G12" s="106">
        <v>555449126</v>
      </c>
      <c r="H12" s="40"/>
      <c r="I12" s="106">
        <v>502551091</v>
      </c>
      <c r="J12" s="40"/>
      <c r="K12" s="106">
        <v>39363743</v>
      </c>
      <c r="L12" s="40"/>
      <c r="M12" s="39">
        <v>38836966</v>
      </c>
      <c r="P12" s="40"/>
    </row>
    <row r="13" spans="1:16" ht="21" customHeight="1">
      <c r="A13" s="43"/>
      <c r="B13" s="43" t="s">
        <v>190</v>
      </c>
      <c r="E13" s="38">
        <v>17.100000000000001</v>
      </c>
      <c r="G13" s="106">
        <v>88728738</v>
      </c>
      <c r="H13" s="40"/>
      <c r="I13" s="106">
        <v>82910622</v>
      </c>
      <c r="J13" s="40"/>
      <c r="K13" s="106">
        <v>548216</v>
      </c>
      <c r="L13" s="40"/>
      <c r="M13" s="39">
        <v>0</v>
      </c>
      <c r="P13" s="40"/>
    </row>
    <row r="14" spans="1:16" ht="21" customHeight="1">
      <c r="A14" s="43"/>
      <c r="B14" s="43" t="s">
        <v>191</v>
      </c>
      <c r="E14" s="38">
        <v>18</v>
      </c>
      <c r="G14" s="106">
        <v>11768481</v>
      </c>
      <c r="H14" s="40"/>
      <c r="I14" s="106">
        <v>10611089</v>
      </c>
      <c r="J14" s="40"/>
      <c r="K14" s="106">
        <v>1154192</v>
      </c>
      <c r="L14" s="40"/>
      <c r="M14" s="39">
        <v>1024602</v>
      </c>
    </row>
    <row r="15" spans="1:16" ht="21" customHeight="1">
      <c r="A15" s="43"/>
      <c r="B15" s="43" t="s">
        <v>192</v>
      </c>
      <c r="E15" s="38"/>
      <c r="G15" s="106">
        <v>34146684</v>
      </c>
      <c r="H15" s="40"/>
      <c r="I15" s="106">
        <v>71334107</v>
      </c>
      <c r="J15" s="40"/>
      <c r="K15" s="106">
        <v>1204991</v>
      </c>
      <c r="L15" s="40"/>
      <c r="M15" s="39">
        <v>1295991</v>
      </c>
    </row>
    <row r="16" spans="1:16" ht="21" customHeight="1">
      <c r="A16" s="43"/>
      <c r="B16" s="43" t="s">
        <v>193</v>
      </c>
      <c r="E16" s="38"/>
      <c r="G16" s="152">
        <v>431466.86</v>
      </c>
      <c r="H16" s="40"/>
      <c r="I16" s="106">
        <v>0</v>
      </c>
      <c r="J16" s="40"/>
      <c r="K16" s="106">
        <v>0</v>
      </c>
      <c r="L16" s="40"/>
      <c r="M16" s="39">
        <v>4580434</v>
      </c>
    </row>
    <row r="17" spans="1:13" ht="21" customHeight="1">
      <c r="A17" s="43"/>
      <c r="B17" s="34" t="s">
        <v>194</v>
      </c>
      <c r="E17" s="38">
        <v>7</v>
      </c>
      <c r="G17" s="152">
        <v>12542267</v>
      </c>
      <c r="H17" s="40"/>
      <c r="I17" s="106">
        <v>0</v>
      </c>
      <c r="J17" s="40"/>
      <c r="K17" s="106">
        <v>1715910</v>
      </c>
      <c r="L17" s="40"/>
      <c r="M17" s="39">
        <v>0</v>
      </c>
    </row>
    <row r="18" spans="1:13" ht="21" customHeight="1">
      <c r="A18" s="43"/>
      <c r="B18" s="34" t="s">
        <v>195</v>
      </c>
      <c r="E18" s="38">
        <v>7</v>
      </c>
      <c r="G18" s="106">
        <v>17185693</v>
      </c>
      <c r="H18" s="40"/>
      <c r="I18" s="106">
        <v>46218550</v>
      </c>
      <c r="J18" s="40"/>
      <c r="K18" s="106">
        <v>9831622</v>
      </c>
      <c r="L18" s="40"/>
      <c r="M18" s="39">
        <v>0</v>
      </c>
    </row>
    <row r="19" spans="1:13" ht="21" customHeight="1">
      <c r="A19" s="43"/>
      <c r="B19" s="34" t="s">
        <v>196</v>
      </c>
      <c r="E19" s="38">
        <v>7</v>
      </c>
      <c r="G19" s="106">
        <v>-18155947</v>
      </c>
      <c r="H19" s="40"/>
      <c r="I19" s="106">
        <v>-26258765</v>
      </c>
      <c r="J19" s="40"/>
      <c r="K19" s="106">
        <v>-397154</v>
      </c>
      <c r="L19" s="40"/>
      <c r="M19" s="39">
        <v>-25766252</v>
      </c>
    </row>
    <row r="20" spans="1:13" ht="21" customHeight="1">
      <c r="A20" s="43"/>
      <c r="B20" s="34" t="s">
        <v>197</v>
      </c>
      <c r="E20" s="38">
        <v>9</v>
      </c>
      <c r="G20" s="106">
        <v>7135489</v>
      </c>
      <c r="H20" s="40"/>
      <c r="I20" s="106">
        <v>68503193.230000004</v>
      </c>
      <c r="J20" s="40"/>
      <c r="K20" s="106">
        <v>0</v>
      </c>
      <c r="L20" s="40"/>
      <c r="M20" s="39">
        <v>748200</v>
      </c>
    </row>
    <row r="21" spans="1:13" ht="21" customHeight="1">
      <c r="A21" s="43"/>
      <c r="B21" s="34" t="s">
        <v>272</v>
      </c>
      <c r="E21" s="38">
        <v>9</v>
      </c>
      <c r="G21" s="106">
        <v>-63039937</v>
      </c>
      <c r="H21" s="40"/>
      <c r="I21" s="106">
        <v>0</v>
      </c>
      <c r="J21" s="40"/>
      <c r="K21" s="106">
        <v>-748200</v>
      </c>
      <c r="L21" s="40"/>
      <c r="M21" s="39">
        <v>0</v>
      </c>
    </row>
    <row r="22" spans="1:13" ht="21" customHeight="1">
      <c r="B22" s="34" t="s">
        <v>198</v>
      </c>
      <c r="E22" s="38">
        <v>16</v>
      </c>
      <c r="G22" s="106">
        <v>-1876463</v>
      </c>
      <c r="H22" s="40"/>
      <c r="I22" s="106">
        <v>2040405</v>
      </c>
      <c r="J22" s="40"/>
      <c r="K22" s="106">
        <v>-1340792</v>
      </c>
      <c r="L22" s="40"/>
      <c r="M22" s="39">
        <v>-33265</v>
      </c>
    </row>
    <row r="23" spans="1:13" ht="21" customHeight="1">
      <c r="B23" s="34" t="s">
        <v>199</v>
      </c>
      <c r="E23" s="38">
        <v>16</v>
      </c>
      <c r="G23" s="106">
        <v>195333</v>
      </c>
      <c r="H23" s="40"/>
      <c r="I23" s="106">
        <v>155687</v>
      </c>
      <c r="J23" s="40"/>
      <c r="K23" s="106">
        <v>134979</v>
      </c>
      <c r="L23" s="40"/>
      <c r="M23" s="39">
        <v>43328</v>
      </c>
    </row>
    <row r="24" spans="1:13" ht="21" customHeight="1">
      <c r="B24" s="34" t="s">
        <v>200</v>
      </c>
      <c r="E24" s="38">
        <v>16</v>
      </c>
      <c r="G24" s="106">
        <v>520671</v>
      </c>
      <c r="H24" s="40"/>
      <c r="I24" s="106">
        <v>253621</v>
      </c>
      <c r="J24" s="40"/>
      <c r="K24" s="106">
        <v>0</v>
      </c>
      <c r="L24" s="40"/>
      <c r="M24" s="39">
        <v>43790</v>
      </c>
    </row>
    <row r="25" spans="1:13" ht="21" customHeight="1">
      <c r="B25" s="34" t="s">
        <v>284</v>
      </c>
      <c r="E25" s="38"/>
      <c r="G25" s="106">
        <v>230000</v>
      </c>
      <c r="H25" s="40"/>
      <c r="I25" s="106">
        <v>0</v>
      </c>
      <c r="J25" s="40"/>
      <c r="K25" s="106">
        <v>0</v>
      </c>
      <c r="L25" s="40"/>
      <c r="M25" s="39">
        <v>0</v>
      </c>
    </row>
    <row r="26" spans="1:13" ht="21" customHeight="1">
      <c r="B26" s="34" t="s">
        <v>201</v>
      </c>
      <c r="E26" s="38"/>
      <c r="G26" s="181">
        <v>0</v>
      </c>
      <c r="H26" s="40"/>
      <c r="I26" s="39">
        <v>-48417758</v>
      </c>
      <c r="J26" s="40"/>
      <c r="K26" s="106">
        <v>0</v>
      </c>
      <c r="L26" s="40"/>
      <c r="M26" s="39">
        <v>-3127060</v>
      </c>
    </row>
    <row r="27" spans="1:13" ht="21" customHeight="1">
      <c r="B27" s="34" t="s">
        <v>202</v>
      </c>
      <c r="E27" s="111"/>
      <c r="G27" s="152">
        <v>-1656986</v>
      </c>
      <c r="H27" s="40"/>
      <c r="I27" s="106">
        <v>0</v>
      </c>
      <c r="J27" s="40"/>
      <c r="K27" s="39">
        <v>0</v>
      </c>
      <c r="L27" s="40"/>
      <c r="M27" s="39">
        <v>0</v>
      </c>
    </row>
    <row r="28" spans="1:13" ht="21" customHeight="1">
      <c r="B28" s="34" t="s">
        <v>203</v>
      </c>
      <c r="E28" s="111"/>
      <c r="G28" s="152">
        <v>-255474</v>
      </c>
      <c r="H28" s="40"/>
      <c r="I28" s="106">
        <v>0</v>
      </c>
      <c r="J28" s="40"/>
      <c r="K28" s="39">
        <v>0</v>
      </c>
      <c r="L28" s="40"/>
      <c r="M28" s="39">
        <v>0</v>
      </c>
    </row>
    <row r="29" spans="1:13" ht="21" customHeight="1">
      <c r="B29" s="34" t="s">
        <v>204</v>
      </c>
      <c r="E29" s="38">
        <v>11.1</v>
      </c>
      <c r="G29" s="106">
        <v>-69554058</v>
      </c>
      <c r="H29" s="40"/>
      <c r="I29" s="106">
        <v>-64617441</v>
      </c>
      <c r="J29" s="40"/>
      <c r="K29" s="39">
        <v>0</v>
      </c>
      <c r="L29" s="40"/>
      <c r="M29" s="39">
        <v>0</v>
      </c>
    </row>
    <row r="30" spans="1:13" ht="21" customHeight="1">
      <c r="B30" s="34" t="s">
        <v>205</v>
      </c>
      <c r="E30" s="38">
        <v>26</v>
      </c>
      <c r="G30" s="106">
        <v>25534647</v>
      </c>
      <c r="H30" s="40"/>
      <c r="I30" s="106">
        <v>28916637</v>
      </c>
      <c r="J30" s="40"/>
      <c r="K30" s="106">
        <v>4428462</v>
      </c>
      <c r="L30" s="40"/>
      <c r="M30" s="39">
        <v>4038117</v>
      </c>
    </row>
    <row r="31" spans="1:13" ht="21" customHeight="1">
      <c r="B31" s="34" t="s">
        <v>113</v>
      </c>
      <c r="E31" s="112" t="s">
        <v>286</v>
      </c>
      <c r="G31" s="152">
        <v>0</v>
      </c>
      <c r="H31" s="40"/>
      <c r="I31" s="106">
        <v>0</v>
      </c>
      <c r="J31" s="40"/>
      <c r="K31" s="106">
        <v>-172046310</v>
      </c>
      <c r="L31" s="40"/>
      <c r="M31" s="39">
        <v>-223631163</v>
      </c>
    </row>
    <row r="32" spans="1:13" ht="21" customHeight="1">
      <c r="B32" s="34" t="s">
        <v>206</v>
      </c>
      <c r="G32" s="167">
        <v>362972067</v>
      </c>
      <c r="H32" s="40"/>
      <c r="I32" s="167">
        <v>291963495</v>
      </c>
      <c r="J32" s="40"/>
      <c r="K32" s="167">
        <v>36212689</v>
      </c>
      <c r="L32" s="40"/>
      <c r="M32" s="44">
        <v>28715105</v>
      </c>
    </row>
    <row r="33" spans="1:17" ht="21" customHeight="1">
      <c r="A33" s="34" t="s">
        <v>207</v>
      </c>
      <c r="G33" s="106"/>
      <c r="H33" s="40"/>
      <c r="I33" s="106"/>
      <c r="J33" s="40"/>
      <c r="K33" s="106"/>
      <c r="L33" s="40"/>
      <c r="M33" s="39"/>
    </row>
    <row r="34" spans="1:17" ht="21" customHeight="1">
      <c r="B34" s="34" t="s">
        <v>208</v>
      </c>
      <c r="G34" s="106">
        <f>SUM(G9:G33)</f>
        <v>1370305889.8599999</v>
      </c>
      <c r="H34" s="40"/>
      <c r="I34" s="106">
        <f>SUM(I9:I33)</f>
        <v>1386436555.23</v>
      </c>
      <c r="J34" s="106"/>
      <c r="K34" s="106">
        <f>SUM(K9:K33)</f>
        <v>92532287</v>
      </c>
      <c r="L34" s="40"/>
      <c r="M34" s="106">
        <f>SUM(M9:M33)</f>
        <v>182806939</v>
      </c>
    </row>
    <row r="35" spans="1:17" ht="21" customHeight="1">
      <c r="A35" s="34" t="s">
        <v>209</v>
      </c>
      <c r="G35" s="106"/>
      <c r="H35" s="40"/>
      <c r="I35" s="106"/>
      <c r="J35" s="40"/>
      <c r="K35" s="106"/>
      <c r="L35" s="40"/>
      <c r="M35" s="39"/>
    </row>
    <row r="36" spans="1:17" ht="21" customHeight="1">
      <c r="B36" s="21" t="s">
        <v>210</v>
      </c>
      <c r="G36" s="106">
        <v>-416850672</v>
      </c>
      <c r="H36" s="40"/>
      <c r="I36" s="106">
        <v>-26477815</v>
      </c>
      <c r="J36" s="40"/>
      <c r="K36" s="106">
        <v>2079195</v>
      </c>
      <c r="L36" s="40"/>
      <c r="M36" s="106">
        <v>92607262</v>
      </c>
      <c r="P36" s="30"/>
    </row>
    <row r="37" spans="1:17" ht="21" customHeight="1">
      <c r="B37" s="34" t="s">
        <v>211</v>
      </c>
      <c r="G37" s="106">
        <v>42822924</v>
      </c>
      <c r="H37" s="40"/>
      <c r="I37" s="106">
        <v>-72530311.230000004</v>
      </c>
      <c r="J37" s="40"/>
      <c r="K37" s="106">
        <v>764987</v>
      </c>
      <c r="L37" s="40"/>
      <c r="M37" s="106">
        <v>-440954</v>
      </c>
      <c r="P37" s="30"/>
    </row>
    <row r="38" spans="1:17" ht="21" customHeight="1">
      <c r="B38" s="34" t="s">
        <v>212</v>
      </c>
      <c r="E38" s="38"/>
      <c r="F38" s="38"/>
      <c r="G38" s="106">
        <v>96289</v>
      </c>
      <c r="H38" s="40"/>
      <c r="I38" s="106">
        <v>-1522400</v>
      </c>
      <c r="J38" s="40"/>
      <c r="K38" s="106">
        <v>-216000</v>
      </c>
      <c r="L38" s="40"/>
      <c r="M38" s="106">
        <v>-163800</v>
      </c>
      <c r="P38" s="30"/>
    </row>
    <row r="39" spans="1:17" ht="21" customHeight="1">
      <c r="B39" s="34" t="s">
        <v>213</v>
      </c>
      <c r="E39" s="38"/>
      <c r="F39" s="38"/>
      <c r="G39" s="106">
        <v>-1253350</v>
      </c>
      <c r="H39" s="40"/>
      <c r="I39" s="106">
        <v>152391</v>
      </c>
      <c r="J39" s="40"/>
      <c r="K39" s="106">
        <v>0</v>
      </c>
      <c r="L39" s="40"/>
      <c r="M39" s="106">
        <v>24392</v>
      </c>
      <c r="P39" s="30"/>
    </row>
    <row r="40" spans="1:17" ht="21" customHeight="1">
      <c r="B40" s="34" t="s">
        <v>22</v>
      </c>
      <c r="G40" s="106">
        <v>-1896149</v>
      </c>
      <c r="H40" s="40"/>
      <c r="I40" s="106">
        <v>15477906</v>
      </c>
      <c r="J40" s="40"/>
      <c r="K40" s="106">
        <v>-734858</v>
      </c>
      <c r="L40" s="40"/>
      <c r="M40" s="106">
        <v>-1085765</v>
      </c>
    </row>
    <row r="41" spans="1:17" ht="21" customHeight="1">
      <c r="B41" s="34" t="s">
        <v>49</v>
      </c>
      <c r="G41" s="106">
        <v>-32110677.25</v>
      </c>
      <c r="H41" s="40"/>
      <c r="I41" s="106">
        <v>-17514860</v>
      </c>
      <c r="J41" s="40"/>
      <c r="K41" s="106">
        <v>0</v>
      </c>
      <c r="L41" s="40"/>
      <c r="M41" s="106">
        <v>-763240</v>
      </c>
      <c r="P41" s="40"/>
      <c r="Q41" s="40"/>
    </row>
    <row r="42" spans="1:17" ht="21" customHeight="1">
      <c r="A42" s="36"/>
      <c r="B42" s="36"/>
      <c r="G42" s="106"/>
      <c r="H42" s="40"/>
      <c r="I42" s="106"/>
      <c r="J42" s="40"/>
      <c r="K42" s="106"/>
      <c r="L42" s="40"/>
      <c r="M42" s="39"/>
    </row>
    <row r="43" spans="1:17" ht="21" customHeight="1">
      <c r="A43" s="29" t="s">
        <v>52</v>
      </c>
      <c r="B43" s="36"/>
      <c r="G43" s="106"/>
      <c r="H43" s="40"/>
      <c r="I43" s="106"/>
      <c r="J43" s="40"/>
      <c r="K43" s="106"/>
      <c r="L43" s="40"/>
      <c r="M43" s="39"/>
    </row>
    <row r="44" spans="1:17" ht="21" customHeight="1">
      <c r="A44" s="29"/>
      <c r="B44" s="36"/>
      <c r="G44" s="106"/>
      <c r="H44" s="40"/>
      <c r="I44" s="106"/>
      <c r="J44" s="40"/>
      <c r="K44" s="106"/>
      <c r="L44" s="40"/>
      <c r="M44" s="39"/>
    </row>
    <row r="45" spans="1:17" ht="21" customHeight="1">
      <c r="A45" s="29"/>
      <c r="B45" s="36"/>
      <c r="G45" s="106"/>
      <c r="H45" s="40"/>
      <c r="I45" s="106"/>
      <c r="J45" s="40"/>
      <c r="K45" s="106"/>
      <c r="L45" s="40"/>
      <c r="M45" s="39"/>
    </row>
    <row r="46" spans="1:17" ht="21" customHeight="1">
      <c r="A46" s="29"/>
      <c r="B46" s="36"/>
      <c r="G46" s="106"/>
      <c r="H46" s="40"/>
      <c r="I46" s="106"/>
      <c r="J46" s="40"/>
      <c r="K46" s="106"/>
      <c r="L46" s="40"/>
      <c r="M46" s="39"/>
    </row>
    <row r="47" spans="1:17" ht="21" customHeight="1">
      <c r="A47" s="29"/>
      <c r="B47" s="36"/>
      <c r="G47" s="106"/>
      <c r="H47" s="40"/>
      <c r="I47" s="106"/>
      <c r="J47" s="40"/>
      <c r="K47" s="106"/>
      <c r="L47" s="40"/>
      <c r="M47" s="39"/>
    </row>
    <row r="48" spans="1:17" ht="21" customHeight="1">
      <c r="A48" s="29"/>
      <c r="B48" s="36"/>
      <c r="G48" s="106"/>
      <c r="H48" s="40"/>
      <c r="I48" s="106"/>
      <c r="J48" s="40"/>
      <c r="K48" s="106"/>
      <c r="L48" s="40"/>
      <c r="M48" s="39"/>
    </row>
    <row r="49" spans="1:16" ht="21" customHeight="1">
      <c r="A49" s="29"/>
      <c r="B49" s="36"/>
      <c r="G49" s="106"/>
      <c r="H49" s="40"/>
      <c r="I49" s="106"/>
      <c r="J49" s="40"/>
      <c r="K49" s="106"/>
      <c r="L49" s="40"/>
      <c r="M49" s="39"/>
    </row>
    <row r="50" spans="1:16" ht="21" customHeight="1">
      <c r="A50" s="36"/>
      <c r="B50" s="36"/>
      <c r="G50" s="106"/>
      <c r="H50" s="40"/>
      <c r="I50" s="106"/>
      <c r="J50" s="40"/>
      <c r="K50" s="106"/>
      <c r="L50" s="40"/>
      <c r="M50" s="39"/>
    </row>
    <row r="51" spans="1:16" ht="21" customHeight="1">
      <c r="A51" s="36"/>
      <c r="B51" s="36"/>
      <c r="G51" s="106"/>
      <c r="H51" s="40"/>
      <c r="I51" s="106"/>
      <c r="J51" s="40"/>
      <c r="K51" s="106"/>
      <c r="L51" s="40"/>
      <c r="M51" s="39"/>
    </row>
    <row r="52" spans="1:16" ht="37.5" customHeight="1">
      <c r="A52" s="36"/>
      <c r="B52" s="36"/>
      <c r="G52" s="106"/>
      <c r="H52" s="40"/>
      <c r="I52" s="106"/>
      <c r="J52" s="40"/>
      <c r="K52" s="106"/>
      <c r="L52" s="40"/>
      <c r="M52" s="39"/>
    </row>
    <row r="53" spans="1:16" ht="21" customHeight="1">
      <c r="D53" s="36"/>
      <c r="G53" s="106"/>
      <c r="H53" s="40"/>
      <c r="I53" s="106"/>
      <c r="J53" s="40"/>
      <c r="K53" s="34"/>
      <c r="L53" s="39"/>
      <c r="M53" s="81" t="s">
        <v>266</v>
      </c>
    </row>
    <row r="54" spans="1:16" s="36" customFormat="1" ht="21" customHeight="1">
      <c r="A54" s="32" t="s">
        <v>0</v>
      </c>
      <c r="B54" s="33"/>
      <c r="C54" s="33"/>
      <c r="D54" s="33"/>
      <c r="E54" s="33"/>
      <c r="F54" s="33"/>
      <c r="G54" s="33"/>
      <c r="H54" s="33"/>
      <c r="I54" s="33"/>
      <c r="J54" s="33"/>
      <c r="K54" s="163"/>
      <c r="L54" s="33"/>
      <c r="M54" s="33"/>
    </row>
    <row r="55" spans="1:16" s="36" customFormat="1" ht="21" customHeight="1">
      <c r="A55" s="32" t="s">
        <v>214</v>
      </c>
      <c r="B55" s="33"/>
      <c r="C55" s="33"/>
      <c r="D55" s="33"/>
      <c r="E55" s="33"/>
      <c r="F55" s="33"/>
      <c r="G55" s="33"/>
      <c r="H55" s="33"/>
      <c r="I55" s="33"/>
      <c r="J55" s="33"/>
      <c r="K55" s="163"/>
      <c r="L55" s="33"/>
      <c r="M55" s="33"/>
    </row>
    <row r="56" spans="1:16" s="36" customFormat="1" ht="21" customHeight="1">
      <c r="A56" s="32" t="str">
        <f>A3</f>
        <v>สำหรับปี สิ้นสุดวันที่ 31 ธันวาคม 2566</v>
      </c>
      <c r="B56" s="33"/>
      <c r="C56" s="33"/>
      <c r="D56" s="33"/>
      <c r="E56" s="33"/>
      <c r="F56" s="33"/>
      <c r="G56" s="33"/>
      <c r="H56" s="33"/>
      <c r="I56" s="33"/>
      <c r="J56" s="33"/>
      <c r="K56" s="163"/>
      <c r="L56" s="33"/>
      <c r="M56" s="33"/>
    </row>
    <row r="57" spans="1:16" s="36" customFormat="1" ht="21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163"/>
      <c r="L57" s="33"/>
      <c r="M57" s="33"/>
    </row>
    <row r="58" spans="1:16" ht="21" customHeight="1">
      <c r="E58" s="35"/>
      <c r="F58" s="35"/>
      <c r="G58" s="41" t="s">
        <v>3</v>
      </c>
      <c r="H58" s="41"/>
      <c r="I58" s="41"/>
      <c r="J58" s="41"/>
      <c r="K58" s="164"/>
      <c r="L58" s="41"/>
      <c r="M58" s="41"/>
    </row>
    <row r="59" spans="1:16" ht="21" customHeight="1">
      <c r="G59" s="37" t="s">
        <v>4</v>
      </c>
      <c r="H59" s="37"/>
      <c r="I59" s="37"/>
      <c r="J59" s="165"/>
      <c r="K59" s="166" t="s">
        <v>5</v>
      </c>
      <c r="L59" s="37"/>
      <c r="M59" s="37"/>
    </row>
    <row r="60" spans="1:16" ht="21" customHeight="1">
      <c r="E60" s="110" t="s">
        <v>6</v>
      </c>
      <c r="F60" s="38"/>
      <c r="G60" s="52" t="s">
        <v>7</v>
      </c>
      <c r="H60" s="16" t="s">
        <v>109</v>
      </c>
      <c r="I60" s="52" t="s">
        <v>8</v>
      </c>
      <c r="J60" s="17"/>
      <c r="K60" s="52" t="s">
        <v>7</v>
      </c>
      <c r="L60" s="16"/>
      <c r="M60" s="52" t="s">
        <v>8</v>
      </c>
    </row>
    <row r="61" spans="1:16" ht="8.1" customHeight="1">
      <c r="A61" s="42"/>
      <c r="E61" s="38"/>
      <c r="F61" s="38"/>
      <c r="G61" s="107"/>
      <c r="H61" s="16"/>
      <c r="I61" s="107"/>
      <c r="J61" s="17"/>
      <c r="K61" s="107"/>
      <c r="L61" s="16"/>
      <c r="M61" s="107"/>
    </row>
    <row r="62" spans="1:16" ht="21" customHeight="1">
      <c r="A62" s="42" t="s">
        <v>215</v>
      </c>
      <c r="M62" s="40"/>
    </row>
    <row r="63" spans="1:16" ht="21" customHeight="1">
      <c r="A63" s="34" t="s">
        <v>216</v>
      </c>
      <c r="G63" s="106"/>
      <c r="H63" s="40"/>
      <c r="I63" s="106"/>
      <c r="J63" s="40"/>
      <c r="K63" s="106"/>
      <c r="L63" s="40"/>
      <c r="M63" s="106"/>
    </row>
    <row r="64" spans="1:16" ht="21" customHeight="1">
      <c r="B64" s="21" t="s">
        <v>59</v>
      </c>
      <c r="G64" s="106">
        <v>-111345854</v>
      </c>
      <c r="H64" s="40"/>
      <c r="I64" s="106">
        <v>-37564271</v>
      </c>
      <c r="J64" s="40"/>
      <c r="K64" s="151">
        <v>-4994541</v>
      </c>
      <c r="L64" s="40"/>
      <c r="M64" s="151">
        <v>-27389526</v>
      </c>
      <c r="P64" s="30"/>
    </row>
    <row r="65" spans="1:17" ht="21" customHeight="1">
      <c r="B65" s="21" t="s">
        <v>217</v>
      </c>
      <c r="G65" s="106">
        <v>0</v>
      </c>
      <c r="H65" s="40"/>
      <c r="I65" s="106">
        <v>-90892361</v>
      </c>
      <c r="J65" s="40"/>
      <c r="K65" s="151">
        <v>0</v>
      </c>
      <c r="L65" s="40"/>
      <c r="M65" s="151">
        <v>-11714690</v>
      </c>
      <c r="P65" s="30"/>
    </row>
    <row r="66" spans="1:17" ht="21" customHeight="1">
      <c r="B66" s="34" t="s">
        <v>61</v>
      </c>
      <c r="G66" s="106">
        <v>149874032</v>
      </c>
      <c r="H66" s="40"/>
      <c r="I66" s="106">
        <v>101960125</v>
      </c>
      <c r="J66" s="40"/>
      <c r="K66" s="151">
        <v>1405167</v>
      </c>
      <c r="L66" s="40"/>
      <c r="M66" s="151">
        <v>1822213</v>
      </c>
    </row>
    <row r="67" spans="1:17" ht="21" customHeight="1">
      <c r="B67" s="29" t="s">
        <v>218</v>
      </c>
      <c r="E67" s="38">
        <v>26</v>
      </c>
      <c r="G67" s="106">
        <v>-7539274</v>
      </c>
      <c r="H67" s="40"/>
      <c r="I67" s="106">
        <v>-5458300</v>
      </c>
      <c r="J67" s="40"/>
      <c r="K67" s="151">
        <v>-841554</v>
      </c>
      <c r="L67" s="40"/>
      <c r="M67" s="151">
        <v>0</v>
      </c>
    </row>
    <row r="68" spans="1:17" ht="21" customHeight="1">
      <c r="B68" s="34" t="s">
        <v>77</v>
      </c>
      <c r="G68" s="106">
        <v>-15367077</v>
      </c>
      <c r="H68" s="106"/>
      <c r="I68" s="106">
        <v>16293587</v>
      </c>
      <c r="J68" s="40"/>
      <c r="K68" s="106">
        <v>35000</v>
      </c>
      <c r="L68" s="40"/>
      <c r="M68" s="106">
        <v>-10000</v>
      </c>
    </row>
    <row r="69" spans="1:17" ht="21" customHeight="1">
      <c r="B69" s="34" t="s">
        <v>88</v>
      </c>
      <c r="G69" s="167">
        <v>-18748001</v>
      </c>
      <c r="H69" s="106"/>
      <c r="I69" s="167">
        <v>-141193016</v>
      </c>
      <c r="J69" s="40"/>
      <c r="K69" s="167">
        <v>0</v>
      </c>
      <c r="L69" s="40"/>
      <c r="M69" s="167">
        <v>0</v>
      </c>
      <c r="P69" s="30"/>
    </row>
    <row r="70" spans="1:17" ht="21" customHeight="1">
      <c r="A70" s="36" t="s">
        <v>219</v>
      </c>
      <c r="B70" s="36"/>
      <c r="G70" s="106">
        <f>SUM(G34:G69)</f>
        <v>957988080.6099999</v>
      </c>
      <c r="H70" s="40"/>
      <c r="I70" s="106">
        <f>SUM(I34:I69)</f>
        <v>1127167230</v>
      </c>
      <c r="J70" s="40"/>
      <c r="K70" s="181">
        <f>SUM(K34:K69)</f>
        <v>90029683</v>
      </c>
      <c r="L70" s="40"/>
      <c r="M70" s="39">
        <f>SUM(M34:M69)</f>
        <v>235692831</v>
      </c>
      <c r="P70" s="30"/>
      <c r="Q70" s="45"/>
    </row>
    <row r="71" spans="1:17" ht="21" customHeight="1">
      <c r="A71" s="34" t="s">
        <v>220</v>
      </c>
      <c r="G71" s="106">
        <v>-343614009</v>
      </c>
      <c r="H71" s="40"/>
      <c r="I71" s="106">
        <v>-273676299</v>
      </c>
      <c r="J71" s="40"/>
      <c r="K71" s="181">
        <v>-36717529</v>
      </c>
      <c r="L71" s="40"/>
      <c r="M71" s="181">
        <v>-28684117</v>
      </c>
      <c r="P71" s="30"/>
      <c r="Q71" s="55"/>
    </row>
    <row r="72" spans="1:17" ht="21" customHeight="1">
      <c r="A72" s="34" t="s">
        <v>221</v>
      </c>
      <c r="E72" s="38"/>
      <c r="G72" s="106">
        <v>-88464656.609999999</v>
      </c>
      <c r="H72" s="40"/>
      <c r="I72" s="106">
        <v>-228514016</v>
      </c>
      <c r="J72" s="40"/>
      <c r="K72" s="181">
        <v>-7072337</v>
      </c>
      <c r="L72" s="40"/>
      <c r="M72" s="181">
        <v>-43787206</v>
      </c>
      <c r="P72" s="30"/>
    </row>
    <row r="73" spans="1:17" ht="21" customHeight="1">
      <c r="A73" s="36" t="s">
        <v>222</v>
      </c>
      <c r="B73" s="36"/>
      <c r="G73" s="168">
        <f>SUM(G70:G72)</f>
        <v>525909414.99999988</v>
      </c>
      <c r="H73" s="40"/>
      <c r="I73" s="168">
        <f>SUM(I70:I72)</f>
        <v>624976915</v>
      </c>
      <c r="J73" s="40"/>
      <c r="K73" s="182">
        <f>SUM(K70:K72)</f>
        <v>46239817</v>
      </c>
      <c r="L73" s="40"/>
      <c r="M73" s="46">
        <f>SUM(M70:M72)</f>
        <v>163221508</v>
      </c>
      <c r="Q73" s="45"/>
    </row>
    <row r="74" spans="1:17" ht="21" customHeight="1">
      <c r="A74" s="36"/>
      <c r="B74" s="36"/>
      <c r="G74" s="106"/>
      <c r="H74" s="40"/>
      <c r="I74" s="106"/>
      <c r="J74" s="40"/>
      <c r="K74" s="106"/>
      <c r="L74" s="40"/>
      <c r="M74" s="39"/>
      <c r="P74" s="30"/>
      <c r="Q74" s="45"/>
    </row>
    <row r="75" spans="1:17" ht="21" customHeight="1">
      <c r="A75" s="36" t="s">
        <v>223</v>
      </c>
      <c r="M75" s="40"/>
    </row>
    <row r="76" spans="1:17" ht="21" customHeight="1">
      <c r="A76" s="29" t="s">
        <v>13</v>
      </c>
      <c r="E76" s="38"/>
      <c r="F76" s="38"/>
      <c r="G76" s="78"/>
      <c r="K76" s="34"/>
    </row>
    <row r="77" spans="1:17" ht="21" customHeight="1">
      <c r="A77" s="29"/>
      <c r="B77" s="34" t="s">
        <v>224</v>
      </c>
      <c r="E77" s="38"/>
      <c r="F77" s="38"/>
      <c r="G77" s="78">
        <v>-578</v>
      </c>
      <c r="I77" s="78">
        <v>667</v>
      </c>
      <c r="K77" s="151">
        <v>0</v>
      </c>
      <c r="M77" s="152">
        <v>0</v>
      </c>
    </row>
    <row r="78" spans="1:17" ht="21" customHeight="1">
      <c r="A78" s="29" t="s">
        <v>31</v>
      </c>
      <c r="E78" s="38"/>
      <c r="F78" s="38"/>
      <c r="G78" s="78"/>
      <c r="I78" s="78"/>
      <c r="M78" s="152"/>
    </row>
    <row r="79" spans="1:17" ht="21" customHeight="1">
      <c r="A79" s="29"/>
      <c r="B79" s="34" t="s">
        <v>225</v>
      </c>
      <c r="E79" s="38"/>
      <c r="F79" s="38"/>
      <c r="G79" s="78">
        <v>-672460</v>
      </c>
      <c r="I79" s="78">
        <v>-3179506</v>
      </c>
      <c r="K79" s="151">
        <v>0</v>
      </c>
      <c r="M79" s="152">
        <v>0</v>
      </c>
    </row>
    <row r="80" spans="1:17" ht="21" customHeight="1">
      <c r="A80" s="34" t="s">
        <v>25</v>
      </c>
      <c r="E80" s="38">
        <v>10</v>
      </c>
      <c r="F80" s="38"/>
      <c r="G80" s="78">
        <v>40000000</v>
      </c>
      <c r="I80" s="78">
        <v>-40000000</v>
      </c>
      <c r="K80" s="151">
        <v>0</v>
      </c>
      <c r="M80" s="152">
        <v>0</v>
      </c>
    </row>
    <row r="81" spans="1:16" ht="21" customHeight="1">
      <c r="A81" s="29" t="s">
        <v>226</v>
      </c>
      <c r="E81" s="38">
        <v>11</v>
      </c>
      <c r="F81" s="38"/>
      <c r="G81" s="78">
        <v>0</v>
      </c>
      <c r="I81" s="78">
        <v>-12029489</v>
      </c>
      <c r="K81" s="40">
        <v>0</v>
      </c>
      <c r="M81" s="40">
        <v>-12029489</v>
      </c>
    </row>
    <row r="82" spans="1:16" ht="21" customHeight="1">
      <c r="A82" s="29" t="s">
        <v>227</v>
      </c>
      <c r="E82" s="38">
        <v>12</v>
      </c>
      <c r="F82" s="38"/>
      <c r="G82" s="78">
        <v>0</v>
      </c>
      <c r="I82" s="78">
        <v>0</v>
      </c>
      <c r="K82" s="40">
        <v>-100000000</v>
      </c>
      <c r="M82" s="40">
        <v>0</v>
      </c>
    </row>
    <row r="83" spans="1:16" ht="21" customHeight="1">
      <c r="A83" s="29" t="s">
        <v>228</v>
      </c>
      <c r="E83" s="38">
        <v>5.2</v>
      </c>
      <c r="F83" s="38"/>
      <c r="G83" s="78">
        <v>0</v>
      </c>
      <c r="I83" s="78">
        <v>0</v>
      </c>
      <c r="K83" s="40">
        <v>-50000000</v>
      </c>
      <c r="M83" s="40">
        <v>-33800000</v>
      </c>
    </row>
    <row r="84" spans="1:16" ht="21" customHeight="1">
      <c r="A84" s="29" t="s">
        <v>17</v>
      </c>
      <c r="E84" s="38">
        <v>8</v>
      </c>
      <c r="F84" s="38"/>
      <c r="G84" s="78">
        <v>-3560000</v>
      </c>
      <c r="I84" s="78">
        <v>0</v>
      </c>
      <c r="K84" s="40">
        <v>0</v>
      </c>
      <c r="M84" s="40">
        <v>0</v>
      </c>
    </row>
    <row r="85" spans="1:16" ht="21" customHeight="1">
      <c r="A85" s="34" t="s">
        <v>229</v>
      </c>
      <c r="E85" s="38">
        <v>5.2</v>
      </c>
      <c r="F85" s="38"/>
      <c r="G85" s="152">
        <v>0</v>
      </c>
      <c r="I85" s="152">
        <v>0</v>
      </c>
      <c r="K85" s="40">
        <v>0</v>
      </c>
      <c r="M85" s="40">
        <v>-5800000</v>
      </c>
    </row>
    <row r="86" spans="1:16" ht="21" customHeight="1">
      <c r="A86" s="34" t="s">
        <v>230</v>
      </c>
      <c r="E86" s="38">
        <v>5.2</v>
      </c>
      <c r="F86" s="38"/>
      <c r="G86" s="152">
        <v>0</v>
      </c>
      <c r="I86" s="152">
        <v>0</v>
      </c>
      <c r="K86" s="40">
        <v>50000000</v>
      </c>
      <c r="M86" s="40">
        <v>33800000</v>
      </c>
    </row>
    <row r="87" spans="1:16" ht="21" customHeight="1">
      <c r="A87" s="34" t="s">
        <v>231</v>
      </c>
      <c r="E87" s="38">
        <v>5.2</v>
      </c>
      <c r="F87" s="38"/>
      <c r="G87" s="152">
        <v>0</v>
      </c>
      <c r="I87" s="152">
        <v>0</v>
      </c>
      <c r="K87" s="40">
        <v>97200000</v>
      </c>
      <c r="M87" s="40">
        <v>5092997</v>
      </c>
    </row>
    <row r="88" spans="1:16" ht="21" customHeight="1">
      <c r="A88" s="34" t="s">
        <v>232</v>
      </c>
      <c r="E88" s="38">
        <v>16</v>
      </c>
      <c r="F88" s="38"/>
      <c r="G88" s="78">
        <v>4331312</v>
      </c>
      <c r="H88" s="40"/>
      <c r="I88" s="78">
        <v>5474215</v>
      </c>
      <c r="J88" s="40"/>
      <c r="K88" s="106">
        <v>1804510</v>
      </c>
      <c r="L88" s="40"/>
      <c r="M88" s="106">
        <v>42250</v>
      </c>
    </row>
    <row r="89" spans="1:16" ht="21" customHeight="1">
      <c r="A89" s="34" t="s">
        <v>233</v>
      </c>
      <c r="E89" s="38">
        <v>16</v>
      </c>
      <c r="F89" s="38"/>
      <c r="G89" s="78">
        <v>-337124298</v>
      </c>
      <c r="H89" s="40"/>
      <c r="I89" s="78">
        <v>-200635435</v>
      </c>
      <c r="J89" s="40"/>
      <c r="K89" s="106">
        <v>-60414073</v>
      </c>
      <c r="L89" s="40"/>
      <c r="M89" s="106">
        <v>-41158955</v>
      </c>
    </row>
    <row r="90" spans="1:16" ht="21" customHeight="1">
      <c r="A90" s="34" t="s">
        <v>234</v>
      </c>
      <c r="E90" s="38">
        <v>18</v>
      </c>
      <c r="F90" s="38"/>
      <c r="G90" s="78">
        <v>-18581350</v>
      </c>
      <c r="H90" s="40"/>
      <c r="I90" s="78">
        <v>-164954</v>
      </c>
      <c r="J90" s="40"/>
      <c r="K90" s="151">
        <v>-408650</v>
      </c>
      <c r="L90" s="40"/>
      <c r="M90" s="151">
        <v>0</v>
      </c>
      <c r="P90" s="40"/>
    </row>
    <row r="91" spans="1:16" ht="21" customHeight="1">
      <c r="A91" s="34" t="s">
        <v>113</v>
      </c>
      <c r="E91" s="38"/>
      <c r="F91" s="38"/>
      <c r="G91" s="78">
        <v>49450006</v>
      </c>
      <c r="H91" s="40"/>
      <c r="I91" s="78">
        <v>27630731</v>
      </c>
      <c r="J91" s="40"/>
      <c r="K91" s="106">
        <v>172046310</v>
      </c>
      <c r="L91" s="40"/>
      <c r="M91" s="106">
        <v>223631163</v>
      </c>
    </row>
    <row r="92" spans="1:16" ht="21" customHeight="1">
      <c r="A92" s="36" t="s">
        <v>235</v>
      </c>
      <c r="E92" s="38"/>
      <c r="F92" s="38"/>
      <c r="G92" s="47">
        <f>SUM(G77:G91)</f>
        <v>-266157368</v>
      </c>
      <c r="H92" s="40"/>
      <c r="I92" s="47">
        <f>SUM(I77:I91)</f>
        <v>-222903771</v>
      </c>
      <c r="J92" s="40"/>
      <c r="K92" s="47">
        <f>SUM(K77:K91)</f>
        <v>110228097</v>
      </c>
      <c r="L92" s="40"/>
      <c r="M92" s="47">
        <f>SUM(M77:M91)</f>
        <v>169777966</v>
      </c>
    </row>
    <row r="93" spans="1:16" ht="21" customHeight="1">
      <c r="A93" s="36"/>
      <c r="E93" s="38"/>
      <c r="F93" s="38"/>
      <c r="G93" s="40"/>
      <c r="H93" s="40"/>
      <c r="I93" s="40"/>
      <c r="J93" s="40"/>
      <c r="L93" s="40"/>
      <c r="M93" s="40"/>
    </row>
    <row r="94" spans="1:16" ht="21" customHeight="1">
      <c r="A94" s="29" t="s">
        <v>52</v>
      </c>
      <c r="E94" s="38"/>
      <c r="F94" s="38"/>
      <c r="G94" s="40"/>
      <c r="H94" s="40"/>
      <c r="I94" s="40"/>
      <c r="J94" s="40"/>
      <c r="L94" s="40"/>
      <c r="M94" s="40"/>
    </row>
    <row r="95" spans="1:16" ht="21" customHeight="1">
      <c r="A95" s="29"/>
      <c r="E95" s="38"/>
      <c r="F95" s="38"/>
      <c r="G95" s="40"/>
      <c r="H95" s="40"/>
      <c r="I95" s="40"/>
      <c r="J95" s="40"/>
      <c r="L95" s="40"/>
      <c r="M95" s="40"/>
    </row>
    <row r="96" spans="1:16" ht="21" customHeight="1">
      <c r="A96" s="29"/>
      <c r="E96" s="38"/>
      <c r="F96" s="38"/>
      <c r="G96" s="40"/>
      <c r="H96" s="40"/>
      <c r="I96" s="40"/>
      <c r="J96" s="40"/>
      <c r="L96" s="40"/>
      <c r="M96" s="40"/>
    </row>
    <row r="97" spans="1:13" ht="21" customHeight="1">
      <c r="A97" s="29"/>
      <c r="E97" s="38"/>
      <c r="F97" s="38"/>
      <c r="G97" s="40"/>
      <c r="H97" s="40"/>
      <c r="I97" s="40"/>
      <c r="J97" s="40"/>
      <c r="L97" s="40"/>
      <c r="M97" s="40"/>
    </row>
    <row r="98" spans="1:13" ht="21" customHeight="1">
      <c r="A98" s="29"/>
      <c r="E98" s="38"/>
      <c r="F98" s="38"/>
      <c r="G98" s="40"/>
      <c r="H98" s="40"/>
      <c r="I98" s="40"/>
      <c r="J98" s="40"/>
      <c r="L98" s="40"/>
      <c r="M98" s="40"/>
    </row>
    <row r="99" spans="1:13" ht="21" customHeight="1">
      <c r="A99" s="29"/>
      <c r="E99" s="38"/>
      <c r="F99" s="38"/>
      <c r="G99" s="40"/>
      <c r="H99" s="40"/>
      <c r="I99" s="40"/>
      <c r="J99" s="40"/>
      <c r="L99" s="40"/>
      <c r="M99" s="40"/>
    </row>
    <row r="100" spans="1:13" ht="21" customHeight="1">
      <c r="A100" s="29"/>
      <c r="E100" s="38"/>
      <c r="F100" s="38"/>
      <c r="G100" s="40"/>
      <c r="H100" s="40"/>
      <c r="I100" s="40"/>
      <c r="J100" s="40"/>
      <c r="L100" s="40"/>
      <c r="M100" s="40"/>
    </row>
    <row r="101" spans="1:13" ht="21" customHeight="1">
      <c r="A101" s="29"/>
      <c r="E101" s="38"/>
      <c r="F101" s="38"/>
      <c r="G101" s="40"/>
      <c r="H101" s="40"/>
      <c r="I101" s="40"/>
      <c r="J101" s="40"/>
      <c r="L101" s="40"/>
      <c r="M101" s="40"/>
    </row>
    <row r="102" spans="1:13" ht="21" customHeight="1">
      <c r="A102" s="29"/>
      <c r="E102" s="38"/>
      <c r="F102" s="38"/>
      <c r="G102" s="40"/>
      <c r="H102" s="40"/>
      <c r="I102" s="40"/>
      <c r="J102" s="40"/>
      <c r="L102" s="40"/>
      <c r="M102" s="40"/>
    </row>
    <row r="103" spans="1:13" ht="21" customHeight="1">
      <c r="A103" s="29"/>
      <c r="E103" s="38"/>
      <c r="F103" s="38"/>
      <c r="G103" s="40"/>
      <c r="H103" s="40"/>
      <c r="I103" s="40"/>
      <c r="J103" s="40"/>
      <c r="L103" s="40"/>
      <c r="M103" s="40"/>
    </row>
    <row r="104" spans="1:13" ht="21" customHeight="1">
      <c r="A104" s="36"/>
      <c r="E104" s="38"/>
      <c r="F104" s="38"/>
      <c r="G104" s="40"/>
      <c r="H104" s="40"/>
      <c r="I104" s="40"/>
      <c r="J104" s="40"/>
      <c r="L104" s="40"/>
      <c r="M104" s="40"/>
    </row>
    <row r="105" spans="1:13" ht="21" customHeight="1">
      <c r="A105" s="36"/>
      <c r="E105" s="38"/>
      <c r="F105" s="38"/>
      <c r="G105" s="40"/>
      <c r="H105" s="40"/>
      <c r="I105" s="40"/>
      <c r="J105" s="40"/>
      <c r="L105" s="40"/>
      <c r="M105" s="40"/>
    </row>
    <row r="106" spans="1:13" ht="29.45" customHeight="1">
      <c r="A106" s="36"/>
      <c r="E106" s="38"/>
      <c r="F106" s="38"/>
      <c r="G106" s="40"/>
      <c r="H106" s="40"/>
      <c r="I106" s="40"/>
      <c r="J106" s="40"/>
      <c r="L106" s="40"/>
      <c r="M106" s="40"/>
    </row>
    <row r="107" spans="1:13" ht="21" customHeight="1">
      <c r="D107" s="36"/>
      <c r="G107" s="106"/>
      <c r="H107" s="40"/>
      <c r="I107" s="106"/>
      <c r="J107" s="40"/>
      <c r="K107" s="34"/>
      <c r="L107" s="39"/>
      <c r="M107" s="81" t="s">
        <v>267</v>
      </c>
    </row>
    <row r="108" spans="1:13" s="36" customFormat="1" ht="21" customHeight="1">
      <c r="A108" s="32" t="s">
        <v>0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163"/>
      <c r="L108" s="33"/>
      <c r="M108" s="33"/>
    </row>
    <row r="109" spans="1:13" s="36" customFormat="1" ht="21" customHeight="1">
      <c r="A109" s="32" t="s">
        <v>214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163"/>
      <c r="L109" s="33"/>
      <c r="M109" s="33"/>
    </row>
    <row r="110" spans="1:13" s="36" customFormat="1" ht="21" customHeight="1">
      <c r="A110" s="32" t="str">
        <f>A3</f>
        <v>สำหรับปี สิ้นสุดวันที่ 31 ธันวาคม 2566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163"/>
      <c r="L110" s="33"/>
      <c r="M110" s="33"/>
    </row>
    <row r="111" spans="1:13" s="36" customFormat="1" ht="21" customHeight="1">
      <c r="A111" s="32"/>
      <c r="B111" s="33"/>
      <c r="C111" s="33"/>
      <c r="D111" s="33"/>
      <c r="E111" s="33"/>
      <c r="F111" s="33"/>
      <c r="G111" s="33"/>
      <c r="H111" s="33"/>
      <c r="I111" s="33"/>
      <c r="J111" s="33"/>
      <c r="K111" s="163"/>
      <c r="L111" s="33"/>
      <c r="M111" s="33"/>
    </row>
    <row r="112" spans="1:13" ht="21" customHeight="1">
      <c r="E112" s="35"/>
      <c r="F112" s="35"/>
      <c r="G112" s="41" t="s">
        <v>3</v>
      </c>
      <c r="H112" s="41"/>
      <c r="I112" s="41"/>
      <c r="J112" s="41"/>
      <c r="K112" s="164"/>
      <c r="L112" s="41"/>
      <c r="M112" s="41"/>
    </row>
    <row r="113" spans="1:13" ht="21" customHeight="1">
      <c r="G113" s="37" t="s">
        <v>4</v>
      </c>
      <c r="H113" s="37"/>
      <c r="I113" s="37"/>
      <c r="J113" s="165"/>
      <c r="K113" s="166" t="s">
        <v>5</v>
      </c>
      <c r="L113" s="37"/>
      <c r="M113" s="37"/>
    </row>
    <row r="114" spans="1:13" ht="21" customHeight="1">
      <c r="E114" s="110" t="s">
        <v>6</v>
      </c>
      <c r="F114" s="38"/>
      <c r="G114" s="52" t="s">
        <v>7</v>
      </c>
      <c r="H114" s="16" t="s">
        <v>109</v>
      </c>
      <c r="I114" s="52" t="s">
        <v>8</v>
      </c>
      <c r="J114" s="17"/>
      <c r="K114" s="52" t="s">
        <v>7</v>
      </c>
      <c r="L114" s="16"/>
      <c r="M114" s="52" t="s">
        <v>8</v>
      </c>
    </row>
    <row r="115" spans="1:13" ht="21" customHeight="1">
      <c r="A115" s="36" t="s">
        <v>236</v>
      </c>
      <c r="G115" s="40"/>
      <c r="H115" s="40"/>
      <c r="I115" s="40"/>
      <c r="J115" s="40"/>
      <c r="L115" s="40"/>
      <c r="M115" s="40"/>
    </row>
    <row r="116" spans="1:13" ht="21" customHeight="1">
      <c r="A116" s="34" t="s">
        <v>56</v>
      </c>
      <c r="E116" s="40"/>
      <c r="F116" s="40"/>
      <c r="G116" s="40"/>
      <c r="H116" s="40"/>
      <c r="I116" s="40"/>
      <c r="J116" s="40"/>
      <c r="L116" s="40"/>
      <c r="M116" s="40"/>
    </row>
    <row r="117" spans="1:13" ht="21" customHeight="1">
      <c r="B117" s="34" t="s">
        <v>237</v>
      </c>
      <c r="E117" s="38"/>
      <c r="F117" s="38"/>
      <c r="G117" s="40">
        <v>297817979</v>
      </c>
      <c r="H117" s="40"/>
      <c r="I117" s="40">
        <v>51659328</v>
      </c>
      <c r="J117" s="40"/>
      <c r="K117" s="40">
        <v>108355920</v>
      </c>
      <c r="L117" s="40"/>
      <c r="M117" s="40">
        <v>10383000</v>
      </c>
    </row>
    <row r="118" spans="1:13" ht="21" customHeight="1">
      <c r="A118" s="34" t="s">
        <v>238</v>
      </c>
      <c r="E118" s="38">
        <v>5.2</v>
      </c>
      <c r="F118" s="38"/>
      <c r="G118" s="152">
        <v>0</v>
      </c>
      <c r="H118" s="40"/>
      <c r="I118" s="152">
        <v>0</v>
      </c>
      <c r="J118" s="40"/>
      <c r="K118" s="40">
        <v>129000000</v>
      </c>
      <c r="L118" s="40"/>
      <c r="M118" s="40">
        <v>20000000</v>
      </c>
    </row>
    <row r="119" spans="1:13" ht="21" customHeight="1">
      <c r="A119" s="34" t="s">
        <v>239</v>
      </c>
      <c r="E119" s="38">
        <v>5.2</v>
      </c>
      <c r="F119" s="38"/>
      <c r="G119" s="40">
        <v>23000000</v>
      </c>
      <c r="H119" s="40"/>
      <c r="I119" s="40">
        <v>115400000</v>
      </c>
      <c r="J119" s="40"/>
      <c r="K119" s="152">
        <v>0</v>
      </c>
      <c r="L119" s="40"/>
      <c r="M119" s="152">
        <v>0</v>
      </c>
    </row>
    <row r="120" spans="1:13" ht="21" customHeight="1">
      <c r="A120" s="34" t="s">
        <v>240</v>
      </c>
      <c r="E120" s="38">
        <v>23</v>
      </c>
      <c r="F120" s="38"/>
      <c r="G120" s="40">
        <v>60000000</v>
      </c>
      <c r="H120" s="40"/>
      <c r="I120" s="40">
        <v>235000000</v>
      </c>
      <c r="J120" s="40"/>
      <c r="K120" s="40">
        <v>0</v>
      </c>
      <c r="L120" s="40"/>
      <c r="M120" s="40">
        <v>40000000</v>
      </c>
    </row>
    <row r="121" spans="1:13" ht="21" customHeight="1">
      <c r="A121" s="34" t="s">
        <v>273</v>
      </c>
      <c r="E121" s="38">
        <v>25</v>
      </c>
      <c r="F121" s="38"/>
      <c r="G121" s="40">
        <v>30000000</v>
      </c>
      <c r="H121" s="40"/>
      <c r="I121" s="152">
        <v>0</v>
      </c>
      <c r="J121" s="40"/>
      <c r="K121" s="152">
        <v>0</v>
      </c>
      <c r="L121" s="40"/>
      <c r="M121" s="152">
        <v>0</v>
      </c>
    </row>
    <row r="122" spans="1:13" ht="21" customHeight="1">
      <c r="A122" s="34" t="s">
        <v>243</v>
      </c>
      <c r="E122" s="38">
        <v>5.2</v>
      </c>
      <c r="F122" s="38"/>
      <c r="G122" s="152">
        <v>0</v>
      </c>
      <c r="H122" s="40"/>
      <c r="I122" s="152">
        <v>0</v>
      </c>
      <c r="J122" s="40"/>
      <c r="K122" s="40">
        <v>-99000000</v>
      </c>
      <c r="L122" s="40"/>
      <c r="M122" s="40">
        <v>-67000000</v>
      </c>
    </row>
    <row r="123" spans="1:13" ht="21" customHeight="1">
      <c r="A123" s="34" t="s">
        <v>242</v>
      </c>
      <c r="E123" s="38">
        <v>5.2</v>
      </c>
      <c r="F123" s="38"/>
      <c r="G123" s="40">
        <v>-40400000</v>
      </c>
      <c r="H123" s="40"/>
      <c r="I123" s="40">
        <v>-140000000</v>
      </c>
      <c r="J123" s="40"/>
      <c r="K123" s="152">
        <v>0</v>
      </c>
      <c r="L123" s="40"/>
      <c r="M123" s="152">
        <v>0</v>
      </c>
    </row>
    <row r="124" spans="1:13" ht="21" customHeight="1">
      <c r="A124" s="34" t="s">
        <v>241</v>
      </c>
      <c r="E124" s="38">
        <v>23</v>
      </c>
      <c r="F124" s="38"/>
      <c r="G124" s="40">
        <v>-56000000</v>
      </c>
      <c r="H124" s="40"/>
      <c r="I124" s="40">
        <v>-210000000</v>
      </c>
      <c r="J124" s="40"/>
      <c r="K124" s="40">
        <v>-40000000</v>
      </c>
      <c r="L124" s="40"/>
      <c r="M124" s="40">
        <v>-90000000</v>
      </c>
    </row>
    <row r="125" spans="1:13" ht="21" customHeight="1">
      <c r="A125" s="34" t="s">
        <v>244</v>
      </c>
      <c r="E125" s="38">
        <v>24</v>
      </c>
      <c r="F125" s="38"/>
      <c r="G125" s="40">
        <v>0</v>
      </c>
      <c r="H125" s="40"/>
      <c r="I125" s="40">
        <v>58700373</v>
      </c>
      <c r="J125" s="40"/>
      <c r="K125" s="152">
        <v>0</v>
      </c>
      <c r="L125" s="40"/>
      <c r="M125" s="152">
        <v>0</v>
      </c>
    </row>
    <row r="126" spans="1:13" ht="21" customHeight="1">
      <c r="A126" s="34" t="s">
        <v>245</v>
      </c>
      <c r="E126" s="38">
        <v>24</v>
      </c>
      <c r="F126" s="38"/>
      <c r="G126" s="40">
        <v>-237148360</v>
      </c>
      <c r="H126" s="40"/>
      <c r="I126" s="40">
        <v>-285732759</v>
      </c>
      <c r="J126" s="40"/>
      <c r="K126" s="40">
        <v>-123148361</v>
      </c>
      <c r="L126" s="40"/>
      <c r="M126" s="40">
        <v>-127612760</v>
      </c>
    </row>
    <row r="127" spans="1:13" ht="21" customHeight="1">
      <c r="A127" s="34" t="s">
        <v>246</v>
      </c>
      <c r="E127" s="38">
        <v>17.2</v>
      </c>
      <c r="F127" s="38"/>
      <c r="G127" s="40">
        <v>-106305723</v>
      </c>
      <c r="H127" s="40"/>
      <c r="I127" s="40">
        <v>-147465050</v>
      </c>
      <c r="J127" s="40"/>
      <c r="K127" s="40">
        <v>-7510010</v>
      </c>
      <c r="L127" s="40"/>
      <c r="M127" s="40">
        <v>-6755083</v>
      </c>
    </row>
    <row r="128" spans="1:13" ht="21" customHeight="1">
      <c r="A128" s="34" t="s">
        <v>247</v>
      </c>
      <c r="E128" s="38"/>
      <c r="F128" s="38"/>
      <c r="G128" s="152">
        <v>-51464208</v>
      </c>
      <c r="H128" s="40"/>
      <c r="I128" s="152">
        <v>-54401580</v>
      </c>
      <c r="J128" s="40"/>
      <c r="K128" s="152">
        <v>0</v>
      </c>
      <c r="L128" s="40"/>
      <c r="M128" s="152">
        <v>0</v>
      </c>
    </row>
    <row r="129" spans="1:19" ht="21" customHeight="1">
      <c r="A129" s="34" t="s">
        <v>248</v>
      </c>
      <c r="E129" s="38"/>
      <c r="F129" s="38"/>
      <c r="G129" s="40">
        <v>-127813873</v>
      </c>
      <c r="H129" s="40"/>
      <c r="I129" s="40">
        <v>-111604526</v>
      </c>
      <c r="J129" s="40"/>
      <c r="K129" s="40">
        <v>-127748009</v>
      </c>
      <c r="L129" s="40"/>
      <c r="M129" s="40">
        <v>-111741139</v>
      </c>
    </row>
    <row r="130" spans="1:19" ht="21" customHeight="1">
      <c r="A130" s="34" t="s">
        <v>274</v>
      </c>
      <c r="E130" s="38">
        <v>9</v>
      </c>
      <c r="F130" s="38"/>
      <c r="G130" s="40">
        <v>18034078</v>
      </c>
      <c r="H130" s="40"/>
      <c r="I130" s="40">
        <v>0</v>
      </c>
      <c r="J130" s="40"/>
      <c r="K130" s="40">
        <v>0</v>
      </c>
      <c r="L130" s="40"/>
      <c r="M130" s="40">
        <v>0</v>
      </c>
    </row>
    <row r="131" spans="1:19" ht="21" customHeight="1">
      <c r="A131" s="34" t="s">
        <v>249</v>
      </c>
      <c r="E131" s="38"/>
      <c r="F131" s="38"/>
      <c r="G131" s="40"/>
      <c r="H131" s="40"/>
      <c r="I131" s="40"/>
      <c r="J131" s="40"/>
      <c r="L131" s="40"/>
      <c r="M131" s="40"/>
    </row>
    <row r="132" spans="1:19" ht="21" customHeight="1">
      <c r="B132" s="34" t="s">
        <v>103</v>
      </c>
      <c r="E132" s="38"/>
      <c r="F132" s="38"/>
      <c r="G132" s="40">
        <v>-11478695</v>
      </c>
      <c r="H132" s="40"/>
      <c r="I132" s="40">
        <v>-16699569</v>
      </c>
      <c r="J132" s="40"/>
      <c r="K132" s="152">
        <v>0</v>
      </c>
      <c r="L132" s="40"/>
      <c r="M132" s="152">
        <v>0</v>
      </c>
    </row>
    <row r="133" spans="1:19" ht="21" customHeight="1">
      <c r="A133" s="36" t="s">
        <v>250</v>
      </c>
      <c r="G133" s="47">
        <f>SUM(G117:G132)</f>
        <v>-201758802</v>
      </c>
      <c r="H133" s="40">
        <f>SUM(H117:H126)</f>
        <v>0</v>
      </c>
      <c r="I133" s="47">
        <f>SUM(I117:I132)</f>
        <v>-505143783</v>
      </c>
      <c r="J133" s="40"/>
      <c r="K133" s="47">
        <f>SUM(K117:K132)</f>
        <v>-160050460</v>
      </c>
      <c r="L133" s="40"/>
      <c r="M133" s="47">
        <f>SUM(M117:M132)</f>
        <v>-332725982</v>
      </c>
    </row>
    <row r="134" spans="1:19" ht="11.1" customHeight="1">
      <c r="A134" s="36"/>
      <c r="G134" s="40"/>
      <c r="H134" s="40"/>
      <c r="I134" s="40"/>
      <c r="J134" s="40"/>
      <c r="L134" s="40"/>
      <c r="M134" s="40"/>
    </row>
    <row r="135" spans="1:19" ht="21" customHeight="1">
      <c r="A135" s="36" t="s">
        <v>251</v>
      </c>
      <c r="F135" s="40"/>
      <c r="G135" s="40">
        <v>57993244.999999881</v>
      </c>
      <c r="H135" s="40"/>
      <c r="I135" s="40">
        <v>-103070639</v>
      </c>
      <c r="J135" s="40"/>
      <c r="K135" s="40">
        <v>-3582546</v>
      </c>
      <c r="L135" s="40"/>
      <c r="M135" s="40">
        <v>273492</v>
      </c>
      <c r="P135" s="30"/>
      <c r="Q135" s="45"/>
    </row>
    <row r="136" spans="1:19" ht="21" customHeight="1">
      <c r="A136" s="36" t="s">
        <v>252</v>
      </c>
      <c r="E136" s="40"/>
      <c r="F136" s="40"/>
      <c r="G136" s="40">
        <v>237936247</v>
      </c>
      <c r="H136" s="40"/>
      <c r="I136" s="40">
        <v>341006886</v>
      </c>
      <c r="J136" s="40"/>
      <c r="K136" s="40">
        <v>5498899</v>
      </c>
      <c r="L136" s="40"/>
      <c r="M136" s="40">
        <v>5225407</v>
      </c>
    </row>
    <row r="137" spans="1:19" ht="21" customHeight="1" thickBot="1">
      <c r="A137" s="36" t="s">
        <v>253</v>
      </c>
      <c r="E137" s="40"/>
      <c r="F137" s="40"/>
      <c r="G137" s="48">
        <f>SUM(G135:G136)</f>
        <v>295929491.99999988</v>
      </c>
      <c r="H137" s="40">
        <f>SUM(H135:H136)</f>
        <v>0</v>
      </c>
      <c r="I137" s="48">
        <f>SUM(I135:I136)</f>
        <v>237936247</v>
      </c>
      <c r="J137" s="40"/>
      <c r="K137" s="48">
        <f>SUM(K135:K136)</f>
        <v>1916353</v>
      </c>
      <c r="L137" s="40"/>
      <c r="M137" s="48">
        <f>SUM(M135:M136)</f>
        <v>5498899</v>
      </c>
      <c r="N137" s="40"/>
      <c r="O137" s="40"/>
      <c r="P137" s="30"/>
      <c r="Q137" s="45"/>
    </row>
    <row r="138" spans="1:19" ht="11.1" customHeight="1" thickTop="1">
      <c r="A138" s="36"/>
      <c r="E138" s="40"/>
      <c r="F138" s="40"/>
      <c r="G138" s="40"/>
      <c r="H138" s="40"/>
      <c r="I138" s="40"/>
      <c r="J138" s="40"/>
      <c r="L138" s="40"/>
      <c r="M138" s="40"/>
      <c r="N138" s="40"/>
      <c r="O138" s="40"/>
      <c r="P138" s="45"/>
      <c r="Q138" s="40"/>
    </row>
    <row r="139" spans="1:19" ht="21" customHeight="1">
      <c r="A139" s="36" t="s">
        <v>254</v>
      </c>
      <c r="E139" s="40"/>
      <c r="F139" s="40"/>
      <c r="G139" s="40"/>
      <c r="H139" s="40"/>
      <c r="I139" s="40"/>
      <c r="J139" s="40"/>
      <c r="L139" s="40"/>
      <c r="M139" s="40"/>
      <c r="P139" s="40"/>
      <c r="Q139" s="40"/>
      <c r="S139" s="40"/>
    </row>
    <row r="140" spans="1:19" ht="21" customHeight="1">
      <c r="A140" s="49" t="s">
        <v>255</v>
      </c>
      <c r="B140" s="53"/>
      <c r="E140" s="40"/>
      <c r="F140" s="40"/>
      <c r="G140" s="40"/>
      <c r="H140" s="40"/>
      <c r="I140" s="40"/>
      <c r="J140" s="40"/>
      <c r="L140" s="40"/>
      <c r="M140" s="40"/>
    </row>
    <row r="141" spans="1:19" ht="21" customHeight="1">
      <c r="A141" s="36"/>
      <c r="C141" s="53" t="s">
        <v>256</v>
      </c>
      <c r="E141" s="38">
        <v>16</v>
      </c>
      <c r="F141" s="40"/>
      <c r="G141" s="40">
        <v>0</v>
      </c>
      <c r="H141" s="40"/>
      <c r="I141" s="40">
        <v>491078</v>
      </c>
      <c r="J141" s="40"/>
      <c r="K141" s="40">
        <v>0</v>
      </c>
      <c r="L141" s="40"/>
      <c r="M141" s="40">
        <v>0</v>
      </c>
    </row>
    <row r="142" spans="1:19" ht="21" customHeight="1">
      <c r="A142" s="49" t="s">
        <v>257</v>
      </c>
      <c r="G142" s="40"/>
      <c r="H142" s="40"/>
      <c r="I142" s="40"/>
      <c r="J142" s="106"/>
      <c r="L142" s="39"/>
      <c r="M142" s="40"/>
    </row>
    <row r="143" spans="1:19" ht="21" customHeight="1">
      <c r="A143" s="49"/>
      <c r="C143" s="49" t="s">
        <v>258</v>
      </c>
      <c r="E143" s="38">
        <v>16</v>
      </c>
      <c r="G143" s="40">
        <v>79388539</v>
      </c>
      <c r="H143" s="40"/>
      <c r="I143" s="40">
        <v>174644439</v>
      </c>
      <c r="J143" s="106"/>
      <c r="K143" s="40">
        <v>4859393</v>
      </c>
      <c r="L143" s="39"/>
      <c r="M143" s="40">
        <v>2015544</v>
      </c>
    </row>
    <row r="144" spans="1:19" ht="21" customHeight="1">
      <c r="A144" s="49"/>
      <c r="C144" s="49" t="s">
        <v>285</v>
      </c>
      <c r="E144" s="38">
        <v>17.100000000000001</v>
      </c>
      <c r="G144" s="40">
        <v>48038956</v>
      </c>
      <c r="H144" s="40"/>
      <c r="I144" s="40">
        <v>15123714</v>
      </c>
      <c r="J144" s="106"/>
      <c r="K144" s="40">
        <v>3107573</v>
      </c>
      <c r="L144" s="39"/>
      <c r="M144" s="40">
        <v>0</v>
      </c>
    </row>
    <row r="145" spans="1:13" ht="21" customHeight="1">
      <c r="A145" s="49"/>
      <c r="C145" s="49" t="s">
        <v>275</v>
      </c>
      <c r="E145" s="38"/>
      <c r="G145" s="40"/>
      <c r="H145" s="40"/>
      <c r="I145" s="40"/>
      <c r="J145" s="106"/>
      <c r="L145" s="39"/>
      <c r="M145" s="40"/>
    </row>
    <row r="146" spans="1:13" ht="21" customHeight="1">
      <c r="A146" s="49"/>
      <c r="D146" s="34" t="s">
        <v>259</v>
      </c>
      <c r="E146" s="38">
        <v>16</v>
      </c>
      <c r="G146" s="40">
        <v>2000000</v>
      </c>
      <c r="H146" s="40"/>
      <c r="I146" s="40">
        <v>0</v>
      </c>
      <c r="J146" s="106"/>
      <c r="K146" s="40">
        <v>2000000</v>
      </c>
      <c r="L146" s="39"/>
      <c r="M146" s="40">
        <v>0</v>
      </c>
    </row>
    <row r="147" spans="1:13" ht="21" customHeight="1">
      <c r="A147" s="49"/>
      <c r="C147" s="49"/>
      <c r="D147" s="29" t="s">
        <v>260</v>
      </c>
      <c r="E147" s="38">
        <v>18</v>
      </c>
      <c r="G147" s="40">
        <v>7946458</v>
      </c>
      <c r="H147" s="40"/>
      <c r="I147" s="40">
        <v>0</v>
      </c>
      <c r="J147" s="106"/>
      <c r="K147" s="40">
        <v>763239</v>
      </c>
      <c r="L147" s="39"/>
      <c r="M147" s="40">
        <v>0</v>
      </c>
    </row>
    <row r="148" spans="1:13" ht="21" customHeight="1">
      <c r="A148" s="49"/>
      <c r="C148" s="49" t="s">
        <v>287</v>
      </c>
      <c r="E148" s="38">
        <v>11.1</v>
      </c>
      <c r="G148" s="40">
        <v>-142549674</v>
      </c>
      <c r="H148" s="40"/>
      <c r="I148" s="40">
        <v>12884165</v>
      </c>
      <c r="J148" s="106"/>
      <c r="K148" s="40">
        <v>0</v>
      </c>
      <c r="L148" s="39"/>
      <c r="M148" s="40">
        <v>0</v>
      </c>
    </row>
    <row r="149" spans="1:13" ht="21" customHeight="1">
      <c r="A149" s="49" t="s">
        <v>261</v>
      </c>
      <c r="E149" s="38"/>
      <c r="G149" s="40"/>
      <c r="H149" s="40"/>
      <c r="I149" s="40"/>
      <c r="J149" s="106"/>
      <c r="K149" s="106"/>
      <c r="L149" s="39"/>
      <c r="M149" s="106"/>
    </row>
    <row r="150" spans="1:13" ht="21" customHeight="1">
      <c r="A150" s="36"/>
      <c r="C150" s="34" t="s">
        <v>262</v>
      </c>
      <c r="E150" s="38"/>
      <c r="G150" s="40">
        <v>666799381.64999998</v>
      </c>
      <c r="H150" s="40"/>
      <c r="I150" s="40">
        <v>808923600.90999997</v>
      </c>
      <c r="J150" s="106"/>
      <c r="K150" s="106">
        <v>459332780</v>
      </c>
      <c r="L150" s="39"/>
      <c r="M150" s="106">
        <v>566710400</v>
      </c>
    </row>
    <row r="151" spans="1:13" ht="21" customHeight="1">
      <c r="A151" s="36"/>
      <c r="G151" s="40"/>
      <c r="H151" s="40"/>
      <c r="I151" s="40"/>
      <c r="J151" s="40"/>
      <c r="L151" s="40"/>
      <c r="M151" s="40"/>
    </row>
    <row r="152" spans="1:13" ht="21" customHeight="1">
      <c r="A152" s="29" t="s">
        <v>52</v>
      </c>
      <c r="G152" s="40"/>
      <c r="H152" s="40"/>
      <c r="I152" s="40"/>
      <c r="J152" s="40"/>
      <c r="L152" s="40"/>
      <c r="M152" s="40"/>
    </row>
    <row r="153" spans="1:13" ht="21" customHeight="1">
      <c r="A153" s="29"/>
      <c r="G153" s="40"/>
      <c r="H153" s="40"/>
      <c r="I153" s="40"/>
      <c r="J153" s="40"/>
      <c r="L153" s="40"/>
      <c r="M153" s="40"/>
    </row>
    <row r="154" spans="1:13" ht="21" customHeight="1">
      <c r="A154" s="29"/>
      <c r="G154" s="40"/>
      <c r="H154" s="40"/>
      <c r="I154" s="40"/>
      <c r="J154" s="40"/>
      <c r="L154" s="40"/>
      <c r="M154" s="40"/>
    </row>
    <row r="155" spans="1:13" ht="21" customHeight="1">
      <c r="A155" s="29"/>
      <c r="G155" s="40"/>
      <c r="H155" s="40"/>
      <c r="I155" s="40"/>
      <c r="J155" s="40"/>
      <c r="L155" s="40"/>
      <c r="M155" s="40"/>
    </row>
    <row r="156" spans="1:13" ht="21" customHeight="1">
      <c r="A156" s="29"/>
      <c r="G156" s="40"/>
      <c r="H156" s="40"/>
      <c r="I156" s="40"/>
      <c r="J156" s="40"/>
      <c r="L156" s="40"/>
      <c r="M156" s="40"/>
    </row>
    <row r="157" spans="1:13" ht="21" customHeight="1">
      <c r="A157" s="29"/>
      <c r="G157" s="40"/>
      <c r="H157" s="40"/>
      <c r="I157" s="40"/>
      <c r="J157" s="40"/>
      <c r="L157" s="40"/>
      <c r="M157" s="40"/>
    </row>
    <row r="158" spans="1:13" ht="21" customHeight="1">
      <c r="A158" s="29"/>
      <c r="G158" s="40"/>
      <c r="H158" s="40"/>
      <c r="I158" s="40"/>
      <c r="J158" s="40"/>
      <c r="L158" s="40"/>
      <c r="M158" s="40"/>
    </row>
    <row r="159" spans="1:13" ht="21" customHeight="1">
      <c r="A159" s="29"/>
      <c r="G159" s="40"/>
      <c r="H159" s="40"/>
      <c r="I159" s="40"/>
      <c r="J159" s="40"/>
      <c r="L159" s="40"/>
      <c r="M159" s="40"/>
    </row>
    <row r="160" spans="1:13" ht="36.4" customHeight="1">
      <c r="A160" s="29"/>
      <c r="G160" s="40"/>
      <c r="H160" s="40"/>
      <c r="I160" s="40"/>
      <c r="J160" s="40"/>
      <c r="L160" s="40"/>
      <c r="M160" s="40"/>
    </row>
    <row r="161" spans="1:13" ht="21" customHeight="1">
      <c r="A161" s="36"/>
      <c r="G161" s="40"/>
      <c r="H161" s="40"/>
      <c r="I161" s="40"/>
      <c r="J161" s="40"/>
      <c r="L161" s="40"/>
      <c r="M161" s="81" t="s">
        <v>268</v>
      </c>
    </row>
  </sheetData>
  <pageMargins left="0.98425196850393704" right="0.31496062992125984" top="0.59055118110236227" bottom="0.31496062992125984" header="0.31496062992125984" footer="0.27559055118110237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Props1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923718-A50E-4710-8243-6ECABA2AD0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EECE59-2C9D-4597-B991-DEA3FF75A722}">
  <ds:schemaRefs>
    <ds:schemaRef ds:uri="http://purl.org/dc/terms/"/>
    <ds:schemaRef ds:uri="http://schemas.microsoft.com/office/infopath/2007/PartnerControls"/>
    <ds:schemaRef ds:uri="http://www.w3.org/XML/1998/namespace"/>
    <ds:schemaRef ds:uri="6a9756da-291a-4382-b250-e3dd5c3f4565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74144969-34de-4132-886c-ed4ede77c99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งบแสดงฐานะ(P1-P3)</vt:lpstr>
      <vt:lpstr>งบกำไรขาดทุน (P4)</vt:lpstr>
      <vt:lpstr>งบเปลี่ยนแปลงรวม (P5)</vt:lpstr>
      <vt:lpstr>งบเปลี่ยนแปลงเฉพาะ (P6)</vt:lpstr>
      <vt:lpstr>งบกระแสเงินสด (P7-P9)</vt:lpstr>
      <vt:lpstr>'งบกระแสเงินสด (P7-P9)'!Print_Area</vt:lpstr>
      <vt:lpstr>'งบกำไรขาดทุน (P4)'!Print_Area</vt:lpstr>
      <vt:lpstr>'งบเปลี่ยนแปลงรวม (P5)'!Print_Area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2024-02-29T00:33:50Z</cp:lastPrinted>
  <dcterms:created xsi:type="dcterms:W3CDTF">2003-02-24T04:38:40Z</dcterms:created>
  <dcterms:modified xsi:type="dcterms:W3CDTF">2024-02-29T00:34:02Z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