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727"/>
  </bookViews>
  <sheets>
    <sheet name="BS(1-3)" sheetId="27" r:id="rId1"/>
    <sheet name="PL(4)" sheetId="28" r:id="rId2"/>
    <sheet name="Statement of change(console(5)" sheetId="29" r:id="rId3"/>
    <sheet name="Statement of change(company)(6)" sheetId="30" r:id="rId4"/>
    <sheet name="cashflow (7-9)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hidden="1">#N/A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hidden="1">#N/A</definedName>
    <definedName name="a">[3]MOULD!#REF!</definedName>
    <definedName name="aa">#REF!</definedName>
    <definedName name="aaa">#N/A</definedName>
    <definedName name="aaaa">#REF!</definedName>
    <definedName name="Account_Balance">#REF!</definedName>
    <definedName name="AGING">'[5]Stock Aging'!$A$2:$S$1606</definedName>
    <definedName name="aoi">#N/A</definedName>
    <definedName name="as">#N/A</definedName>
    <definedName name="AS2DocOpenMode" hidden="1">"AS2DocumentEdit"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>#N/A</definedName>
    <definedName name="BLDGFAC">#N/A</definedName>
    <definedName name="bo">'[6]9'!$A$1:$K$53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>#N/A</definedName>
    <definedName name="Cover">#N/A</definedName>
    <definedName name="d">#N/A</definedName>
    <definedName name="_xlnm.Database">#REF!</definedName>
    <definedName name="DEEPWELL">#N/A</definedName>
    <definedName name="dg">#N/A</definedName>
    <definedName name="dgg" hidden="1">#N/A</definedName>
    <definedName name="Difference">#REF!</definedName>
    <definedName name="Disaggregations">#REF!</definedName>
    <definedName name="DORM">#N/A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>#N/A</definedName>
    <definedName name="GROUP1">#N/A</definedName>
    <definedName name="H_Test_เครื่องจักร">#N/A</definedName>
    <definedName name="Ha">#N/A</definedName>
    <definedName name="hitech" hidden="1">#REF!</definedName>
    <definedName name="hjk" hidden="1">#REF!</definedName>
    <definedName name="hyu">#REF!</definedName>
    <definedName name="ike">#N/A</definedName>
    <definedName name="ing">#N/A</definedName>
    <definedName name="ja">#N/A</definedName>
    <definedName name="jan">#N/A</definedName>
    <definedName name="jar">#N/A</definedName>
    <definedName name="jj">#N/A</definedName>
    <definedName name="Jul_00">#REF!</definedName>
    <definedName name="k">#N/A</definedName>
    <definedName name="kan">#N/A</definedName>
    <definedName name="kanya">#N/A</definedName>
    <definedName name="kanyapad">#N/A</definedName>
    <definedName name="kd">#N/A</definedName>
    <definedName name="ki">#N/A</definedName>
    <definedName name="kin">#N/A</definedName>
    <definedName name="kkk">#N/A</definedName>
    <definedName name="kkl" hidden="1">#N/A</definedName>
    <definedName name="ksna">#N/A</definedName>
    <definedName name="l">#N/A</definedName>
    <definedName name="ld">#N/A</definedName>
    <definedName name="LEASE">#REF!</definedName>
    <definedName name="lk" hidden="1">#N/A</definedName>
    <definedName name="lks">#N/A</definedName>
    <definedName name="lll">#N/A</definedName>
    <definedName name="lpo">'[5]Stock Aging'!$A$2:$S$1606</definedName>
    <definedName name="may">#N/A</definedName>
    <definedName name="mk">#REF!</definedName>
    <definedName name="Monetary_Precision">#REF!</definedName>
    <definedName name="nog">#N/A</definedName>
    <definedName name="nom">#N/A</definedName>
    <definedName name="Notes">#N/A</definedName>
    <definedName name="OFFFAC">#N/A</definedName>
    <definedName name="oooo">[8]EPR!#REF!</definedName>
    <definedName name="OPEN">#N/A</definedName>
    <definedName name="paya">#N/A</definedName>
    <definedName name="Physical">#REF!</definedName>
    <definedName name="pi">#N/A</definedName>
    <definedName name="ping">#N/A</definedName>
    <definedName name="pk">#N/A</definedName>
    <definedName name="pkk">#N/A</definedName>
    <definedName name="pl">#N/A</definedName>
    <definedName name="ple">#N/A</definedName>
    <definedName name="PLstment">#N/A</definedName>
    <definedName name="pom" hidden="1">#REF!</definedName>
    <definedName name="PooNim">#REF!</definedName>
    <definedName name="_xlnm.Print_Area" localSheetId="0">'BS(1-3)'!$A$1:$Q$166</definedName>
    <definedName name="_xlnm.Print_Area" localSheetId="4">'cashflow (7-9)'!$A$1:$N$161</definedName>
    <definedName name="_xlnm.Print_Area" localSheetId="3">'Statement of change(company)(6)'!$A$1:$T$31</definedName>
    <definedName name="_xlnm.Print_Area" localSheetId="2">'Statement of change(console(5)'!$A$1:$AC$43</definedName>
    <definedName name="_xlnm.Print_Area">#N/A</definedName>
    <definedName name="PRINT_AREA_MI">#N/A</definedName>
    <definedName name="_xlnm.Print_Titles">#N/A</definedName>
    <definedName name="PRINT_TITLES_MI">#N/A</definedName>
    <definedName name="PRINTMENU">'[2]1'!#REF!</definedName>
    <definedName name="q">#N/A</definedName>
    <definedName name="qing">#N/A</definedName>
    <definedName name="qqq">#N/A</definedName>
    <definedName name="Query1">#REF!</definedName>
    <definedName name="qw" hidden="1">#REF!</definedName>
    <definedName name="R_Factor">#REF!</definedName>
    <definedName name="Report">#N/A</definedName>
    <definedName name="Residual_difference">#REF!</definedName>
    <definedName name="RMB_CLS">#REF!</definedName>
    <definedName name="rtg">#REF!</definedName>
    <definedName name="s">#N/A</definedName>
    <definedName name="sa">#N/A</definedName>
    <definedName name="sd">#REF!</definedName>
    <definedName name="sf">#N/A</definedName>
    <definedName name="sff">#N/A</definedName>
    <definedName name="ss">#N/A</definedName>
    <definedName name="ta">#N/A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>#N/A</definedName>
    <definedName name="top">'[4]Detail-Sep'!#REF!</definedName>
    <definedName name="uio">#REF!</definedName>
    <definedName name="van">#N/A</definedName>
    <definedName name="vee">#N/A</definedName>
    <definedName name="vy">#N/A</definedName>
    <definedName name="w">#N/A</definedName>
    <definedName name="WATERELEC">#N/A</definedName>
    <definedName name="wfj">#N/A</definedName>
    <definedName name="x">#N/A</definedName>
    <definedName name="YEAR">#N/A</definedName>
    <definedName name="แ" hidden="1">#N/A</definedName>
    <definedName name="ไ" hidden="1">#N/A</definedName>
    <definedName name="ก" hidden="1">#N/A</definedName>
    <definedName name="กา">#N/A</definedName>
    <definedName name="ข">#N/A</definedName>
    <definedName name="ขข">#N/A</definedName>
    <definedName name="ค">#N/A</definedName>
    <definedName name="จ">#N/A</definedName>
    <definedName name="ช">#N/A</definedName>
    <definedName name="ต">#N/A</definedName>
    <definedName name="ตาราง" hidden="1">'[4]Detail-Sep'!#REF!</definedName>
    <definedName name="ท">#N/A</definedName>
    <definedName name="ทท">#N/A</definedName>
    <definedName name="น">[3]MOULD!#REF!</definedName>
    <definedName name="ป">#N/A</definedName>
    <definedName name="ผผ">#N/A</definedName>
    <definedName name="ภ">#N/A</definedName>
    <definedName name="ม">#N/A</definedName>
    <definedName name="ร">#N/A</definedName>
    <definedName name="ฤ1121">#REF!</definedName>
    <definedName name="ส" hidden="1">#N/A</definedName>
    <definedName name="สต็อก_artcard_ม้วน_List">#N/A</definedName>
    <definedName name="สส" hidden="1">#N/A</definedName>
    <definedName name="ห">#N/A</definedName>
    <definedName name="อ">#N/A</definedName>
    <definedName name="อันดับ">#N/A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1" i="31" l="1"/>
  <c r="H132" i="31"/>
  <c r="Q37" i="27" l="1"/>
  <c r="O37" i="27"/>
  <c r="M37" i="27"/>
  <c r="K37" i="27"/>
  <c r="L132" i="31"/>
  <c r="O79" i="27"/>
  <c r="K19" i="27"/>
  <c r="N91" i="31"/>
  <c r="L91" i="31"/>
  <c r="H34" i="31"/>
  <c r="H69" i="31" s="1"/>
  <c r="H72" i="31" s="1"/>
  <c r="J91" i="31"/>
  <c r="J34" i="31"/>
  <c r="J69" i="31" s="1"/>
  <c r="K79" i="27"/>
  <c r="N132" i="31"/>
  <c r="J132" i="31"/>
  <c r="N34" i="31"/>
  <c r="N69" i="31" s="1"/>
  <c r="N72" i="31" s="1"/>
  <c r="K131" i="27"/>
  <c r="K133" i="27" s="1"/>
  <c r="M131" i="27"/>
  <c r="M133" i="27" s="1"/>
  <c r="Q92" i="27"/>
  <c r="Q79" i="27"/>
  <c r="M92" i="27"/>
  <c r="M79" i="27"/>
  <c r="M19" i="27"/>
  <c r="L34" i="31"/>
  <c r="L69" i="31" s="1"/>
  <c r="L72" i="31" s="1"/>
  <c r="Q19" i="27"/>
  <c r="O19" i="27"/>
  <c r="A109" i="31"/>
  <c r="I136" i="31"/>
  <c r="A54" i="31"/>
  <c r="A112" i="27"/>
  <c r="A56" i="27"/>
  <c r="O131" i="27"/>
  <c r="O133" i="27" s="1"/>
  <c r="Q131" i="27"/>
  <c r="Q133" i="27" s="1"/>
  <c r="K92" i="27"/>
  <c r="O92" i="27"/>
  <c r="I132" i="31"/>
  <c r="J91" i="29"/>
  <c r="H91" i="29"/>
  <c r="A108" i="31"/>
  <c r="J72" i="31" l="1"/>
  <c r="J134" i="31" s="1"/>
  <c r="J136" i="31" s="1"/>
  <c r="H134" i="31"/>
  <c r="H136" i="31" s="1"/>
  <c r="M39" i="27"/>
  <c r="O94" i="27"/>
  <c r="O135" i="27" s="1"/>
  <c r="Q39" i="27"/>
  <c r="M94" i="27"/>
  <c r="M135" i="27" s="1"/>
  <c r="K39" i="27"/>
  <c r="K94" i="27"/>
  <c r="K135" i="27" s="1"/>
  <c r="O39" i="27"/>
  <c r="Q94" i="27"/>
  <c r="Q135" i="27" s="1"/>
  <c r="N134" i="31"/>
  <c r="N136" i="31" s="1"/>
  <c r="L134" i="31"/>
  <c r="L136" i="31" s="1"/>
</calcChain>
</file>

<file path=xl/sharedStrings.xml><?xml version="1.0" encoding="utf-8"?>
<sst xmlns="http://schemas.openxmlformats.org/spreadsheetml/2006/main" count="405" uniqueCount="300">
  <si>
    <t xml:space="preserve">MAHACHAI HOSPITAL PUBLIC COMPANY LIMITED AND ITS SUBSIDIARIES </t>
  </si>
  <si>
    <t>STATEMENT OF FINANCIAL POSITION</t>
  </si>
  <si>
    <t>AS AT  DECEMBER 31, 2023</t>
  </si>
  <si>
    <t>Unit : Baht</t>
  </si>
  <si>
    <t>Consolidated</t>
  </si>
  <si>
    <t>Separate</t>
  </si>
  <si>
    <t>Note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</si>
  <si>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</si>
  <si>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</si>
  <si>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</si>
  <si>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</si>
  <si>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</si>
  <si>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</si>
  <si>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</si>
  <si>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</si>
  <si>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5.2, 7</t>
  </si>
  <si>
    <t>Short - term loans to  other person</t>
  </si>
  <si>
    <t>8</t>
  </si>
  <si>
    <t>Prepaid expenses - Doctor fees</t>
  </si>
  <si>
    <t>Inventories - net</t>
  </si>
  <si>
    <t>9</t>
  </si>
  <si>
    <t>Other current assets</t>
  </si>
  <si>
    <t>Total current assets</t>
  </si>
  <si>
    <t>NON - CURRENT ASSETS</t>
  </si>
  <si>
    <t>Advance payment for shares</t>
  </si>
  <si>
    <t>10</t>
  </si>
  <si>
    <t>Investment in associated company</t>
  </si>
  <si>
    <t>11</t>
  </si>
  <si>
    <t xml:space="preserve">Investments in subsidiaries </t>
  </si>
  <si>
    <t>12</t>
  </si>
  <si>
    <t>Other non - current financial assets</t>
  </si>
  <si>
    <t>13</t>
  </si>
  <si>
    <t>Long - term loans to subsidiaries</t>
  </si>
  <si>
    <t>5.2</t>
  </si>
  <si>
    <t>Scholarships receivable - net</t>
  </si>
  <si>
    <t>14</t>
  </si>
  <si>
    <t>Investment property - net</t>
  </si>
  <si>
    <t>15</t>
  </si>
  <si>
    <t xml:space="preserve">Property, plant and equipment - net </t>
  </si>
  <si>
    <t>16</t>
  </si>
  <si>
    <t>Right - of - use assets</t>
  </si>
  <si>
    <t>17.1</t>
  </si>
  <si>
    <t>Intangible assets - net</t>
  </si>
  <si>
    <t>18</t>
  </si>
  <si>
    <t>Deferred tax assets</t>
  </si>
  <si>
    <t>19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</si>
  <si>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</si>
  <si>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</si>
  <si>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</si>
  <si>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</si>
  <si>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</si>
  <si>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</si>
  <si>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 xml:space="preserve">Notes to the financial statements are an integral part of these financial statements. 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</si>
  <si>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</si>
  <si>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</si>
  <si>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</si>
  <si>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</si>
  <si>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</si>
  <si>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20</t>
  </si>
  <si>
    <t>Trade accounts and other current payables</t>
  </si>
  <si>
    <t>5.2, 21</t>
  </si>
  <si>
    <t>Accrued expenses</t>
  </si>
  <si>
    <t>5.2, 22</t>
  </si>
  <si>
    <t>Current portion of long - term liabilities</t>
  </si>
  <si>
    <t>Loans from financial institutions</t>
  </si>
  <si>
    <t>24</t>
  </si>
  <si>
    <t>Lease liabilities</t>
  </si>
  <si>
    <t>17.2</t>
  </si>
  <si>
    <t>Short - term loans from subsidiaries</t>
  </si>
  <si>
    <t>Short - term loans from related persons and company</t>
  </si>
  <si>
    <t xml:space="preserve">Short - term loans from other persons </t>
  </si>
  <si>
    <t>23</t>
  </si>
  <si>
    <t>Accrued income tax</t>
  </si>
  <si>
    <t>Accrued dividend</t>
  </si>
  <si>
    <t>Current portion of employee benefit obligation</t>
  </si>
  <si>
    <t>26</t>
  </si>
  <si>
    <t>Other current liabilities</t>
  </si>
  <si>
    <t>Total current liabilities</t>
  </si>
  <si>
    <t>NON - CURRENT LIABILITIES</t>
  </si>
  <si>
    <t>Long - term loans from financial institutions - net</t>
  </si>
  <si>
    <t>Long - term loans from related persons and company</t>
  </si>
  <si>
    <t>Long - term loans from persons</t>
  </si>
  <si>
    <t>25</t>
  </si>
  <si>
    <t>Other non - current payable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</si>
  <si>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</si>
  <si>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</si>
  <si>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</si>
  <si>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</si>
  <si>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</si>
  <si>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</si>
  <si>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</si>
  <si>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t>SHAREHOLDERS'  EQUITY</t>
  </si>
  <si>
    <t>Share capital</t>
  </si>
  <si>
    <t>27</t>
  </si>
  <si>
    <t>Authorized share capital</t>
  </si>
  <si>
    <t>160,000,000 common shares of Baht 1.-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</si>
  <si>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</si>
  <si>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</si>
  <si>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</si>
  <si>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</si>
  <si>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</si>
  <si>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28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</si>
  <si>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</si>
  <si>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</si>
  <si>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</si>
  <si>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</si>
  <si>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</si>
  <si>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</si>
  <si>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Notes to the financial statements are an integral part of these financial statements.</t>
  </si>
  <si>
    <t>STATEMENT OF COMPREHENSIVE INCOME</t>
  </si>
  <si>
    <t>FOR  THE YEAR ENDED DECEMBER 31, 2023</t>
  </si>
  <si>
    <t>Revenue</t>
  </si>
  <si>
    <t xml:space="preserve">Revenue from hospital operations </t>
  </si>
  <si>
    <t>Dividend income</t>
  </si>
  <si>
    <t>5.1, 11, 12</t>
  </si>
  <si>
    <t>Other incomes</t>
  </si>
  <si>
    <t>Total income</t>
  </si>
  <si>
    <t>Cost and expenses</t>
  </si>
  <si>
    <t>Cost of hospital operations</t>
  </si>
  <si>
    <t>Distribution costs</t>
  </si>
  <si>
    <t>Administrative expenses</t>
  </si>
  <si>
    <t>Total cost and expenses</t>
  </si>
  <si>
    <t>Profit (loss) from operating activities</t>
  </si>
  <si>
    <t>Finance costs</t>
  </si>
  <si>
    <t>Share of profit on investment in associated company</t>
  </si>
  <si>
    <t>Profit (loss) before  income tax expenses</t>
  </si>
  <si>
    <t>Income tax (expense) income</t>
  </si>
  <si>
    <t>Net profit (loss) for the  year</t>
  </si>
  <si>
    <t>Other comprehensive income (loss)</t>
  </si>
  <si>
    <t>Item that may be reclassified subseqently not to profit or loss :</t>
  </si>
  <si>
    <t xml:space="preserve">Gain (loss) on investment in equity instruments measure </t>
  </si>
  <si>
    <t>fair value through other comprehensive income</t>
  </si>
  <si>
    <t xml:space="preserve">Gains (losses) on remeasurements of defined benefit </t>
  </si>
  <si>
    <t>plans -net of income tax</t>
  </si>
  <si>
    <t>19.3, 26.1</t>
  </si>
  <si>
    <t xml:space="preserve">Share of profit (loss) on investment in </t>
  </si>
  <si>
    <t>associated company - net tax</t>
  </si>
  <si>
    <t xml:space="preserve">Total other comprehensive income (loss) for the year </t>
  </si>
  <si>
    <t>Comprehensive income (loss) for the  year</t>
  </si>
  <si>
    <t xml:space="preserve">Net profit (loss) attributable to: </t>
  </si>
  <si>
    <t>Owners of the Company</t>
  </si>
  <si>
    <t>Comprehensive income (loss) attributable to :</t>
  </si>
  <si>
    <t>Comprehensive income (loss) for the year</t>
  </si>
  <si>
    <t>Earnings per share (baht : share)</t>
  </si>
  <si>
    <t>Basic earnings per share</t>
  </si>
  <si>
    <t>(Equity holders of the parent)</t>
  </si>
  <si>
    <t>STATEMENT OF CHANGES IN  SHAREHOLDERS' EQUITY</t>
  </si>
  <si>
    <t xml:space="preserve">Consolidated </t>
  </si>
  <si>
    <t>Shareholders' equity attribute to the parent company</t>
  </si>
  <si>
    <t>Other comprehensive  income</t>
  </si>
  <si>
    <t>(loss) on invesment</t>
  </si>
  <si>
    <t>Total other</t>
  </si>
  <si>
    <t xml:space="preserve">Total </t>
  </si>
  <si>
    <t xml:space="preserve">Premium on </t>
  </si>
  <si>
    <t>Unrealized gain</t>
  </si>
  <si>
    <t>in equity instruments</t>
  </si>
  <si>
    <t>components of</t>
  </si>
  <si>
    <t xml:space="preserve">shareholders'equity </t>
  </si>
  <si>
    <t>Issued and paid - up</t>
  </si>
  <si>
    <t>Premium on</t>
  </si>
  <si>
    <t xml:space="preserve">share capital </t>
  </si>
  <si>
    <t>Appropriated</t>
  </si>
  <si>
    <t>on investment</t>
  </si>
  <si>
    <t>measure fair value through</t>
  </si>
  <si>
    <t>shareholders'</t>
  </si>
  <si>
    <t xml:space="preserve">attribute to the </t>
  </si>
  <si>
    <t>Non - controlling</t>
  </si>
  <si>
    <t>Total</t>
  </si>
  <si>
    <t>share capital</t>
  </si>
  <si>
    <t>common share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</si>
  <si>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</si>
  <si>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</si>
  <si>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</si>
  <si>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</si>
  <si>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</si>
  <si>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</si>
  <si>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</si>
  <si>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Balance as at January 1, 2022</t>
  </si>
  <si>
    <t>Dividends Non-controlling interests</t>
  </si>
  <si>
    <t>Changes in shareholders’ equity :</t>
  </si>
  <si>
    <t>Dividends</t>
  </si>
  <si>
    <t>Net profit or loss for the year</t>
  </si>
  <si>
    <t>Other comprehensive income (loss) for the year</t>
  </si>
  <si>
    <t>Total changes in shareholders’ equity</t>
  </si>
  <si>
    <t>Balance as at December 31, 2022</t>
  </si>
  <si>
    <t>29</t>
  </si>
  <si>
    <t>Changes in non-controlling interests in</t>
  </si>
  <si>
    <t xml:space="preserve"> subsidiaries increased</t>
  </si>
  <si>
    <t>Balance as at December 31, 2023</t>
  </si>
  <si>
    <t>STATEMENT OF CHANGES IN  SHAREHOLDERS' EQUITY (Con't)</t>
  </si>
  <si>
    <t xml:space="preserve">Other </t>
  </si>
  <si>
    <t>comprehensive income</t>
  </si>
  <si>
    <t>issued and</t>
  </si>
  <si>
    <t xml:space="preserve"> paid - up</t>
  </si>
  <si>
    <t>Net profit for the year</t>
  </si>
  <si>
    <t>STATEMENT OF CASH FLOWS</t>
  </si>
  <si>
    <t>CASH FLOWS FROM OPERATING ACTIVITIES</t>
  </si>
  <si>
    <t>Profit (loss) before income tax</t>
  </si>
  <si>
    <t>Reconciliations of net profit (loss) to net</t>
  </si>
  <si>
    <t>Cash provided by (used in) operating activities :</t>
  </si>
  <si>
    <t>Depreciation</t>
  </si>
  <si>
    <t>15, 16</t>
  </si>
  <si>
    <t>Depreciation right-of-use assets/lease hold right</t>
  </si>
  <si>
    <t>Amortization of intangible assets</t>
  </si>
  <si>
    <t>Amortization expenses</t>
  </si>
  <si>
    <t>Bad debts</t>
  </si>
  <si>
    <t>Expected credit losses</t>
  </si>
  <si>
    <t>Expected credit losses (reversal)</t>
  </si>
  <si>
    <t>Allowance for obsolete inventories</t>
  </si>
  <si>
    <t>Allowance for obsolete inventories (reversal)</t>
  </si>
  <si>
    <t>Loss (gain) on sales of assets</t>
  </si>
  <si>
    <t>Loss on assets written - off</t>
  </si>
  <si>
    <t>Adjust advance receipt from alternative vecceine Covid-19 as income</t>
  </si>
  <si>
    <t>Adjusted canceled lease contracts</t>
  </si>
  <si>
    <t xml:space="preserve">Share of profit on investment in associated company </t>
  </si>
  <si>
    <t>Employee retirement benefits expenses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</si>
  <si>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</si>
  <si>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</si>
  <si>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</si>
  <si>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</si>
  <si>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</si>
  <si>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Inventories</t>
  </si>
  <si>
    <t>Scholarships receivable</t>
  </si>
  <si>
    <t>Receipt from  scholarships receivable</t>
  </si>
  <si>
    <t>STATEMENT OF CASH FLOWS (Con't)</t>
  </si>
  <si>
    <t>CASH FLOWS FROM OPERATING ACTIVITIES  (Con't)</t>
  </si>
  <si>
    <t>Increase (decrease) in operational liabilities :</t>
  </si>
  <si>
    <t>Advance received from alternative vaccine Covid-19</t>
  </si>
  <si>
    <t>Employment benefit expenses for the year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</si>
  <si>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</si>
  <si>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</si>
  <si>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</si>
  <si>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</si>
  <si>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</si>
  <si>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>Decrease (increase) in other current</t>
  </si>
  <si>
    <t xml:space="preserve">Decrease (increase) in  current non - cash financial assets </t>
  </si>
  <si>
    <t xml:space="preserve">Advance payment for shares </t>
  </si>
  <si>
    <t>Acquisitions of investment in associated company</t>
  </si>
  <si>
    <t xml:space="preserve">Acquisitions of investment in subsidiaries </t>
  </si>
  <si>
    <t xml:space="preserve">Long - term loans to subsidiaries </t>
  </si>
  <si>
    <t xml:space="preserve">Receipt from long - term loans to subsidiaries </t>
  </si>
  <si>
    <t>Cash proceed from disposal property, plant and equipment</t>
  </si>
  <si>
    <t>Acquisitions of property, plant and equipment</t>
  </si>
  <si>
    <t>Acquisitions of intangible assets</t>
  </si>
  <si>
    <t>Cash received from dividend</t>
  </si>
  <si>
    <t>Net cash provided by (used in) investing activities</t>
  </si>
  <si>
    <t xml:space="preserve">CASH FLOWS FROM FINANCING ACTIVITIES </t>
  </si>
  <si>
    <t>Increase (decrease) in bank overdraft and short - term loans</t>
  </si>
  <si>
    <t>Receipt from short - term loans from a subsidiary</t>
  </si>
  <si>
    <t>Receipt from short - term loans from related persons and companirs</t>
  </si>
  <si>
    <t>Receipt from loans from other persons</t>
  </si>
  <si>
    <t>Repayment of short - term loans from related persons and companies</t>
  </si>
  <si>
    <t>Repayment of short - term loans from other persons</t>
  </si>
  <si>
    <t>Receipt of long - term loans from financial institutions</t>
  </si>
  <si>
    <t>Repayment of long - term loans from financial institutions</t>
  </si>
  <si>
    <t>Repayment of lease liabilities</t>
  </si>
  <si>
    <t>Repayment payable for the purchase of fixed assets</t>
  </si>
  <si>
    <t>Dividend paid</t>
  </si>
  <si>
    <t>Non - Controlling interests in subsidiaries</t>
  </si>
  <si>
    <t>Dividend paid - subsidiary paid to non - controlling interests</t>
  </si>
  <si>
    <t>Net cash previded by (used in) financing activities</t>
  </si>
  <si>
    <t>Increase (decrease) in cash and cash equivalents - net</t>
  </si>
  <si>
    <t>Cash and cash equivalents beginning of the year</t>
  </si>
  <si>
    <t>Cash and cash equivalents endding of the year</t>
  </si>
  <si>
    <t>Supplemental disclosures of cash flows information</t>
  </si>
  <si>
    <t>1.</t>
  </si>
  <si>
    <t>Cash paid during the year of</t>
  </si>
  <si>
    <t>Capitalized borrowing cost to its assets</t>
  </si>
  <si>
    <t>2.</t>
  </si>
  <si>
    <t>Non - cash items</t>
  </si>
  <si>
    <t>2.1</t>
  </si>
  <si>
    <t>Purchase of assets on credit</t>
  </si>
  <si>
    <t>2.2</t>
  </si>
  <si>
    <t>2.3</t>
  </si>
  <si>
    <t xml:space="preserve">   Property, plant and equipment  </t>
  </si>
  <si>
    <t xml:space="preserve">   Intangible assets </t>
  </si>
  <si>
    <t>2.4</t>
  </si>
  <si>
    <t>3.</t>
  </si>
  <si>
    <t>Unutilized credit facilities for future working capital</t>
  </si>
  <si>
    <t>(Reclassified)</t>
  </si>
  <si>
    <t>Share of other comprehensive income(loss) of associates</t>
  </si>
  <si>
    <t xml:space="preserve">Short - term loans to subsidiaries </t>
  </si>
  <si>
    <t>Short - term loans to other person</t>
  </si>
  <si>
    <t xml:space="preserve">Receipt from short - term loans to subsidiaries </t>
  </si>
  <si>
    <t>Receipt from long - term loans from other persons</t>
  </si>
  <si>
    <t>Repayment of short - term loans from subsidiary</t>
  </si>
  <si>
    <t>Increase in right-of-use assets</t>
  </si>
  <si>
    <t>Written - off of withhelding tax</t>
  </si>
  <si>
    <t>Written - off other assets to expenses</t>
  </si>
  <si>
    <t>Written - off assets to expenses</t>
  </si>
  <si>
    <t>Adjusted of liabilities as other income</t>
  </si>
  <si>
    <t>Page 7 of 75</t>
  </si>
  <si>
    <t>Page 8 of 75</t>
  </si>
  <si>
    <t>Page 9 of 75</t>
  </si>
  <si>
    <t>Page 6 of 75</t>
  </si>
  <si>
    <t>Page 5 of 75</t>
  </si>
  <si>
    <t>Page 4 of 75</t>
  </si>
  <si>
    <t>Page 1 of 75</t>
  </si>
  <si>
    <t>Page 2 of 75</t>
  </si>
  <si>
    <t>Page 3 of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</si>
</sst>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2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BrowalliaUPC"/>
      <family val="2"/>
      <charset val="222"/>
    </font>
    <font>
      <b/>
      <sz val="16"/>
      <name val="Browallia New"/>
      <family val="2"/>
    </font>
    <font>
      <sz val="16"/>
      <name val="Browallia New"/>
      <family val="2"/>
    </font>
    <font>
      <i/>
      <sz val="14"/>
      <name val="Browallia New"/>
      <family val="2"/>
    </font>
    <font>
      <sz val="11"/>
      <color theme="1"/>
      <name val="Tahoma"/>
      <family val="2"/>
      <charset val="222"/>
      <scheme val="minor"/>
    </font>
    <font>
      <sz val="15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1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4" fillId="22" borderId="0" applyNumberFormat="0" applyBorder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8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9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45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0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50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7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0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4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7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  <xf numFmtId="195" fontId="7" fillId="0" borderId="0"/>
    <xf numFmtId="195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52">
    <xf numFmtId="0" fontId="0" fillId="0" borderId="0" xfId="0"/>
    <xf numFmtId="49" fontId="23" fillId="0" borderId="0" xfId="298" applyNumberFormat="1" applyFont="1" applyAlignment="1">
      <alignment horizontal="center"/>
    </xf>
    <xf numFmtId="49" fontId="23" fillId="0" borderId="0" xfId="298" applyNumberFormat="1" applyFont="1" applyAlignment="1">
      <alignment horizontal="centerContinuous"/>
    </xf>
    <xf numFmtId="49" fontId="23" fillId="0" borderId="0" xfId="298" applyNumberFormat="1" applyFont="1"/>
    <xf numFmtId="193" fontId="23" fillId="0" borderId="0" xfId="298" applyNumberFormat="1" applyFont="1" applyProtection="1">
      <protection locked="0"/>
    </xf>
    <xf numFmtId="49" fontId="25" fillId="0" borderId="0" xfId="298" applyNumberFormat="1" applyFont="1"/>
    <xf numFmtId="0" fontId="23" fillId="0" borderId="0" xfId="298" quotePrefix="1" applyFont="1" applyAlignment="1" applyProtection="1">
      <alignment horizontal="center"/>
      <protection locked="0"/>
    </xf>
    <xf numFmtId="49" fontId="23" fillId="0" borderId="14" xfId="298" applyNumberFormat="1" applyFont="1" applyBorder="1" applyAlignment="1">
      <alignment horizontal="center"/>
    </xf>
    <xf numFmtId="43" fontId="23" fillId="0" borderId="0" xfId="276" applyFont="1" applyFill="1" applyBorder="1" applyAlignment="1" applyProtection="1">
      <alignment horizontal="centerContinuous"/>
      <protection locked="0"/>
    </xf>
    <xf numFmtId="43" fontId="23" fillId="0" borderId="0" xfId="276" applyFont="1" applyFill="1" applyBorder="1" applyAlignment="1" applyProtection="1">
      <alignment horizontal="centerContinuous"/>
    </xf>
    <xf numFmtId="192" fontId="23" fillId="0" borderId="15" xfId="276" applyNumberFormat="1" applyFont="1" applyFill="1" applyBorder="1" applyAlignment="1" applyProtection="1">
      <alignment horizontal="center"/>
      <protection locked="0"/>
    </xf>
    <xf numFmtId="192" fontId="23" fillId="0" borderId="0" xfId="276" applyNumberFormat="1" applyFont="1" applyFill="1" applyBorder="1" applyAlignment="1" applyProtection="1">
      <alignment horizontal="center"/>
      <protection locked="0"/>
    </xf>
    <xf numFmtId="0" fontId="23" fillId="0" borderId="0" xfId="306" applyFont="1"/>
    <xf numFmtId="191" fontId="23" fillId="0" borderId="0" xfId="282" applyNumberFormat="1" applyFont="1" applyFill="1" applyBorder="1" applyAlignment="1">
      <alignment horizontal="right"/>
    </xf>
    <xf numFmtId="0" fontId="23" fillId="0" borderId="0" xfId="0" applyFont="1"/>
    <xf numFmtId="192" fontId="23" fillId="0" borderId="16" xfId="295" applyNumberFormat="1" applyFont="1" applyFill="1" applyBorder="1" applyAlignment="1">
      <alignment horizontal="center"/>
    </xf>
    <xf numFmtId="0" fontId="22" fillId="0" borderId="0" xfId="305" applyFont="1" applyAlignment="1">
      <alignment horizontal="left"/>
    </xf>
    <xf numFmtId="0" fontId="22" fillId="0" borderId="0" xfId="305" applyFont="1" applyAlignment="1">
      <alignment horizontal="centerContinuous"/>
    </xf>
    <xf numFmtId="192" fontId="22" fillId="0" borderId="0" xfId="282" applyNumberFormat="1" applyFont="1" applyFill="1" applyAlignment="1">
      <alignment horizontal="centerContinuous"/>
    </xf>
    <xf numFmtId="189" fontId="22" fillId="0" borderId="0" xfId="282" applyFont="1" applyFill="1" applyAlignment="1">
      <alignment horizontal="centerContinuous"/>
    </xf>
    <xf numFmtId="0" fontId="23" fillId="0" borderId="0" xfId="305" applyFont="1"/>
    <xf numFmtId="189" fontId="23" fillId="0" borderId="0" xfId="282" applyFont="1" applyFill="1"/>
    <xf numFmtId="0" fontId="23" fillId="0" borderId="0" xfId="305" applyFont="1" applyAlignment="1">
      <alignment horizontal="centerContinuous"/>
    </xf>
    <xf numFmtId="192" fontId="23" fillId="0" borderId="0" xfId="282" applyNumberFormat="1" applyFont="1" applyFill="1" applyAlignment="1">
      <alignment horizontal="centerContinuous"/>
    </xf>
    <xf numFmtId="189" fontId="23" fillId="0" borderId="0" xfId="282" applyFont="1" applyFill="1" applyAlignment="1">
      <alignment horizontal="centerContinuous"/>
    </xf>
    <xf numFmtId="0" fontId="24" fillId="0" borderId="0" xfId="305" applyFont="1" applyAlignment="1">
      <alignment horizontal="centerContinuous"/>
    </xf>
    <xf numFmtId="0" fontId="22" fillId="0" borderId="0" xfId="305" applyFont="1"/>
    <xf numFmtId="0" fontId="23" fillId="0" borderId="14" xfId="305" applyFont="1" applyBorder="1" applyAlignment="1">
      <alignment horizontal="center"/>
    </xf>
    <xf numFmtId="0" fontId="23" fillId="0" borderId="0" xfId="305" applyFont="1" applyAlignment="1">
      <alignment horizontal="center"/>
    </xf>
    <xf numFmtId="192" fontId="22" fillId="0" borderId="0" xfId="282" applyNumberFormat="1" applyFont="1" applyFill="1" applyBorder="1" applyAlignment="1">
      <alignment horizontal="center"/>
    </xf>
    <xf numFmtId="189" fontId="22" fillId="0" borderId="0" xfId="282" applyFont="1" applyFill="1" applyAlignment="1">
      <alignment horizontal="center"/>
    </xf>
    <xf numFmtId="189" fontId="22" fillId="0" borderId="0" xfId="282" applyFont="1" applyFill="1" applyBorder="1" applyAlignment="1">
      <alignment horizontal="center"/>
    </xf>
    <xf numFmtId="191" fontId="23" fillId="0" borderId="0" xfId="282" applyNumberFormat="1" applyFont="1" applyFill="1" applyAlignment="1">
      <alignment horizontal="right"/>
    </xf>
    <xf numFmtId="191" fontId="23" fillId="0" borderId="17" xfId="282" applyNumberFormat="1" applyFont="1" applyFill="1" applyBorder="1" applyAlignment="1">
      <alignment horizontal="right"/>
    </xf>
    <xf numFmtId="192" fontId="23" fillId="0" borderId="0" xfId="282" applyNumberFormat="1" applyFont="1" applyFill="1" applyBorder="1" applyAlignment="1">
      <alignment horizontal="right"/>
    </xf>
    <xf numFmtId="192" fontId="23" fillId="0" borderId="17" xfId="282" applyNumberFormat="1" applyFont="1" applyFill="1" applyBorder="1" applyAlignment="1">
      <alignment horizontal="right"/>
    </xf>
    <xf numFmtId="192" fontId="23" fillId="0" borderId="14" xfId="282" applyNumberFormat="1" applyFont="1" applyFill="1" applyBorder="1" applyAlignment="1">
      <alignment horizontal="right"/>
    </xf>
    <xf numFmtId="192" fontId="23" fillId="0" borderId="0" xfId="282" applyNumberFormat="1" applyFont="1" applyFill="1"/>
    <xf numFmtId="192" fontId="23" fillId="0" borderId="18" xfId="282" applyNumberFormat="1" applyFont="1" applyFill="1" applyBorder="1" applyAlignment="1">
      <alignment horizontal="right"/>
    </xf>
    <xf numFmtId="0" fontId="25" fillId="0" borderId="0" xfId="305" applyFont="1"/>
    <xf numFmtId="0" fontId="24" fillId="0" borderId="0" xfId="305" applyFont="1"/>
    <xf numFmtId="192" fontId="23" fillId="0" borderId="0" xfId="305" applyNumberFormat="1" applyFont="1"/>
    <xf numFmtId="189" fontId="26" fillId="0" borderId="0" xfId="282" applyFont="1" applyFill="1" applyBorder="1" applyAlignment="1">
      <alignment horizontal="right" shrinkToFit="1" readingOrder="2"/>
    </xf>
    <xf numFmtId="0" fontId="22" fillId="0" borderId="0" xfId="305" applyFont="1" applyAlignment="1">
      <alignment horizontal="center"/>
    </xf>
    <xf numFmtId="191" fontId="23" fillId="0" borderId="0" xfId="282" applyNumberFormat="1" applyFont="1" applyFill="1" applyAlignment="1"/>
    <xf numFmtId="0" fontId="23" fillId="0" borderId="0" xfId="305" applyFont="1" applyAlignment="1">
      <alignment horizontal="left"/>
    </xf>
    <xf numFmtId="192" fontId="22" fillId="0" borderId="0" xfId="305" applyNumberFormat="1" applyFont="1" applyAlignment="1">
      <alignment horizontal="centerContinuous"/>
    </xf>
    <xf numFmtId="192" fontId="23" fillId="0" borderId="0" xfId="282" applyNumberFormat="1" applyFont="1" applyFill="1" applyBorder="1" applyAlignment="1"/>
    <xf numFmtId="189" fontId="23" fillId="0" borderId="0" xfId="295" applyFont="1" applyFill="1" applyAlignment="1"/>
    <xf numFmtId="191" fontId="23" fillId="0" borderId="15" xfId="282" applyNumberFormat="1" applyFont="1" applyFill="1" applyBorder="1" applyAlignment="1">
      <alignment horizontal="right"/>
    </xf>
    <xf numFmtId="0" fontId="22" fillId="0" borderId="0" xfId="306" applyFont="1"/>
    <xf numFmtId="192" fontId="23" fillId="0" borderId="0" xfId="295" applyNumberFormat="1" applyFont="1" applyFill="1" applyBorder="1" applyAlignment="1"/>
    <xf numFmtId="189" fontId="23" fillId="0" borderId="0" xfId="276" applyNumberFormat="1" applyFont="1" applyFill="1" applyAlignment="1" applyProtection="1">
      <protection locked="0"/>
    </xf>
    <xf numFmtId="192" fontId="23" fillId="0" borderId="0" xfId="276" applyNumberFormat="1" applyFont="1" applyFill="1" applyAlignment="1" applyProtection="1">
      <protection locked="0"/>
    </xf>
    <xf numFmtId="189" fontId="23" fillId="0" borderId="0" xfId="276" applyNumberFormat="1" applyFont="1" applyFill="1" applyBorder="1" applyAlignment="1" applyProtection="1">
      <protection locked="0"/>
    </xf>
    <xf numFmtId="192" fontId="23" fillId="0" borderId="0" xfId="276" applyNumberFormat="1" applyFont="1" applyFill="1" applyBorder="1" applyAlignment="1" applyProtection="1">
      <protection locked="0"/>
    </xf>
    <xf numFmtId="192" fontId="23" fillId="0" borderId="17" xfId="276" applyNumberFormat="1" applyFont="1" applyFill="1" applyBorder="1" applyAlignment="1" applyProtection="1">
      <protection locked="0"/>
    </xf>
    <xf numFmtId="192" fontId="23" fillId="0" borderId="17" xfId="276" applyNumberFormat="1" applyFont="1" applyFill="1" applyBorder="1" applyAlignment="1" applyProtection="1"/>
    <xf numFmtId="189" fontId="23" fillId="0" borderId="0" xfId="276" applyNumberFormat="1" applyFont="1" applyFill="1" applyBorder="1" applyAlignment="1" applyProtection="1"/>
    <xf numFmtId="189" fontId="23" fillId="0" borderId="0" xfId="276" applyNumberFormat="1" applyFont="1" applyFill="1" applyAlignment="1" applyProtection="1"/>
    <xf numFmtId="43" fontId="23" fillId="0" borderId="0" xfId="276" applyFont="1" applyFill="1" applyAlignment="1" applyProtection="1">
      <protection locked="0"/>
    </xf>
    <xf numFmtId="43" fontId="23" fillId="0" borderId="0" xfId="276" applyFont="1" applyFill="1" applyAlignment="1" applyProtection="1"/>
    <xf numFmtId="43" fontId="23" fillId="0" borderId="0" xfId="276" applyFont="1" applyFill="1" applyBorder="1" applyAlignment="1" applyProtection="1"/>
    <xf numFmtId="191" fontId="23" fillId="0" borderId="0" xfId="276" applyNumberFormat="1" applyFont="1" applyFill="1" applyAlignment="1" applyProtection="1">
      <protection locked="0"/>
    </xf>
    <xf numFmtId="191" fontId="23" fillId="0" borderId="17" xfId="276" applyNumberFormat="1" applyFont="1" applyFill="1" applyBorder="1" applyAlignment="1" applyProtection="1">
      <protection locked="0"/>
    </xf>
    <xf numFmtId="191" fontId="23" fillId="0" borderId="0" xfId="276" applyNumberFormat="1" applyFont="1" applyFill="1" applyAlignment="1" applyProtection="1"/>
    <xf numFmtId="191" fontId="23" fillId="0" borderId="14" xfId="276" applyNumberFormat="1" applyFont="1" applyFill="1" applyBorder="1" applyAlignment="1" applyProtection="1">
      <protection locked="0"/>
    </xf>
    <xf numFmtId="191" fontId="23" fillId="0" borderId="0" xfId="276" applyNumberFormat="1" applyFont="1" applyFill="1" applyBorder="1" applyAlignment="1" applyProtection="1">
      <protection locked="0"/>
    </xf>
    <xf numFmtId="191" fontId="23" fillId="0" borderId="0" xfId="295" applyNumberFormat="1" applyFont="1" applyFill="1" applyBorder="1" applyAlignment="1"/>
    <xf numFmtId="0" fontId="23" fillId="0" borderId="0" xfId="0" applyFont="1" applyAlignment="1">
      <alignment horizontal="left"/>
    </xf>
    <xf numFmtId="191" fontId="23" fillId="0" borderId="14" xfId="295" applyNumberFormat="1" applyFont="1" applyFill="1" applyBorder="1" applyAlignment="1"/>
    <xf numFmtId="192" fontId="23" fillId="0" borderId="17" xfId="295" applyNumberFormat="1" applyFont="1" applyFill="1" applyBorder="1" applyAlignment="1"/>
    <xf numFmtId="192" fontId="23" fillId="0" borderId="15" xfId="295" applyNumberFormat="1" applyFont="1" applyFill="1" applyBorder="1" applyAlignment="1"/>
    <xf numFmtId="0" fontId="23" fillId="0" borderId="17" xfId="191" applyNumberFormat="1" applyFont="1" applyBorder="1" applyAlignment="1">
      <alignment horizontal="center"/>
    </xf>
    <xf numFmtId="0" fontId="23" fillId="0" borderId="0" xfId="191" applyNumberFormat="1" applyFont="1" applyAlignment="1">
      <alignment horizontal="centerContinuous"/>
    </xf>
    <xf numFmtId="0" fontId="22" fillId="0" borderId="0" xfId="161" applyNumberFormat="1" applyFont="1"/>
    <xf numFmtId="0" fontId="23" fillId="0" borderId="0" xfId="161" applyNumberFormat="1" applyFont="1"/>
    <xf numFmtId="0" fontId="23" fillId="0" borderId="0" xfId="306" applyFont="1" applyAlignment="1">
      <alignment horizontal="left"/>
    </xf>
    <xf numFmtId="189" fontId="23" fillId="0" borderId="0" xfId="191" applyNumberFormat="1" applyFont="1" applyAlignment="1">
      <alignment horizontal="center"/>
    </xf>
    <xf numFmtId="189" fontId="23" fillId="0" borderId="14" xfId="191" applyNumberFormat="1" applyFont="1" applyBorder="1" applyAlignment="1">
      <alignment horizontal="center"/>
    </xf>
    <xf numFmtId="192" fontId="23" fillId="0" borderId="0" xfId="283" applyNumberFormat="1" applyFont="1" applyFill="1" applyBorder="1" applyAlignment="1">
      <alignment horizontal="right"/>
    </xf>
    <xf numFmtId="0" fontId="23" fillId="0" borderId="0" xfId="305" quotePrefix="1" applyFont="1" applyAlignment="1">
      <alignment horizontal="center"/>
    </xf>
    <xf numFmtId="0" fontId="23" fillId="0" borderId="0" xfId="191" applyNumberFormat="1" applyFont="1"/>
    <xf numFmtId="0" fontId="22" fillId="0" borderId="0" xfId="191" applyNumberFormat="1" applyFont="1"/>
    <xf numFmtId="191" fontId="23" fillId="0" borderId="0" xfId="282" applyNumberFormat="1" applyFont="1" applyFill="1" applyBorder="1" applyAlignment="1"/>
    <xf numFmtId="190" fontId="23" fillId="0" borderId="0" xfId="305" applyNumberFormat="1" applyFont="1"/>
    <xf numFmtId="191" fontId="23" fillId="0" borderId="19" xfId="282" applyNumberFormat="1" applyFont="1" applyFill="1" applyBorder="1" applyAlignment="1"/>
    <xf numFmtId="189" fontId="23" fillId="0" borderId="0" xfId="191" applyNumberFormat="1" applyFont="1"/>
    <xf numFmtId="0" fontId="23" fillId="0" borderId="0" xfId="318" applyFont="1"/>
    <xf numFmtId="192" fontId="23" fillId="0" borderId="17" xfId="282" applyNumberFormat="1" applyFont="1" applyFill="1" applyBorder="1" applyAlignment="1"/>
    <xf numFmtId="192" fontId="23" fillId="0" borderId="17" xfId="305" applyNumberFormat="1" applyFont="1" applyBorder="1"/>
    <xf numFmtId="192" fontId="23" fillId="0" borderId="18" xfId="305" applyNumberFormat="1" applyFont="1" applyBorder="1"/>
    <xf numFmtId="189" fontId="22" fillId="0" borderId="0" xfId="295" applyFont="1" applyFill="1" applyAlignment="1"/>
    <xf numFmtId="0" fontId="23" fillId="0" borderId="0" xfId="305" applyFont="1" applyAlignment="1">
      <alignment horizontal="right"/>
    </xf>
    <xf numFmtId="192" fontId="23" fillId="0" borderId="0" xfId="295" applyNumberFormat="1" applyFont="1" applyFill="1"/>
    <xf numFmtId="192" fontId="23" fillId="0" borderId="15" xfId="282" applyNumberFormat="1" applyFont="1" applyFill="1" applyBorder="1" applyAlignment="1">
      <alignment horizontal="right"/>
    </xf>
    <xf numFmtId="191" fontId="48" fillId="0" borderId="0" xfId="283" applyNumberFormat="1" applyFont="1" applyFill="1" applyBorder="1" applyAlignment="1"/>
    <xf numFmtId="191" fontId="48" fillId="0" borderId="0" xfId="282" applyNumberFormat="1" applyFont="1" applyFill="1" applyBorder="1" applyAlignment="1"/>
    <xf numFmtId="192" fontId="48" fillId="0" borderId="0" xfId="295" applyNumberFormat="1" applyFont="1" applyFill="1" applyBorder="1" applyAlignment="1"/>
    <xf numFmtId="191" fontId="48" fillId="0" borderId="0" xfId="282" applyNumberFormat="1" applyFont="1" applyFill="1" applyAlignment="1"/>
    <xf numFmtId="192" fontId="48" fillId="0" borderId="0" xfId="283" applyNumberFormat="1" applyFont="1" applyFill="1" applyBorder="1" applyAlignment="1">
      <alignment horizontal="right"/>
    </xf>
    <xf numFmtId="191" fontId="48" fillId="0" borderId="14" xfId="283" applyNumberFormat="1" applyFont="1" applyFill="1" applyBorder="1" applyAlignment="1"/>
    <xf numFmtId="192" fontId="48" fillId="0" borderId="14" xfId="295" applyNumberFormat="1" applyFont="1" applyFill="1" applyBorder="1" applyAlignment="1"/>
    <xf numFmtId="192" fontId="48" fillId="0" borderId="14" xfId="283" applyNumberFormat="1" applyFont="1" applyFill="1" applyBorder="1" applyAlignment="1">
      <alignment horizontal="right"/>
    </xf>
    <xf numFmtId="191" fontId="48" fillId="0" borderId="17" xfId="283" applyNumberFormat="1" applyFont="1" applyFill="1" applyBorder="1" applyAlignment="1"/>
    <xf numFmtId="191" fontId="48" fillId="0" borderId="19" xfId="282" applyNumberFormat="1" applyFont="1" applyFill="1" applyBorder="1" applyAlignment="1"/>
    <xf numFmtId="190" fontId="48" fillId="0" borderId="0" xfId="282" applyNumberFormat="1" applyFont="1" applyFill="1" applyBorder="1" applyAlignment="1"/>
    <xf numFmtId="37" fontId="48" fillId="0" borderId="0" xfId="282" applyNumberFormat="1" applyFont="1" applyFill="1" applyBorder="1" applyAlignment="1"/>
    <xf numFmtId="37" fontId="48" fillId="0" borderId="0" xfId="282" applyNumberFormat="1" applyFont="1" applyFill="1" applyAlignment="1"/>
    <xf numFmtId="191" fontId="48" fillId="0" borderId="0" xfId="282" applyNumberFormat="1" applyFont="1" applyFill="1" applyBorder="1" applyAlignment="1">
      <alignment horizontal="right"/>
    </xf>
    <xf numFmtId="189" fontId="48" fillId="0" borderId="0" xfId="295" applyFont="1" applyFill="1" applyAlignment="1"/>
    <xf numFmtId="191" fontId="23" fillId="0" borderId="14" xfId="282" applyNumberFormat="1" applyFont="1" applyFill="1" applyBorder="1" applyAlignment="1"/>
    <xf numFmtId="191" fontId="23" fillId="0" borderId="14" xfId="283" applyNumberFormat="1" applyFont="1" applyFill="1" applyBorder="1" applyAlignment="1"/>
    <xf numFmtId="192" fontId="23" fillId="0" borderId="14" xfId="283" applyNumberFormat="1" applyFont="1" applyFill="1" applyBorder="1" applyAlignment="1">
      <alignment horizontal="right"/>
    </xf>
    <xf numFmtId="192" fontId="23" fillId="0" borderId="0" xfId="276" applyNumberFormat="1" applyFont="1" applyFill="1" applyProtection="1">
      <protection locked="0"/>
    </xf>
    <xf numFmtId="189" fontId="23" fillId="0" borderId="0" xfId="295" applyFont="1" applyFill="1" applyBorder="1" applyAlignment="1"/>
    <xf numFmtId="191" fontId="23" fillId="0" borderId="0" xfId="295" applyNumberFormat="1" applyFont="1" applyFill="1"/>
    <xf numFmtId="192" fontId="23" fillId="0" borderId="14" xfId="295" applyNumberFormat="1" applyFont="1" applyFill="1" applyBorder="1"/>
    <xf numFmtId="191" fontId="23" fillId="0" borderId="0" xfId="276" applyNumberFormat="1" applyFont="1" applyFill="1" applyProtection="1">
      <protection locked="0"/>
    </xf>
    <xf numFmtId="191" fontId="23" fillId="0" borderId="14" xfId="295" applyNumberFormat="1" applyFont="1" applyFill="1" applyBorder="1"/>
    <xf numFmtId="192" fontId="23" fillId="0" borderId="0" xfId="283" applyNumberFormat="1" applyFont="1" applyFill="1"/>
    <xf numFmtId="192" fontId="23" fillId="0" borderId="14" xfId="283" applyNumberFormat="1" applyFont="1" applyFill="1" applyBorder="1"/>
    <xf numFmtId="192" fontId="23" fillId="0" borderId="0" xfId="306" applyNumberFormat="1" applyFont="1"/>
    <xf numFmtId="189" fontId="23" fillId="0" borderId="0" xfId="276" applyNumberFormat="1" applyFont="1" applyFill="1" applyProtection="1">
      <protection locked="0"/>
    </xf>
    <xf numFmtId="191" fontId="23" fillId="0" borderId="17" xfId="282" applyNumberFormat="1" applyFont="1" applyFill="1" applyBorder="1" applyAlignment="1"/>
    <xf numFmtId="191" fontId="23" fillId="0" borderId="18" xfId="282" applyNumberFormat="1" applyFont="1" applyFill="1" applyBorder="1" applyAlignment="1"/>
    <xf numFmtId="49" fontId="23" fillId="0" borderId="0" xfId="299" applyNumberFormat="1" applyFont="1" applyAlignment="1">
      <alignment horizontal="center"/>
    </xf>
    <xf numFmtId="191" fontId="23" fillId="0" borderId="0" xfId="283" applyNumberFormat="1" applyFont="1" applyFill="1" applyAlignment="1">
      <alignment horizontal="right"/>
    </xf>
    <xf numFmtId="192" fontId="23" fillId="0" borderId="0" xfId="283" applyNumberFormat="1" applyFont="1" applyFill="1" applyAlignment="1">
      <alignment horizontal="right"/>
    </xf>
    <xf numFmtId="0" fontId="23" fillId="0" borderId="0" xfId="161" applyNumberFormat="1" applyFont="1" applyAlignment="1">
      <alignment horizontal="left"/>
    </xf>
    <xf numFmtId="195" fontId="22" fillId="0" borderId="0" xfId="161" applyFont="1" applyProtection="1">
      <protection locked="0"/>
    </xf>
    <xf numFmtId="195" fontId="23" fillId="0" borderId="0" xfId="161" applyFont="1" applyProtection="1">
      <protection locked="0"/>
    </xf>
    <xf numFmtId="0" fontId="49" fillId="0" borderId="0" xfId="161" applyNumberFormat="1" applyFont="1"/>
    <xf numFmtId="0" fontId="23" fillId="0" borderId="0" xfId="319" applyFont="1" applyProtection="1">
      <protection locked="0"/>
    </xf>
    <xf numFmtId="195" fontId="23" fillId="0" borderId="0" xfId="191" applyFont="1"/>
    <xf numFmtId="191" fontId="23" fillId="0" borderId="0" xfId="283" applyNumberFormat="1" applyFont="1" applyFill="1" applyBorder="1" applyAlignment="1"/>
    <xf numFmtId="0" fontId="23" fillId="0" borderId="19" xfId="305" applyFont="1" applyBorder="1" applyAlignment="1">
      <alignment horizontal="center"/>
    </xf>
    <xf numFmtId="189" fontId="23" fillId="0" borderId="0" xfId="276" applyNumberFormat="1" applyFont="1" applyFill="1"/>
    <xf numFmtId="192" fontId="23" fillId="0" borderId="0" xfId="276" applyNumberFormat="1" applyFont="1" applyFill="1"/>
    <xf numFmtId="192" fontId="23" fillId="0" borderId="14" xfId="283" applyNumberFormat="1" applyFont="1" applyFill="1" applyBorder="1" applyAlignment="1"/>
    <xf numFmtId="192" fontId="23" fillId="0" borderId="0" xfId="283" applyNumberFormat="1" applyFont="1"/>
    <xf numFmtId="0" fontId="23" fillId="0" borderId="0" xfId="319" applyFont="1" applyAlignment="1">
      <alignment horizontal="center" vertical="top"/>
    </xf>
    <xf numFmtId="193" fontId="23" fillId="0" borderId="0" xfId="319" applyNumberFormat="1" applyFont="1" applyAlignment="1">
      <alignment horizontal="center" vertical="top"/>
    </xf>
    <xf numFmtId="193" fontId="23" fillId="0" borderId="14" xfId="319" applyNumberFormat="1" applyFont="1" applyBorder="1" applyAlignment="1">
      <alignment horizontal="center" vertical="top"/>
    </xf>
    <xf numFmtId="192" fontId="23" fillId="0" borderId="18" xfId="295" applyNumberFormat="1" applyFont="1" applyFill="1" applyBorder="1" applyAlignment="1"/>
    <xf numFmtId="192" fontId="48" fillId="0" borderId="0" xfId="51" applyNumberFormat="1" applyFont="1" applyFill="1" applyBorder="1"/>
    <xf numFmtId="192" fontId="48" fillId="0" borderId="0" xfId="283" applyNumberFormat="1" applyFont="1" applyFill="1" applyAlignment="1">
      <alignment horizontal="right"/>
    </xf>
    <xf numFmtId="192" fontId="48" fillId="0" borderId="0" xfId="51" applyNumberFormat="1" applyFont="1" applyFill="1"/>
    <xf numFmtId="192" fontId="48" fillId="0" borderId="14" xfId="51" applyNumberFormat="1" applyFont="1" applyFill="1" applyBorder="1"/>
    <xf numFmtId="192" fontId="23" fillId="0" borderId="0" xfId="283" applyNumberFormat="1" applyFont="1" applyFill="1" applyBorder="1" applyAlignment="1"/>
    <xf numFmtId="0" fontId="22" fillId="0" borderId="0" xfId="298" applyFont="1" applyProtection="1">
      <protection locked="0"/>
    </xf>
    <xf numFmtId="0" fontId="23" fillId="0" borderId="0" xfId="298" applyFont="1"/>
    <xf numFmtId="0" fontId="22" fillId="0" borderId="0" xfId="298" applyFont="1" applyAlignment="1" applyProtection="1">
      <alignment horizontal="center"/>
      <protection locked="0"/>
    </xf>
    <xf numFmtId="0" fontId="24" fillId="0" borderId="0" xfId="298" applyFont="1" applyAlignment="1" applyProtection="1">
      <alignment horizontal="centerContinuous"/>
      <protection locked="0"/>
    </xf>
    <xf numFmtId="0" fontId="22" fillId="0" borderId="0" xfId="298" applyFont="1" applyAlignment="1" applyProtection="1">
      <alignment horizontal="centerContinuous"/>
      <protection locked="0"/>
    </xf>
    <xf numFmtId="0" fontId="23" fillId="0" borderId="0" xfId="298" applyFont="1" applyAlignment="1" applyProtection="1">
      <alignment horizontal="centerContinuous"/>
      <protection locked="0"/>
    </xf>
    <xf numFmtId="193" fontId="23" fillId="0" borderId="0" xfId="298" applyNumberFormat="1" applyFont="1" applyAlignment="1" applyProtection="1">
      <alignment horizontal="centerContinuous"/>
      <protection locked="0"/>
    </xf>
    <xf numFmtId="193" fontId="23" fillId="0" borderId="0" xfId="298" applyNumberFormat="1" applyFont="1" applyAlignment="1">
      <alignment horizontal="centerContinuous"/>
    </xf>
    <xf numFmtId="193" fontId="22" fillId="0" borderId="0" xfId="298" applyNumberFormat="1" applyFont="1" applyProtection="1">
      <protection locked="0"/>
    </xf>
    <xf numFmtId="193" fontId="22" fillId="0" borderId="0" xfId="298" applyNumberFormat="1" applyFont="1"/>
    <xf numFmtId="0" fontId="22" fillId="0" borderId="0" xfId="298" applyFont="1"/>
    <xf numFmtId="193" fontId="22" fillId="0" borderId="0" xfId="298" applyNumberFormat="1" applyFont="1" applyAlignment="1">
      <alignment horizontal="centerContinuous"/>
    </xf>
    <xf numFmtId="193" fontId="23" fillId="0" borderId="0" xfId="298" applyNumberFormat="1" applyFont="1"/>
    <xf numFmtId="193" fontId="23" fillId="0" borderId="0" xfId="299" applyNumberFormat="1" applyFont="1" applyAlignment="1">
      <alignment horizontal="centerContinuous" wrapText="1"/>
    </xf>
    <xf numFmtId="0" fontId="23" fillId="0" borderId="0" xfId="299" quotePrefix="1" applyFont="1" applyAlignment="1" applyProtection="1">
      <alignment horizontal="center"/>
      <protection locked="0"/>
    </xf>
    <xf numFmtId="0" fontId="23" fillId="0" borderId="0" xfId="298" quotePrefix="1" applyFont="1" applyAlignment="1" applyProtection="1">
      <alignment horizontal="centerContinuous"/>
      <protection locked="0"/>
    </xf>
    <xf numFmtId="193" fontId="23" fillId="0" borderId="0" xfId="298" applyNumberFormat="1" applyFont="1" applyAlignment="1">
      <alignment horizontal="centerContinuous" wrapText="1"/>
    </xf>
    <xf numFmtId="0" fontId="23" fillId="0" borderId="0" xfId="298" applyFont="1" applyProtection="1">
      <protection locked="0"/>
    </xf>
    <xf numFmtId="49" fontId="23" fillId="0" borderId="0" xfId="298" applyNumberFormat="1" applyFont="1" applyAlignment="1">
      <alignment horizontal="right"/>
    </xf>
    <xf numFmtId="189" fontId="23" fillId="0" borderId="0" xfId="298" applyNumberFormat="1" applyFont="1"/>
    <xf numFmtId="49" fontId="23" fillId="0" borderId="0" xfId="298" quotePrefix="1" applyNumberFormat="1" applyFont="1" applyAlignment="1">
      <alignment horizontal="right"/>
    </xf>
    <xf numFmtId="0" fontId="23" fillId="0" borderId="0" xfId="169" applyFont="1" applyProtection="1">
      <protection locked="0"/>
    </xf>
    <xf numFmtId="189" fontId="23" fillId="0" borderId="0" xfId="299" applyNumberFormat="1" applyFont="1"/>
    <xf numFmtId="0" fontId="22" fillId="0" borderId="0" xfId="0" applyFont="1"/>
    <xf numFmtId="0" fontId="23" fillId="0" borderId="0" xfId="240" applyFont="1"/>
    <xf numFmtId="191" fontId="23" fillId="0" borderId="0" xfId="298" applyNumberFormat="1" applyFont="1"/>
    <xf numFmtId="0" fontId="22" fillId="0" borderId="0" xfId="0" applyFont="1" applyAlignment="1">
      <alignment horizontal="left"/>
    </xf>
    <xf numFmtId="0" fontId="23" fillId="0" borderId="0" xfId="299" applyFont="1" applyProtection="1">
      <protection locked="0"/>
    </xf>
    <xf numFmtId="191" fontId="23" fillId="0" borderId="0" xfId="283" applyNumberFormat="1" applyFont="1" applyFill="1" applyAlignment="1">
      <alignment horizontal="right" vertical="top"/>
    </xf>
    <xf numFmtId="192" fontId="23" fillId="0" borderId="0" xfId="283" applyNumberFormat="1" applyFont="1" applyFill="1" applyAlignment="1">
      <alignment horizontal="right" vertical="top"/>
    </xf>
    <xf numFmtId="192" fontId="23" fillId="0" borderId="0" xfId="283" applyNumberFormat="1" applyFont="1" applyFill="1" applyBorder="1" applyAlignment="1">
      <alignment horizontal="right" vertical="top"/>
    </xf>
    <xf numFmtId="192" fontId="23" fillId="0" borderId="14" xfId="283" applyNumberFormat="1" applyFont="1" applyFill="1" applyBorder="1" applyAlignment="1">
      <alignment horizontal="right" vertical="top"/>
    </xf>
    <xf numFmtId="192" fontId="23" fillId="0" borderId="0" xfId="283" applyNumberFormat="1" applyFont="1" applyFill="1" applyAlignment="1">
      <alignment vertical="top"/>
    </xf>
    <xf numFmtId="192" fontId="51" fillId="0" borderId="0" xfId="283" applyNumberFormat="1" applyFont="1" applyFill="1" applyAlignment="1">
      <alignment horizontal="right"/>
    </xf>
    <xf numFmtId="192" fontId="51" fillId="0" borderId="0" xfId="51" applyNumberFormat="1" applyFont="1" applyFill="1" applyBorder="1"/>
    <xf numFmtId="192" fontId="51" fillId="0" borderId="14" xfId="51" applyNumberFormat="1" applyFont="1" applyFill="1" applyBorder="1"/>
    <xf numFmtId="192" fontId="51" fillId="0" borderId="0" xfId="51" applyNumberFormat="1" applyFont="1" applyFill="1"/>
    <xf numFmtId="192" fontId="51" fillId="0" borderId="0" xfId="295" applyNumberFormat="1" applyFont="1" applyFill="1"/>
    <xf numFmtId="192" fontId="51" fillId="0" borderId="0" xfId="295" applyNumberFormat="1" applyFont="1" applyFill="1" applyBorder="1"/>
    <xf numFmtId="192" fontId="51" fillId="0" borderId="0" xfId="283" applyNumberFormat="1" applyFont="1" applyFill="1" applyBorder="1" applyAlignment="1">
      <alignment horizontal="right"/>
    </xf>
    <xf numFmtId="192" fontId="51" fillId="0" borderId="0" xfId="295" applyNumberFormat="1" applyFont="1" applyFill="1" applyBorder="1" applyAlignment="1">
      <alignment horizontal="right"/>
    </xf>
    <xf numFmtId="192" fontId="51" fillId="0" borderId="18" xfId="295" applyNumberFormat="1" applyFont="1" applyFill="1" applyBorder="1"/>
    <xf numFmtId="192" fontId="51" fillId="0" borderId="0" xfId="283" applyNumberFormat="1" applyFont="1" applyFill="1" applyBorder="1"/>
    <xf numFmtId="192" fontId="51" fillId="0" borderId="14" xfId="295" applyNumberFormat="1" applyFont="1" applyFill="1" applyBorder="1"/>
    <xf numFmtId="191" fontId="48" fillId="0" borderId="14" xfId="282" applyNumberFormat="1" applyFont="1" applyFill="1" applyBorder="1" applyAlignment="1"/>
    <xf numFmtId="0" fontId="47" fillId="0" borderId="0" xfId="305" applyFont="1" applyAlignment="1">
      <alignment horizontal="left"/>
    </xf>
    <xf numFmtId="0" fontId="47" fillId="0" borderId="0" xfId="305" applyFont="1" applyAlignment="1">
      <alignment horizontal="centerContinuous"/>
    </xf>
    <xf numFmtId="0" fontId="47" fillId="0" borderId="0" xfId="305" applyFont="1"/>
    <xf numFmtId="0" fontId="48" fillId="0" borderId="0" xfId="305" applyFont="1"/>
    <xf numFmtId="0" fontId="47" fillId="0" borderId="0" xfId="305" applyFont="1" applyAlignment="1">
      <alignment horizontal="center"/>
    </xf>
    <xf numFmtId="0" fontId="48" fillId="0" borderId="0" xfId="305" applyFont="1" applyAlignment="1">
      <alignment horizontal="centerContinuous"/>
    </xf>
    <xf numFmtId="0" fontId="48" fillId="0" borderId="14" xfId="305" applyFont="1" applyBorder="1" applyAlignment="1">
      <alignment horizontal="center"/>
    </xf>
    <xf numFmtId="0" fontId="48" fillId="0" borderId="0" xfId="305" applyFont="1" applyAlignment="1">
      <alignment horizontal="center"/>
    </xf>
    <xf numFmtId="0" fontId="48" fillId="0" borderId="0" xfId="319" applyFont="1" applyAlignment="1">
      <alignment horizontal="center" vertical="top"/>
    </xf>
    <xf numFmtId="0" fontId="48" fillId="0" borderId="0" xfId="306" applyFont="1" applyAlignment="1">
      <alignment horizontal="center"/>
    </xf>
    <xf numFmtId="0" fontId="48" fillId="0" borderId="0" xfId="306" applyFont="1"/>
    <xf numFmtId="0" fontId="48" fillId="0" borderId="0" xfId="191" applyNumberFormat="1" applyFont="1" applyAlignment="1">
      <alignment horizontal="center"/>
    </xf>
    <xf numFmtId="0" fontId="48" fillId="0" borderId="0" xfId="305" applyFont="1" applyAlignment="1">
      <alignment horizontal="center" vertical="top" wrapText="1"/>
    </xf>
    <xf numFmtId="193" fontId="48" fillId="0" borderId="0" xfId="319" applyNumberFormat="1" applyFont="1" applyAlignment="1">
      <alignment horizontal="center" vertical="top"/>
    </xf>
    <xf numFmtId="189" fontId="48" fillId="0" borderId="0" xfId="191" applyNumberFormat="1" applyFont="1" applyAlignment="1">
      <alignment horizontal="center"/>
    </xf>
    <xf numFmtId="0" fontId="48" fillId="0" borderId="14" xfId="305" applyFont="1" applyBorder="1" applyAlignment="1">
      <alignment horizontal="center" vertical="top" wrapText="1"/>
    </xf>
    <xf numFmtId="0" fontId="48" fillId="0" borderId="14" xfId="305" applyFont="1" applyBorder="1"/>
    <xf numFmtId="193" fontId="48" fillId="0" borderId="14" xfId="319" applyNumberFormat="1" applyFont="1" applyBorder="1" applyAlignment="1">
      <alignment horizontal="center" vertical="top"/>
    </xf>
    <xf numFmtId="0" fontId="48" fillId="0" borderId="14" xfId="306" applyFont="1" applyBorder="1" applyAlignment="1">
      <alignment horizontal="center"/>
    </xf>
    <xf numFmtId="189" fontId="48" fillId="0" borderId="14" xfId="191" applyNumberFormat="1" applyFont="1" applyBorder="1" applyAlignment="1">
      <alignment horizontal="center"/>
    </xf>
    <xf numFmtId="0" fontId="48" fillId="0" borderId="0" xfId="191" applyNumberFormat="1" applyFont="1"/>
    <xf numFmtId="2" fontId="48" fillId="0" borderId="0" xfId="305" applyNumberFormat="1" applyFont="1"/>
    <xf numFmtId="190" fontId="48" fillId="0" borderId="0" xfId="305" applyNumberFormat="1" applyFont="1"/>
    <xf numFmtId="49" fontId="48" fillId="0" borderId="0" xfId="298" applyNumberFormat="1" applyFont="1" applyAlignment="1">
      <alignment horizontal="center"/>
    </xf>
    <xf numFmtId="0" fontId="51" fillId="0" borderId="0" xfId="306" applyFont="1"/>
    <xf numFmtId="195" fontId="51" fillId="0" borderId="0" xfId="327" applyFont="1"/>
    <xf numFmtId="2" fontId="51" fillId="0" borderId="0" xfId="306" applyNumberFormat="1" applyFont="1"/>
    <xf numFmtId="190" fontId="51" fillId="0" borderId="0" xfId="306" applyNumberFormat="1" applyFont="1"/>
    <xf numFmtId="0" fontId="51" fillId="0" borderId="0" xfId="0" applyFont="1"/>
    <xf numFmtId="0" fontId="23" fillId="0" borderId="0" xfId="306" applyFont="1" applyAlignment="1">
      <alignment horizontal="center"/>
    </xf>
    <xf numFmtId="43" fontId="48" fillId="0" borderId="0" xfId="305" applyNumberFormat="1" applyFont="1"/>
    <xf numFmtId="192" fontId="48" fillId="0" borderId="17" xfId="51" applyNumberFormat="1" applyFont="1" applyFill="1" applyBorder="1"/>
    <xf numFmtId="0" fontId="23" fillId="0" borderId="0" xfId="305" quotePrefix="1" applyFont="1"/>
    <xf numFmtId="0" fontId="23" fillId="0" borderId="0" xfId="191" quotePrefix="1" applyNumberFormat="1" applyFont="1" applyAlignment="1">
      <alignment horizontal="left"/>
    </xf>
    <xf numFmtId="0" fontId="23" fillId="0" borderId="0" xfId="191" quotePrefix="1" applyNumberFormat="1" applyFont="1"/>
    <xf numFmtId="0" fontId="23" fillId="0" borderId="0" xfId="220" applyNumberFormat="1" applyFont="1" applyAlignment="1">
      <alignment horizontal="left"/>
    </xf>
    <xf numFmtId="0" fontId="1" fillId="0" borderId="0" xfId="326" applyNumberFormat="1" applyFont="1"/>
    <xf numFmtId="192" fontId="1" fillId="0" borderId="0" xfId="283" applyNumberFormat="1" applyFont="1" applyFill="1" applyAlignment="1">
      <alignment horizontal="right" vertical="top"/>
    </xf>
    <xf numFmtId="192" fontId="1" fillId="0" borderId="0" xfId="283" applyNumberFormat="1" applyFont="1" applyFill="1" applyAlignment="1">
      <alignment horizontal="right"/>
    </xf>
    <xf numFmtId="192" fontId="1" fillId="0" borderId="0" xfId="283" applyNumberFormat="1" applyFont="1" applyFill="1"/>
    <xf numFmtId="0" fontId="23" fillId="0" borderId="14" xfId="191" applyNumberFormat="1" applyFont="1" applyBorder="1" applyAlignment="1">
      <alignment horizontal="center"/>
    </xf>
    <xf numFmtId="0" fontId="23" fillId="0" borderId="19" xfId="191" applyNumberFormat="1" applyFont="1" applyBorder="1" applyAlignment="1">
      <alignment horizontal="center"/>
    </xf>
    <xf numFmtId="193" fontId="23" fillId="0" borderId="19" xfId="299" applyNumberFormat="1" applyFont="1" applyBorder="1" applyAlignment="1">
      <alignment horizontal="centerContinuous" wrapText="1"/>
    </xf>
    <xf numFmtId="0" fontId="23" fillId="0" borderId="14" xfId="298" applyFont="1" applyBorder="1" applyAlignment="1" applyProtection="1">
      <alignment horizontal="center"/>
      <protection locked="0"/>
    </xf>
    <xf numFmtId="193" fontId="23" fillId="0" borderId="17" xfId="298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left"/>
    </xf>
    <xf numFmtId="193" fontId="23" fillId="0" borderId="14" xfId="298" applyNumberFormat="1" applyFont="1" applyBorder="1" applyAlignment="1" applyProtection="1">
      <alignment horizontal="center"/>
      <protection locked="0"/>
    </xf>
    <xf numFmtId="0" fontId="24" fillId="0" borderId="0" xfId="298" applyFont="1" applyAlignment="1" applyProtection="1">
      <alignment horizontal="left"/>
      <protection locked="0"/>
    </xf>
    <xf numFmtId="193" fontId="23" fillId="0" borderId="0" xfId="298" applyNumberFormat="1" applyFont="1" applyAlignment="1" applyProtection="1">
      <alignment horizontal="center"/>
      <protection locked="0"/>
    </xf>
    <xf numFmtId="193" fontId="23" fillId="0" borderId="19" xfId="298" applyNumberFormat="1" applyFont="1" applyBorder="1" applyAlignment="1" applyProtection="1">
      <alignment horizontal="center"/>
      <protection locked="0"/>
    </xf>
    <xf numFmtId="0" fontId="48" fillId="0" borderId="14" xfId="305" applyFont="1" applyBorder="1" applyAlignment="1">
      <alignment horizontal="center"/>
    </xf>
    <xf numFmtId="0" fontId="48" fillId="0" borderId="17" xfId="305" applyFont="1" applyBorder="1" applyAlignment="1">
      <alignment horizontal="center"/>
    </xf>
    <xf numFmtId="0" fontId="48" fillId="0" borderId="0" xfId="305" applyFont="1" applyAlignment="1">
      <alignment horizontal="center"/>
    </xf>
    <xf numFmtId="0" fontId="23" fillId="0" borderId="14" xfId="305" applyFont="1" applyBorder="1" applyAlignment="1">
      <alignment horizontal="center"/>
    </xf>
    <xf numFmtId="0" fontId="23" fillId="0" borderId="17" xfId="305" applyFont="1" applyBorder="1" applyAlignment="1">
      <alignment horizontal="center"/>
    </xf>
    <xf numFmtId="189" fontId="23" fillId="0" borderId="0" xfId="191" applyNumberFormat="1" applyFont="1" applyAlignment="1">
      <alignment horizontal="center"/>
    </xf>
    <xf numFmtId="192" fontId="23" fillId="0" borderId="17" xfId="305" applyNumberFormat="1" applyFont="1" applyBorder="1" applyAlignment="1">
      <alignment horizontal="center"/>
    </xf>
  </cellXfs>
  <cellStyles count="42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95" builtinId="3"/>
    <cellStyle name="Comma  - Style1" xfId="28"/>
    <cellStyle name="Comma 10" xfId="29"/>
    <cellStyle name="Comma 10 2" xfId="30"/>
    <cellStyle name="Comma 10 2 2" xfId="31"/>
    <cellStyle name="Comma 10 2 2 2" xfId="330"/>
    <cellStyle name="Comma 10 2 3" xfId="329"/>
    <cellStyle name="Comma 10 3" xfId="32"/>
    <cellStyle name="Comma 10 3 2" xfId="331"/>
    <cellStyle name="Comma 10 4" xfId="328"/>
    <cellStyle name="Comma 11" xfId="33"/>
    <cellStyle name="Comma 11 2" xfId="34"/>
    <cellStyle name="Comma 11 2 2" xfId="333"/>
    <cellStyle name="Comma 11 3" xfId="35"/>
    <cellStyle name="Comma 11 3 2" xfId="334"/>
    <cellStyle name="Comma 11 4" xfId="36"/>
    <cellStyle name="Comma 11 4 2" xfId="335"/>
    <cellStyle name="Comma 11 5" xfId="332"/>
    <cellStyle name="Comma 12" xfId="37"/>
    <cellStyle name="Comma 12 2" xfId="38"/>
    <cellStyle name="Comma 12 2 2" xfId="39"/>
    <cellStyle name="Comma 12 2 2 2" xfId="336"/>
    <cellStyle name="Comma 12 3" xfId="40"/>
    <cellStyle name="Comma 12 3 2" xfId="337"/>
    <cellStyle name="Comma 13" xfId="41"/>
    <cellStyle name="Comma 13 2" xfId="42"/>
    <cellStyle name="Comma 13 2 2" xfId="43"/>
    <cellStyle name="Comma 13 2 2 2" xfId="338"/>
    <cellStyle name="Comma 13 3" xfId="44"/>
    <cellStyle name="Comma 13 3 2" xfId="339"/>
    <cellStyle name="Comma 14" xfId="45"/>
    <cellStyle name="Comma 14 2" xfId="46"/>
    <cellStyle name="Comma 14 2 2" xfId="47"/>
    <cellStyle name="Comma 14 2 2 2" xfId="340"/>
    <cellStyle name="Comma 14 3" xfId="48"/>
    <cellStyle name="Comma 14 3 2" xfId="341"/>
    <cellStyle name="Comma 15" xfId="49"/>
    <cellStyle name="Comma 15 2" xfId="50"/>
    <cellStyle name="Comma 15 3" xfId="51"/>
    <cellStyle name="Comma 15 3 2" xfId="342"/>
    <cellStyle name="Comma 16" xfId="52"/>
    <cellStyle name="Comma 16 2" xfId="53"/>
    <cellStyle name="Comma 16 3" xfId="54"/>
    <cellStyle name="Comma 16 3 2" xfId="343"/>
    <cellStyle name="Comma 17" xfId="55"/>
    <cellStyle name="Comma 17 2" xfId="56"/>
    <cellStyle name="Comma 17 3" xfId="57"/>
    <cellStyle name="Comma 17 3 2" xfId="344"/>
    <cellStyle name="Comma 18" xfId="58"/>
    <cellStyle name="Comma 18 2" xfId="59"/>
    <cellStyle name="Comma 18 3" xfId="60"/>
    <cellStyle name="Comma 18 3 2" xfId="345"/>
    <cellStyle name="Comma 19" xfId="61"/>
    <cellStyle name="Comma 19 2" xfId="62"/>
    <cellStyle name="Comma 19 2 2" xfId="347"/>
    <cellStyle name="Comma 19 3" xfId="63"/>
    <cellStyle name="Comma 19 3 2" xfId="348"/>
    <cellStyle name="Comma 19 4" xfId="346"/>
    <cellStyle name="Comma 2" xfId="64"/>
    <cellStyle name="Comma 2 2" xfId="65"/>
    <cellStyle name="Comma 2 2 2" xfId="66"/>
    <cellStyle name="Comma 2 2 2 2" xfId="67"/>
    <cellStyle name="Comma 2 2 2 2 2" xfId="352"/>
    <cellStyle name="Comma 2 2 2 3" xfId="351"/>
    <cellStyle name="Comma 2 2 3" xfId="68"/>
    <cellStyle name="Comma 2 2 3 2" xfId="353"/>
    <cellStyle name="Comma 2 2 4" xfId="350"/>
    <cellStyle name="Comma 2 3" xfId="69"/>
    <cellStyle name="Comma 2 3 2" xfId="354"/>
    <cellStyle name="Comma 2 4" xfId="70"/>
    <cellStyle name="Comma 2 5" xfId="71"/>
    <cellStyle name="Comma 2 5 2" xfId="355"/>
    <cellStyle name="Comma 2 6" xfId="72"/>
    <cellStyle name="Comma 2 7" xfId="349"/>
    <cellStyle name="Comma 20" xfId="73"/>
    <cellStyle name="Comma 20 2" xfId="74"/>
    <cellStyle name="Comma 20 2 2" xfId="75"/>
    <cellStyle name="Comma 20 2 2 2" xfId="358"/>
    <cellStyle name="Comma 20 2 3" xfId="357"/>
    <cellStyle name="Comma 20 3" xfId="76"/>
    <cellStyle name="Comma 20 3 2" xfId="359"/>
    <cellStyle name="Comma 20 4" xfId="356"/>
    <cellStyle name="Comma 21" xfId="77"/>
    <cellStyle name="Comma 21 2" xfId="78"/>
    <cellStyle name="Comma 21 2 2" xfId="361"/>
    <cellStyle name="Comma 21 3" xfId="360"/>
    <cellStyle name="Comma 22" xfId="79"/>
    <cellStyle name="Comma 22 2" xfId="362"/>
    <cellStyle name="Comma 23" xfId="80"/>
    <cellStyle name="Comma 23 2" xfId="81"/>
    <cellStyle name="Comma 23 2 2" xfId="364"/>
    <cellStyle name="Comma 23 3" xfId="82"/>
    <cellStyle name="Comma 23 3 2" xfId="365"/>
    <cellStyle name="Comma 23 4" xfId="363"/>
    <cellStyle name="Comma 24" xfId="83"/>
    <cellStyle name="Comma 24 2" xfId="366"/>
    <cellStyle name="Comma 25" xfId="84"/>
    <cellStyle name="Comma 25 2" xfId="367"/>
    <cellStyle name="Comma 26" xfId="85"/>
    <cellStyle name="Comma 26 2" xfId="368"/>
    <cellStyle name="Comma 27" xfId="86"/>
    <cellStyle name="Comma 27 2" xfId="369"/>
    <cellStyle name="Comma 28" xfId="87"/>
    <cellStyle name="Comma 3" xfId="88"/>
    <cellStyle name="Comma 3 2" xfId="89"/>
    <cellStyle name="Comma 3 2 2" xfId="90"/>
    <cellStyle name="Comma 3 2 2 2" xfId="372"/>
    <cellStyle name="Comma 3 2 3" xfId="91"/>
    <cellStyle name="Comma 3 2 4" xfId="371"/>
    <cellStyle name="Comma 3 3" xfId="92"/>
    <cellStyle name="Comma 3 3 2" xfId="93"/>
    <cellStyle name="Comma 3 3 2 2" xfId="374"/>
    <cellStyle name="Comma 3 3 3" xfId="94"/>
    <cellStyle name="Comma 3 3 3 2" xfId="375"/>
    <cellStyle name="Comma 3 3 4" xfId="373"/>
    <cellStyle name="Comma 3 4" xfId="95"/>
    <cellStyle name="Comma 3 5" xfId="370"/>
    <cellStyle name="Comma 4" xfId="96"/>
    <cellStyle name="Comma 4 2" xfId="97"/>
    <cellStyle name="Comma 4 2 2" xfId="98"/>
    <cellStyle name="Comma 4 2 3" xfId="377"/>
    <cellStyle name="Comma 4 3" xfId="99"/>
    <cellStyle name="Comma 4 3 2" xfId="378"/>
    <cellStyle name="Comma 4 4" xfId="100"/>
    <cellStyle name="Comma 4 5" xfId="376"/>
    <cellStyle name="Comma 5" xfId="101"/>
    <cellStyle name="Comma 5 2" xfId="102"/>
    <cellStyle name="Comma 5 2 2" xfId="103"/>
    <cellStyle name="Comma 5 2 2 2" xfId="104"/>
    <cellStyle name="Comma 5 2 2 2 2" xfId="382"/>
    <cellStyle name="Comma 5 2 2 3" xfId="381"/>
    <cellStyle name="Comma 5 2 3" xfId="105"/>
    <cellStyle name="Comma 5 2 3 2" xfId="383"/>
    <cellStyle name="Comma 5 2 4" xfId="380"/>
    <cellStyle name="Comma 5 3" xfId="106"/>
    <cellStyle name="Comma 5 3 2" xfId="107"/>
    <cellStyle name="Comma 5 3 2 2" xfId="385"/>
    <cellStyle name="Comma 5 3 3" xfId="384"/>
    <cellStyle name="Comma 5 4" xfId="379"/>
    <cellStyle name="Comma 6" xfId="108"/>
    <cellStyle name="Comma 6 2" xfId="109"/>
    <cellStyle name="Comma 6 2 2" xfId="110"/>
    <cellStyle name="Comma 6 3" xfId="111"/>
    <cellStyle name="Comma 6 4" xfId="112"/>
    <cellStyle name="Comma 6 4 2" xfId="387"/>
    <cellStyle name="Comma 6 5" xfId="386"/>
    <cellStyle name="Comma 7" xfId="113"/>
    <cellStyle name="Comma 7 2" xfId="114"/>
    <cellStyle name="Comma 7 2 2" xfId="115"/>
    <cellStyle name="Comma 7 3" xfId="116"/>
    <cellStyle name="Comma 7 4" xfId="388"/>
    <cellStyle name="Comma 8" xfId="117"/>
    <cellStyle name="Comma 8 2" xfId="118"/>
    <cellStyle name="Comma 8 2 2" xfId="119"/>
    <cellStyle name="Comma 8 3" xfId="120"/>
    <cellStyle name="Comma 8 3 2" xfId="121"/>
    <cellStyle name="Comma 8 3 3" xfId="390"/>
    <cellStyle name="Comma 8 4" xfId="389"/>
    <cellStyle name="Comma 9" xfId="122"/>
    <cellStyle name="Comma 9 2" xfId="123"/>
    <cellStyle name="Comma 9 2 2" xfId="124"/>
    <cellStyle name="Comma 9 3" xfId="125"/>
    <cellStyle name="Comma 9 3 2" xfId="126"/>
    <cellStyle name="Comma 9 3 3" xfId="392"/>
    <cellStyle name="Comma 9 4" xfId="127"/>
    <cellStyle name="Comma 9 5" xfId="391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5"/>
    <cellStyle name="Normal 10 2 3" xfId="394"/>
    <cellStyle name="Normal 10 3" xfId="158"/>
    <cellStyle name="Normal 10 3 2" xfId="396"/>
    <cellStyle name="Normal 10 4" xfId="393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4 2 2" xfId="169"/>
    <cellStyle name="Normal 15" xfId="170"/>
    <cellStyle name="Normal 16" xfId="171"/>
    <cellStyle name="Normal 17" xfId="172"/>
    <cellStyle name="Normal 17 2" xfId="173"/>
    <cellStyle name="Normal 17 3" xfId="174"/>
    <cellStyle name="Normal 18" xfId="175"/>
    <cellStyle name="Normal 19" xfId="176"/>
    <cellStyle name="Normal 2" xfId="177"/>
    <cellStyle name="Normal 2 2" xfId="178"/>
    <cellStyle name="Normal 2 2 2" xfId="179"/>
    <cellStyle name="Normal 2 2 3" xfId="180"/>
    <cellStyle name="Normal 2 3" xfId="181"/>
    <cellStyle name="Normal 2 3 2" xfId="182"/>
    <cellStyle name="Normal 2 4" xfId="183"/>
    <cellStyle name="Normal 2 5" xfId="184"/>
    <cellStyle name="Normal 2 6" xfId="185"/>
    <cellStyle name="Normal 2_final_24_2_53" xfId="186"/>
    <cellStyle name="Normal 20" xfId="187"/>
    <cellStyle name="Normal 21" xfId="188"/>
    <cellStyle name="Normal 22" xfId="189"/>
    <cellStyle name="Normal 23" xfId="190"/>
    <cellStyle name="Normal 24" xfId="191"/>
    <cellStyle name="Normal 24 2" xfId="326"/>
    <cellStyle name="Normal 25" xfId="327"/>
    <cellStyle name="Normal 3" xfId="192"/>
    <cellStyle name="Normal 3 2" xfId="193"/>
    <cellStyle name="Normal 3 2 2" xfId="194"/>
    <cellStyle name="Normal 3 2 3" xfId="195"/>
    <cellStyle name="Normal 3 2 5" xfId="196"/>
    <cellStyle name="Normal 3 3" xfId="197"/>
    <cellStyle name="Normal 3 3 2" xfId="198"/>
    <cellStyle name="Normal 3 4" xfId="199"/>
    <cellStyle name="Normal 3 4 2" xfId="200"/>
    <cellStyle name="Normal 3 5" xfId="201"/>
    <cellStyle name="Normal 3_final_24_2_53" xfId="202"/>
    <cellStyle name="Normal 4" xfId="203"/>
    <cellStyle name="Normal 4 2" xfId="204"/>
    <cellStyle name="Normal 4 2 2" xfId="205"/>
    <cellStyle name="Normal 4 2 2 2" xfId="206"/>
    <cellStyle name="Normal 4 2 2 3" xfId="207"/>
    <cellStyle name="Normal 4 2 3" xfId="208"/>
    <cellStyle name="Normal 4 2 4" xfId="209"/>
    <cellStyle name="Normal 4 3" xfId="210"/>
    <cellStyle name="Normal 4 3 2" xfId="211"/>
    <cellStyle name="Normal 4 4" xfId="212"/>
    <cellStyle name="Normal 4 4 2" xfId="213"/>
    <cellStyle name="Normal 4_final_24_2_53" xfId="214"/>
    <cellStyle name="Normal 5" xfId="215"/>
    <cellStyle name="Normal 5 2" xfId="216"/>
    <cellStyle name="Normal 5 2 2" xfId="217"/>
    <cellStyle name="Normal 5 3" xfId="218"/>
    <cellStyle name="Normal 5 3 2" xfId="219"/>
    <cellStyle name="Normal 5 4" xfId="220"/>
    <cellStyle name="Normal 5 5" xfId="221"/>
    <cellStyle name="Normal 5 6" xfId="222"/>
    <cellStyle name="Normal 6" xfId="223"/>
    <cellStyle name="Normal 6 2" xfId="224"/>
    <cellStyle name="Normal 6 2 2" xfId="225"/>
    <cellStyle name="Normal 6 3" xfId="226"/>
    <cellStyle name="Normal 6 4" xfId="227"/>
    <cellStyle name="Normal 7" xfId="228"/>
    <cellStyle name="Normal 7 2" xfId="229"/>
    <cellStyle name="Normal 8" xfId="230"/>
    <cellStyle name="Normal 8 2" xfId="231"/>
    <cellStyle name="Normal 8 2 2" xfId="232"/>
    <cellStyle name="Normal 8 3" xfId="233"/>
    <cellStyle name="Normal 8 4" xfId="234"/>
    <cellStyle name="Normal 9" xfId="235"/>
    <cellStyle name="Normal 9 2" xfId="236"/>
    <cellStyle name="Normal 9 2 2" xfId="237"/>
    <cellStyle name="Normal 9 2 2 2" xfId="399"/>
    <cellStyle name="Normal 9 2 3" xfId="398"/>
    <cellStyle name="Normal 9 3" xfId="238"/>
    <cellStyle name="Normal 9 3 2" xfId="400"/>
    <cellStyle name="Normal 9 4" xfId="397"/>
    <cellStyle name="Normal 9_AR_Q4_52_Up" xfId="239"/>
    <cellStyle name="Normal_งบดุล 2" xfId="240"/>
    <cellStyle name="Note 2" xfId="241"/>
    <cellStyle name="Note 3" xfId="242"/>
    <cellStyle name="Number 1" xfId="243"/>
    <cellStyle name="oft Excel]_x000d__x000a_Comment=The open=/f lines load custom functions into the Paste Function list._x000d__x000a_Maximized=3_x000d__x000a_Basics=1_x000d__x000a_A" xfId="244"/>
    <cellStyle name="oft Excel]_x000d__x000a_Comment=The open=/f lines load custom functions into the Paste Function list._x000d__x000a_Maximized=3_x000d__x000a_Basics=1_x000d__x000a_A 2" xfId="245"/>
    <cellStyle name="oft Excel]_x000d__x000a_Comment=The open=/f lines load custom functions into the Paste Function list._x000d__x000a_Maximized=3_x000d__x000a_Basics=1_x000d__x000a_A 2 2" xfId="402"/>
    <cellStyle name="oft Excel]_x000d__x000a_Comment=The open=/f lines load custom functions into the Paste Function list._x000d__x000a_Maximized=3_x000d__x000a_Basics=1_x000d__x000a_A 3" xfId="401"/>
    <cellStyle name="Output 2" xfId="246"/>
    <cellStyle name="Percent [2]" xfId="247"/>
    <cellStyle name="Percent [2] 2" xfId="248"/>
    <cellStyle name="Percent 2" xfId="249"/>
    <cellStyle name="Percent 2 2" xfId="250"/>
    <cellStyle name="Percent 2 2 2" xfId="251"/>
    <cellStyle name="Percent 2 2 2 2" xfId="252"/>
    <cellStyle name="Percent 2 2 3" xfId="253"/>
    <cellStyle name="Percent 2 3" xfId="254"/>
    <cellStyle name="Percent 2 4" xfId="255"/>
    <cellStyle name="Percent 3" xfId="256"/>
    <cellStyle name="Percent 3 2" xfId="257"/>
    <cellStyle name="Percent 3 2 2" xfId="258"/>
    <cellStyle name="Percent 3 3" xfId="259"/>
    <cellStyle name="Percent 4" xfId="260"/>
    <cellStyle name="Percent 4 2" xfId="261"/>
    <cellStyle name="Percent 4 3" xfId="262"/>
    <cellStyle name="Percent 5" xfId="263"/>
    <cellStyle name="Percent 5 2" xfId="264"/>
    <cellStyle name="Percent 5 2 2" xfId="265"/>
    <cellStyle name="Percent 5 3" xfId="266"/>
    <cellStyle name="Percent 6" xfId="267"/>
    <cellStyle name="Percent 6 2" xfId="268"/>
    <cellStyle name="PERCENTAGE" xfId="269"/>
    <cellStyle name="Quantity" xfId="270"/>
    <cellStyle name="Quantity 2" xfId="271"/>
    <cellStyle name="Style 1" xfId="272"/>
    <cellStyle name="Title 2" xfId="273"/>
    <cellStyle name="Total 2" xfId="274"/>
    <cellStyle name="Warning Text 2" xfId="275"/>
    <cellStyle name="เครื่องหมายจุลภาค 2" xfId="276"/>
    <cellStyle name="เครื่องหมายจุลภาค 2 2" xfId="277"/>
    <cellStyle name="เครื่องหมายจุลภาค 2 2 2" xfId="404"/>
    <cellStyle name="เครื่องหมายจุลภาค 2 3" xfId="278"/>
    <cellStyle name="เครื่องหมายจุลภาค 2 3 2" xfId="405"/>
    <cellStyle name="เครื่องหมายจุลภาค 2 4" xfId="403"/>
    <cellStyle name="เครื่องหมายจุลภาค 3" xfId="279"/>
    <cellStyle name="เครื่องหมายจุลภาค 3 2" xfId="280"/>
    <cellStyle name="เครื่องหมายจุลภาค 3 2 2" xfId="407"/>
    <cellStyle name="เครื่องหมายจุลภาค 3 3" xfId="406"/>
    <cellStyle name="เครื่องหมายจุลภาค 4" xfId="281"/>
    <cellStyle name="เครื่องหมายจุลภาค 4 2" xfId="282"/>
    <cellStyle name="เครื่องหมายจุลภาค 4 2 2" xfId="283"/>
    <cellStyle name="เครื่องหมายจุลภาค 4 2 2 2" xfId="410"/>
    <cellStyle name="เครื่องหมายจุลภาค 4 2 3" xfId="409"/>
    <cellStyle name="เครื่องหมายจุลภาค 4 3" xfId="408"/>
    <cellStyle name="เครื่องหมายจุลภาค 5" xfId="284"/>
    <cellStyle name="เครื่องหมายจุลภาค 5 2" xfId="285"/>
    <cellStyle name="เครื่องหมายจุลภาค 5 2 2" xfId="411"/>
    <cellStyle name="เครื่องหมายจุลภาค 5 3" xfId="286"/>
    <cellStyle name="เครื่องหมายจุลภาค 5 3 2" xfId="412"/>
    <cellStyle name="เครื่องหมายจุลภาค 6" xfId="287"/>
    <cellStyle name="เครื่องหมายจุลภาค 6 2" xfId="288"/>
    <cellStyle name="เครื่องหมายจุลภาค 6 2 2" xfId="414"/>
    <cellStyle name="เครื่องหมายจุลภาค 6 3" xfId="413"/>
    <cellStyle name="เครื่องหมายจุลภาค 7" xfId="289"/>
    <cellStyle name="เครื่องหมายจุลภาค 7 2" xfId="290"/>
    <cellStyle name="เครื่องหมายจุลภาค 7 2 2" xfId="416"/>
    <cellStyle name="เครื่องหมายจุลภาค 7 3" xfId="415"/>
    <cellStyle name="เครื่องหมายจุลภาค 8" xfId="291"/>
    <cellStyle name="เครื่องหมายจุลภาค 8 2" xfId="417"/>
    <cellStyle name="เครื่องหมายจุลภาค 9" xfId="292"/>
    <cellStyle name="เครื่องหมายจุลภาค 9 2" xfId="293"/>
    <cellStyle name="เครื่องหมายจุลภาค 9 2 2" xfId="419"/>
    <cellStyle name="เครื่องหมายจุลภาค 9 3" xfId="418"/>
    <cellStyle name="เครื่องหมายจุลภาค_ไทยเวลูแคร์  Q3_50" xfId="294"/>
    <cellStyle name="จุลภาค 2" xfId="420"/>
    <cellStyle name="เชื่อมโยงหลายมิติ" xfId="296"/>
    <cellStyle name="ตามการเชื่อมโยงหลายมิติ" xfId="297"/>
    <cellStyle name="ปกติ 2" xfId="298"/>
    <cellStyle name="ปกติ 2 2" xfId="299"/>
    <cellStyle name="ปกติ 2 2 2" xfId="300"/>
    <cellStyle name="ปกติ 2 3" xfId="301"/>
    <cellStyle name="ปกติ 3" xfId="302"/>
    <cellStyle name="ปกติ 3 2" xfId="303"/>
    <cellStyle name="ปกติ 3 3" xfId="304"/>
    <cellStyle name="ปกติ 3 4" xfId="305"/>
    <cellStyle name="ปกติ 3 4 2" xfId="306"/>
    <cellStyle name="ปกติ 3 5" xfId="307"/>
    <cellStyle name="ปกติ 4" xfId="308"/>
    <cellStyle name="ปกติ 5" xfId="309"/>
    <cellStyle name="ปกติ 5 2" xfId="310"/>
    <cellStyle name="ปกติ 6" xfId="311"/>
    <cellStyle name="ปกติ 6 2" xfId="312"/>
    <cellStyle name="ปกติ 6 3" xfId="313"/>
    <cellStyle name="ปกติ 7" xfId="314"/>
    <cellStyle name="ปกติ 7 2" xfId="315"/>
    <cellStyle name="ปกติ 8" xfId="316"/>
    <cellStyle name="ปกติ 8 2" xfId="317"/>
    <cellStyle name="ปกติ_EPCO T2" xfId="318"/>
    <cellStyle name="ปกติ_final_PKF_FS_Q1_49" xfId="319"/>
    <cellStyle name="เปอร์เซ็นต์ 2" xfId="320"/>
    <cellStyle name="เปอร์เซ็นต์ 3" xfId="321"/>
    <cellStyle name="เปอร์เซ็นต์ 4" xfId="322"/>
    <cellStyle name="เปอร์เซ็นต์ 5" xfId="323"/>
    <cellStyle name="เปอร์เซ็นต์ 5 2" xfId="324"/>
    <cellStyle name="ลักษณะ 1" xfId="3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57</xdr:row>
      <xdr:rowOff>0</xdr:rowOff>
    </xdr:from>
    <xdr:to>
      <xdr:col>17</xdr:col>
      <xdr:colOff>76200</xdr:colOff>
      <xdr:row>57</xdr:row>
      <xdr:rowOff>47625</xdr:rowOff>
    </xdr:to>
    <xdr:sp macro="" textlink="">
      <xdr:nvSpPr>
        <xdr:cNvPr id="66928" name="Text Box 69">
          <a:extLst>
            <a:ext uri="{FF2B5EF4-FFF2-40B4-BE49-F238E27FC236}">
              <a16:creationId xmlns="" xmlns:a16="http://schemas.microsoft.com/office/drawing/2014/main" id="{7A8BF37E-7838-FEB0-86A8-CEA7B92C9C70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76200</xdr:colOff>
      <xdr:row>57</xdr:row>
      <xdr:rowOff>47625</xdr:rowOff>
    </xdr:to>
    <xdr:sp macro="" textlink="">
      <xdr:nvSpPr>
        <xdr:cNvPr id="66929" name="Text Box 71">
          <a:extLst>
            <a:ext uri="{FF2B5EF4-FFF2-40B4-BE49-F238E27FC236}">
              <a16:creationId xmlns="" xmlns:a16="http://schemas.microsoft.com/office/drawing/2014/main" id="{7AC4310F-EB72-555A-95CF-66E2E17E2D77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76200</xdr:colOff>
      <xdr:row>57</xdr:row>
      <xdr:rowOff>47625</xdr:rowOff>
    </xdr:to>
    <xdr:sp macro="" textlink="">
      <xdr:nvSpPr>
        <xdr:cNvPr id="66930" name="Text Box 76">
          <a:extLst>
            <a:ext uri="{FF2B5EF4-FFF2-40B4-BE49-F238E27FC236}">
              <a16:creationId xmlns="" xmlns:a16="http://schemas.microsoft.com/office/drawing/2014/main" id="{72813E7E-112E-9F55-3254-E09CFACBD1E1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76200</xdr:colOff>
      <xdr:row>57</xdr:row>
      <xdr:rowOff>47625</xdr:rowOff>
    </xdr:to>
    <xdr:sp macro="" textlink="">
      <xdr:nvSpPr>
        <xdr:cNvPr id="66931" name="Text Box 82">
          <a:extLst>
            <a:ext uri="{FF2B5EF4-FFF2-40B4-BE49-F238E27FC236}">
              <a16:creationId xmlns="" xmlns:a16="http://schemas.microsoft.com/office/drawing/2014/main" id="{335E7875-8CB8-E133-46F3-C2BB6ACF578D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2" name="Text Box 69">
          <a:extLst>
            <a:ext uri="{FF2B5EF4-FFF2-40B4-BE49-F238E27FC236}">
              <a16:creationId xmlns="" xmlns:a16="http://schemas.microsoft.com/office/drawing/2014/main" id="{2B2D00EE-BC22-1012-864C-4096FCB953B8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3" name="Text Box 71">
          <a:extLst>
            <a:ext uri="{FF2B5EF4-FFF2-40B4-BE49-F238E27FC236}">
              <a16:creationId xmlns="" xmlns:a16="http://schemas.microsoft.com/office/drawing/2014/main" id="{E9DC6B4B-98D8-F88A-5CE4-782429035CED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4" name="Text Box 76">
          <a:extLst>
            <a:ext uri="{FF2B5EF4-FFF2-40B4-BE49-F238E27FC236}">
              <a16:creationId xmlns="" xmlns:a16="http://schemas.microsoft.com/office/drawing/2014/main" id="{DE823878-9981-F9F0-E1DA-51030FE4C63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5" name="Text Box 82">
          <a:extLst>
            <a:ext uri="{FF2B5EF4-FFF2-40B4-BE49-F238E27FC236}">
              <a16:creationId xmlns="" xmlns:a16="http://schemas.microsoft.com/office/drawing/2014/main" id="{36252814-BFBA-DBDF-2FF4-214177A3889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6" name="Text Box 69">
          <a:extLst>
            <a:ext uri="{FF2B5EF4-FFF2-40B4-BE49-F238E27FC236}">
              <a16:creationId xmlns="" xmlns:a16="http://schemas.microsoft.com/office/drawing/2014/main" id="{335415EB-DDD7-5E7F-D8F6-F084185E41B2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7" name="Text Box 71">
          <a:extLst>
            <a:ext uri="{FF2B5EF4-FFF2-40B4-BE49-F238E27FC236}">
              <a16:creationId xmlns="" xmlns:a16="http://schemas.microsoft.com/office/drawing/2014/main" id="{54049199-62E7-7878-38E2-23844D1EAC2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8" name="Text Box 76">
          <a:extLst>
            <a:ext uri="{FF2B5EF4-FFF2-40B4-BE49-F238E27FC236}">
              <a16:creationId xmlns="" xmlns:a16="http://schemas.microsoft.com/office/drawing/2014/main" id="{BEDA5189-0D8A-6CD5-18E0-57B11DC2E466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9" name="Text Box 82">
          <a:extLst>
            <a:ext uri="{FF2B5EF4-FFF2-40B4-BE49-F238E27FC236}">
              <a16:creationId xmlns="" xmlns:a16="http://schemas.microsoft.com/office/drawing/2014/main" id="{59446343-247C-7F9A-EC91-9D37F81B2B5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40" name="Text Box 69">
          <a:extLst>
            <a:ext uri="{FF2B5EF4-FFF2-40B4-BE49-F238E27FC236}">
              <a16:creationId xmlns="" xmlns:a16="http://schemas.microsoft.com/office/drawing/2014/main" id="{9E0F0842-1869-400F-66F0-C42FFEC88844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41" name="Text Box 71">
          <a:extLst>
            <a:ext uri="{FF2B5EF4-FFF2-40B4-BE49-F238E27FC236}">
              <a16:creationId xmlns="" xmlns:a16="http://schemas.microsoft.com/office/drawing/2014/main" id="{212E0D51-0053-B64D-E004-66F4FE305E7D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42" name="Text Box 76">
          <a:extLst>
            <a:ext uri="{FF2B5EF4-FFF2-40B4-BE49-F238E27FC236}">
              <a16:creationId xmlns="" xmlns:a16="http://schemas.microsoft.com/office/drawing/2014/main" id="{8FBB0216-D17A-4E97-9225-067EAA0AC14C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43" name="Text Box 82">
          <a:extLst>
            <a:ext uri="{FF2B5EF4-FFF2-40B4-BE49-F238E27FC236}">
              <a16:creationId xmlns="" xmlns:a16="http://schemas.microsoft.com/office/drawing/2014/main" id="{D554253B-15F4-D063-6395-FDA55B3F2D33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685800</xdr:colOff>
      <xdr:row>0</xdr:row>
      <xdr:rowOff>28575</xdr:rowOff>
    </xdr:from>
    <xdr:to>
      <xdr:col>19</xdr:col>
      <xdr:colOff>714375</xdr:colOff>
      <xdr:row>2</xdr:row>
      <xdr:rowOff>85725</xdr:rowOff>
    </xdr:to>
    <xdr:sp macro="" textlink="">
      <xdr:nvSpPr>
        <xdr:cNvPr id="67607" name="Rectangle 35">
          <a:extLst>
            <a:ext uri="{FF2B5EF4-FFF2-40B4-BE49-F238E27FC236}">
              <a16:creationId xmlns="" xmlns:a16="http://schemas.microsoft.com/office/drawing/2014/main" id="{95EFBA70-9787-02AF-EE33-85D50D8595BC}"/>
            </a:ext>
          </a:extLst>
        </xdr:cNvPr>
        <xdr:cNvSpPr>
          <a:spLocks noChangeArrowheads="1"/>
        </xdr:cNvSpPr>
      </xdr:nvSpPr>
      <xdr:spPr bwMode="auto">
        <a:xfrm>
          <a:off x="7258050" y="28575"/>
          <a:ext cx="2705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Confirm-end_period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DATA-JV-JAN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DIV186"/>
      <sheetName val="Confirm-end period"/>
      <sheetName val="งบทดลอง - ต.ค.2547"/>
      <sheetName val="Confirm-end_period"/>
      <sheetName val="Confirm-end_period1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Detail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คชจ.ดำเนินงาน6-43"/>
      <sheetName val="C-6-ss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Stock Aging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RA-LBHI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6"/>
      <sheetName val="9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>
        <row r="1">
          <cell r="C1">
            <v>0</v>
          </cell>
        </row>
      </sheetData>
      <sheetData sheetId="49"/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>
        <row r="1">
          <cell r="C1">
            <v>0</v>
          </cell>
        </row>
      </sheetData>
      <sheetData sheetId="66"/>
      <sheetData sheetId="67">
        <row r="1">
          <cell r="C1">
            <v>0</v>
          </cell>
        </row>
      </sheetData>
      <sheetData sheetId="68"/>
      <sheetData sheetId="69">
        <row r="1">
          <cell r="C1">
            <v>0</v>
          </cell>
        </row>
      </sheetData>
      <sheetData sheetId="70"/>
      <sheetData sheetId="71">
        <row r="1">
          <cell r="C1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/>
      <sheetData sheetId="84">
        <row r="1">
          <cell r="C1">
            <v>0</v>
          </cell>
        </row>
      </sheetData>
      <sheetData sheetId="85"/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>
        <row r="1">
          <cell r="C1">
            <v>0</v>
          </cell>
        </row>
      </sheetData>
      <sheetData sheetId="95"/>
      <sheetData sheetId="96">
        <row r="1">
          <cell r="C1">
            <v>0</v>
          </cell>
        </row>
      </sheetData>
      <sheetData sheetId="97"/>
      <sheetData sheetId="98">
        <row r="1">
          <cell r="C1">
            <v>0</v>
          </cell>
        </row>
      </sheetData>
      <sheetData sheetId="99"/>
      <sheetData sheetId="100"/>
      <sheetData sheetId="101"/>
      <sheetData sheetId="102"/>
      <sheetData sheetId="103"/>
      <sheetData sheetId="104">
        <row r="1">
          <cell r="C1">
            <v>0</v>
          </cell>
        </row>
      </sheetData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/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/>
      <sheetData sheetId="114">
        <row r="1">
          <cell r="C1">
            <v>0</v>
          </cell>
        </row>
      </sheetData>
      <sheetData sheetId="115"/>
      <sheetData sheetId="116">
        <row r="1">
          <cell r="C1">
            <v>0</v>
          </cell>
        </row>
      </sheetData>
      <sheetData sheetId="117"/>
      <sheetData sheetId="118">
        <row r="1">
          <cell r="C1">
            <v>0</v>
          </cell>
        </row>
      </sheetData>
      <sheetData sheetId="119"/>
      <sheetData sheetId="120">
        <row r="1">
          <cell r="C1">
            <v>0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ต้นทุนผลิตปลา1"/>
      <sheetName val="Confirm-end_period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  <pageSetUpPr fitToPage="1"/>
  </sheetPr>
  <dimension ref="A1:S166"/>
  <sheetViews>
    <sheetView tabSelected="1" view="pageBreakPreview" zoomScaleNormal="100" zoomScaleSheetLayoutView="100" zoomScalePageLayoutView="90" workbookViewId="0">
      <selection activeCell="A23" sqref="A23"/>
    </sheetView>
  </sheetViews>
  <sheetFormatPr defaultColWidth="18.42578125" defaultRowHeight="21.95" customHeight="1"/>
  <cols>
    <col min="1" max="3" width="2.28515625" style="167" customWidth="1"/>
    <col min="4" max="4" width="2.28515625" style="4" customWidth="1"/>
    <col min="5" max="5" width="17.42578125" style="4" customWidth="1"/>
    <col min="6" max="6" width="4.7109375" style="162" customWidth="1"/>
    <col min="7" max="7" width="25" style="162" customWidth="1"/>
    <col min="8" max="8" width="0.85546875" style="162" customWidth="1"/>
    <col min="9" max="9" width="8.7109375" style="1" customWidth="1"/>
    <col min="10" max="10" width="0.85546875" style="3" customWidth="1"/>
    <col min="11" max="11" width="14.7109375" style="60" customWidth="1"/>
    <col min="12" max="12" width="0.85546875" style="162" customWidth="1"/>
    <col min="13" max="13" width="14.7109375" style="61" customWidth="1"/>
    <col min="14" max="14" width="0.85546875" style="61" customWidth="1"/>
    <col min="15" max="15" width="14.7109375" style="60" customWidth="1"/>
    <col min="16" max="16" width="0.85546875" style="162" customWidth="1"/>
    <col min="17" max="17" width="14.7109375" style="61" customWidth="1"/>
    <col min="18" max="18" width="4.140625" style="151" customWidth="1"/>
    <col min="19" max="16384" width="18.42578125" style="151"/>
  </cols>
  <sheetData>
    <row r="1" spans="1:17" ht="21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17" ht="21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17" ht="21" customHeight="1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</row>
    <row r="4" spans="1:17" ht="21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17" ht="21" customHeight="1">
      <c r="A5" s="153"/>
      <c r="B5" s="154"/>
      <c r="C5" s="155"/>
      <c r="D5" s="156"/>
      <c r="E5" s="156"/>
      <c r="F5" s="157"/>
      <c r="G5" s="157"/>
      <c r="H5" s="157"/>
      <c r="J5" s="2"/>
      <c r="K5" s="238" t="s">
        <v>3</v>
      </c>
      <c r="L5" s="238"/>
      <c r="M5" s="238"/>
      <c r="N5" s="238"/>
      <c r="O5" s="238"/>
      <c r="P5" s="238"/>
      <c r="Q5" s="238"/>
    </row>
    <row r="6" spans="1:17" s="160" customFormat="1" ht="21" customHeight="1">
      <c r="A6" s="150"/>
      <c r="B6" s="150"/>
      <c r="C6" s="150"/>
      <c r="D6" s="158"/>
      <c r="E6" s="158"/>
      <c r="F6" s="159"/>
      <c r="G6" s="159"/>
      <c r="H6" s="159"/>
      <c r="I6" s="1"/>
      <c r="J6" s="3"/>
      <c r="K6" s="241" t="s">
        <v>4</v>
      </c>
      <c r="L6" s="241"/>
      <c r="M6" s="241"/>
      <c r="N6" s="4"/>
      <c r="O6" s="239" t="s">
        <v>5</v>
      </c>
      <c r="P6" s="239"/>
      <c r="Q6" s="239"/>
    </row>
    <row r="7" spans="1:17" ht="21" customHeight="1">
      <c r="A7" s="153"/>
      <c r="B7" s="155"/>
      <c r="C7" s="155"/>
      <c r="D7" s="156"/>
      <c r="E7" s="156"/>
      <c r="F7" s="161"/>
      <c r="G7" s="161"/>
      <c r="I7" s="7" t="s">
        <v>6</v>
      </c>
      <c r="J7" s="5"/>
      <c r="K7" s="73">
        <v>2023</v>
      </c>
      <c r="L7" s="163"/>
      <c r="M7" s="73">
        <v>2022</v>
      </c>
      <c r="N7" s="164"/>
      <c r="O7" s="73">
        <v>2023</v>
      </c>
      <c r="P7" s="163"/>
      <c r="Q7" s="73">
        <v>2022</v>
      </c>
    </row>
    <row r="8" spans="1:17" ht="21" customHeight="1">
      <c r="A8" s="242" t="s">
        <v>7</v>
      </c>
      <c r="B8" s="242"/>
      <c r="C8" s="242"/>
      <c r="D8" s="242"/>
      <c r="E8" s="242"/>
      <c r="F8" s="242"/>
      <c r="G8" s="242"/>
      <c r="H8" s="242"/>
      <c r="J8" s="5"/>
      <c r="K8" s="165"/>
      <c r="L8" s="166"/>
      <c r="M8" s="165"/>
      <c r="N8" s="165"/>
      <c r="O8" s="165"/>
      <c r="P8" s="166"/>
      <c r="Q8" s="165"/>
    </row>
    <row r="9" spans="1:17" ht="21" customHeight="1">
      <c r="A9" s="150" t="s">
        <v>8</v>
      </c>
      <c r="B9" s="150"/>
      <c r="K9" s="8"/>
      <c r="M9" s="8"/>
      <c r="N9" s="8"/>
      <c r="O9" s="9"/>
      <c r="Q9" s="9"/>
    </row>
    <row r="10" spans="1:17" ht="21" customHeight="1">
      <c r="A10" s="82" t="s">
        <v>9</v>
      </c>
      <c r="B10" s="82"/>
      <c r="C10" s="82"/>
      <c r="D10" s="82"/>
      <c r="I10" s="1" t="s">
        <v>10</v>
      </c>
      <c r="J10" s="168"/>
      <c r="K10" s="94">
        <v>295929492</v>
      </c>
      <c r="L10" s="169"/>
      <c r="M10" s="94">
        <v>237936247</v>
      </c>
      <c r="N10" s="52"/>
      <c r="O10" s="114">
        <v>1916353</v>
      </c>
      <c r="P10" s="169"/>
      <c r="Q10" s="114">
        <v>5498899</v>
      </c>
    </row>
    <row r="11" spans="1:17" ht="21" customHeight="1">
      <c r="A11" s="82" t="s">
        <v>11</v>
      </c>
      <c r="B11" s="82"/>
      <c r="C11" s="82"/>
      <c r="D11" s="82"/>
      <c r="J11" s="168"/>
      <c r="K11" s="94"/>
      <c r="L11" s="169"/>
      <c r="M11" s="94"/>
      <c r="N11" s="52"/>
      <c r="O11" s="114"/>
      <c r="P11" s="169"/>
      <c r="Q11" s="114"/>
    </row>
    <row r="12" spans="1:17" ht="21" customHeight="1">
      <c r="A12" s="82"/>
      <c r="B12" s="82" t="s">
        <v>12</v>
      </c>
      <c r="C12" s="82"/>
      <c r="D12" s="82"/>
      <c r="J12" s="168"/>
      <c r="K12" s="94">
        <v>168075</v>
      </c>
      <c r="L12" s="169"/>
      <c r="M12" s="94">
        <v>167497</v>
      </c>
      <c r="N12" s="52"/>
      <c r="O12" s="114">
        <v>0</v>
      </c>
      <c r="P12" s="169"/>
      <c r="Q12" s="114">
        <v>0</v>
      </c>
    </row>
    <row r="13" spans="1:17" ht="21" customHeight="1">
      <c r="A13" s="82" t="s">
        <v>13</v>
      </c>
      <c r="B13" s="82"/>
      <c r="C13" s="82"/>
      <c r="D13" s="82"/>
      <c r="M13" s="60"/>
      <c r="Q13" s="60"/>
    </row>
    <row r="14" spans="1:17" ht="21" customHeight="1">
      <c r="A14" s="82"/>
      <c r="B14" s="82" t="s">
        <v>14</v>
      </c>
      <c r="C14" s="82"/>
      <c r="D14" s="82"/>
      <c r="I14" s="1" t="s">
        <v>15</v>
      </c>
      <c r="J14" s="151"/>
      <c r="K14" s="94">
        <v>1121574149</v>
      </c>
      <c r="L14" s="151"/>
      <c r="M14" s="94">
        <v>716295490</v>
      </c>
      <c r="N14" s="151"/>
      <c r="O14" s="114">
        <v>105362552</v>
      </c>
      <c r="P14" s="151"/>
      <c r="Q14" s="114">
        <v>118592125</v>
      </c>
    </row>
    <row r="15" spans="1:17" ht="21" customHeight="1">
      <c r="A15" s="14" t="s">
        <v>16</v>
      </c>
      <c r="C15" s="14"/>
      <c r="I15" s="1" t="s">
        <v>17</v>
      </c>
      <c r="J15" s="170"/>
      <c r="K15" s="94">
        <v>3560000</v>
      </c>
      <c r="L15" s="169"/>
      <c r="M15" s="94">
        <v>0</v>
      </c>
      <c r="N15" s="54"/>
      <c r="O15" s="114">
        <v>0</v>
      </c>
      <c r="P15" s="169"/>
      <c r="Q15" s="114">
        <v>0</v>
      </c>
    </row>
    <row r="16" spans="1:17" ht="21" customHeight="1">
      <c r="A16" s="82" t="s">
        <v>18</v>
      </c>
      <c r="B16" s="82"/>
      <c r="C16" s="82"/>
      <c r="D16" s="82"/>
      <c r="J16" s="170"/>
      <c r="K16" s="94">
        <v>0</v>
      </c>
      <c r="L16" s="169"/>
      <c r="M16" s="94">
        <v>30000000</v>
      </c>
      <c r="N16" s="54"/>
      <c r="O16" s="114">
        <v>0</v>
      </c>
      <c r="P16" s="169"/>
      <c r="Q16" s="114">
        <v>0</v>
      </c>
    </row>
    <row r="17" spans="1:17" ht="21" customHeight="1">
      <c r="A17" s="82" t="s">
        <v>19</v>
      </c>
      <c r="B17" s="14"/>
      <c r="C17" s="14"/>
      <c r="I17" s="1" t="s">
        <v>20</v>
      </c>
      <c r="J17" s="170"/>
      <c r="K17" s="94">
        <v>205131394</v>
      </c>
      <c r="L17" s="151"/>
      <c r="M17" s="94">
        <v>192049870</v>
      </c>
      <c r="N17" s="151"/>
      <c r="O17" s="114">
        <v>16090002</v>
      </c>
      <c r="P17" s="151"/>
      <c r="Q17" s="114">
        <v>16106789</v>
      </c>
    </row>
    <row r="18" spans="1:17" ht="21" customHeight="1">
      <c r="A18" s="82" t="s">
        <v>21</v>
      </c>
      <c r="B18" s="14"/>
      <c r="C18" s="14"/>
      <c r="J18" s="170"/>
      <c r="K18" s="94">
        <v>11561530</v>
      </c>
      <c r="L18" s="169"/>
      <c r="M18" s="94">
        <v>11895382</v>
      </c>
      <c r="N18" s="54"/>
      <c r="O18" s="114">
        <v>968575</v>
      </c>
      <c r="P18" s="169"/>
      <c r="Q18" s="114">
        <v>2233717</v>
      </c>
    </row>
    <row r="19" spans="1:17" ht="21" customHeight="1">
      <c r="A19" s="82" t="s">
        <v>22</v>
      </c>
      <c r="E19" s="167"/>
      <c r="F19" s="151"/>
      <c r="G19" s="151"/>
      <c r="K19" s="56">
        <f>SUM(K10:K18)</f>
        <v>1637924640</v>
      </c>
      <c r="L19" s="169"/>
      <c r="M19" s="56">
        <f>SUM(M10:M18)</f>
        <v>1188344486</v>
      </c>
      <c r="N19" s="54"/>
      <c r="O19" s="57">
        <f>SUM(O10:O18)</f>
        <v>124337482</v>
      </c>
      <c r="P19" s="169"/>
      <c r="Q19" s="57">
        <f>SUM(Q10:Q18)</f>
        <v>142431530</v>
      </c>
    </row>
    <row r="20" spans="1:17" ht="21" customHeight="1">
      <c r="D20" s="167"/>
      <c r="E20" s="167"/>
      <c r="F20" s="151"/>
      <c r="G20" s="151"/>
      <c r="K20" s="54"/>
      <c r="L20" s="169"/>
      <c r="M20" s="54"/>
      <c r="N20" s="54"/>
      <c r="O20" s="58"/>
      <c r="P20" s="169"/>
      <c r="Q20" s="58"/>
    </row>
    <row r="21" spans="1:17" ht="21" customHeight="1">
      <c r="A21" s="83" t="s">
        <v>23</v>
      </c>
      <c r="B21" s="83"/>
      <c r="C21" s="82"/>
      <c r="D21" s="167"/>
      <c r="E21" s="167"/>
      <c r="F21" s="151"/>
      <c r="G21" s="151"/>
      <c r="K21" s="52"/>
      <c r="L21" s="169"/>
      <c r="M21" s="52"/>
      <c r="N21" s="52"/>
      <c r="O21" s="59"/>
      <c r="P21" s="169"/>
      <c r="Q21" s="59"/>
    </row>
    <row r="22" spans="1:17" ht="21" customHeight="1">
      <c r="A22" s="82" t="s">
        <v>24</v>
      </c>
      <c r="B22" s="82"/>
      <c r="C22" s="82"/>
      <c r="D22" s="167"/>
      <c r="E22" s="167"/>
      <c r="F22" s="151"/>
      <c r="G22" s="151"/>
      <c r="I22" s="126" t="s">
        <v>25</v>
      </c>
      <c r="K22" s="94">
        <v>0</v>
      </c>
      <c r="L22" s="169"/>
      <c r="M22" s="53">
        <v>40000000</v>
      </c>
      <c r="N22" s="52"/>
      <c r="O22" s="59">
        <v>0</v>
      </c>
      <c r="P22" s="169"/>
      <c r="Q22" s="59">
        <v>0</v>
      </c>
    </row>
    <row r="23" spans="1:17" ht="21" customHeight="1">
      <c r="A23" s="171" t="s">
        <v>26</v>
      </c>
      <c r="B23" s="82"/>
      <c r="C23" s="82"/>
      <c r="D23" s="14"/>
      <c r="I23" s="126" t="s">
        <v>27</v>
      </c>
      <c r="J23" s="170"/>
      <c r="K23" s="94">
        <v>488922591</v>
      </c>
      <c r="L23" s="169"/>
      <c r="M23" s="94">
        <v>611368213</v>
      </c>
      <c r="N23" s="52"/>
      <c r="O23" s="114">
        <v>297729489</v>
      </c>
      <c r="P23" s="169"/>
      <c r="Q23" s="114">
        <v>297729489</v>
      </c>
    </row>
    <row r="24" spans="1:17" ht="21" customHeight="1">
      <c r="A24" s="82" t="s">
        <v>28</v>
      </c>
      <c r="B24" s="82"/>
      <c r="C24" s="82"/>
      <c r="D24" s="14"/>
      <c r="I24" s="126" t="s">
        <v>29</v>
      </c>
      <c r="J24" s="170"/>
      <c r="K24" s="94">
        <v>0</v>
      </c>
      <c r="L24" s="169"/>
      <c r="M24" s="94">
        <v>0</v>
      </c>
      <c r="N24" s="52"/>
      <c r="O24" s="114">
        <v>1548657959</v>
      </c>
      <c r="P24" s="169"/>
      <c r="Q24" s="114">
        <v>1448657959</v>
      </c>
    </row>
    <row r="25" spans="1:17" ht="21" customHeight="1">
      <c r="A25" s="82" t="s">
        <v>30</v>
      </c>
      <c r="B25" s="82"/>
      <c r="C25" s="82"/>
      <c r="D25" s="14"/>
      <c r="I25" s="126" t="s">
        <v>31</v>
      </c>
      <c r="J25" s="170"/>
      <c r="K25" s="94">
        <v>21383941</v>
      </c>
      <c r="L25" s="169"/>
      <c r="M25" s="94">
        <v>20576997</v>
      </c>
      <c r="N25" s="52"/>
      <c r="O25" s="114">
        <v>21383941</v>
      </c>
      <c r="P25" s="169"/>
      <c r="Q25" s="114">
        <v>20576997</v>
      </c>
    </row>
    <row r="26" spans="1:17" ht="21" customHeight="1">
      <c r="A26" s="82" t="s">
        <v>32</v>
      </c>
      <c r="B26" s="82"/>
      <c r="C26" s="82"/>
      <c r="D26" s="14"/>
      <c r="I26" s="126" t="s">
        <v>33</v>
      </c>
      <c r="J26" s="170"/>
      <c r="K26" s="114">
        <v>0</v>
      </c>
      <c r="L26" s="169"/>
      <c r="M26" s="114">
        <v>0</v>
      </c>
      <c r="N26" s="52"/>
      <c r="O26" s="114">
        <v>0</v>
      </c>
      <c r="P26" s="169"/>
      <c r="Q26" s="114">
        <v>97200000</v>
      </c>
    </row>
    <row r="27" spans="1:17" ht="21" customHeight="1">
      <c r="A27" s="82" t="s">
        <v>34</v>
      </c>
      <c r="B27" s="82"/>
      <c r="C27" s="82"/>
      <c r="D27" s="14"/>
      <c r="I27" s="126" t="s">
        <v>35</v>
      </c>
      <c r="J27" s="170"/>
      <c r="K27" s="114">
        <v>7747714</v>
      </c>
      <c r="L27" s="169"/>
      <c r="M27" s="114">
        <v>10670673</v>
      </c>
      <c r="N27" s="52"/>
      <c r="O27" s="114">
        <v>2867187</v>
      </c>
      <c r="P27" s="169"/>
      <c r="Q27" s="114">
        <v>3856178</v>
      </c>
    </row>
    <row r="28" spans="1:17" ht="21" customHeight="1">
      <c r="A28" s="82" t="s">
        <v>36</v>
      </c>
      <c r="B28" s="82"/>
      <c r="C28" s="82"/>
      <c r="D28" s="14"/>
      <c r="I28" s="126" t="s">
        <v>37</v>
      </c>
      <c r="J28" s="170"/>
      <c r="K28" s="114">
        <v>99679654</v>
      </c>
      <c r="L28" s="169"/>
      <c r="M28" s="114">
        <v>99679654</v>
      </c>
      <c r="N28" s="52"/>
      <c r="O28" s="114">
        <v>69412225</v>
      </c>
      <c r="P28" s="169"/>
      <c r="Q28" s="114">
        <v>70829796</v>
      </c>
    </row>
    <row r="29" spans="1:17" ht="21" customHeight="1">
      <c r="A29" s="82" t="s">
        <v>38</v>
      </c>
      <c r="B29" s="82"/>
      <c r="C29" s="82"/>
      <c r="D29" s="14"/>
      <c r="I29" s="126" t="s">
        <v>39</v>
      </c>
      <c r="J29" s="170"/>
      <c r="K29" s="114">
        <v>7773705241</v>
      </c>
      <c r="L29" s="169"/>
      <c r="M29" s="114">
        <v>7913812383</v>
      </c>
      <c r="N29" s="52"/>
      <c r="O29" s="114">
        <v>272908798</v>
      </c>
      <c r="P29" s="169"/>
      <c r="Q29" s="114">
        <v>244180201</v>
      </c>
    </row>
    <row r="30" spans="1:17" ht="21" customHeight="1">
      <c r="A30" s="82" t="s">
        <v>40</v>
      </c>
      <c r="B30" s="82"/>
      <c r="C30" s="82"/>
      <c r="D30" s="14"/>
      <c r="I30" s="126" t="s">
        <v>41</v>
      </c>
      <c r="J30" s="170"/>
      <c r="K30" s="114">
        <v>1756310675</v>
      </c>
      <c r="L30" s="172"/>
      <c r="M30" s="114">
        <v>1801579611</v>
      </c>
      <c r="N30" s="123"/>
      <c r="O30" s="114">
        <v>2559357</v>
      </c>
      <c r="P30" s="172"/>
      <c r="Q30" s="114">
        <v>0</v>
      </c>
    </row>
    <row r="31" spans="1:17" ht="21" customHeight="1">
      <c r="A31" s="82" t="s">
        <v>42</v>
      </c>
      <c r="B31" s="82"/>
      <c r="C31" s="82"/>
      <c r="D31" s="14"/>
      <c r="I31" s="126" t="s">
        <v>43</v>
      </c>
      <c r="J31" s="170"/>
      <c r="K31" s="114">
        <v>87566033</v>
      </c>
      <c r="L31" s="169"/>
      <c r="M31" s="114">
        <v>72806706</v>
      </c>
      <c r="N31" s="52"/>
      <c r="O31" s="114">
        <v>983349</v>
      </c>
      <c r="P31" s="169"/>
      <c r="Q31" s="114">
        <v>965652</v>
      </c>
    </row>
    <row r="32" spans="1:17" ht="21" customHeight="1">
      <c r="A32" s="82" t="s">
        <v>44</v>
      </c>
      <c r="B32" s="82"/>
      <c r="C32" s="82"/>
      <c r="D32" s="14"/>
      <c r="I32" s="126" t="s">
        <v>45</v>
      </c>
      <c r="J32" s="170"/>
      <c r="K32" s="114">
        <v>238961768</v>
      </c>
      <c r="L32" s="169"/>
      <c r="M32" s="114">
        <v>244070456</v>
      </c>
      <c r="N32" s="52"/>
      <c r="O32" s="114">
        <v>8621870</v>
      </c>
      <c r="P32" s="169"/>
      <c r="Q32" s="114">
        <v>8060672</v>
      </c>
    </row>
    <row r="33" spans="1:17" ht="21" customHeight="1">
      <c r="A33" s="82" t="s">
        <v>46</v>
      </c>
      <c r="B33" s="82"/>
      <c r="C33" s="82"/>
      <c r="D33" s="14"/>
      <c r="J33" s="170"/>
      <c r="K33" s="94"/>
      <c r="L33" s="169"/>
      <c r="M33" s="94"/>
      <c r="N33" s="52"/>
      <c r="O33" s="137"/>
      <c r="P33" s="169"/>
      <c r="Q33" s="137"/>
    </row>
    <row r="34" spans="1:17" ht="21" customHeight="1">
      <c r="A34" s="82"/>
      <c r="B34" s="82" t="s">
        <v>47</v>
      </c>
      <c r="C34" s="82"/>
      <c r="D34" s="14"/>
      <c r="E34" s="167"/>
      <c r="F34" s="151"/>
      <c r="G34" s="151"/>
      <c r="K34" s="94">
        <v>5980354</v>
      </c>
      <c r="L34" s="169"/>
      <c r="M34" s="94">
        <v>5307894</v>
      </c>
      <c r="N34" s="52"/>
      <c r="O34" s="114">
        <v>0</v>
      </c>
      <c r="P34" s="169"/>
      <c r="Q34" s="114">
        <v>0</v>
      </c>
    </row>
    <row r="35" spans="1:17" ht="21" customHeight="1">
      <c r="A35" s="82" t="s">
        <v>48</v>
      </c>
      <c r="B35" s="14"/>
      <c r="C35" s="14"/>
      <c r="J35" s="170"/>
      <c r="K35" s="94">
        <v>3750000</v>
      </c>
      <c r="L35" s="151"/>
      <c r="M35" s="94">
        <v>3750000</v>
      </c>
      <c r="N35" s="151"/>
      <c r="O35" s="138">
        <v>0</v>
      </c>
      <c r="P35" s="151"/>
      <c r="Q35" s="138">
        <v>0</v>
      </c>
    </row>
    <row r="36" spans="1:17" ht="21" customHeight="1">
      <c r="A36" s="82" t="s">
        <v>49</v>
      </c>
      <c r="B36" s="82"/>
      <c r="C36" s="82"/>
      <c r="D36" s="14"/>
      <c r="J36" s="170"/>
      <c r="K36" s="114">
        <v>74769597</v>
      </c>
      <c r="L36" s="169"/>
      <c r="M36" s="114">
        <v>34241482</v>
      </c>
      <c r="N36" s="52"/>
      <c r="O36" s="114">
        <v>8876032</v>
      </c>
      <c r="P36" s="169"/>
      <c r="Q36" s="114">
        <v>5502930</v>
      </c>
    </row>
    <row r="37" spans="1:17" ht="21" customHeight="1">
      <c r="A37" s="82" t="s">
        <v>50</v>
      </c>
      <c r="B37" s="82"/>
      <c r="C37" s="82"/>
      <c r="K37" s="56">
        <f>SUM(K22:K36)</f>
        <v>10558777568</v>
      </c>
      <c r="L37" s="169"/>
      <c r="M37" s="56">
        <f>SUM(M22:M36)</f>
        <v>10857864069</v>
      </c>
      <c r="N37" s="54"/>
      <c r="O37" s="56">
        <f>SUM(O22:O36)</f>
        <v>2234000207</v>
      </c>
      <c r="P37" s="169"/>
      <c r="Q37" s="56">
        <f>SUM(Q22:Q36)</f>
        <v>2197559874</v>
      </c>
    </row>
    <row r="38" spans="1:17" ht="13.5" customHeight="1">
      <c r="C38" s="150"/>
      <c r="K38" s="55"/>
      <c r="L38" s="169"/>
      <c r="M38" s="55"/>
      <c r="N38" s="54"/>
      <c r="O38" s="55"/>
      <c r="P38" s="169"/>
      <c r="Q38" s="55"/>
    </row>
    <row r="39" spans="1:17" ht="21" customHeight="1" thickBot="1">
      <c r="A39" s="150" t="s">
        <v>51</v>
      </c>
      <c r="K39" s="10">
        <f>+K19+K37</f>
        <v>12196702208</v>
      </c>
      <c r="L39" s="169"/>
      <c r="M39" s="10">
        <f>+M19+M37</f>
        <v>12046208555</v>
      </c>
      <c r="N39" s="54"/>
      <c r="O39" s="10">
        <f>+O19+O37</f>
        <v>2358337689</v>
      </c>
      <c r="P39" s="169"/>
      <c r="Q39" s="10">
        <f>+Q19+Q37</f>
        <v>2339991404</v>
      </c>
    </row>
    <row r="40" spans="1:17" ht="21" customHeight="1" thickTop="1">
      <c r="K40" s="11"/>
      <c r="L40" s="169"/>
      <c r="M40" s="11"/>
      <c r="N40" s="54"/>
      <c r="O40" s="11"/>
      <c r="P40" s="169"/>
      <c r="Q40" s="11"/>
    </row>
    <row r="41" spans="1:17" ht="21" customHeight="1">
      <c r="A41" s="167" t="s">
        <v>52</v>
      </c>
      <c r="K41" s="11"/>
      <c r="L41" s="169"/>
      <c r="M41" s="11"/>
      <c r="N41" s="54"/>
      <c r="O41" s="11"/>
      <c r="P41" s="169"/>
      <c r="Q41" s="11"/>
    </row>
    <row r="42" spans="1:17" ht="21" customHeight="1">
      <c r="K42" s="11"/>
      <c r="L42" s="169"/>
      <c r="M42" s="11"/>
      <c r="N42" s="54"/>
      <c r="O42" s="11"/>
      <c r="P42" s="169"/>
      <c r="Q42" s="11"/>
    </row>
    <row r="43" spans="1:17" ht="21" customHeight="1">
      <c r="K43" s="11"/>
      <c r="L43" s="169"/>
      <c r="M43" s="11"/>
      <c r="N43" s="54"/>
      <c r="O43" s="11"/>
      <c r="P43" s="169"/>
      <c r="Q43" s="11"/>
    </row>
    <row r="44" spans="1:17" ht="21" customHeight="1">
      <c r="K44" s="11"/>
      <c r="L44" s="169"/>
      <c r="M44" s="11"/>
      <c r="N44" s="54"/>
      <c r="O44" s="11"/>
      <c r="P44" s="169"/>
      <c r="Q44" s="11"/>
    </row>
    <row r="45" spans="1:17" ht="21" customHeight="1">
      <c r="K45" s="11"/>
      <c r="L45" s="169"/>
      <c r="M45" s="11"/>
      <c r="N45" s="54"/>
      <c r="O45" s="11"/>
      <c r="P45" s="169"/>
      <c r="Q45" s="11"/>
    </row>
    <row r="46" spans="1:17" ht="21" customHeight="1">
      <c r="K46" s="11"/>
      <c r="L46" s="169"/>
      <c r="M46" s="11"/>
      <c r="N46" s="54"/>
      <c r="O46" s="11"/>
      <c r="P46" s="169"/>
      <c r="Q46" s="11"/>
    </row>
    <row r="47" spans="1:17" ht="21" customHeight="1">
      <c r="K47" s="11"/>
      <c r="L47" s="169"/>
      <c r="M47" s="11"/>
      <c r="N47" s="54"/>
      <c r="O47" s="11"/>
      <c r="P47" s="169"/>
      <c r="Q47" s="11"/>
    </row>
    <row r="48" spans="1:17" ht="21" customHeight="1">
      <c r="K48" s="11"/>
      <c r="L48" s="169"/>
      <c r="M48" s="11"/>
      <c r="N48" s="54"/>
      <c r="O48" s="11"/>
      <c r="P48" s="169"/>
      <c r="Q48" s="11"/>
    </row>
    <row r="49" spans="1:17" ht="21" customHeight="1">
      <c r="K49" s="11"/>
      <c r="L49" s="169"/>
      <c r="M49" s="11"/>
      <c r="N49" s="54"/>
      <c r="O49" s="11"/>
      <c r="P49" s="169"/>
      <c r="Q49" s="11"/>
    </row>
    <row r="50" spans="1:17" ht="21" customHeight="1">
      <c r="K50" s="11"/>
      <c r="L50" s="169"/>
      <c r="M50" s="11"/>
      <c r="N50" s="54"/>
      <c r="O50" s="11"/>
      <c r="P50" s="169"/>
      <c r="Q50" s="11"/>
    </row>
    <row r="51" spans="1:17" ht="21" customHeight="1">
      <c r="K51" s="11"/>
      <c r="L51" s="169"/>
      <c r="M51" s="11"/>
      <c r="N51" s="54"/>
      <c r="O51" s="11"/>
      <c r="P51" s="169"/>
      <c r="Q51" s="11"/>
    </row>
    <row r="52" spans="1:17" ht="21" customHeight="1">
      <c r="K52" s="11"/>
      <c r="L52" s="169"/>
      <c r="M52" s="11"/>
      <c r="N52" s="54"/>
      <c r="O52" s="11"/>
      <c r="P52" s="169"/>
      <c r="Q52" s="11"/>
    </row>
    <row r="53" spans="1:17" ht="21" customHeight="1">
      <c r="K53" s="11"/>
      <c r="L53" s="169"/>
      <c r="M53" s="11"/>
      <c r="N53" s="54"/>
      <c r="O53" s="11"/>
      <c r="P53" s="169"/>
      <c r="Q53" s="11"/>
    </row>
    <row r="54" spans="1:17" ht="24" customHeight="1">
      <c r="B54" s="14"/>
      <c r="D54" s="14"/>
      <c r="J54" s="170"/>
      <c r="K54" s="53"/>
      <c r="L54" s="169"/>
      <c r="M54" s="53"/>
      <c r="N54" s="52"/>
      <c r="O54" s="53"/>
      <c r="P54" s="169"/>
      <c r="Q54" s="53"/>
    </row>
    <row r="55" spans="1:17" ht="21" customHeight="1">
      <c r="A55" s="12"/>
      <c r="Q55" s="13" t="s">
        <v>297</v>
      </c>
    </row>
    <row r="56" spans="1:17" ht="21" customHeight="1">
      <c r="A56" s="150" t="str">
        <f>A1</f>
        <v xml:space="preserve">MAHACHAI HOSPITAL PUBLIC COMPANY LIMITED AND ITS SUBSIDIARIES 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</row>
    <row r="57" spans="1:17" ht="21" customHeight="1">
      <c r="A57" s="150" t="s">
        <v>53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</row>
    <row r="58" spans="1:17" ht="21" customHeight="1">
      <c r="A58" s="150" t="s">
        <v>2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</row>
    <row r="59" spans="1:17" ht="21" customHeight="1">
      <c r="A59" s="152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</row>
    <row r="60" spans="1:17" ht="21" customHeight="1">
      <c r="A60" s="153"/>
      <c r="B60" s="154"/>
      <c r="C60" s="155"/>
      <c r="D60" s="156"/>
      <c r="E60" s="156"/>
      <c r="F60" s="157"/>
      <c r="G60" s="157"/>
      <c r="H60" s="157"/>
      <c r="J60" s="2"/>
      <c r="K60" s="238" t="s">
        <v>3</v>
      </c>
      <c r="L60" s="238"/>
      <c r="M60" s="238"/>
      <c r="N60" s="238"/>
      <c r="O60" s="238"/>
      <c r="P60" s="238"/>
      <c r="Q60" s="238"/>
    </row>
    <row r="61" spans="1:17" s="160" customFormat="1" ht="21" customHeight="1">
      <c r="A61" s="150"/>
      <c r="B61" s="150"/>
      <c r="C61" s="150"/>
      <c r="D61" s="158"/>
      <c r="E61" s="158"/>
      <c r="F61" s="159"/>
      <c r="G61" s="159"/>
      <c r="H61" s="159"/>
      <c r="I61" s="1"/>
      <c r="J61" s="3"/>
      <c r="K61" s="241" t="s">
        <v>4</v>
      </c>
      <c r="L61" s="241"/>
      <c r="M61" s="241"/>
      <c r="N61" s="4"/>
      <c r="O61" s="239" t="s">
        <v>5</v>
      </c>
      <c r="P61" s="239"/>
      <c r="Q61" s="239"/>
    </row>
    <row r="62" spans="1:17" ht="21" customHeight="1">
      <c r="A62" s="153"/>
      <c r="B62" s="155"/>
      <c r="C62" s="155"/>
      <c r="D62" s="156"/>
      <c r="E62" s="156"/>
      <c r="F62" s="161"/>
      <c r="G62" s="161"/>
      <c r="I62" s="7" t="s">
        <v>6</v>
      </c>
      <c r="J62" s="5"/>
      <c r="K62" s="73">
        <v>2023</v>
      </c>
      <c r="L62" s="163"/>
      <c r="M62" s="73">
        <v>2022</v>
      </c>
      <c r="N62" s="164"/>
      <c r="O62" s="73">
        <v>2023</v>
      </c>
      <c r="P62" s="163"/>
      <c r="Q62" s="73">
        <v>2022</v>
      </c>
    </row>
    <row r="63" spans="1:17" ht="21" customHeight="1">
      <c r="A63" s="240" t="s">
        <v>54</v>
      </c>
      <c r="B63" s="240"/>
      <c r="C63" s="240"/>
      <c r="D63" s="240"/>
      <c r="E63" s="240"/>
      <c r="F63" s="240"/>
      <c r="G63" s="240"/>
      <c r="H63" s="240"/>
      <c r="J63" s="5"/>
      <c r="K63" s="165"/>
      <c r="L63" s="166"/>
      <c r="M63" s="165"/>
      <c r="N63" s="6"/>
      <c r="O63" s="165"/>
      <c r="P63" s="166"/>
      <c r="Q63" s="165"/>
    </row>
    <row r="64" spans="1:17" ht="21" customHeight="1">
      <c r="A64" s="173" t="s">
        <v>55</v>
      </c>
      <c r="B64" s="14"/>
      <c r="C64" s="14"/>
      <c r="D64" s="14"/>
      <c r="M64" s="60"/>
      <c r="Q64" s="60"/>
    </row>
    <row r="65" spans="1:19" ht="21" customHeight="1">
      <c r="A65" s="14" t="s">
        <v>56</v>
      </c>
      <c r="B65" s="14"/>
      <c r="C65" s="14"/>
      <c r="M65" s="60"/>
      <c r="Q65" s="60"/>
    </row>
    <row r="66" spans="1:19" ht="21" customHeight="1">
      <c r="A66" s="14"/>
      <c r="B66" s="14" t="s">
        <v>57</v>
      </c>
      <c r="C66" s="4"/>
      <c r="I66" s="1" t="s">
        <v>58</v>
      </c>
      <c r="K66" s="94">
        <v>665393066</v>
      </c>
      <c r="M66" s="94">
        <v>367575087</v>
      </c>
      <c r="O66" s="118">
        <v>178355920</v>
      </c>
      <c r="Q66" s="118">
        <v>70000000</v>
      </c>
    </row>
    <row r="67" spans="1:19" ht="21" customHeight="1">
      <c r="A67" s="174" t="s">
        <v>59</v>
      </c>
      <c r="B67" s="14"/>
      <c r="C67" s="14"/>
      <c r="I67" s="1" t="s">
        <v>60</v>
      </c>
      <c r="K67" s="94">
        <v>553212276</v>
      </c>
      <c r="M67" s="94">
        <v>590042239</v>
      </c>
      <c r="O67" s="118">
        <v>33022243</v>
      </c>
      <c r="Q67" s="118">
        <v>33157391</v>
      </c>
    </row>
    <row r="68" spans="1:19" ht="21" customHeight="1">
      <c r="A68" s="14" t="s">
        <v>61</v>
      </c>
      <c r="B68" s="14"/>
      <c r="C68" s="14"/>
      <c r="I68" s="1" t="s">
        <v>62</v>
      </c>
      <c r="K68" s="94">
        <v>599674245</v>
      </c>
      <c r="M68" s="94">
        <v>449800213</v>
      </c>
      <c r="O68" s="118">
        <v>51083371</v>
      </c>
      <c r="Q68" s="118">
        <v>50183044</v>
      </c>
    </row>
    <row r="69" spans="1:19" ht="21" customHeight="1">
      <c r="A69" s="82" t="s">
        <v>63</v>
      </c>
      <c r="B69" s="14"/>
      <c r="C69" s="14"/>
      <c r="K69" s="118"/>
      <c r="M69" s="118"/>
      <c r="O69" s="118"/>
      <c r="Q69" s="118"/>
    </row>
    <row r="70" spans="1:19" ht="21" customHeight="1">
      <c r="A70" s="14"/>
      <c r="B70" s="82" t="s">
        <v>64</v>
      </c>
      <c r="C70" s="14"/>
      <c r="I70" s="126" t="s">
        <v>65</v>
      </c>
      <c r="K70" s="94">
        <v>515943182</v>
      </c>
      <c r="M70" s="94">
        <v>322322370</v>
      </c>
      <c r="O70" s="118">
        <v>119080163</v>
      </c>
      <c r="Q70" s="118">
        <v>125291819</v>
      </c>
    </row>
    <row r="71" spans="1:19" ht="21" customHeight="1">
      <c r="B71" s="14" t="s">
        <v>66</v>
      </c>
      <c r="C71" s="14"/>
      <c r="I71" s="126" t="s">
        <v>67</v>
      </c>
      <c r="K71" s="94">
        <v>55486207</v>
      </c>
      <c r="M71" s="94">
        <v>91327368</v>
      </c>
      <c r="O71" s="118">
        <v>7833349</v>
      </c>
      <c r="Q71" s="118">
        <v>6987821</v>
      </c>
    </row>
    <row r="72" spans="1:19" ht="21" customHeight="1">
      <c r="A72" s="82" t="s">
        <v>68</v>
      </c>
      <c r="B72" s="14"/>
      <c r="C72" s="14"/>
      <c r="I72" s="126" t="s">
        <v>33</v>
      </c>
      <c r="K72" s="94">
        <v>0</v>
      </c>
      <c r="M72" s="94">
        <v>0</v>
      </c>
      <c r="O72" s="118">
        <v>30000000</v>
      </c>
      <c r="Q72" s="118">
        <v>0</v>
      </c>
    </row>
    <row r="73" spans="1:19" ht="21" customHeight="1">
      <c r="A73" s="82" t="s">
        <v>69</v>
      </c>
      <c r="B73" s="14"/>
      <c r="C73" s="14"/>
      <c r="I73" s="126" t="s">
        <v>33</v>
      </c>
      <c r="K73" s="94">
        <v>273000000</v>
      </c>
      <c r="M73" s="94">
        <v>565900000</v>
      </c>
      <c r="O73" s="118">
        <v>160000000</v>
      </c>
      <c r="Q73" s="118">
        <v>160000000</v>
      </c>
    </row>
    <row r="74" spans="1:19" ht="21" customHeight="1">
      <c r="A74" s="82" t="s">
        <v>70</v>
      </c>
      <c r="B74" s="14"/>
      <c r="C74" s="14"/>
      <c r="I74" s="126" t="s">
        <v>71</v>
      </c>
      <c r="K74" s="94">
        <v>90000000</v>
      </c>
      <c r="L74" s="48"/>
      <c r="M74" s="94">
        <v>255500000</v>
      </c>
      <c r="N74" s="48"/>
      <c r="O74" s="118">
        <v>0</v>
      </c>
      <c r="P74" s="48"/>
      <c r="Q74" s="118">
        <v>40000000</v>
      </c>
    </row>
    <row r="75" spans="1:19" ht="21" customHeight="1">
      <c r="A75" s="82" t="s">
        <v>72</v>
      </c>
      <c r="B75" s="14"/>
      <c r="C75" s="14"/>
      <c r="K75" s="94">
        <v>19396988</v>
      </c>
      <c r="M75" s="94">
        <v>25009606</v>
      </c>
      <c r="O75" s="118">
        <v>0</v>
      </c>
      <c r="Q75" s="118">
        <v>435263</v>
      </c>
    </row>
    <row r="76" spans="1:19" ht="21" customHeight="1">
      <c r="A76" s="82" t="s">
        <v>73</v>
      </c>
      <c r="B76" s="14"/>
      <c r="C76" s="14"/>
      <c r="K76" s="94">
        <v>4060387</v>
      </c>
      <c r="M76" s="94">
        <v>3874260</v>
      </c>
      <c r="O76" s="118">
        <v>3680247</v>
      </c>
      <c r="Q76" s="118">
        <v>3428256</v>
      </c>
    </row>
    <row r="77" spans="1:19" ht="21" customHeight="1">
      <c r="A77" s="82" t="s">
        <v>74</v>
      </c>
      <c r="B77" s="14"/>
      <c r="C77" s="14"/>
      <c r="I77" s="1" t="s">
        <v>75</v>
      </c>
      <c r="K77" s="94">
        <v>23286560</v>
      </c>
      <c r="M77" s="94">
        <v>19436126</v>
      </c>
      <c r="O77" s="118">
        <v>2528344</v>
      </c>
      <c r="Q77" s="118">
        <v>841554</v>
      </c>
    </row>
    <row r="78" spans="1:19" ht="21" customHeight="1">
      <c r="A78" s="82" t="s">
        <v>76</v>
      </c>
      <c r="B78" s="14"/>
      <c r="C78" s="14"/>
      <c r="K78" s="94">
        <v>32114900</v>
      </c>
      <c r="M78" s="94">
        <v>47466088</v>
      </c>
      <c r="O78" s="118">
        <v>261000</v>
      </c>
      <c r="Q78" s="118">
        <v>226000</v>
      </c>
    </row>
    <row r="79" spans="1:19" ht="21" customHeight="1">
      <c r="A79" s="82" t="s">
        <v>77</v>
      </c>
      <c r="B79" s="14"/>
      <c r="C79" s="14"/>
      <c r="K79" s="64">
        <f>SUM(K65:K78)</f>
        <v>2831567811</v>
      </c>
      <c r="M79" s="64">
        <f>SUM(M65:M78)</f>
        <v>2738253357</v>
      </c>
      <c r="N79" s="65"/>
      <c r="O79" s="64">
        <f>SUM(O66:O78)</f>
        <v>585844637</v>
      </c>
      <c r="P79" s="175"/>
      <c r="Q79" s="64">
        <f>SUM(Q66:Q78)</f>
        <v>490551148</v>
      </c>
      <c r="S79" s="175"/>
    </row>
    <row r="80" spans="1:19" ht="9.9499999999999993" customHeight="1">
      <c r="A80" s="14"/>
      <c r="B80" s="173"/>
      <c r="C80" s="14"/>
      <c r="D80" s="14"/>
      <c r="M80" s="60"/>
      <c r="Q80" s="60"/>
    </row>
    <row r="81" spans="1:17" ht="21" customHeight="1">
      <c r="A81" s="176" t="s">
        <v>78</v>
      </c>
      <c r="B81" s="14"/>
      <c r="C81" s="173"/>
      <c r="D81" s="14"/>
      <c r="M81" s="60"/>
      <c r="Q81" s="60"/>
    </row>
    <row r="82" spans="1:17" ht="21" customHeight="1">
      <c r="A82" s="82" t="s">
        <v>79</v>
      </c>
      <c r="B82" s="14"/>
      <c r="D82" s="14"/>
      <c r="I82" s="126" t="s">
        <v>65</v>
      </c>
      <c r="K82" s="116">
        <v>3924111013</v>
      </c>
      <c r="M82" s="116">
        <v>4335591126</v>
      </c>
      <c r="O82" s="118">
        <v>402930954</v>
      </c>
      <c r="Q82" s="118">
        <v>519867659</v>
      </c>
    </row>
    <row r="83" spans="1:17" ht="21" customHeight="1">
      <c r="A83" s="82" t="s">
        <v>80</v>
      </c>
      <c r="B83" s="14"/>
      <c r="D83" s="14"/>
      <c r="I83" s="126" t="s">
        <v>33</v>
      </c>
      <c r="K83" s="116">
        <v>275500000</v>
      </c>
      <c r="M83" s="116">
        <v>0</v>
      </c>
      <c r="O83" s="118">
        <v>0</v>
      </c>
      <c r="Q83" s="118">
        <v>0</v>
      </c>
    </row>
    <row r="84" spans="1:17" ht="21" customHeight="1">
      <c r="A84" s="82" t="s">
        <v>81</v>
      </c>
      <c r="B84" s="14"/>
      <c r="D84" s="14"/>
      <c r="I84" s="126" t="s">
        <v>82</v>
      </c>
      <c r="K84" s="116">
        <v>199500000</v>
      </c>
      <c r="M84" s="116">
        <v>0</v>
      </c>
      <c r="O84" s="118">
        <v>0</v>
      </c>
      <c r="Q84" s="118">
        <v>0</v>
      </c>
    </row>
    <row r="85" spans="1:17" ht="21" customHeight="1">
      <c r="A85" s="14" t="s">
        <v>83</v>
      </c>
      <c r="B85" s="14"/>
      <c r="C85" s="177"/>
      <c r="D85" s="14"/>
      <c r="K85" s="116"/>
      <c r="M85" s="116"/>
      <c r="O85" s="118"/>
      <c r="Q85" s="118"/>
    </row>
    <row r="86" spans="1:17" ht="21" customHeight="1">
      <c r="A86" s="14"/>
      <c r="B86" s="14" t="s">
        <v>84</v>
      </c>
      <c r="C86" s="177"/>
      <c r="D86" s="14"/>
      <c r="K86" s="116">
        <v>30718953</v>
      </c>
      <c r="M86" s="116">
        <v>77310513</v>
      </c>
      <c r="O86" s="118">
        <v>0</v>
      </c>
      <c r="Q86" s="118">
        <v>0</v>
      </c>
    </row>
    <row r="87" spans="1:17" ht="21" customHeight="1">
      <c r="A87" s="82" t="s">
        <v>66</v>
      </c>
      <c r="B87" s="14"/>
      <c r="D87" s="14"/>
      <c r="I87" s="126" t="s">
        <v>67</v>
      </c>
      <c r="K87" s="116">
        <v>1423637574</v>
      </c>
      <c r="M87" s="116">
        <v>1452230321</v>
      </c>
      <c r="O87" s="118">
        <v>13460707</v>
      </c>
      <c r="Q87" s="118">
        <v>18708672</v>
      </c>
    </row>
    <row r="88" spans="1:17" ht="21" customHeight="1">
      <c r="A88" s="82" t="s">
        <v>85</v>
      </c>
      <c r="B88" s="14"/>
      <c r="D88" s="14"/>
      <c r="I88" s="1" t="s">
        <v>75</v>
      </c>
      <c r="K88" s="116">
        <v>165420736</v>
      </c>
      <c r="M88" s="116">
        <v>151712607</v>
      </c>
      <c r="O88" s="118">
        <v>40013912</v>
      </c>
      <c r="Q88" s="118">
        <v>38113794</v>
      </c>
    </row>
    <row r="89" spans="1:17" ht="21" customHeight="1">
      <c r="A89" s="82" t="s">
        <v>86</v>
      </c>
      <c r="B89" s="14"/>
      <c r="D89" s="14"/>
      <c r="K89" s="116"/>
      <c r="M89" s="116"/>
      <c r="O89" s="118"/>
      <c r="Q89" s="118"/>
    </row>
    <row r="90" spans="1:17" ht="21" customHeight="1">
      <c r="A90" s="14"/>
      <c r="B90" s="82" t="s">
        <v>87</v>
      </c>
      <c r="D90" s="14"/>
      <c r="K90" s="116">
        <v>19420143</v>
      </c>
      <c r="M90" s="116">
        <v>41592645</v>
      </c>
      <c r="O90" s="118">
        <v>0</v>
      </c>
      <c r="Q90" s="118">
        <v>0</v>
      </c>
    </row>
    <row r="91" spans="1:17" ht="21" customHeight="1">
      <c r="A91" s="14"/>
      <c r="B91" s="82" t="s">
        <v>88</v>
      </c>
      <c r="D91" s="14"/>
      <c r="K91" s="116">
        <v>8275513</v>
      </c>
      <c r="M91" s="116">
        <v>5055711</v>
      </c>
      <c r="O91" s="118">
        <v>393900</v>
      </c>
      <c r="Q91" s="118">
        <v>393900</v>
      </c>
    </row>
    <row r="92" spans="1:17" ht="21" customHeight="1">
      <c r="A92" s="14" t="s">
        <v>89</v>
      </c>
      <c r="B92" s="14"/>
      <c r="D92" s="14"/>
      <c r="E92" s="14"/>
      <c r="K92" s="64">
        <f>SUM(K82:K91)</f>
        <v>6046583932</v>
      </c>
      <c r="M92" s="64">
        <f>SUM(M82:M91)</f>
        <v>6063492923</v>
      </c>
      <c r="N92" s="65"/>
      <c r="O92" s="64">
        <f>SUM(O82:O91)</f>
        <v>456799473</v>
      </c>
      <c r="P92" s="175"/>
      <c r="Q92" s="64">
        <f>SUM(Q82:Q91)</f>
        <v>577084025</v>
      </c>
    </row>
    <row r="93" spans="1:17" ht="3.75" customHeight="1">
      <c r="A93" s="14"/>
      <c r="B93" s="173"/>
      <c r="C93" s="14"/>
      <c r="D93" s="14"/>
      <c r="K93" s="63"/>
      <c r="M93" s="63"/>
      <c r="Q93" s="60"/>
    </row>
    <row r="94" spans="1:17" ht="21" customHeight="1">
      <c r="A94" s="173" t="s">
        <v>90</v>
      </c>
      <c r="B94" s="14"/>
      <c r="C94" s="14"/>
      <c r="D94" s="14"/>
      <c r="K94" s="66">
        <f>+K92+K79</f>
        <v>8878151743</v>
      </c>
      <c r="M94" s="66">
        <f>+M92+M79</f>
        <v>8801746280</v>
      </c>
      <c r="O94" s="66">
        <f>+O92+O79</f>
        <v>1042644110</v>
      </c>
      <c r="Q94" s="66">
        <f>+Q92+Q79</f>
        <v>1067635173</v>
      </c>
    </row>
    <row r="95" spans="1:17" ht="21" customHeight="1">
      <c r="A95" s="14"/>
      <c r="B95" s="14"/>
      <c r="C95" s="14"/>
      <c r="D95" s="14"/>
      <c r="K95" s="67"/>
      <c r="M95" s="67"/>
      <c r="O95" s="67"/>
      <c r="Q95" s="67"/>
    </row>
    <row r="96" spans="1:17" ht="21" customHeight="1">
      <c r="A96" s="14" t="s">
        <v>52</v>
      </c>
      <c r="B96" s="14"/>
      <c r="C96" s="14"/>
      <c r="D96" s="14"/>
      <c r="K96" s="67"/>
      <c r="M96" s="67"/>
      <c r="O96" s="67"/>
      <c r="Q96" s="67"/>
    </row>
    <row r="97" spans="1:17" ht="21" customHeight="1">
      <c r="A97" s="14"/>
      <c r="B97" s="14"/>
      <c r="C97" s="14"/>
      <c r="D97" s="14"/>
      <c r="K97" s="67"/>
      <c r="M97" s="67"/>
      <c r="O97" s="67"/>
      <c r="Q97" s="67"/>
    </row>
    <row r="98" spans="1:17" ht="21" customHeight="1">
      <c r="A98" s="14"/>
      <c r="B98" s="14"/>
      <c r="C98" s="14"/>
      <c r="D98" s="14"/>
      <c r="K98" s="67"/>
      <c r="M98" s="67"/>
      <c r="O98" s="67"/>
      <c r="Q98" s="67"/>
    </row>
    <row r="99" spans="1:17" ht="21" customHeight="1">
      <c r="A99" s="14"/>
      <c r="B99" s="14"/>
      <c r="C99" s="14"/>
      <c r="D99" s="14"/>
      <c r="K99" s="67"/>
      <c r="M99" s="67"/>
      <c r="O99" s="67"/>
      <c r="Q99" s="67"/>
    </row>
    <row r="100" spans="1:17" ht="21" customHeight="1">
      <c r="A100" s="14"/>
      <c r="B100" s="14"/>
      <c r="C100" s="14"/>
      <c r="D100" s="14"/>
      <c r="K100" s="67"/>
      <c r="M100" s="67"/>
      <c r="O100" s="67"/>
      <c r="Q100" s="67"/>
    </row>
    <row r="101" spans="1:17" ht="21" customHeight="1">
      <c r="A101" s="14"/>
      <c r="B101" s="14"/>
      <c r="C101" s="14"/>
      <c r="D101" s="14"/>
      <c r="K101" s="67"/>
      <c r="M101" s="67"/>
      <c r="O101" s="67"/>
      <c r="Q101" s="67"/>
    </row>
    <row r="102" spans="1:17" ht="21" customHeight="1">
      <c r="A102" s="14"/>
      <c r="B102" s="14"/>
      <c r="C102" s="14"/>
      <c r="D102" s="14"/>
      <c r="K102" s="67"/>
      <c r="M102" s="67"/>
      <c r="O102" s="67"/>
      <c r="Q102" s="67"/>
    </row>
    <row r="103" spans="1:17" ht="21" customHeight="1">
      <c r="A103" s="14"/>
      <c r="B103" s="14"/>
      <c r="C103" s="14"/>
      <c r="D103" s="14"/>
      <c r="K103" s="67"/>
      <c r="M103" s="67"/>
      <c r="O103" s="67"/>
      <c r="Q103" s="67"/>
    </row>
    <row r="104" spans="1:17" ht="21" customHeight="1">
      <c r="A104" s="14"/>
      <c r="B104" s="14"/>
      <c r="C104" s="14"/>
      <c r="D104" s="14"/>
      <c r="K104" s="67"/>
      <c r="M104" s="67"/>
      <c r="O104" s="67"/>
      <c r="Q104" s="67"/>
    </row>
    <row r="105" spans="1:17" ht="21" customHeight="1">
      <c r="A105" s="14"/>
      <c r="B105" s="14"/>
      <c r="C105" s="14"/>
      <c r="D105" s="14"/>
      <c r="K105" s="67"/>
      <c r="M105" s="67"/>
      <c r="O105" s="67"/>
      <c r="Q105" s="67"/>
    </row>
    <row r="106" spans="1:17" ht="21" customHeight="1">
      <c r="A106" s="14"/>
      <c r="B106" s="14"/>
      <c r="C106" s="14"/>
      <c r="D106" s="14"/>
      <c r="K106" s="67"/>
      <c r="M106" s="67"/>
      <c r="O106" s="67"/>
      <c r="Q106" s="67"/>
    </row>
    <row r="107" spans="1:17" ht="21" customHeight="1">
      <c r="A107" s="14"/>
      <c r="B107" s="14"/>
      <c r="C107" s="14"/>
      <c r="D107" s="14"/>
      <c r="K107" s="67"/>
      <c r="M107" s="67"/>
      <c r="O107" s="67"/>
      <c r="Q107" s="67"/>
    </row>
    <row r="108" spans="1:17" ht="21" customHeight="1">
      <c r="A108" s="14"/>
      <c r="B108" s="14"/>
      <c r="C108" s="14"/>
      <c r="D108" s="14"/>
      <c r="K108" s="67"/>
      <c r="M108" s="67"/>
      <c r="O108" s="67"/>
      <c r="Q108" s="67"/>
    </row>
    <row r="109" spans="1:17" ht="21" customHeight="1">
      <c r="A109" s="14"/>
      <c r="B109" s="14"/>
      <c r="C109" s="14"/>
      <c r="D109" s="14"/>
      <c r="K109" s="67"/>
      <c r="M109" s="67"/>
      <c r="O109" s="67"/>
      <c r="Q109" s="67"/>
    </row>
    <row r="110" spans="1:17" ht="23.85" customHeight="1">
      <c r="A110" s="14"/>
      <c r="B110" s="14"/>
      <c r="C110" s="14"/>
      <c r="D110" s="14"/>
      <c r="K110" s="67"/>
      <c r="M110" s="67"/>
      <c r="O110" s="67"/>
      <c r="Q110" s="67"/>
    </row>
    <row r="111" spans="1:17" ht="21" customHeight="1">
      <c r="A111" s="12"/>
      <c r="Q111" s="13" t="s">
        <v>298</v>
      </c>
    </row>
    <row r="112" spans="1:17" ht="21" customHeight="1">
      <c r="A112" s="150" t="str">
        <f>A1</f>
        <v xml:space="preserve">MAHACHAI HOSPITAL PUBLIC COMPANY LIMITED AND ITS SUBSIDIARIES </v>
      </c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</row>
    <row r="113" spans="1:17" ht="21" customHeight="1">
      <c r="A113" s="150" t="s">
        <v>53</v>
      </c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</row>
    <row r="114" spans="1:17" ht="21" customHeight="1">
      <c r="A114" s="150" t="s">
        <v>2</v>
      </c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</row>
    <row r="115" spans="1:17" ht="21" customHeight="1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</row>
    <row r="116" spans="1:17" ht="21" customHeight="1">
      <c r="A116" s="153"/>
      <c r="B116" s="154"/>
      <c r="C116" s="155"/>
      <c r="D116" s="156"/>
      <c r="E116" s="156"/>
      <c r="F116" s="157"/>
      <c r="G116" s="157"/>
      <c r="H116" s="157"/>
      <c r="J116" s="2"/>
      <c r="K116" s="238" t="s">
        <v>3</v>
      </c>
      <c r="L116" s="238"/>
      <c r="M116" s="238"/>
      <c r="N116" s="238"/>
      <c r="O116" s="238"/>
      <c r="P116" s="238"/>
      <c r="Q116" s="238"/>
    </row>
    <row r="117" spans="1:17" s="160" customFormat="1" ht="21" customHeight="1">
      <c r="A117" s="150"/>
      <c r="B117" s="150"/>
      <c r="C117" s="150"/>
      <c r="D117" s="158"/>
      <c r="E117" s="158"/>
      <c r="F117" s="159"/>
      <c r="G117" s="159"/>
      <c r="H117" s="159"/>
      <c r="I117" s="1"/>
      <c r="J117" s="3"/>
      <c r="K117" s="241" t="s">
        <v>4</v>
      </c>
      <c r="L117" s="241"/>
      <c r="M117" s="241"/>
      <c r="N117" s="4"/>
      <c r="O117" s="239" t="s">
        <v>5</v>
      </c>
      <c r="P117" s="239"/>
      <c r="Q117" s="239"/>
    </row>
    <row r="118" spans="1:17" ht="21" customHeight="1">
      <c r="A118" s="153"/>
      <c r="B118" s="155"/>
      <c r="C118" s="155"/>
      <c r="D118" s="156"/>
      <c r="E118" s="156"/>
      <c r="F118" s="161"/>
      <c r="G118" s="161"/>
      <c r="I118" s="7" t="s">
        <v>6</v>
      </c>
      <c r="J118" s="5"/>
      <c r="K118" s="73">
        <v>2023</v>
      </c>
      <c r="L118" s="163"/>
      <c r="M118" s="73">
        <v>2022</v>
      </c>
      <c r="N118" s="164"/>
      <c r="O118" s="73">
        <v>2023</v>
      </c>
      <c r="P118" s="163"/>
      <c r="Q118" s="73">
        <v>2022</v>
      </c>
    </row>
    <row r="119" spans="1:17" ht="21" customHeight="1">
      <c r="A119" s="83" t="s">
        <v>91</v>
      </c>
      <c r="B119" s="14"/>
      <c r="C119" s="14"/>
      <c r="D119" s="14"/>
      <c r="M119" s="60"/>
      <c r="Q119" s="60"/>
    </row>
    <row r="120" spans="1:17" ht="21" customHeight="1">
      <c r="A120" s="82" t="s">
        <v>92</v>
      </c>
      <c r="B120" s="14"/>
      <c r="D120" s="14"/>
      <c r="I120" s="1" t="s">
        <v>93</v>
      </c>
      <c r="M120" s="60"/>
      <c r="Q120" s="60"/>
    </row>
    <row r="121" spans="1:17" ht="21" customHeight="1">
      <c r="A121" s="82" t="s">
        <v>94</v>
      </c>
      <c r="B121" s="82"/>
      <c r="D121" s="14"/>
      <c r="M121" s="60"/>
      <c r="Q121" s="60"/>
    </row>
    <row r="122" spans="1:17" ht="21" customHeight="1">
      <c r="A122" s="82"/>
      <c r="B122" s="82" t="s">
        <v>95</v>
      </c>
      <c r="K122" s="15">
        <v>160000000</v>
      </c>
      <c r="M122" s="15">
        <v>160000000</v>
      </c>
      <c r="N122" s="62"/>
      <c r="O122" s="15">
        <v>160000000</v>
      </c>
      <c r="Q122" s="15">
        <v>160000000</v>
      </c>
    </row>
    <row r="123" spans="1:17" ht="21" customHeight="1">
      <c r="A123" s="82" t="s">
        <v>96</v>
      </c>
      <c r="B123" s="82"/>
      <c r="K123" s="51"/>
      <c r="M123" s="51"/>
      <c r="N123" s="62"/>
      <c r="O123" s="68"/>
      <c r="Q123" s="68"/>
    </row>
    <row r="124" spans="1:17" ht="21" customHeight="1">
      <c r="A124" s="82"/>
      <c r="B124" s="82" t="s">
        <v>95</v>
      </c>
      <c r="K124" s="94">
        <v>160000000</v>
      </c>
      <c r="M124" s="51">
        <v>160000000</v>
      </c>
      <c r="O124" s="116">
        <v>160000000</v>
      </c>
      <c r="Q124" s="68">
        <v>160000000</v>
      </c>
    </row>
    <row r="125" spans="1:17" ht="21" customHeight="1">
      <c r="A125" s="82" t="s">
        <v>97</v>
      </c>
      <c r="D125" s="14"/>
      <c r="K125" s="94">
        <v>88000000</v>
      </c>
      <c r="M125" s="51">
        <v>88000000</v>
      </c>
      <c r="O125" s="94">
        <v>88000000</v>
      </c>
      <c r="Q125" s="51">
        <v>88000000</v>
      </c>
    </row>
    <row r="126" spans="1:17" ht="21" customHeight="1">
      <c r="A126" s="82" t="s">
        <v>98</v>
      </c>
      <c r="D126" s="14"/>
      <c r="K126" s="94">
        <v>15902761</v>
      </c>
      <c r="M126" s="94">
        <v>15902761</v>
      </c>
      <c r="O126" s="94">
        <v>0</v>
      </c>
      <c r="Q126" s="51">
        <v>0</v>
      </c>
    </row>
    <row r="127" spans="1:17" ht="21" customHeight="1">
      <c r="A127" s="82" t="s">
        <v>99</v>
      </c>
      <c r="D127" s="14"/>
      <c r="K127" s="51"/>
      <c r="M127" s="51"/>
      <c r="O127" s="68"/>
      <c r="Q127" s="68"/>
    </row>
    <row r="128" spans="1:17" ht="21" customHeight="1">
      <c r="B128" s="82" t="s">
        <v>100</v>
      </c>
      <c r="D128" s="14"/>
      <c r="I128" s="1" t="s">
        <v>101</v>
      </c>
      <c r="K128" s="94">
        <v>16000000</v>
      </c>
      <c r="M128" s="94">
        <v>16000000</v>
      </c>
      <c r="O128" s="116">
        <v>16000000</v>
      </c>
      <c r="Q128" s="116">
        <v>16000000</v>
      </c>
    </row>
    <row r="129" spans="1:17" ht="21" customHeight="1">
      <c r="B129" s="82" t="s">
        <v>102</v>
      </c>
      <c r="D129" s="14"/>
      <c r="K129" s="116">
        <v>1920933608</v>
      </c>
      <c r="M129" s="116">
        <v>1759654673</v>
      </c>
      <c r="O129" s="118">
        <v>1051693579</v>
      </c>
      <c r="Q129" s="118">
        <v>1008356231</v>
      </c>
    </row>
    <row r="130" spans="1:17" ht="21" customHeight="1">
      <c r="A130" s="82" t="s">
        <v>103</v>
      </c>
      <c r="B130" s="14"/>
      <c r="D130" s="69"/>
      <c r="K130" s="117">
        <v>29724123</v>
      </c>
      <c r="M130" s="117">
        <v>171628242</v>
      </c>
      <c r="O130" s="117">
        <v>0</v>
      </c>
      <c r="Q130" s="117">
        <v>0</v>
      </c>
    </row>
    <row r="131" spans="1:17" ht="21" customHeight="1">
      <c r="A131" s="82" t="s">
        <v>104</v>
      </c>
      <c r="B131" s="14"/>
      <c r="D131" s="14"/>
      <c r="K131" s="51">
        <f>SUM(K123:K130)</f>
        <v>2230560492</v>
      </c>
      <c r="M131" s="51">
        <f>SUM(M123:M130)</f>
        <v>2211185676</v>
      </c>
      <c r="O131" s="51">
        <f>SUM(O123:O130)</f>
        <v>1315693579</v>
      </c>
      <c r="Q131" s="51">
        <f>SUM(Q123:Q130)</f>
        <v>1272356231</v>
      </c>
    </row>
    <row r="132" spans="1:17" ht="21" customHeight="1">
      <c r="A132" s="82" t="s">
        <v>105</v>
      </c>
      <c r="B132" s="14"/>
      <c r="D132" s="14"/>
      <c r="K132" s="117">
        <v>1087989973</v>
      </c>
      <c r="M132" s="117">
        <v>1033276599</v>
      </c>
      <c r="O132" s="119">
        <v>0</v>
      </c>
      <c r="Q132" s="70">
        <v>0</v>
      </c>
    </row>
    <row r="133" spans="1:17" ht="21" customHeight="1">
      <c r="A133" s="83" t="s">
        <v>106</v>
      </c>
      <c r="B133" s="14"/>
      <c r="D133" s="14"/>
      <c r="K133" s="71">
        <f>SUM(K131:K132)</f>
        <v>3318550465</v>
      </c>
      <c r="M133" s="71">
        <f>SUM(M131:M132)</f>
        <v>3244462275</v>
      </c>
      <c r="O133" s="71">
        <f>SUM(O131:O132)</f>
        <v>1315693579</v>
      </c>
      <c r="Q133" s="71">
        <f>SUM(Q131:Q132)</f>
        <v>1272356231</v>
      </c>
    </row>
    <row r="134" spans="1:17" ht="6.75" customHeight="1">
      <c r="A134" s="14"/>
      <c r="B134" s="14"/>
      <c r="C134" s="14"/>
      <c r="D134" s="14"/>
      <c r="K134" s="51"/>
      <c r="M134" s="51"/>
      <c r="O134" s="51"/>
      <c r="Q134" s="51"/>
    </row>
    <row r="135" spans="1:17" ht="24.95" customHeight="1" thickBot="1">
      <c r="A135" s="173" t="s">
        <v>107</v>
      </c>
      <c r="B135" s="14"/>
      <c r="C135" s="14"/>
      <c r="D135" s="14"/>
      <c r="K135" s="72">
        <f>+K133+K94</f>
        <v>12196702208</v>
      </c>
      <c r="M135" s="72">
        <f>+M133+M94</f>
        <v>12046208555</v>
      </c>
      <c r="O135" s="72">
        <f>+O133+O94</f>
        <v>2358337689</v>
      </c>
      <c r="Q135" s="72">
        <f>+Q133+Q94</f>
        <v>2339991404</v>
      </c>
    </row>
    <row r="136" spans="1:17" ht="21" customHeight="1" thickTop="1">
      <c r="B136" s="14"/>
      <c r="C136" s="14"/>
      <c r="D136" s="14"/>
      <c r="K136" s="51"/>
      <c r="L136" s="51"/>
      <c r="M136" s="51"/>
      <c r="O136" s="51"/>
      <c r="Q136" s="51"/>
    </row>
    <row r="137" spans="1:17" ht="21" customHeight="1">
      <c r="A137" s="12" t="s">
        <v>108</v>
      </c>
      <c r="C137" s="14"/>
      <c r="D137" s="14"/>
      <c r="K137" s="51"/>
      <c r="M137" s="51"/>
      <c r="O137" s="51"/>
      <c r="Q137" s="51"/>
    </row>
    <row r="138" spans="1:17" ht="21" customHeight="1">
      <c r="A138" s="173"/>
      <c r="B138" s="14"/>
      <c r="C138" s="14"/>
      <c r="D138" s="14"/>
      <c r="K138" s="51"/>
      <c r="M138" s="51"/>
      <c r="O138" s="51"/>
      <c r="Q138" s="51"/>
    </row>
    <row r="139" spans="1:17" ht="21" customHeight="1">
      <c r="A139" s="173"/>
      <c r="B139" s="14"/>
      <c r="C139" s="14"/>
      <c r="D139" s="14"/>
      <c r="K139" s="51"/>
      <c r="M139" s="51"/>
      <c r="O139" s="51"/>
      <c r="Q139" s="51"/>
    </row>
    <row r="140" spans="1:17" ht="21" customHeight="1">
      <c r="A140" s="173"/>
      <c r="B140" s="14"/>
      <c r="C140" s="14"/>
      <c r="D140" s="14"/>
      <c r="K140" s="51"/>
      <c r="M140" s="51"/>
      <c r="O140" s="51"/>
      <c r="Q140" s="51"/>
    </row>
    <row r="141" spans="1:17" ht="21" customHeight="1">
      <c r="A141" s="173"/>
      <c r="B141" s="14"/>
      <c r="C141" s="14"/>
      <c r="D141" s="14"/>
      <c r="K141" s="51"/>
      <c r="M141" s="51"/>
      <c r="O141" s="51"/>
      <c r="Q141" s="51"/>
    </row>
    <row r="142" spans="1:17" ht="21" customHeight="1">
      <c r="A142" s="173"/>
      <c r="B142" s="14"/>
      <c r="C142" s="14"/>
      <c r="D142" s="14"/>
      <c r="K142" s="51"/>
      <c r="M142" s="51"/>
      <c r="O142" s="51"/>
      <c r="Q142" s="51"/>
    </row>
    <row r="143" spans="1:17" ht="21" customHeight="1">
      <c r="A143" s="173"/>
      <c r="B143" s="14"/>
      <c r="C143" s="14"/>
      <c r="D143" s="14"/>
      <c r="K143" s="51"/>
      <c r="M143" s="51"/>
      <c r="O143" s="51"/>
      <c r="Q143" s="51"/>
    </row>
    <row r="144" spans="1:17" ht="21" customHeight="1">
      <c r="A144" s="173"/>
      <c r="B144" s="14"/>
      <c r="C144" s="14"/>
      <c r="D144" s="14"/>
      <c r="K144" s="51"/>
      <c r="M144" s="51"/>
      <c r="O144" s="51"/>
      <c r="Q144" s="51"/>
    </row>
    <row r="145" spans="1:17" ht="21" customHeight="1">
      <c r="A145" s="173"/>
      <c r="B145" s="14"/>
      <c r="C145" s="14"/>
      <c r="D145" s="14"/>
      <c r="K145" s="51"/>
      <c r="M145" s="51"/>
      <c r="O145" s="51"/>
      <c r="Q145" s="51"/>
    </row>
    <row r="146" spans="1:17" ht="21" customHeight="1">
      <c r="A146" s="173"/>
      <c r="B146" s="14"/>
      <c r="C146" s="14"/>
      <c r="D146" s="14"/>
      <c r="K146" s="51"/>
      <c r="M146" s="51"/>
      <c r="O146" s="51"/>
      <c r="Q146" s="51"/>
    </row>
    <row r="147" spans="1:17" ht="21" customHeight="1">
      <c r="A147" s="173"/>
      <c r="B147" s="14"/>
      <c r="C147" s="14"/>
      <c r="D147" s="14"/>
      <c r="K147" s="51"/>
      <c r="M147" s="51"/>
      <c r="O147" s="51"/>
      <c r="Q147" s="51"/>
    </row>
    <row r="148" spans="1:17" ht="21" customHeight="1">
      <c r="A148" s="173"/>
      <c r="B148" s="14"/>
      <c r="C148" s="14"/>
      <c r="D148" s="14"/>
      <c r="K148" s="51"/>
      <c r="M148" s="51"/>
      <c r="O148" s="51"/>
      <c r="Q148" s="51"/>
    </row>
    <row r="149" spans="1:17" ht="21" customHeight="1">
      <c r="A149" s="173"/>
      <c r="B149" s="14"/>
      <c r="C149" s="14"/>
      <c r="D149" s="14"/>
      <c r="K149" s="51"/>
      <c r="M149" s="51"/>
      <c r="O149" s="51"/>
      <c r="Q149" s="51"/>
    </row>
    <row r="150" spans="1:17" ht="21" customHeight="1">
      <c r="A150" s="173"/>
      <c r="B150" s="14"/>
      <c r="C150" s="14"/>
      <c r="D150" s="14"/>
      <c r="K150" s="51"/>
      <c r="M150" s="51"/>
      <c r="O150" s="51"/>
      <c r="Q150" s="51"/>
    </row>
    <row r="151" spans="1:17" ht="21" customHeight="1">
      <c r="A151" s="173"/>
      <c r="B151" s="14"/>
      <c r="C151" s="14"/>
      <c r="D151" s="14"/>
      <c r="K151" s="51"/>
      <c r="M151" s="51"/>
      <c r="O151" s="51"/>
      <c r="Q151" s="51"/>
    </row>
    <row r="152" spans="1:17" ht="21" customHeight="1">
      <c r="A152" s="173"/>
      <c r="B152" s="14"/>
      <c r="C152" s="14"/>
      <c r="D152" s="14"/>
      <c r="K152" s="51"/>
      <c r="M152" s="51"/>
      <c r="O152" s="51"/>
      <c r="Q152" s="51"/>
    </row>
    <row r="153" spans="1:17" ht="21" customHeight="1">
      <c r="A153" s="173"/>
      <c r="B153" s="14"/>
      <c r="C153" s="14"/>
      <c r="D153" s="14"/>
      <c r="K153" s="51"/>
      <c r="M153" s="51"/>
      <c r="O153" s="51"/>
      <c r="Q153" s="51"/>
    </row>
    <row r="154" spans="1:17" ht="21" customHeight="1">
      <c r="A154" s="173"/>
      <c r="B154" s="14"/>
      <c r="C154" s="14"/>
      <c r="D154" s="14"/>
      <c r="K154" s="51"/>
      <c r="M154" s="51"/>
      <c r="O154" s="51"/>
      <c r="Q154" s="51"/>
    </row>
    <row r="155" spans="1:17" ht="21" customHeight="1">
      <c r="A155" s="173"/>
      <c r="B155" s="14"/>
      <c r="C155" s="14"/>
      <c r="D155" s="14"/>
      <c r="K155" s="51"/>
      <c r="M155" s="51"/>
      <c r="O155" s="51"/>
      <c r="Q155" s="51"/>
    </row>
    <row r="156" spans="1:17" ht="21" customHeight="1">
      <c r="A156" s="173"/>
      <c r="B156" s="14"/>
      <c r="C156" s="14"/>
      <c r="D156" s="14"/>
      <c r="K156" s="51"/>
      <c r="M156" s="51"/>
      <c r="O156" s="51"/>
      <c r="Q156" s="51"/>
    </row>
    <row r="157" spans="1:17" ht="21" customHeight="1">
      <c r="A157" s="173"/>
      <c r="B157" s="14"/>
      <c r="C157" s="14"/>
      <c r="D157" s="14"/>
      <c r="K157" s="51"/>
      <c r="M157" s="51"/>
      <c r="O157" s="51"/>
      <c r="Q157" s="51"/>
    </row>
    <row r="158" spans="1:17" ht="21" customHeight="1">
      <c r="A158" s="173"/>
      <c r="B158" s="14"/>
      <c r="C158" s="14"/>
      <c r="D158" s="14"/>
      <c r="K158" s="51"/>
      <c r="M158" s="51"/>
      <c r="O158" s="51"/>
      <c r="Q158" s="51"/>
    </row>
    <row r="159" spans="1:17" ht="21" customHeight="1">
      <c r="A159" s="173"/>
      <c r="B159" s="14"/>
      <c r="C159" s="14"/>
      <c r="D159" s="14"/>
      <c r="K159" s="51"/>
      <c r="M159" s="51"/>
      <c r="O159" s="51"/>
      <c r="Q159" s="51"/>
    </row>
    <row r="160" spans="1:17" ht="21" customHeight="1">
      <c r="A160" s="173"/>
      <c r="B160" s="14"/>
      <c r="C160" s="14"/>
      <c r="D160" s="14"/>
      <c r="K160" s="51"/>
      <c r="M160" s="51"/>
      <c r="O160" s="51"/>
      <c r="Q160" s="51"/>
    </row>
    <row r="161" spans="1:17" ht="21" customHeight="1">
      <c r="A161" s="173"/>
      <c r="B161" s="14"/>
      <c r="C161" s="14"/>
      <c r="D161" s="14"/>
      <c r="K161" s="51"/>
      <c r="M161" s="51"/>
      <c r="O161" s="51"/>
      <c r="Q161" s="51"/>
    </row>
    <row r="162" spans="1:17" ht="21" customHeight="1">
      <c r="A162" s="173"/>
      <c r="B162" s="14"/>
      <c r="C162" s="14"/>
      <c r="D162" s="14"/>
      <c r="K162" s="51"/>
      <c r="M162" s="51"/>
      <c r="O162" s="51"/>
      <c r="Q162" s="51"/>
    </row>
    <row r="163" spans="1:17" ht="21" customHeight="1">
      <c r="A163" s="173"/>
      <c r="B163" s="14"/>
      <c r="C163" s="14"/>
      <c r="D163" s="14"/>
      <c r="K163" s="51"/>
      <c r="M163" s="51"/>
      <c r="O163" s="51"/>
      <c r="Q163" s="51"/>
    </row>
    <row r="164" spans="1:17" ht="21" customHeight="1">
      <c r="A164" s="173"/>
      <c r="B164" s="14"/>
      <c r="C164" s="14"/>
      <c r="D164" s="14"/>
      <c r="K164" s="51"/>
      <c r="M164" s="51"/>
      <c r="O164" s="51"/>
      <c r="Q164" s="51"/>
    </row>
    <row r="165" spans="1:17" ht="26.85" customHeight="1">
      <c r="A165" s="173"/>
      <c r="B165" s="14"/>
      <c r="C165" s="14"/>
      <c r="D165" s="14"/>
      <c r="K165" s="51"/>
      <c r="M165" s="51"/>
      <c r="O165" s="51"/>
      <c r="Q165" s="51"/>
    </row>
    <row r="166" spans="1:17" ht="21" customHeight="1">
      <c r="Q166" s="13" t="s">
        <v>299</v>
      </c>
    </row>
  </sheetData>
  <mergeCells count="11">
    <mergeCell ref="K6:M6"/>
    <mergeCell ref="K60:Q60"/>
    <mergeCell ref="A8:H8"/>
    <mergeCell ref="O6:Q6"/>
    <mergeCell ref="K5:Q5"/>
    <mergeCell ref="K116:Q116"/>
    <mergeCell ref="O117:Q117"/>
    <mergeCell ref="A63:H63"/>
    <mergeCell ref="K61:M61"/>
    <mergeCell ref="O61:Q61"/>
    <mergeCell ref="K117:M117"/>
  </mergeCells>
  <pageMargins left="0.98425196850393704" right="0.39370078740157483" top="0.59055118110236227" bottom="0.31496062992125984" header="0.51181102362204722" footer="0.31496062992125984"/>
  <pageSetup paperSize="9" scale="69" fitToHeight="0" orientation="portrait" r:id="rId1"/>
  <headerFooter alignWithMargins="0"/>
  <rowBreaks count="2" manualBreakCount="2">
    <brk id="55" max="16" man="1"/>
    <brk id="11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  <pageSetUpPr fitToPage="1"/>
  </sheetPr>
  <dimension ref="A1:T83"/>
  <sheetViews>
    <sheetView view="pageBreakPreview" zoomScaleNormal="110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20" customWidth="1"/>
    <col min="4" max="4" width="49.42578125" style="20" customWidth="1"/>
    <col min="5" max="5" width="0.85546875" style="20" customWidth="1"/>
    <col min="6" max="6" width="8.7109375" style="20" customWidth="1"/>
    <col min="7" max="7" width="0.85546875" style="20" customWidth="1"/>
    <col min="8" max="8" width="14.7109375" style="41" customWidth="1"/>
    <col min="9" max="9" width="0.85546875" style="20" customWidth="1"/>
    <col min="10" max="10" width="14.7109375" style="20" customWidth="1"/>
    <col min="11" max="11" width="0.85546875" style="20" customWidth="1"/>
    <col min="12" max="12" width="14.7109375" style="20" customWidth="1"/>
    <col min="13" max="13" width="0.85546875" style="20" customWidth="1"/>
    <col min="14" max="14" width="14.7109375" style="20" customWidth="1"/>
    <col min="15" max="15" width="0.42578125" style="20" customWidth="1"/>
    <col min="16" max="16" width="6.5703125" style="20" customWidth="1"/>
    <col min="17" max="17" width="17.85546875" style="20" customWidth="1"/>
    <col min="18" max="18" width="10.5703125" style="20" customWidth="1"/>
    <col min="19" max="19" width="12.28515625" style="20" bestFit="1" customWidth="1"/>
    <col min="20" max="20" width="14" style="21" bestFit="1" customWidth="1"/>
    <col min="21" max="16384" width="9.140625" style="20"/>
  </cols>
  <sheetData>
    <row r="1" spans="1:14" ht="21" customHeight="1">
      <c r="A1" s="16" t="s">
        <v>0</v>
      </c>
      <c r="B1" s="17"/>
      <c r="C1" s="17"/>
      <c r="D1" s="17"/>
      <c r="E1" s="17"/>
      <c r="F1" s="17"/>
      <c r="G1" s="17"/>
      <c r="H1" s="18"/>
      <c r="I1" s="19"/>
      <c r="J1" s="19"/>
      <c r="K1" s="19"/>
      <c r="L1" s="19"/>
      <c r="M1" s="19"/>
      <c r="N1" s="19"/>
    </row>
    <row r="2" spans="1:14" ht="21" customHeight="1">
      <c r="A2" s="16" t="s">
        <v>109</v>
      </c>
      <c r="B2" s="22"/>
      <c r="C2" s="22"/>
      <c r="D2" s="22"/>
      <c r="E2" s="22"/>
      <c r="F2" s="22"/>
      <c r="G2" s="22"/>
      <c r="H2" s="23"/>
      <c r="I2" s="24"/>
      <c r="J2" s="24"/>
      <c r="K2" s="24"/>
      <c r="L2" s="24"/>
      <c r="M2" s="24"/>
      <c r="N2" s="24"/>
    </row>
    <row r="3" spans="1:14" ht="21" customHeight="1">
      <c r="A3" s="16" t="s">
        <v>110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21" customHeight="1">
      <c r="A4" s="25"/>
      <c r="B4" s="22"/>
      <c r="C4" s="22"/>
      <c r="D4" s="22"/>
      <c r="E4" s="22"/>
      <c r="F4" s="22"/>
      <c r="G4" s="22"/>
      <c r="H4" s="23"/>
      <c r="I4" s="24"/>
      <c r="J4" s="24"/>
      <c r="K4" s="24"/>
      <c r="L4" s="24"/>
      <c r="M4" s="24"/>
      <c r="N4" s="24"/>
    </row>
    <row r="5" spans="1:14" ht="21" customHeight="1">
      <c r="A5" s="25"/>
      <c r="B5" s="25"/>
      <c r="C5" s="25"/>
      <c r="D5" s="25"/>
      <c r="E5" s="25"/>
      <c r="F5" s="1"/>
      <c r="G5" s="2"/>
      <c r="H5" s="238" t="s">
        <v>3</v>
      </c>
      <c r="I5" s="238"/>
      <c r="J5" s="238"/>
      <c r="K5" s="238"/>
      <c r="L5" s="238"/>
      <c r="M5" s="238"/>
      <c r="N5" s="238"/>
    </row>
    <row r="6" spans="1:14" ht="21" customHeight="1">
      <c r="A6" s="26"/>
      <c r="B6" s="26"/>
      <c r="C6" s="26"/>
      <c r="D6" s="26"/>
      <c r="E6" s="26"/>
      <c r="F6" s="1"/>
      <c r="G6" s="3"/>
      <c r="H6" s="243" t="s">
        <v>4</v>
      </c>
      <c r="I6" s="243"/>
      <c r="J6" s="243"/>
      <c r="K6" s="4"/>
      <c r="L6" s="244" t="s">
        <v>5</v>
      </c>
      <c r="M6" s="244"/>
      <c r="N6" s="244"/>
    </row>
    <row r="7" spans="1:14" ht="21" customHeight="1">
      <c r="A7" s="26"/>
      <c r="B7" s="26"/>
      <c r="C7" s="26"/>
      <c r="D7" s="26"/>
      <c r="E7" s="26"/>
      <c r="F7" s="1" t="s">
        <v>6</v>
      </c>
      <c r="G7" s="3"/>
      <c r="H7" s="236">
        <v>2023</v>
      </c>
      <c r="I7" s="237"/>
      <c r="J7" s="236">
        <v>2022</v>
      </c>
      <c r="K7" s="164"/>
      <c r="L7" s="236">
        <v>2023</v>
      </c>
      <c r="M7" s="237"/>
      <c r="N7" s="236">
        <v>2022</v>
      </c>
    </row>
    <row r="8" spans="1:14" ht="21" customHeight="1">
      <c r="A8" s="26"/>
      <c r="B8" s="26"/>
      <c r="C8" s="26"/>
      <c r="D8" s="26"/>
      <c r="E8" s="26"/>
      <c r="F8" s="7"/>
      <c r="G8" s="5"/>
      <c r="H8" s="235"/>
      <c r="I8" s="163"/>
      <c r="J8" s="235" t="s">
        <v>279</v>
      </c>
      <c r="K8" s="164"/>
      <c r="L8" s="235"/>
      <c r="M8" s="163"/>
      <c r="N8" s="235" t="s">
        <v>279</v>
      </c>
    </row>
    <row r="9" spans="1:14" ht="21" customHeight="1">
      <c r="A9" s="75" t="s">
        <v>111</v>
      </c>
      <c r="B9" s="26"/>
      <c r="C9" s="26"/>
      <c r="D9" s="26"/>
      <c r="E9" s="26"/>
      <c r="F9" s="28"/>
      <c r="G9" s="26"/>
      <c r="H9" s="29"/>
      <c r="I9" s="30"/>
      <c r="J9" s="29"/>
      <c r="K9" s="30"/>
      <c r="L9" s="31"/>
      <c r="M9" s="30"/>
      <c r="N9" s="31"/>
    </row>
    <row r="10" spans="1:14" ht="21" customHeight="1">
      <c r="A10" s="76" t="s">
        <v>112</v>
      </c>
      <c r="C10" s="26"/>
      <c r="D10" s="26"/>
      <c r="E10" s="26"/>
      <c r="F10" s="28">
        <v>5.0999999999999996</v>
      </c>
      <c r="G10" s="26"/>
      <c r="H10" s="178">
        <v>6629846634</v>
      </c>
      <c r="I10" s="32"/>
      <c r="J10" s="127">
        <v>6032448900</v>
      </c>
      <c r="K10" s="32"/>
      <c r="L10" s="127">
        <v>686258412</v>
      </c>
      <c r="M10" s="32"/>
      <c r="N10" s="127">
        <v>790202785</v>
      </c>
    </row>
    <row r="11" spans="1:14" ht="21" customHeight="1">
      <c r="A11" s="76" t="s">
        <v>113</v>
      </c>
      <c r="F11" s="93" t="s">
        <v>114</v>
      </c>
      <c r="H11" s="178">
        <v>0</v>
      </c>
      <c r="I11" s="13"/>
      <c r="J11" s="127">
        <v>0</v>
      </c>
      <c r="K11" s="13"/>
      <c r="L11" s="127">
        <v>172046311</v>
      </c>
      <c r="M11" s="13"/>
      <c r="N11" s="127">
        <v>223631163</v>
      </c>
    </row>
    <row r="12" spans="1:14" ht="21" customHeight="1">
      <c r="A12" s="76" t="s">
        <v>115</v>
      </c>
      <c r="F12" s="28">
        <v>5.0999999999999996</v>
      </c>
      <c r="H12" s="178">
        <v>79264058</v>
      </c>
      <c r="I12" s="13"/>
      <c r="J12" s="127">
        <v>67427006</v>
      </c>
      <c r="K12" s="13"/>
      <c r="L12" s="127">
        <v>14938473</v>
      </c>
      <c r="M12" s="13"/>
      <c r="N12" s="127">
        <v>14086044</v>
      </c>
    </row>
    <row r="13" spans="1:14" ht="21" customHeight="1">
      <c r="A13" s="20" t="s">
        <v>116</v>
      </c>
      <c r="F13" s="28"/>
      <c r="H13" s="33">
        <v>6709110692</v>
      </c>
      <c r="I13" s="13"/>
      <c r="J13" s="33">
        <v>6099875906</v>
      </c>
      <c r="K13" s="13"/>
      <c r="L13" s="33">
        <v>873243196</v>
      </c>
      <c r="M13" s="13"/>
      <c r="N13" s="33">
        <v>1027919992</v>
      </c>
    </row>
    <row r="14" spans="1:14" ht="8.1" customHeight="1">
      <c r="A14" s="26"/>
      <c r="F14" s="28"/>
      <c r="H14" s="34"/>
      <c r="I14" s="13"/>
      <c r="J14" s="34"/>
      <c r="K14" s="13"/>
      <c r="L14" s="13"/>
      <c r="M14" s="13"/>
      <c r="N14" s="13"/>
    </row>
    <row r="15" spans="1:14" ht="21" customHeight="1">
      <c r="A15" s="75" t="s">
        <v>117</v>
      </c>
      <c r="F15" s="28"/>
      <c r="H15" s="13"/>
      <c r="I15" s="13"/>
      <c r="J15" s="13"/>
      <c r="K15" s="13"/>
      <c r="L15" s="13"/>
      <c r="M15" s="13"/>
      <c r="N15" s="13"/>
    </row>
    <row r="16" spans="1:14" ht="21" customHeight="1">
      <c r="A16" s="76" t="s">
        <v>118</v>
      </c>
      <c r="E16" s="26"/>
      <c r="F16" s="28">
        <v>5.0999999999999996</v>
      </c>
      <c r="G16" s="26"/>
      <c r="H16" s="179">
        <v>-5068964678</v>
      </c>
      <c r="I16" s="178"/>
      <c r="J16" s="179">
        <v>-4645122444</v>
      </c>
      <c r="K16" s="13"/>
      <c r="L16" s="120">
        <v>-556720115</v>
      </c>
      <c r="M16" s="13"/>
      <c r="N16" s="120">
        <v>-563879416</v>
      </c>
    </row>
    <row r="17" spans="1:14" ht="21" customHeight="1">
      <c r="A17" s="230" t="s">
        <v>119</v>
      </c>
      <c r="E17" s="26"/>
      <c r="F17" s="28"/>
      <c r="G17" s="26"/>
      <c r="H17" s="179">
        <v>-160563784</v>
      </c>
      <c r="I17" s="178"/>
      <c r="J17" s="179">
        <v>-44626831</v>
      </c>
      <c r="K17" s="13"/>
      <c r="L17" s="120">
        <v>-3420668</v>
      </c>
      <c r="M17" s="13"/>
      <c r="N17" s="120">
        <v>-1370562</v>
      </c>
    </row>
    <row r="18" spans="1:14" ht="21" customHeight="1">
      <c r="A18" s="76" t="s">
        <v>120</v>
      </c>
      <c r="F18" s="28">
        <v>5.0999999999999996</v>
      </c>
      <c r="H18" s="179">
        <v>-778160129</v>
      </c>
      <c r="I18" s="178"/>
      <c r="J18" s="179">
        <v>-762508555</v>
      </c>
      <c r="K18" s="13"/>
      <c r="L18" s="128">
        <v>-104419786</v>
      </c>
      <c r="M18" s="13"/>
      <c r="N18" s="128">
        <v>-77916763</v>
      </c>
    </row>
    <row r="19" spans="1:14" ht="21" customHeight="1">
      <c r="A19" s="129" t="s">
        <v>121</v>
      </c>
      <c r="F19" s="28"/>
      <c r="H19" s="35">
        <v>-6007688591</v>
      </c>
      <c r="I19" s="13"/>
      <c r="J19" s="35">
        <v>-5452257830</v>
      </c>
      <c r="K19" s="13"/>
      <c r="L19" s="35">
        <v>-664560569</v>
      </c>
      <c r="M19" s="13"/>
      <c r="N19" s="35">
        <v>-643166741</v>
      </c>
    </row>
    <row r="20" spans="1:14" ht="8.1" customHeight="1">
      <c r="A20" s="26"/>
      <c r="F20" s="28"/>
      <c r="H20" s="34"/>
      <c r="I20" s="13"/>
      <c r="J20" s="34"/>
      <c r="K20" s="13"/>
      <c r="L20" s="13"/>
      <c r="M20" s="13"/>
      <c r="N20" s="13"/>
    </row>
    <row r="21" spans="1:14" ht="21" customHeight="1">
      <c r="A21" s="75" t="s">
        <v>122</v>
      </c>
      <c r="B21" s="130"/>
      <c r="C21" s="12"/>
      <c r="D21" s="12"/>
      <c r="F21" s="28"/>
      <c r="H21" s="34">
        <v>701422101</v>
      </c>
      <c r="I21" s="13"/>
      <c r="J21" s="34">
        <v>647618076</v>
      </c>
      <c r="K21" s="13"/>
      <c r="L21" s="34">
        <v>208682627</v>
      </c>
      <c r="M21" s="13"/>
      <c r="N21" s="34">
        <v>384753251</v>
      </c>
    </row>
    <row r="22" spans="1:14" ht="21" customHeight="1">
      <c r="A22" s="76" t="s">
        <v>123</v>
      </c>
      <c r="F22" s="28">
        <v>5.0999999999999996</v>
      </c>
      <c r="H22" s="180">
        <v>-362972067</v>
      </c>
      <c r="I22" s="13"/>
      <c r="J22" s="80">
        <v>-291963495</v>
      </c>
      <c r="K22" s="13"/>
      <c r="L22" s="80">
        <v>-36212688</v>
      </c>
      <c r="M22" s="13"/>
      <c r="N22" s="80">
        <v>-28715105</v>
      </c>
    </row>
    <row r="23" spans="1:14" ht="21" customHeight="1">
      <c r="A23" s="131" t="s">
        <v>124</v>
      </c>
      <c r="B23" s="50"/>
      <c r="C23" s="12"/>
      <c r="D23" s="12"/>
      <c r="F23" s="28">
        <v>11.1</v>
      </c>
      <c r="H23" s="181">
        <v>69554058</v>
      </c>
      <c r="I23" s="13"/>
      <c r="J23" s="113">
        <v>64617441</v>
      </c>
      <c r="K23" s="13"/>
      <c r="L23" s="113">
        <v>0</v>
      </c>
      <c r="M23" s="13"/>
      <c r="N23" s="36">
        <v>0</v>
      </c>
    </row>
    <row r="24" spans="1:14" ht="21" customHeight="1">
      <c r="A24" s="75" t="s">
        <v>125</v>
      </c>
      <c r="B24" s="75"/>
      <c r="F24" s="28"/>
      <c r="H24" s="34">
        <v>408004092</v>
      </c>
      <c r="I24" s="13"/>
      <c r="J24" s="34">
        <v>420272022</v>
      </c>
      <c r="K24" s="13"/>
      <c r="L24" s="34">
        <v>172469939</v>
      </c>
      <c r="M24" s="13"/>
      <c r="N24" s="34">
        <v>356038146</v>
      </c>
    </row>
    <row r="25" spans="1:14" ht="21" customHeight="1">
      <c r="A25" s="76" t="s">
        <v>126</v>
      </c>
      <c r="B25" s="76"/>
      <c r="F25" s="28">
        <v>19.3</v>
      </c>
      <c r="H25" s="181">
        <v>-70916614</v>
      </c>
      <c r="I25" s="13"/>
      <c r="J25" s="113">
        <v>-98230366</v>
      </c>
      <c r="K25" s="13"/>
      <c r="L25" s="128">
        <v>-1778146</v>
      </c>
      <c r="M25" s="13"/>
      <c r="N25" s="128">
        <v>-22924848</v>
      </c>
    </row>
    <row r="26" spans="1:14" ht="21" customHeight="1">
      <c r="A26" s="75" t="s">
        <v>127</v>
      </c>
      <c r="B26" s="75"/>
      <c r="F26" s="28"/>
      <c r="H26" s="35">
        <v>337087478</v>
      </c>
      <c r="I26" s="13"/>
      <c r="J26" s="35">
        <v>322041656</v>
      </c>
      <c r="K26" s="13"/>
      <c r="L26" s="33">
        <v>170691793</v>
      </c>
      <c r="M26" s="13"/>
      <c r="N26" s="33">
        <v>333113298</v>
      </c>
    </row>
    <row r="27" spans="1:14" ht="8.1" customHeight="1">
      <c r="A27" s="26"/>
      <c r="F27" s="28"/>
      <c r="H27" s="13"/>
      <c r="I27" s="13"/>
      <c r="J27" s="13"/>
      <c r="K27" s="13"/>
      <c r="L27" s="13"/>
      <c r="M27" s="13"/>
      <c r="N27" s="13"/>
    </row>
    <row r="28" spans="1:14" ht="21" customHeight="1">
      <c r="A28" s="75" t="s">
        <v>128</v>
      </c>
      <c r="B28" s="75"/>
      <c r="C28" s="76"/>
      <c r="D28" s="76"/>
      <c r="F28" s="28"/>
      <c r="H28" s="13"/>
      <c r="I28" s="13"/>
      <c r="J28" s="13"/>
      <c r="K28" s="13"/>
      <c r="L28" s="13"/>
      <c r="M28" s="13"/>
      <c r="N28" s="13"/>
    </row>
    <row r="29" spans="1:14" ht="21" customHeight="1">
      <c r="A29" s="132" t="s">
        <v>129</v>
      </c>
      <c r="B29" s="75"/>
      <c r="C29" s="76"/>
      <c r="D29" s="76"/>
      <c r="E29" s="12"/>
      <c r="F29" s="28"/>
      <c r="H29" s="13"/>
      <c r="I29" s="13"/>
      <c r="J29" s="13"/>
      <c r="K29" s="13"/>
      <c r="L29" s="13"/>
      <c r="M29" s="13"/>
      <c r="N29" s="13"/>
    </row>
    <row r="30" spans="1:14" ht="21" customHeight="1">
      <c r="A30" s="14" t="s">
        <v>130</v>
      </c>
      <c r="B30" s="14"/>
      <c r="D30" s="76"/>
      <c r="E30" s="12"/>
      <c r="F30" s="28"/>
      <c r="H30" s="13"/>
      <c r="I30" s="13"/>
      <c r="J30" s="13"/>
      <c r="K30" s="13"/>
      <c r="L30" s="13"/>
      <c r="M30" s="13"/>
      <c r="N30" s="13"/>
    </row>
    <row r="31" spans="1:14" ht="21" customHeight="1">
      <c r="A31" s="14"/>
      <c r="B31" s="69" t="s">
        <v>131</v>
      </c>
      <c r="D31" s="76"/>
      <c r="E31" s="12"/>
      <c r="F31" s="28"/>
      <c r="H31" s="180">
        <v>645555</v>
      </c>
      <c r="I31" s="13"/>
      <c r="J31" s="80">
        <v>-19260000</v>
      </c>
      <c r="K31" s="13"/>
      <c r="L31" s="80">
        <v>645555</v>
      </c>
      <c r="M31" s="13"/>
      <c r="N31" s="80">
        <v>-1078402</v>
      </c>
    </row>
    <row r="32" spans="1:14" ht="21" customHeight="1">
      <c r="A32" s="76" t="s">
        <v>132</v>
      </c>
      <c r="B32" s="76"/>
      <c r="D32" s="76"/>
      <c r="E32" s="76"/>
      <c r="F32" s="28"/>
      <c r="H32" s="34"/>
      <c r="I32" s="13"/>
      <c r="J32" s="34"/>
      <c r="K32" s="13"/>
      <c r="L32" s="34"/>
      <c r="M32" s="13"/>
      <c r="N32" s="34"/>
    </row>
    <row r="33" spans="1:14" ht="21" customHeight="1">
      <c r="A33" s="76"/>
      <c r="B33" s="76" t="s">
        <v>133</v>
      </c>
      <c r="D33" s="76"/>
      <c r="E33" s="132"/>
      <c r="F33" s="28" t="s">
        <v>134</v>
      </c>
      <c r="H33" s="179">
        <v>349448</v>
      </c>
      <c r="I33" s="13"/>
      <c r="J33" s="128">
        <v>9929451</v>
      </c>
      <c r="K33" s="13"/>
      <c r="L33" s="128">
        <v>0</v>
      </c>
      <c r="M33" s="13"/>
      <c r="N33" s="128">
        <v>0</v>
      </c>
    </row>
    <row r="34" spans="1:14" ht="21" customHeight="1">
      <c r="A34" s="76" t="s">
        <v>135</v>
      </c>
      <c r="B34" s="12"/>
      <c r="D34" s="12"/>
      <c r="F34" s="28"/>
      <c r="H34" s="13"/>
      <c r="I34" s="13"/>
      <c r="J34" s="13"/>
      <c r="K34" s="13"/>
      <c r="L34" s="13"/>
      <c r="M34" s="13"/>
      <c r="N34" s="13"/>
    </row>
    <row r="35" spans="1:14" ht="21" customHeight="1">
      <c r="A35" s="12"/>
      <c r="B35" s="76" t="s">
        <v>136</v>
      </c>
      <c r="D35" s="76"/>
      <c r="E35" s="76"/>
      <c r="F35" s="28">
        <v>11.1</v>
      </c>
      <c r="H35" s="232">
        <v>-142549674</v>
      </c>
      <c r="I35" s="13"/>
      <c r="J35" s="233">
        <v>12884165</v>
      </c>
      <c r="K35" s="13"/>
      <c r="L35" s="127">
        <v>0</v>
      </c>
      <c r="M35" s="13"/>
      <c r="N35" s="127">
        <v>0</v>
      </c>
    </row>
    <row r="36" spans="1:14" ht="21" customHeight="1">
      <c r="A36" s="26" t="s">
        <v>137</v>
      </c>
      <c r="F36" s="28"/>
      <c r="H36" s="35">
        <v>-141554671</v>
      </c>
      <c r="I36" s="13"/>
      <c r="J36" s="35">
        <v>3553616</v>
      </c>
      <c r="K36" s="13"/>
      <c r="L36" s="35">
        <v>645555</v>
      </c>
      <c r="M36" s="13"/>
      <c r="N36" s="35">
        <v>-1078402</v>
      </c>
    </row>
    <row r="37" spans="1:14" ht="5.0999999999999996" customHeight="1">
      <c r="A37" s="26"/>
      <c r="F37" s="28"/>
      <c r="G37" s="28"/>
      <c r="H37" s="28"/>
      <c r="I37" s="13"/>
      <c r="J37" s="34"/>
      <c r="K37" s="13"/>
      <c r="L37" s="34"/>
      <c r="M37" s="13"/>
      <c r="N37" s="34"/>
    </row>
    <row r="38" spans="1:14" ht="21" customHeight="1" thickBot="1">
      <c r="A38" s="26" t="s">
        <v>138</v>
      </c>
      <c r="F38" s="28"/>
      <c r="H38" s="95">
        <v>195532807</v>
      </c>
      <c r="I38" s="13"/>
      <c r="J38" s="95">
        <v>325595272</v>
      </c>
      <c r="K38" s="13"/>
      <c r="L38" s="49">
        <v>171337348</v>
      </c>
      <c r="M38" s="13"/>
      <c r="N38" s="49">
        <v>332034896</v>
      </c>
    </row>
    <row r="39" spans="1:14" ht="21" customHeight="1" thickTop="1">
      <c r="A39" s="26"/>
      <c r="F39" s="28"/>
      <c r="H39" s="34"/>
      <c r="I39" s="13"/>
      <c r="J39" s="13"/>
      <c r="K39" s="13"/>
      <c r="L39" s="13"/>
      <c r="M39" s="13"/>
      <c r="N39" s="13"/>
    </row>
    <row r="40" spans="1:14" ht="21" customHeight="1">
      <c r="A40" s="75" t="s">
        <v>139</v>
      </c>
      <c r="F40" s="28"/>
      <c r="H40" s="13"/>
      <c r="I40" s="13"/>
      <c r="J40" s="13"/>
      <c r="K40" s="13"/>
      <c r="L40" s="13"/>
      <c r="M40" s="13"/>
      <c r="N40" s="13"/>
    </row>
    <row r="41" spans="1:14" ht="21" customHeight="1">
      <c r="A41" s="76" t="s">
        <v>140</v>
      </c>
      <c r="F41" s="28"/>
      <c r="H41" s="128">
        <v>288929487</v>
      </c>
      <c r="I41" s="13"/>
      <c r="J41" s="128">
        <v>385298893</v>
      </c>
      <c r="K41" s="13"/>
      <c r="L41" s="128">
        <v>170691793</v>
      </c>
      <c r="M41" s="13"/>
      <c r="N41" s="128">
        <v>333113298</v>
      </c>
    </row>
    <row r="42" spans="1:14" ht="21" customHeight="1">
      <c r="A42" s="76" t="s">
        <v>105</v>
      </c>
      <c r="F42" s="28"/>
      <c r="H42" s="120">
        <v>48157991</v>
      </c>
      <c r="I42" s="13"/>
      <c r="J42" s="120">
        <v>-63257237</v>
      </c>
      <c r="K42" s="13"/>
      <c r="L42" s="127">
        <v>0</v>
      </c>
      <c r="M42" s="13"/>
      <c r="N42" s="127">
        <v>0</v>
      </c>
    </row>
    <row r="43" spans="1:14" ht="21" customHeight="1" thickBot="1">
      <c r="A43" s="75" t="s">
        <v>127</v>
      </c>
      <c r="F43" s="28"/>
      <c r="H43" s="38">
        <v>337087478</v>
      </c>
      <c r="I43" s="13"/>
      <c r="J43" s="38">
        <v>322041656</v>
      </c>
      <c r="K43" s="13"/>
      <c r="L43" s="38">
        <v>170691793</v>
      </c>
      <c r="M43" s="13"/>
      <c r="N43" s="38">
        <v>333113298</v>
      </c>
    </row>
    <row r="44" spans="1:14" ht="21" customHeight="1" thickTop="1">
      <c r="A44" s="26"/>
      <c r="F44" s="28"/>
      <c r="H44" s="34"/>
      <c r="I44" s="13"/>
      <c r="J44" s="34"/>
      <c r="K44" s="13"/>
      <c r="L44" s="13"/>
      <c r="M44" s="13"/>
      <c r="N44" s="13"/>
    </row>
    <row r="45" spans="1:14" ht="21" customHeight="1">
      <c r="A45" s="75" t="s">
        <v>141</v>
      </c>
      <c r="F45" s="28"/>
      <c r="H45" s="34"/>
      <c r="I45" s="13"/>
      <c r="J45" s="34"/>
      <c r="K45" s="13"/>
      <c r="L45" s="13"/>
      <c r="M45" s="13"/>
      <c r="N45" s="13"/>
    </row>
    <row r="46" spans="1:14" ht="21" customHeight="1">
      <c r="A46" s="76" t="s">
        <v>140</v>
      </c>
      <c r="F46" s="28"/>
      <c r="H46" s="128">
        <v>147374816</v>
      </c>
      <c r="I46" s="13"/>
      <c r="J46" s="128">
        <v>388852509</v>
      </c>
      <c r="K46" s="13"/>
      <c r="L46" s="128">
        <v>171337348</v>
      </c>
      <c r="M46" s="13"/>
      <c r="N46" s="128">
        <v>332034896</v>
      </c>
    </row>
    <row r="47" spans="1:14" ht="21" customHeight="1">
      <c r="A47" s="76" t="s">
        <v>105</v>
      </c>
      <c r="F47" s="28"/>
      <c r="H47" s="182">
        <v>48157991</v>
      </c>
      <c r="I47" s="13"/>
      <c r="J47" s="120">
        <v>-63257237</v>
      </c>
      <c r="K47" s="13"/>
      <c r="L47" s="127">
        <v>0</v>
      </c>
      <c r="M47" s="13"/>
      <c r="N47" s="127">
        <v>0</v>
      </c>
    </row>
    <row r="48" spans="1:14" ht="21" customHeight="1" thickBot="1">
      <c r="A48" s="75" t="s">
        <v>142</v>
      </c>
      <c r="B48" s="39"/>
      <c r="F48" s="28"/>
      <c r="H48" s="38">
        <v>195532807</v>
      </c>
      <c r="I48" s="13"/>
      <c r="J48" s="38">
        <v>325595272</v>
      </c>
      <c r="K48" s="13"/>
      <c r="L48" s="38">
        <v>171337348</v>
      </c>
      <c r="M48" s="13"/>
      <c r="N48" s="38">
        <v>332034896</v>
      </c>
    </row>
    <row r="49" spans="1:14" ht="5.0999999999999996" customHeight="1" thickTop="1">
      <c r="A49" s="26"/>
      <c r="B49" s="40"/>
      <c r="F49" s="28"/>
      <c r="H49" s="34"/>
      <c r="I49" s="13"/>
      <c r="J49" s="34"/>
      <c r="K49" s="13"/>
      <c r="L49" s="34"/>
      <c r="M49" s="13"/>
      <c r="N49" s="34"/>
    </row>
    <row r="50" spans="1:14" ht="21" customHeight="1">
      <c r="A50" s="75" t="s">
        <v>143</v>
      </c>
      <c r="B50" s="26"/>
      <c r="C50" s="26"/>
      <c r="D50" s="26"/>
      <c r="F50" s="28">
        <v>30</v>
      </c>
      <c r="H50" s="20"/>
      <c r="L50" s="41"/>
      <c r="N50" s="41"/>
    </row>
    <row r="51" spans="1:14" ht="21" customHeight="1">
      <c r="A51" s="75" t="s">
        <v>144</v>
      </c>
      <c r="B51" s="76"/>
      <c r="F51" s="28"/>
      <c r="H51" s="37"/>
      <c r="I51" s="13"/>
      <c r="J51" s="37"/>
      <c r="K51" s="21"/>
      <c r="L51" s="21"/>
      <c r="M51" s="21"/>
      <c r="N51" s="21"/>
    </row>
    <row r="52" spans="1:14" ht="21" customHeight="1">
      <c r="A52" s="76"/>
      <c r="B52" s="75" t="s">
        <v>145</v>
      </c>
      <c r="F52" s="28"/>
      <c r="H52" s="42">
        <v>1.8058092937500001</v>
      </c>
      <c r="I52" s="42"/>
      <c r="J52" s="42">
        <v>2.40811808125</v>
      </c>
      <c r="K52" s="42"/>
      <c r="L52" s="42">
        <v>1.0668237062499999</v>
      </c>
      <c r="M52" s="42"/>
      <c r="N52" s="42">
        <v>2.0819581125000002</v>
      </c>
    </row>
    <row r="53" spans="1:14" ht="21" customHeight="1">
      <c r="A53" s="76"/>
      <c r="B53" s="75"/>
      <c r="F53" s="28"/>
      <c r="H53" s="42"/>
      <c r="I53" s="42"/>
      <c r="J53" s="42"/>
      <c r="K53" s="42"/>
      <c r="L53" s="42"/>
      <c r="M53" s="42"/>
      <c r="N53" s="42"/>
    </row>
    <row r="54" spans="1:14" ht="21" customHeight="1">
      <c r="A54" s="77" t="s">
        <v>52</v>
      </c>
      <c r="B54" s="75"/>
      <c r="F54" s="28"/>
      <c r="H54" s="42"/>
      <c r="I54" s="42"/>
      <c r="J54" s="42"/>
      <c r="K54" s="42"/>
      <c r="L54" s="42"/>
      <c r="M54" s="42"/>
      <c r="N54" s="42"/>
    </row>
    <row r="55" spans="1:14" ht="21" customHeight="1">
      <c r="A55" s="77"/>
      <c r="B55" s="75"/>
      <c r="F55" s="28"/>
      <c r="H55" s="42"/>
      <c r="I55" s="42"/>
      <c r="J55" s="42"/>
      <c r="K55" s="42"/>
      <c r="L55" s="42"/>
      <c r="M55" s="42"/>
      <c r="N55" s="42"/>
    </row>
    <row r="56" spans="1:14" ht="21" customHeight="1">
      <c r="A56" s="77"/>
      <c r="B56" s="75"/>
      <c r="F56" s="28"/>
      <c r="H56" s="42"/>
      <c r="I56" s="42"/>
      <c r="J56" s="42"/>
      <c r="K56" s="42"/>
      <c r="L56" s="42"/>
      <c r="M56" s="42"/>
      <c r="N56" s="42"/>
    </row>
    <row r="57" spans="1:14" ht="23.85" customHeight="1">
      <c r="A57" s="77"/>
      <c r="B57" s="75"/>
      <c r="F57" s="28"/>
      <c r="H57" s="42"/>
      <c r="I57" s="42"/>
      <c r="J57" s="42"/>
      <c r="K57" s="42"/>
      <c r="L57" s="42"/>
      <c r="M57" s="42"/>
      <c r="N57" s="42"/>
    </row>
    <row r="58" spans="1:14" ht="21" customHeight="1">
      <c r="B58" s="75"/>
      <c r="F58" s="28"/>
      <c r="H58" s="42"/>
      <c r="I58" s="42"/>
      <c r="J58" s="42"/>
      <c r="K58" s="42"/>
      <c r="L58" s="42"/>
      <c r="M58" s="42"/>
      <c r="N58" s="13" t="s">
        <v>296</v>
      </c>
    </row>
    <row r="59" spans="1:14" ht="21" customHeight="1">
      <c r="A59" s="77"/>
      <c r="B59" s="75"/>
      <c r="F59" s="28"/>
      <c r="H59" s="42"/>
      <c r="I59" s="42"/>
      <c r="J59" s="42"/>
      <c r="K59" s="42"/>
      <c r="L59" s="42"/>
      <c r="M59" s="42"/>
      <c r="N59" s="42"/>
    </row>
    <row r="60" spans="1:14" ht="21" customHeight="1">
      <c r="A60" s="77"/>
      <c r="B60" s="75"/>
      <c r="F60" s="28"/>
      <c r="H60" s="42"/>
      <c r="I60" s="42"/>
      <c r="J60" s="42"/>
      <c r="K60" s="42"/>
      <c r="L60" s="42"/>
      <c r="M60" s="42"/>
      <c r="N60" s="42"/>
    </row>
    <row r="61" spans="1:14" ht="21" customHeight="1">
      <c r="A61" s="77"/>
      <c r="B61" s="75"/>
      <c r="F61" s="28"/>
      <c r="H61" s="42"/>
      <c r="I61" s="42"/>
      <c r="J61" s="42"/>
      <c r="K61" s="42"/>
      <c r="L61" s="42"/>
      <c r="M61" s="42"/>
      <c r="N61" s="42"/>
    </row>
    <row r="62" spans="1:14" ht="21" customHeight="1">
      <c r="A62" s="77"/>
      <c r="B62" s="75"/>
      <c r="F62" s="28"/>
      <c r="H62" s="42"/>
      <c r="I62" s="42"/>
      <c r="J62" s="42"/>
      <c r="K62" s="42"/>
      <c r="L62" s="42"/>
      <c r="M62" s="42"/>
      <c r="N62" s="42"/>
    </row>
    <row r="63" spans="1:14" ht="21" customHeight="1">
      <c r="A63" s="77"/>
      <c r="B63" s="75"/>
      <c r="F63" s="28"/>
      <c r="H63" s="42"/>
      <c r="I63" s="42"/>
      <c r="J63" s="42"/>
      <c r="K63" s="42"/>
      <c r="L63" s="42"/>
      <c r="M63" s="42"/>
      <c r="N63" s="42"/>
    </row>
    <row r="64" spans="1:14" ht="21" customHeight="1">
      <c r="A64" s="77"/>
      <c r="B64" s="75"/>
      <c r="F64" s="28"/>
      <c r="H64" s="42"/>
      <c r="I64" s="42"/>
      <c r="J64" s="42"/>
      <c r="K64" s="42"/>
      <c r="L64" s="42"/>
      <c r="M64" s="42"/>
      <c r="N64" s="42"/>
    </row>
    <row r="65" spans="1:14" ht="21" customHeight="1">
      <c r="A65" s="77"/>
      <c r="B65" s="75"/>
      <c r="F65" s="28"/>
      <c r="H65" s="42"/>
      <c r="I65" s="42"/>
      <c r="J65" s="42"/>
      <c r="K65" s="42"/>
      <c r="L65" s="42"/>
      <c r="M65" s="42"/>
      <c r="N65" s="42"/>
    </row>
    <row r="66" spans="1:14" ht="21" customHeight="1">
      <c r="A66" s="77"/>
      <c r="B66" s="75"/>
      <c r="F66" s="28"/>
      <c r="H66" s="42"/>
      <c r="I66" s="42"/>
      <c r="J66" s="42"/>
      <c r="K66" s="42"/>
      <c r="L66" s="42"/>
      <c r="M66" s="42"/>
      <c r="N66" s="42"/>
    </row>
    <row r="67" spans="1:14" ht="21" customHeight="1">
      <c r="A67" s="77"/>
      <c r="B67" s="75"/>
      <c r="F67" s="28"/>
      <c r="H67" s="42"/>
      <c r="I67" s="42"/>
      <c r="J67" s="42"/>
      <c r="K67" s="42"/>
      <c r="L67" s="42"/>
      <c r="M67" s="42"/>
      <c r="N67" s="42"/>
    </row>
    <row r="68" spans="1:14" ht="21" customHeight="1">
      <c r="A68" s="77"/>
      <c r="B68" s="75"/>
      <c r="F68" s="28"/>
      <c r="H68" s="42"/>
      <c r="I68" s="42"/>
      <c r="J68" s="42"/>
      <c r="K68" s="42"/>
      <c r="L68" s="42"/>
      <c r="M68" s="42"/>
      <c r="N68" s="42"/>
    </row>
    <row r="69" spans="1:14" ht="21" customHeight="1">
      <c r="A69" s="77"/>
      <c r="B69" s="75"/>
      <c r="F69" s="28"/>
      <c r="H69" s="42"/>
      <c r="I69" s="42"/>
      <c r="J69" s="42"/>
      <c r="K69" s="42"/>
      <c r="L69" s="42"/>
      <c r="M69" s="42"/>
      <c r="N69" s="42"/>
    </row>
    <row r="70" spans="1:14" ht="21" customHeight="1">
      <c r="A70" s="77"/>
      <c r="B70" s="75"/>
      <c r="F70" s="28"/>
      <c r="H70" s="42"/>
      <c r="I70" s="42"/>
      <c r="J70" s="42"/>
      <c r="K70" s="42"/>
      <c r="L70" s="42"/>
      <c r="M70" s="42"/>
      <c r="N70" s="42"/>
    </row>
    <row r="71" spans="1:14" ht="21" customHeight="1">
      <c r="A71" s="77"/>
      <c r="B71" s="75"/>
      <c r="F71" s="28"/>
      <c r="H71" s="42"/>
      <c r="I71" s="42"/>
      <c r="J71" s="42"/>
      <c r="K71" s="42"/>
      <c r="L71" s="42"/>
      <c r="M71" s="42"/>
      <c r="N71" s="42"/>
    </row>
    <row r="72" spans="1:14" ht="21" customHeight="1">
      <c r="A72" s="77"/>
      <c r="B72" s="75"/>
      <c r="F72" s="28"/>
      <c r="H72" s="42"/>
      <c r="I72" s="42"/>
      <c r="J72" s="42"/>
      <c r="K72" s="42"/>
      <c r="L72" s="42"/>
      <c r="M72" s="42"/>
      <c r="N72" s="42"/>
    </row>
    <row r="73" spans="1:14" ht="21" customHeight="1">
      <c r="A73" s="77"/>
      <c r="B73" s="75"/>
      <c r="F73" s="28"/>
      <c r="H73" s="42"/>
      <c r="I73" s="42"/>
      <c r="J73" s="42"/>
      <c r="K73" s="42"/>
      <c r="L73" s="42"/>
      <c r="M73" s="42"/>
      <c r="N73" s="42"/>
    </row>
    <row r="74" spans="1:14" ht="21" customHeight="1">
      <c r="A74" s="77"/>
      <c r="B74" s="75"/>
      <c r="F74" s="28"/>
      <c r="H74" s="42"/>
      <c r="I74" s="42"/>
      <c r="J74" s="42"/>
      <c r="K74" s="42"/>
      <c r="L74" s="42"/>
      <c r="M74" s="42"/>
      <c r="N74" s="42"/>
    </row>
    <row r="75" spans="1:14" ht="21" customHeight="1">
      <c r="A75" s="77"/>
      <c r="B75" s="75"/>
      <c r="F75" s="28"/>
      <c r="H75" s="42"/>
      <c r="I75" s="42"/>
      <c r="J75" s="42"/>
      <c r="K75" s="42"/>
      <c r="L75" s="42"/>
      <c r="M75" s="42"/>
      <c r="N75" s="42"/>
    </row>
    <row r="76" spans="1:14" ht="21" customHeight="1">
      <c r="A76" s="77"/>
      <c r="B76" s="75"/>
      <c r="F76" s="28"/>
      <c r="H76" s="42"/>
      <c r="I76" s="42"/>
      <c r="J76" s="42"/>
      <c r="K76" s="42"/>
      <c r="L76" s="42"/>
      <c r="M76" s="42"/>
      <c r="N76" s="42"/>
    </row>
    <row r="77" spans="1:14" ht="21" customHeight="1">
      <c r="A77" s="77"/>
      <c r="B77" s="75"/>
      <c r="F77" s="28"/>
      <c r="H77" s="42"/>
      <c r="I77" s="42"/>
      <c r="J77" s="42"/>
      <c r="K77" s="42"/>
      <c r="L77" s="42"/>
      <c r="M77" s="42"/>
      <c r="N77" s="42"/>
    </row>
    <row r="78" spans="1:14" ht="21" customHeight="1">
      <c r="A78" s="77"/>
      <c r="B78" s="75"/>
      <c r="F78" s="28"/>
      <c r="H78" s="42"/>
      <c r="I78" s="42"/>
      <c r="J78" s="42"/>
      <c r="K78" s="42"/>
      <c r="L78" s="42"/>
      <c r="M78" s="42"/>
      <c r="N78" s="42"/>
    </row>
    <row r="79" spans="1:14" ht="21" customHeight="1">
      <c r="A79" s="77"/>
      <c r="B79" s="75"/>
      <c r="F79" s="28"/>
      <c r="H79" s="42"/>
      <c r="I79" s="42"/>
      <c r="J79" s="42"/>
      <c r="K79" s="42"/>
      <c r="L79" s="42"/>
      <c r="M79" s="42"/>
      <c r="N79" s="42"/>
    </row>
    <row r="80" spans="1:14" ht="21" customHeight="1">
      <c r="A80" s="77"/>
      <c r="B80" s="75"/>
      <c r="F80" s="28"/>
      <c r="H80" s="42"/>
      <c r="I80" s="42"/>
      <c r="J80" s="42"/>
      <c r="K80" s="42"/>
      <c r="L80" s="42"/>
      <c r="M80" s="42"/>
      <c r="N80" s="42"/>
    </row>
    <row r="81" spans="1:14" ht="21" customHeight="1">
      <c r="A81" s="77"/>
      <c r="B81" s="75"/>
      <c r="F81" s="28"/>
      <c r="H81" s="42"/>
      <c r="I81" s="42"/>
      <c r="J81" s="42"/>
      <c r="K81" s="42"/>
      <c r="L81" s="42"/>
      <c r="M81" s="42"/>
      <c r="N81" s="42"/>
    </row>
    <row r="82" spans="1:14" ht="21" customHeight="1">
      <c r="A82" s="77"/>
      <c r="B82" s="75"/>
      <c r="F82" s="28"/>
      <c r="H82" s="42"/>
      <c r="I82" s="42"/>
      <c r="J82" s="42"/>
      <c r="K82" s="42"/>
      <c r="L82" s="42"/>
      <c r="M82" s="42"/>
      <c r="N82" s="42"/>
    </row>
    <row r="83" spans="1:14" ht="19.5" customHeight="1"/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6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BH123"/>
  <sheetViews>
    <sheetView view="pageBreakPreview" zoomScale="70" zoomScaleNormal="40" zoomScaleSheetLayoutView="70" zoomScalePageLayoutView="60" workbookViewId="0"/>
  </sheetViews>
  <sheetFormatPr defaultColWidth="9.140625" defaultRowHeight="22.5"/>
  <cols>
    <col min="1" max="3" width="2.7109375" style="198" customWidth="1"/>
    <col min="4" max="5" width="9.140625" style="198"/>
    <col min="6" max="6" width="35.7109375" style="198" customWidth="1"/>
    <col min="7" max="7" width="6.7109375" style="198" customWidth="1"/>
    <col min="8" max="8" width="0.42578125" style="198" customWidth="1"/>
    <col min="9" max="9" width="20" style="198" customWidth="1"/>
    <col min="10" max="10" width="0.42578125" style="198" customWidth="1"/>
    <col min="11" max="11" width="16.7109375" style="198" customWidth="1"/>
    <col min="12" max="12" width="0.5703125" style="198" customWidth="1"/>
    <col min="13" max="13" width="17.7109375" style="198" customWidth="1"/>
    <col min="14" max="14" width="0.5703125" style="198" customWidth="1"/>
    <col min="15" max="15" width="17.7109375" style="198" customWidth="1"/>
    <col min="16" max="16" width="0.42578125" style="198" customWidth="1"/>
    <col min="17" max="17" width="16.7109375" style="198" customWidth="1"/>
    <col min="18" max="18" width="0.42578125" style="198" customWidth="1"/>
    <col min="19" max="19" width="17.7109375" style="198" customWidth="1"/>
    <col min="20" max="20" width="0.5703125" style="198" customWidth="1"/>
    <col min="21" max="21" width="24.7109375" style="198" customWidth="1"/>
    <col min="22" max="22" width="0.5703125" style="198" customWidth="1"/>
    <col min="23" max="23" width="13.7109375" style="198" customWidth="1"/>
    <col min="24" max="24" width="0.5703125" style="198" customWidth="1"/>
    <col min="25" max="25" width="18.7109375" style="198" customWidth="1"/>
    <col min="26" max="26" width="0.42578125" style="198" customWidth="1"/>
    <col min="27" max="27" width="17.42578125" style="198" customWidth="1"/>
    <col min="28" max="28" width="0.42578125" style="198" customWidth="1"/>
    <col min="29" max="29" width="17.28515625" style="198" customWidth="1"/>
    <col min="30" max="30" width="0.42578125" style="198" customWidth="1"/>
    <col min="31" max="31" width="13.85546875" style="198" customWidth="1"/>
    <col min="32" max="32" width="4.140625" style="198" customWidth="1"/>
    <col min="33" max="33" width="13.28515625" style="198" hidden="1" customWidth="1"/>
    <col min="34" max="34" width="29.140625" style="198" customWidth="1"/>
    <col min="35" max="16384" width="9.140625" style="198"/>
  </cols>
  <sheetData>
    <row r="1" spans="1:59" ht="23.45" customHeight="1">
      <c r="A1" s="195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7"/>
    </row>
    <row r="2" spans="1:59" ht="23.45" customHeight="1">
      <c r="A2" s="195" t="s">
        <v>146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</row>
    <row r="3" spans="1:59" ht="23.45" customHeight="1">
      <c r="A3" s="195" t="s">
        <v>110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7"/>
    </row>
    <row r="4" spans="1:59" ht="23.45" customHeight="1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</row>
    <row r="5" spans="1:59" ht="23.45" customHeight="1">
      <c r="A5" s="196"/>
      <c r="B5" s="200"/>
      <c r="C5" s="200"/>
      <c r="D5" s="200"/>
      <c r="E5" s="200"/>
      <c r="F5" s="200"/>
      <c r="G5" s="200"/>
      <c r="H5" s="200"/>
      <c r="I5" s="245" t="s">
        <v>3</v>
      </c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</row>
    <row r="6" spans="1:59" s="202" customFormat="1" ht="23.45" customHeight="1">
      <c r="A6" s="199"/>
      <c r="I6" s="246" t="s">
        <v>147</v>
      </c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</row>
    <row r="7" spans="1:59" s="202" customFormat="1" ht="23.45" customHeight="1">
      <c r="A7" s="199"/>
      <c r="I7" s="246" t="s">
        <v>148</v>
      </c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</row>
    <row r="8" spans="1:59" ht="23.45" customHeight="1">
      <c r="A8" s="196"/>
      <c r="B8" s="200"/>
      <c r="C8" s="200"/>
      <c r="D8" s="200"/>
      <c r="E8" s="200"/>
      <c r="F8" s="200"/>
      <c r="G8" s="200"/>
      <c r="H8" s="200"/>
      <c r="I8" s="202"/>
      <c r="J8" s="202"/>
      <c r="K8" s="202"/>
      <c r="L8" s="202"/>
      <c r="M8" s="202"/>
      <c r="O8" s="247"/>
      <c r="P8" s="247"/>
      <c r="Q8" s="247"/>
      <c r="S8" s="245" t="s">
        <v>149</v>
      </c>
      <c r="T8" s="245"/>
      <c r="U8" s="245"/>
      <c r="V8" s="245"/>
      <c r="W8" s="245"/>
      <c r="Z8" s="202"/>
      <c r="AC8" s="202"/>
    </row>
    <row r="9" spans="1:59" ht="23.45" customHeight="1">
      <c r="A9" s="196"/>
      <c r="B9" s="200"/>
      <c r="C9" s="200"/>
      <c r="D9" s="200"/>
      <c r="E9" s="200"/>
      <c r="F9" s="200"/>
      <c r="G9" s="200"/>
      <c r="H9" s="200"/>
      <c r="K9" s="202"/>
      <c r="L9" s="202"/>
      <c r="M9" s="202"/>
      <c r="U9" s="203" t="s">
        <v>150</v>
      </c>
      <c r="W9" s="204" t="s">
        <v>151</v>
      </c>
      <c r="Y9" s="202" t="s">
        <v>152</v>
      </c>
      <c r="Z9" s="202"/>
      <c r="AA9" s="202"/>
      <c r="AC9" s="202"/>
    </row>
    <row r="10" spans="1:59" ht="23.45" customHeight="1">
      <c r="A10" s="196"/>
      <c r="B10" s="200"/>
      <c r="C10" s="200"/>
      <c r="D10" s="200"/>
      <c r="E10" s="200"/>
      <c r="F10" s="200"/>
      <c r="G10" s="200"/>
      <c r="H10" s="200"/>
      <c r="L10" s="202"/>
      <c r="M10" s="202" t="s">
        <v>153</v>
      </c>
      <c r="O10" s="245" t="s">
        <v>99</v>
      </c>
      <c r="P10" s="245"/>
      <c r="Q10" s="245"/>
      <c r="S10" s="202" t="s">
        <v>154</v>
      </c>
      <c r="T10" s="202"/>
      <c r="U10" s="203" t="s">
        <v>155</v>
      </c>
      <c r="V10" s="205"/>
      <c r="W10" s="204" t="s">
        <v>156</v>
      </c>
      <c r="Y10" s="206" t="s">
        <v>157</v>
      </c>
      <c r="Z10" s="202"/>
      <c r="AC10" s="202"/>
    </row>
    <row r="11" spans="1:59" ht="23.45" customHeight="1">
      <c r="I11" s="202" t="s">
        <v>158</v>
      </c>
      <c r="K11" s="202" t="s">
        <v>159</v>
      </c>
      <c r="L11" s="202"/>
      <c r="M11" s="207" t="s">
        <v>160</v>
      </c>
      <c r="O11" s="202" t="s">
        <v>161</v>
      </c>
      <c r="Q11" s="202" t="s">
        <v>102</v>
      </c>
      <c r="R11" s="202"/>
      <c r="S11" s="202" t="s">
        <v>162</v>
      </c>
      <c r="T11" s="202"/>
      <c r="U11" s="208" t="s">
        <v>163</v>
      </c>
      <c r="V11" s="204"/>
      <c r="W11" s="204" t="s">
        <v>164</v>
      </c>
      <c r="X11" s="202"/>
      <c r="Y11" s="209" t="s">
        <v>165</v>
      </c>
      <c r="Z11" s="202"/>
      <c r="AA11" s="209" t="s">
        <v>166</v>
      </c>
      <c r="AC11" s="202"/>
    </row>
    <row r="12" spans="1:59" ht="23.45" customHeight="1">
      <c r="G12" s="201" t="s">
        <v>6</v>
      </c>
      <c r="I12" s="201" t="s">
        <v>168</v>
      </c>
      <c r="K12" s="201" t="s">
        <v>169</v>
      </c>
      <c r="L12" s="202"/>
      <c r="M12" s="210" t="s">
        <v>170</v>
      </c>
      <c r="O12" s="201" t="s">
        <v>171</v>
      </c>
      <c r="Q12" s="211"/>
      <c r="S12" s="201" t="s">
        <v>172</v>
      </c>
      <c r="T12" s="202"/>
      <c r="U12" s="212" t="s">
        <v>173</v>
      </c>
      <c r="V12" s="204"/>
      <c r="W12" s="213" t="s">
        <v>174</v>
      </c>
      <c r="Y12" s="214" t="s">
        <v>175</v>
      </c>
      <c r="AA12" s="214" t="s">
        <v>176</v>
      </c>
      <c r="AC12" s="201" t="s">
        <v>167</v>
      </c>
    </row>
    <row r="13" spans="1:59" ht="7.5" customHeight="1">
      <c r="I13" s="202"/>
      <c r="V13" s="205"/>
      <c r="Y13" s="202"/>
      <c r="AA13" s="202"/>
    </row>
    <row r="14" spans="1:59" ht="23.45" customHeight="1">
      <c r="A14" s="215" t="s">
        <v>177</v>
      </c>
      <c r="B14" s="215"/>
      <c r="C14" s="215"/>
      <c r="G14" s="216"/>
      <c r="I14" s="96">
        <v>160000000</v>
      </c>
      <c r="J14" s="96"/>
      <c r="K14" s="96">
        <v>88000000</v>
      </c>
      <c r="L14" s="96"/>
      <c r="M14" s="96">
        <v>15902761</v>
      </c>
      <c r="N14" s="96"/>
      <c r="O14" s="96">
        <v>16000000</v>
      </c>
      <c r="P14" s="96"/>
      <c r="Q14" s="187">
        <v>1476426329</v>
      </c>
      <c r="R14" s="97"/>
      <c r="S14" s="187">
        <v>178004077</v>
      </c>
      <c r="T14" s="97"/>
      <c r="U14" s="187">
        <v>0</v>
      </c>
      <c r="V14" s="97"/>
      <c r="W14" s="97">
        <v>178004077</v>
      </c>
      <c r="X14" s="97"/>
      <c r="Y14" s="98">
        <v>1934333167</v>
      </c>
      <c r="Z14" s="99"/>
      <c r="AA14" s="145">
        <v>1113233403</v>
      </c>
      <c r="AB14" s="99"/>
      <c r="AC14" s="100">
        <v>3047566570</v>
      </c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</row>
    <row r="15" spans="1:59" ht="23.45" customHeight="1">
      <c r="A15" s="215" t="s">
        <v>178</v>
      </c>
      <c r="B15" s="215"/>
      <c r="C15" s="215"/>
      <c r="G15" s="216"/>
      <c r="I15" s="97">
        <v>0</v>
      </c>
      <c r="J15" s="97"/>
      <c r="K15" s="97">
        <v>0</v>
      </c>
      <c r="L15" s="97"/>
      <c r="M15" s="97">
        <v>0</v>
      </c>
      <c r="N15" s="97"/>
      <c r="O15" s="97">
        <v>0</v>
      </c>
      <c r="P15" s="97"/>
      <c r="Q15" s="97">
        <v>0</v>
      </c>
      <c r="R15" s="97"/>
      <c r="S15" s="97">
        <v>0</v>
      </c>
      <c r="T15" s="97"/>
      <c r="U15" s="97">
        <v>0</v>
      </c>
      <c r="V15" s="97"/>
      <c r="W15" s="97">
        <v>0</v>
      </c>
      <c r="X15" s="97"/>
      <c r="Y15" s="98">
        <v>0</v>
      </c>
      <c r="Z15" s="97"/>
      <c r="AA15" s="98">
        <v>-16699567</v>
      </c>
      <c r="AB15" s="97"/>
      <c r="AC15" s="100">
        <v>-16699567</v>
      </c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</row>
    <row r="16" spans="1:59" ht="23.45" customHeight="1">
      <c r="A16" s="215" t="s">
        <v>179</v>
      </c>
      <c r="C16" s="215"/>
      <c r="G16" s="216"/>
      <c r="I16" s="96"/>
      <c r="J16" s="96"/>
      <c r="K16" s="96"/>
      <c r="L16" s="96"/>
      <c r="M16" s="96"/>
      <c r="N16" s="96"/>
      <c r="O16" s="96"/>
      <c r="P16" s="96"/>
      <c r="Q16" s="98"/>
      <c r="R16" s="97"/>
      <c r="S16" s="97"/>
      <c r="T16" s="97"/>
      <c r="U16" s="97"/>
      <c r="V16" s="97"/>
      <c r="W16" s="97"/>
      <c r="X16" s="97"/>
      <c r="Y16" s="98"/>
      <c r="Z16" s="99"/>
      <c r="AA16" s="98"/>
      <c r="AB16" s="99"/>
      <c r="AC16" s="100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</row>
    <row r="17" spans="1:60" ht="23.45" customHeight="1">
      <c r="A17" s="215"/>
      <c r="B17" s="215" t="s">
        <v>180</v>
      </c>
      <c r="C17" s="215"/>
      <c r="G17" s="218">
        <v>29</v>
      </c>
      <c r="I17" s="96">
        <v>0</v>
      </c>
      <c r="J17" s="96"/>
      <c r="K17" s="96">
        <v>0</v>
      </c>
      <c r="L17" s="96"/>
      <c r="M17" s="96">
        <v>0</v>
      </c>
      <c r="N17" s="96"/>
      <c r="O17" s="96">
        <v>0</v>
      </c>
      <c r="P17" s="96"/>
      <c r="Q17" s="98">
        <v>-112000000</v>
      </c>
      <c r="R17" s="97"/>
      <c r="S17" s="98">
        <v>0</v>
      </c>
      <c r="T17" s="98"/>
      <c r="U17" s="98">
        <v>0</v>
      </c>
      <c r="V17" s="98"/>
      <c r="W17" s="97">
        <v>0</v>
      </c>
      <c r="X17" s="97"/>
      <c r="Y17" s="98">
        <v>-112000000</v>
      </c>
      <c r="Z17" s="99"/>
      <c r="AA17" s="147">
        <v>0</v>
      </c>
      <c r="AB17" s="99"/>
      <c r="AC17" s="100">
        <v>-112000000</v>
      </c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</row>
    <row r="18" spans="1:60" ht="23.45" customHeight="1">
      <c r="A18" s="215"/>
      <c r="B18" s="215" t="s">
        <v>181</v>
      </c>
      <c r="C18" s="215"/>
      <c r="G18" s="216"/>
      <c r="I18" s="96">
        <v>0</v>
      </c>
      <c r="J18" s="96"/>
      <c r="K18" s="96">
        <v>0</v>
      </c>
      <c r="L18" s="96"/>
      <c r="M18" s="96">
        <v>0</v>
      </c>
      <c r="N18" s="96"/>
      <c r="O18" s="96">
        <v>0</v>
      </c>
      <c r="P18" s="96"/>
      <c r="Q18" s="146">
        <v>385298893</v>
      </c>
      <c r="R18" s="97"/>
      <c r="S18" s="96">
        <v>0</v>
      </c>
      <c r="T18" s="96"/>
      <c r="U18" s="96">
        <v>0</v>
      </c>
      <c r="V18" s="96"/>
      <c r="W18" s="97">
        <v>0</v>
      </c>
      <c r="X18" s="97"/>
      <c r="Y18" s="98">
        <v>385298893</v>
      </c>
      <c r="Z18" s="99"/>
      <c r="AA18" s="147">
        <v>-63257237</v>
      </c>
      <c r="AB18" s="99"/>
      <c r="AC18" s="100">
        <v>322041656</v>
      </c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</row>
    <row r="19" spans="1:60" ht="23.45" customHeight="1">
      <c r="A19" s="215"/>
      <c r="B19" s="215" t="s">
        <v>182</v>
      </c>
      <c r="C19" s="215"/>
      <c r="G19" s="216"/>
      <c r="I19" s="101">
        <v>0</v>
      </c>
      <c r="J19" s="96"/>
      <c r="K19" s="101">
        <v>0</v>
      </c>
      <c r="L19" s="96"/>
      <c r="M19" s="101">
        <v>0</v>
      </c>
      <c r="N19" s="96"/>
      <c r="O19" s="101">
        <v>0</v>
      </c>
      <c r="P19" s="96"/>
      <c r="Q19" s="145">
        <v>9929451</v>
      </c>
      <c r="R19" s="97"/>
      <c r="S19" s="145">
        <v>12884165</v>
      </c>
      <c r="T19" s="98"/>
      <c r="U19" s="148">
        <v>-19260000</v>
      </c>
      <c r="V19" s="98"/>
      <c r="W19" s="148">
        <v>-6375835</v>
      </c>
      <c r="X19" s="97"/>
      <c r="Y19" s="187">
        <v>3553616</v>
      </c>
      <c r="Z19" s="99"/>
      <c r="AA19" s="102">
        <v>0</v>
      </c>
      <c r="AB19" s="99"/>
      <c r="AC19" s="103">
        <v>3553616</v>
      </c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</row>
    <row r="20" spans="1:60" ht="23.45" customHeight="1">
      <c r="B20" s="215" t="s">
        <v>183</v>
      </c>
      <c r="C20" s="215"/>
      <c r="G20" s="216"/>
      <c r="I20" s="104">
        <v>0</v>
      </c>
      <c r="J20" s="96"/>
      <c r="K20" s="104">
        <v>0</v>
      </c>
      <c r="L20" s="96"/>
      <c r="M20" s="104">
        <v>0</v>
      </c>
      <c r="N20" s="96"/>
      <c r="O20" s="104">
        <v>0</v>
      </c>
      <c r="P20" s="96"/>
      <c r="Q20" s="104">
        <v>283228344</v>
      </c>
      <c r="R20" s="97"/>
      <c r="S20" s="104">
        <v>12884165</v>
      </c>
      <c r="T20" s="96"/>
      <c r="U20" s="226">
        <v>-19260000</v>
      </c>
      <c r="V20" s="96"/>
      <c r="W20" s="226">
        <v>-6375835</v>
      </c>
      <c r="X20" s="97"/>
      <c r="Y20" s="104">
        <v>276852509</v>
      </c>
      <c r="Z20" s="99"/>
      <c r="AA20" s="98">
        <v>-79956804</v>
      </c>
      <c r="AB20" s="99"/>
      <c r="AC20" s="104">
        <v>196895705</v>
      </c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</row>
    <row r="21" spans="1:60" ht="23.45" customHeight="1">
      <c r="A21" s="215" t="s">
        <v>184</v>
      </c>
      <c r="B21" s="215"/>
      <c r="C21" s="215"/>
      <c r="G21" s="216"/>
      <c r="I21" s="105">
        <v>160000000</v>
      </c>
      <c r="J21" s="97"/>
      <c r="K21" s="105">
        <v>88000000</v>
      </c>
      <c r="L21" s="97"/>
      <c r="M21" s="105">
        <v>15902761</v>
      </c>
      <c r="N21" s="97"/>
      <c r="O21" s="105">
        <v>16000000</v>
      </c>
      <c r="P21" s="97"/>
      <c r="Q21" s="105">
        <v>1759654673</v>
      </c>
      <c r="R21" s="97"/>
      <c r="S21" s="105">
        <v>190888242</v>
      </c>
      <c r="T21" s="97"/>
      <c r="U21" s="145">
        <v>-19260000</v>
      </c>
      <c r="V21" s="97"/>
      <c r="W21" s="105">
        <v>171628242</v>
      </c>
      <c r="X21" s="97"/>
      <c r="Y21" s="105">
        <v>2211185676</v>
      </c>
      <c r="Z21" s="97"/>
      <c r="AA21" s="105">
        <v>1033276599</v>
      </c>
      <c r="AB21" s="97"/>
      <c r="AC21" s="105">
        <v>3244462275</v>
      </c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</row>
    <row r="22" spans="1:60" ht="23.45" customHeight="1">
      <c r="A22" s="215" t="s">
        <v>178</v>
      </c>
      <c r="B22" s="215"/>
      <c r="C22" s="215"/>
      <c r="G22" s="216"/>
      <c r="I22" s="97">
        <v>0</v>
      </c>
      <c r="J22" s="97"/>
      <c r="K22" s="97">
        <v>0</v>
      </c>
      <c r="L22" s="97"/>
      <c r="M22" s="97">
        <v>0</v>
      </c>
      <c r="N22" s="97"/>
      <c r="O22" s="97">
        <v>0</v>
      </c>
      <c r="P22" s="97"/>
      <c r="Q22" s="97">
        <v>0</v>
      </c>
      <c r="R22" s="97"/>
      <c r="S22" s="97">
        <v>0</v>
      </c>
      <c r="T22" s="97"/>
      <c r="U22" s="97">
        <v>0</v>
      </c>
      <c r="V22" s="97"/>
      <c r="W22" s="97">
        <v>0</v>
      </c>
      <c r="X22" s="97"/>
      <c r="Y22" s="98">
        <v>0</v>
      </c>
      <c r="Z22" s="97"/>
      <c r="AA22" s="184">
        <v>-11478695</v>
      </c>
      <c r="AB22" s="97"/>
      <c r="AC22" s="100">
        <v>-11478695</v>
      </c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</row>
    <row r="23" spans="1:60" ht="23.45" customHeight="1">
      <c r="A23" s="215" t="s">
        <v>179</v>
      </c>
      <c r="C23" s="215"/>
      <c r="G23" s="216"/>
      <c r="I23" s="96"/>
      <c r="J23" s="96"/>
      <c r="K23" s="96"/>
      <c r="L23" s="96"/>
      <c r="M23" s="96"/>
      <c r="N23" s="96"/>
      <c r="O23" s="96"/>
      <c r="P23" s="96"/>
      <c r="Q23" s="98"/>
      <c r="R23" s="97"/>
      <c r="S23" s="97"/>
      <c r="T23" s="97"/>
      <c r="U23" s="97"/>
      <c r="V23" s="97"/>
      <c r="W23" s="97"/>
      <c r="X23" s="97"/>
      <c r="Y23" s="98"/>
      <c r="Z23" s="99"/>
      <c r="AA23" s="96"/>
      <c r="AB23" s="99"/>
      <c r="AC23" s="100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</row>
    <row r="24" spans="1:60" ht="23.45" customHeight="1">
      <c r="A24" s="215"/>
      <c r="B24" s="215" t="s">
        <v>180</v>
      </c>
      <c r="C24" s="215"/>
      <c r="G24" s="218" t="s">
        <v>185</v>
      </c>
      <c r="I24" s="96">
        <v>0</v>
      </c>
      <c r="J24" s="96"/>
      <c r="K24" s="96">
        <v>0</v>
      </c>
      <c r="L24" s="96"/>
      <c r="M24" s="96">
        <v>0</v>
      </c>
      <c r="N24" s="96"/>
      <c r="O24" s="96">
        <v>0</v>
      </c>
      <c r="P24" s="96"/>
      <c r="Q24" s="183">
        <v>-128000000</v>
      </c>
      <c r="R24" s="97"/>
      <c r="S24" s="98">
        <v>0</v>
      </c>
      <c r="T24" s="98"/>
      <c r="U24" s="98">
        <v>0</v>
      </c>
      <c r="V24" s="98"/>
      <c r="W24" s="97">
        <v>0</v>
      </c>
      <c r="X24" s="97"/>
      <c r="Y24" s="98">
        <v>-128000000</v>
      </c>
      <c r="Z24" s="99"/>
      <c r="AA24" s="186">
        <v>0</v>
      </c>
      <c r="AB24" s="99"/>
      <c r="AC24" s="100">
        <v>-128000000</v>
      </c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</row>
    <row r="25" spans="1:60" ht="23.45" customHeight="1">
      <c r="A25" s="215"/>
      <c r="B25" s="215" t="s">
        <v>181</v>
      </c>
      <c r="C25" s="215"/>
      <c r="G25" s="216"/>
      <c r="I25" s="96">
        <v>0</v>
      </c>
      <c r="J25" s="96"/>
      <c r="K25" s="96">
        <v>0</v>
      </c>
      <c r="L25" s="96"/>
      <c r="M25" s="96">
        <v>0</v>
      </c>
      <c r="N25" s="96"/>
      <c r="O25" s="96">
        <v>0</v>
      </c>
      <c r="P25" s="96"/>
      <c r="Q25" s="189">
        <v>288929487</v>
      </c>
      <c r="R25" s="97"/>
      <c r="S25" s="96">
        <v>0</v>
      </c>
      <c r="T25" s="96"/>
      <c r="U25" s="96">
        <v>0</v>
      </c>
      <c r="V25" s="96"/>
      <c r="W25" s="97">
        <v>0</v>
      </c>
      <c r="X25" s="97"/>
      <c r="Y25" s="98">
        <v>288929487</v>
      </c>
      <c r="Z25" s="97"/>
      <c r="AA25" s="184">
        <v>48157991</v>
      </c>
      <c r="AB25" s="97"/>
      <c r="AC25" s="100">
        <v>337087478</v>
      </c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</row>
    <row r="26" spans="1:60" ht="23.45" customHeight="1">
      <c r="A26" s="215"/>
      <c r="B26" s="215" t="s">
        <v>182</v>
      </c>
      <c r="C26" s="215"/>
      <c r="G26" s="216"/>
      <c r="I26" s="101">
        <v>0</v>
      </c>
      <c r="J26" s="96"/>
      <c r="K26" s="101">
        <v>0</v>
      </c>
      <c r="L26" s="96"/>
      <c r="M26" s="101">
        <v>0</v>
      </c>
      <c r="N26" s="96"/>
      <c r="O26" s="101">
        <v>0</v>
      </c>
      <c r="P26" s="96"/>
      <c r="Q26" s="185">
        <v>349448</v>
      </c>
      <c r="R26" s="194"/>
      <c r="S26" s="185">
        <v>-142549674</v>
      </c>
      <c r="T26" s="192"/>
      <c r="U26" s="185">
        <v>645555</v>
      </c>
      <c r="V26" s="98"/>
      <c r="W26" s="185">
        <v>-141904119</v>
      </c>
      <c r="X26" s="97"/>
      <c r="Y26" s="102">
        <v>-141554671</v>
      </c>
      <c r="Z26" s="97"/>
      <c r="AA26" s="185">
        <v>0</v>
      </c>
      <c r="AB26" s="97"/>
      <c r="AC26" s="103">
        <v>-141554671</v>
      </c>
      <c r="AD26" s="217"/>
      <c r="AE26" s="217"/>
      <c r="AF26" s="217"/>
      <c r="AG26" s="217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</row>
    <row r="27" spans="1:60" s="219" customFormat="1" ht="23.45" customHeight="1">
      <c r="B27" s="220" t="s">
        <v>183</v>
      </c>
      <c r="H27" s="221"/>
      <c r="I27" s="193">
        <v>0</v>
      </c>
      <c r="J27" s="188"/>
      <c r="K27" s="193">
        <v>0</v>
      </c>
      <c r="L27" s="188"/>
      <c r="M27" s="193">
        <v>0</v>
      </c>
      <c r="N27" s="188"/>
      <c r="O27" s="193">
        <v>0</v>
      </c>
      <c r="P27" s="188"/>
      <c r="Q27" s="193">
        <v>161278935</v>
      </c>
      <c r="R27" s="188"/>
      <c r="S27" s="193">
        <v>-142549674</v>
      </c>
      <c r="T27" s="188"/>
      <c r="U27" s="193">
        <v>645555</v>
      </c>
      <c r="V27" s="188"/>
      <c r="W27" s="193">
        <v>-141904119</v>
      </c>
      <c r="X27" s="188"/>
      <c r="Y27" s="193">
        <v>19374816</v>
      </c>
      <c r="Z27" s="188"/>
      <c r="AA27" s="193">
        <v>36679296</v>
      </c>
      <c r="AB27" s="188"/>
      <c r="AC27" s="193">
        <v>56054112</v>
      </c>
      <c r="AD27" s="184"/>
      <c r="AE27" s="222"/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  <c r="AT27" s="222"/>
      <c r="AU27" s="222"/>
      <c r="AV27" s="222"/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/>
    </row>
    <row r="28" spans="1:60" s="219" customFormat="1" ht="23.45" customHeight="1">
      <c r="A28" s="219" t="s">
        <v>186</v>
      </c>
      <c r="B28" s="220"/>
      <c r="H28" s="221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90"/>
      <c r="AC28" s="188"/>
      <c r="AD28" s="184"/>
      <c r="AE28" s="222"/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  <c r="AT28" s="222"/>
      <c r="AU28" s="222"/>
      <c r="AV28" s="222"/>
      <c r="AW28" s="222"/>
      <c r="AX28" s="222"/>
      <c r="AY28" s="222"/>
      <c r="AZ28" s="222"/>
      <c r="BA28" s="222"/>
      <c r="BB28" s="222"/>
      <c r="BC28" s="222"/>
      <c r="BD28" s="222"/>
      <c r="BE28" s="222"/>
      <c r="BF28" s="222"/>
      <c r="BG28" s="222"/>
      <c r="BH28" s="222"/>
    </row>
    <row r="29" spans="1:60" s="219" customFormat="1" ht="23.45" customHeight="1">
      <c r="B29" s="223" t="s">
        <v>187</v>
      </c>
      <c r="H29" s="224"/>
      <c r="I29" s="188">
        <v>0</v>
      </c>
      <c r="J29" s="188"/>
      <c r="K29" s="188">
        <v>0</v>
      </c>
      <c r="L29" s="188"/>
      <c r="M29" s="188">
        <v>0</v>
      </c>
      <c r="N29" s="188"/>
      <c r="O29" s="188">
        <v>0</v>
      </c>
      <c r="P29" s="188"/>
      <c r="Q29" s="188">
        <v>0</v>
      </c>
      <c r="R29" s="188"/>
      <c r="S29" s="188">
        <v>0</v>
      </c>
      <c r="T29" s="188"/>
      <c r="U29" s="188">
        <v>0</v>
      </c>
      <c r="V29" s="188"/>
      <c r="W29" s="188">
        <v>0</v>
      </c>
      <c r="X29" s="188"/>
      <c r="Y29" s="188">
        <v>0</v>
      </c>
      <c r="Z29" s="188"/>
      <c r="AA29" s="184">
        <v>18034078</v>
      </c>
      <c r="AB29" s="190"/>
      <c r="AC29" s="100">
        <v>18034078</v>
      </c>
      <c r="AD29" s="184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</row>
    <row r="30" spans="1:60" s="219" customFormat="1" ht="23.45" customHeight="1" thickBot="1">
      <c r="A30" s="219" t="s">
        <v>188</v>
      </c>
      <c r="H30" s="221"/>
      <c r="I30" s="191">
        <v>160000000</v>
      </c>
      <c r="J30" s="188"/>
      <c r="K30" s="191">
        <v>88000000</v>
      </c>
      <c r="L30" s="188"/>
      <c r="M30" s="191">
        <v>15902761</v>
      </c>
      <c r="N30" s="188"/>
      <c r="O30" s="191">
        <v>16000000</v>
      </c>
      <c r="P30" s="188"/>
      <c r="Q30" s="191">
        <v>1920933608</v>
      </c>
      <c r="R30" s="188"/>
      <c r="S30" s="191">
        <v>48338568</v>
      </c>
      <c r="T30" s="188"/>
      <c r="U30" s="191">
        <v>-18614445</v>
      </c>
      <c r="V30" s="188"/>
      <c r="W30" s="191">
        <v>29724123</v>
      </c>
      <c r="X30" s="188"/>
      <c r="Y30" s="191">
        <v>2230560492</v>
      </c>
      <c r="Z30" s="188"/>
      <c r="AA30" s="191">
        <v>1087989973</v>
      </c>
      <c r="AB30" s="188"/>
      <c r="AC30" s="191">
        <v>3318550465</v>
      </c>
      <c r="AD30" s="184"/>
      <c r="AE30" s="222"/>
      <c r="AF30" s="184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  <c r="AT30" s="222"/>
      <c r="AU30" s="222"/>
      <c r="AV30" s="222"/>
      <c r="AW30" s="222"/>
      <c r="AX30" s="222"/>
      <c r="AY30" s="222"/>
      <c r="AZ30" s="222"/>
      <c r="BA30" s="222"/>
      <c r="BB30" s="222"/>
      <c r="BC30" s="222"/>
      <c r="BD30" s="222"/>
      <c r="BE30" s="222"/>
      <c r="BF30" s="222"/>
      <c r="BG30" s="222"/>
      <c r="BH30" s="222"/>
    </row>
    <row r="31" spans="1:60" ht="23.45" customHeight="1" thickTop="1">
      <c r="G31" s="216"/>
      <c r="I31" s="97"/>
      <c r="J31" s="97"/>
      <c r="K31" s="106"/>
      <c r="L31" s="106"/>
      <c r="M31" s="106"/>
      <c r="N31" s="97"/>
      <c r="O31" s="106"/>
      <c r="P31" s="97"/>
      <c r="Q31" s="106"/>
      <c r="R31" s="107"/>
      <c r="S31" s="106"/>
      <c r="T31" s="106"/>
      <c r="U31" s="106"/>
      <c r="V31" s="106"/>
      <c r="W31" s="106"/>
      <c r="X31" s="107"/>
      <c r="Y31" s="106"/>
      <c r="Z31" s="107"/>
      <c r="AA31" s="106"/>
      <c r="AB31" s="107"/>
      <c r="AC31" s="106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</row>
    <row r="32" spans="1:60" ht="23.45" customHeight="1">
      <c r="A32" s="205" t="s">
        <v>52</v>
      </c>
      <c r="G32" s="216"/>
      <c r="I32" s="97"/>
      <c r="J32" s="97"/>
      <c r="K32" s="106"/>
      <c r="L32" s="106"/>
      <c r="M32" s="106"/>
      <c r="N32" s="97"/>
      <c r="O32" s="106"/>
      <c r="P32" s="97"/>
      <c r="Q32" s="106"/>
      <c r="R32" s="107"/>
      <c r="S32" s="106"/>
      <c r="T32" s="106"/>
      <c r="U32" s="106"/>
      <c r="V32" s="106"/>
      <c r="W32" s="106"/>
      <c r="X32" s="107"/>
      <c r="Y32" s="106"/>
      <c r="Z32" s="107"/>
      <c r="AA32" s="106"/>
      <c r="AB32" s="107"/>
      <c r="AC32" s="106"/>
      <c r="AD32" s="217"/>
      <c r="AE32" s="217"/>
      <c r="AF32" s="217"/>
      <c r="AG32" s="217"/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</row>
    <row r="33" spans="1:59" ht="23.45" customHeight="1">
      <c r="A33" s="205"/>
      <c r="G33" s="216"/>
      <c r="I33" s="97"/>
      <c r="J33" s="99"/>
      <c r="K33" s="106"/>
      <c r="L33" s="106"/>
      <c r="M33" s="106"/>
      <c r="N33" s="99"/>
      <c r="O33" s="106"/>
      <c r="P33" s="99"/>
      <c r="Q33" s="106"/>
      <c r="R33" s="107"/>
      <c r="S33" s="106"/>
      <c r="T33" s="106"/>
      <c r="U33" s="106"/>
      <c r="V33" s="106"/>
      <c r="W33" s="106"/>
      <c r="X33" s="107"/>
      <c r="Y33" s="106"/>
      <c r="Z33" s="108"/>
      <c r="AA33" s="106"/>
      <c r="AB33" s="108"/>
      <c r="AC33" s="106"/>
      <c r="AD33" s="217"/>
      <c r="AE33" s="217"/>
      <c r="AF33" s="217"/>
      <c r="AG33" s="217"/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</row>
    <row r="34" spans="1:59" ht="23.45" customHeight="1">
      <c r="A34" s="205"/>
      <c r="G34" s="216"/>
      <c r="I34" s="97"/>
      <c r="J34" s="99"/>
      <c r="K34" s="106"/>
      <c r="L34" s="106"/>
      <c r="M34" s="106"/>
      <c r="N34" s="99"/>
      <c r="O34" s="106"/>
      <c r="P34" s="99"/>
      <c r="Q34" s="106"/>
      <c r="R34" s="107"/>
      <c r="S34" s="106"/>
      <c r="T34" s="106"/>
      <c r="U34" s="106"/>
      <c r="V34" s="106"/>
      <c r="W34" s="106"/>
      <c r="X34" s="107"/>
      <c r="Y34" s="106"/>
      <c r="Z34" s="108"/>
      <c r="AA34" s="106"/>
      <c r="AB34" s="108"/>
      <c r="AC34" s="106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</row>
    <row r="35" spans="1:59" ht="23.45" customHeight="1">
      <c r="A35" s="205"/>
      <c r="G35" s="216"/>
      <c r="I35" s="97"/>
      <c r="J35" s="99"/>
      <c r="K35" s="106"/>
      <c r="L35" s="106"/>
      <c r="M35" s="106"/>
      <c r="N35" s="99"/>
      <c r="O35" s="106"/>
      <c r="P35" s="99"/>
      <c r="Q35" s="106"/>
      <c r="R35" s="107"/>
      <c r="S35" s="106"/>
      <c r="T35" s="106"/>
      <c r="U35" s="106"/>
      <c r="V35" s="106"/>
      <c r="W35" s="106"/>
      <c r="X35" s="107"/>
      <c r="Y35" s="106"/>
      <c r="Z35" s="108"/>
      <c r="AA35" s="106"/>
      <c r="AB35" s="108"/>
      <c r="AC35" s="106"/>
      <c r="AD35" s="217"/>
      <c r="AE35" s="217"/>
      <c r="AF35" s="217"/>
      <c r="AG35" s="217"/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</row>
    <row r="36" spans="1:59" ht="23.45" customHeight="1">
      <c r="A36" s="205"/>
      <c r="G36" s="216"/>
      <c r="I36" s="97"/>
      <c r="J36" s="99"/>
      <c r="K36" s="106"/>
      <c r="L36" s="106"/>
      <c r="M36" s="106"/>
      <c r="N36" s="99"/>
      <c r="O36" s="106"/>
      <c r="P36" s="99"/>
      <c r="Q36" s="106"/>
      <c r="R36" s="107"/>
      <c r="S36" s="106"/>
      <c r="T36" s="106"/>
      <c r="U36" s="106"/>
      <c r="V36" s="106"/>
      <c r="W36" s="106"/>
      <c r="X36" s="107"/>
      <c r="Y36" s="106"/>
      <c r="Z36" s="108"/>
      <c r="AA36" s="106"/>
      <c r="AB36" s="108"/>
      <c r="AC36" s="106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</row>
    <row r="37" spans="1:59" ht="23.45" customHeight="1">
      <c r="A37" s="205"/>
      <c r="G37" s="216"/>
      <c r="I37" s="97"/>
      <c r="J37" s="99"/>
      <c r="K37" s="106"/>
      <c r="L37" s="106"/>
      <c r="M37" s="106"/>
      <c r="N37" s="99"/>
      <c r="O37" s="106"/>
      <c r="P37" s="99"/>
      <c r="Q37" s="106"/>
      <c r="R37" s="107"/>
      <c r="S37" s="106"/>
      <c r="T37" s="106"/>
      <c r="U37" s="106"/>
      <c r="V37" s="106"/>
      <c r="W37" s="106"/>
      <c r="X37" s="107"/>
      <c r="Y37" s="106"/>
      <c r="Z37" s="108"/>
      <c r="AA37" s="106"/>
      <c r="AB37" s="108"/>
      <c r="AC37" s="106"/>
      <c r="AD37" s="217"/>
      <c r="AE37" s="217"/>
      <c r="AF37" s="217"/>
      <c r="AG37" s="217"/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</row>
    <row r="38" spans="1:59" ht="23.45" customHeight="1">
      <c r="A38" s="205"/>
      <c r="G38" s="216"/>
      <c r="I38" s="97"/>
      <c r="J38" s="99"/>
      <c r="K38" s="106"/>
      <c r="L38" s="106"/>
      <c r="M38" s="106"/>
      <c r="N38" s="99"/>
      <c r="O38" s="106"/>
      <c r="P38" s="99"/>
      <c r="Q38" s="106"/>
      <c r="R38" s="107"/>
      <c r="S38" s="106"/>
      <c r="T38" s="106"/>
      <c r="U38" s="106"/>
      <c r="V38" s="106"/>
      <c r="W38" s="106"/>
      <c r="X38" s="107"/>
      <c r="Y38" s="106"/>
      <c r="Z38" s="108"/>
      <c r="AA38" s="106"/>
      <c r="AB38" s="108"/>
      <c r="AC38" s="106"/>
      <c r="AD38" s="217"/>
      <c r="AE38" s="217"/>
      <c r="AF38" s="217"/>
      <c r="AG38" s="217"/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</row>
    <row r="39" spans="1:59" ht="23.45" customHeight="1">
      <c r="A39" s="205"/>
      <c r="G39" s="216"/>
      <c r="I39" s="97"/>
      <c r="J39" s="99"/>
      <c r="K39" s="106"/>
      <c r="L39" s="106"/>
      <c r="M39" s="106"/>
      <c r="N39" s="99"/>
      <c r="O39" s="106"/>
      <c r="P39" s="99"/>
      <c r="Q39" s="106"/>
      <c r="R39" s="107"/>
      <c r="S39" s="106"/>
      <c r="T39" s="106"/>
      <c r="U39" s="106"/>
      <c r="V39" s="106"/>
      <c r="W39" s="106"/>
      <c r="X39" s="107"/>
      <c r="Y39" s="106"/>
      <c r="Z39" s="108"/>
      <c r="AA39" s="106"/>
      <c r="AB39" s="108"/>
      <c r="AC39" s="106"/>
      <c r="AD39" s="217"/>
      <c r="AE39" s="217"/>
      <c r="AF39" s="217"/>
      <c r="AG39" s="217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</row>
    <row r="40" spans="1:59" ht="23.45" customHeight="1">
      <c r="A40" s="205"/>
      <c r="G40" s="216"/>
      <c r="I40" s="97"/>
      <c r="J40" s="99"/>
      <c r="K40" s="106"/>
      <c r="L40" s="106"/>
      <c r="M40" s="106"/>
      <c r="N40" s="99"/>
      <c r="O40" s="106"/>
      <c r="P40" s="99"/>
      <c r="Q40" s="106"/>
      <c r="R40" s="107"/>
      <c r="S40" s="106"/>
      <c r="T40" s="106"/>
      <c r="U40" s="106"/>
      <c r="V40" s="106"/>
      <c r="W40" s="106"/>
      <c r="X40" s="107"/>
      <c r="Y40" s="106"/>
      <c r="Z40" s="108"/>
      <c r="AA40" s="106"/>
      <c r="AB40" s="108"/>
      <c r="AC40" s="106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</row>
    <row r="41" spans="1:59" ht="23.45" customHeight="1">
      <c r="A41" s="205"/>
      <c r="G41" s="216"/>
      <c r="I41" s="97"/>
      <c r="J41" s="99"/>
      <c r="K41" s="106"/>
      <c r="L41" s="106"/>
      <c r="M41" s="106"/>
      <c r="N41" s="99"/>
      <c r="O41" s="106"/>
      <c r="P41" s="99"/>
      <c r="Q41" s="106"/>
      <c r="R41" s="107"/>
      <c r="S41" s="106"/>
      <c r="T41" s="106"/>
      <c r="U41" s="106"/>
      <c r="V41" s="106"/>
      <c r="W41" s="106"/>
      <c r="X41" s="107"/>
      <c r="Y41" s="106"/>
      <c r="Z41" s="108"/>
      <c r="AA41" s="106"/>
      <c r="AB41" s="108"/>
      <c r="AC41" s="106"/>
      <c r="AD41" s="217"/>
      <c r="AE41" s="217"/>
      <c r="AF41" s="217"/>
      <c r="AG41" s="217"/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</row>
    <row r="42" spans="1:59" ht="26.45" customHeight="1">
      <c r="A42" s="205"/>
      <c r="G42" s="216"/>
      <c r="I42" s="97"/>
      <c r="J42" s="99"/>
      <c r="K42" s="106"/>
      <c r="L42" s="106"/>
      <c r="M42" s="106"/>
      <c r="N42" s="99"/>
      <c r="O42" s="106"/>
      <c r="P42" s="99"/>
      <c r="Q42" s="106"/>
      <c r="R42" s="107"/>
      <c r="S42" s="106"/>
      <c r="T42" s="106"/>
      <c r="U42" s="106"/>
      <c r="V42" s="106"/>
      <c r="W42" s="106"/>
      <c r="X42" s="107"/>
      <c r="Y42" s="106"/>
      <c r="Z42" s="108"/>
      <c r="AA42" s="106"/>
      <c r="AB42" s="108"/>
      <c r="AC42" s="106"/>
      <c r="AD42" s="217"/>
      <c r="AE42" s="217"/>
      <c r="AF42" s="217"/>
      <c r="AG42" s="217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</row>
    <row r="43" spans="1:59" ht="23.45" customHeight="1"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B43" s="99"/>
      <c r="AC43" s="109" t="s">
        <v>295</v>
      </c>
    </row>
    <row r="45" spans="1:59"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</row>
    <row r="46" spans="1:59"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</row>
    <row r="90" spans="8:10">
      <c r="H90" s="198">
        <v>0</v>
      </c>
      <c r="J90" s="198">
        <v>0</v>
      </c>
    </row>
    <row r="91" spans="8:10">
      <c r="H91" s="198">
        <f>SUM(H79:H90)</f>
        <v>0</v>
      </c>
      <c r="J91" s="198">
        <f>SUM(J79:J90)</f>
        <v>0</v>
      </c>
    </row>
    <row r="123" spans="10:10">
      <c r="J123" s="198">
        <v>30000000</v>
      </c>
    </row>
  </sheetData>
  <mergeCells count="6">
    <mergeCell ref="O10:Q10"/>
    <mergeCell ref="I5:AC5"/>
    <mergeCell ref="I6:AC6"/>
    <mergeCell ref="O8:Q8"/>
    <mergeCell ref="S8:W8"/>
    <mergeCell ref="I7:Y7"/>
  </mergeCells>
  <pageMargins left="0.59055118110236227" right="0.59055118110236227" top="0.98425196850393704" bottom="0.39370078740157483" header="0.51181102362204722" footer="0.31496062992125984"/>
  <pageSetup paperSize="9" scale="50" fitToHeight="0" orientation="landscape" r:id="rId1"/>
  <headerFooter alignWithMargins="0"/>
  <colBreaks count="1" manualBreakCount="1">
    <brk id="29" max="4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AT116"/>
  <sheetViews>
    <sheetView view="pageBreakPreview" zoomScaleNormal="100" zoomScaleSheetLayoutView="100" workbookViewId="0"/>
  </sheetViews>
  <sheetFormatPr defaultColWidth="9.140625" defaultRowHeight="20.25"/>
  <cols>
    <col min="1" max="1" width="4.28515625" style="20" customWidth="1"/>
    <col min="2" max="2" width="8.42578125" style="20" customWidth="1"/>
    <col min="3" max="4" width="9.140625" style="20"/>
    <col min="5" max="5" width="6.85546875" style="20" customWidth="1"/>
    <col min="6" max="6" width="15.7109375" style="20" customWidth="1"/>
    <col min="7" max="7" width="0.85546875" style="20" customWidth="1"/>
    <col min="8" max="8" width="9.7109375" style="20" customWidth="1"/>
    <col min="9" max="9" width="0.85546875" style="20" customWidth="1"/>
    <col min="10" max="10" width="17.7109375" style="20" customWidth="1"/>
    <col min="11" max="11" width="0.85546875" style="20" customWidth="1"/>
    <col min="12" max="12" width="17.7109375" style="20" customWidth="1"/>
    <col min="13" max="13" width="0.85546875" style="20" customWidth="1"/>
    <col min="14" max="14" width="17.7109375" style="20" customWidth="1"/>
    <col min="15" max="15" width="0.85546875" style="20" customWidth="1"/>
    <col min="16" max="16" width="17.7109375" style="20" customWidth="1"/>
    <col min="17" max="17" width="0.85546875" style="20" customWidth="1"/>
    <col min="18" max="18" width="24.7109375" style="20" customWidth="1"/>
    <col min="19" max="19" width="0.85546875" style="20" customWidth="1"/>
    <col min="20" max="20" width="17.7109375" style="20" customWidth="1"/>
    <col min="21" max="21" width="0.42578125" style="20" customWidth="1"/>
    <col min="22" max="22" width="11" style="20" bestFit="1" customWidth="1"/>
    <col min="23" max="16384" width="9.140625" style="20"/>
  </cols>
  <sheetData>
    <row r="1" spans="1:46" ht="21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26"/>
    </row>
    <row r="2" spans="1:46" ht="21" customHeight="1">
      <c r="A2" s="16" t="s">
        <v>189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46" ht="21" customHeight="1">
      <c r="A3" s="16" t="s">
        <v>110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26"/>
    </row>
    <row r="4" spans="1:46" ht="21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46" ht="21" customHeight="1">
      <c r="A5" s="17"/>
      <c r="B5" s="22"/>
      <c r="C5" s="22"/>
      <c r="D5" s="22"/>
      <c r="E5" s="22"/>
      <c r="F5" s="22"/>
      <c r="G5" s="22"/>
      <c r="H5" s="22"/>
      <c r="I5" s="22"/>
      <c r="J5" s="248" t="s">
        <v>3</v>
      </c>
      <c r="K5" s="248"/>
      <c r="L5" s="248"/>
      <c r="M5" s="248"/>
      <c r="N5" s="248"/>
      <c r="O5" s="248"/>
      <c r="P5" s="248"/>
      <c r="Q5" s="248"/>
      <c r="R5" s="248"/>
      <c r="S5" s="248"/>
      <c r="T5" s="248"/>
    </row>
    <row r="6" spans="1:46" s="28" customFormat="1" ht="21" customHeight="1">
      <c r="A6" s="43"/>
      <c r="J6" s="249" t="s">
        <v>5</v>
      </c>
      <c r="K6" s="249"/>
      <c r="L6" s="249"/>
      <c r="M6" s="249"/>
      <c r="N6" s="249"/>
      <c r="O6" s="249"/>
      <c r="P6" s="249"/>
      <c r="Q6" s="249"/>
      <c r="R6" s="249"/>
      <c r="S6" s="249"/>
      <c r="T6" s="249"/>
    </row>
    <row r="7" spans="1:46" s="28" customFormat="1" ht="21" customHeight="1">
      <c r="A7" s="43"/>
      <c r="J7" s="136"/>
      <c r="K7" s="136"/>
      <c r="N7" s="136"/>
      <c r="O7" s="136"/>
      <c r="P7" s="136"/>
      <c r="R7" s="136" t="s">
        <v>190</v>
      </c>
    </row>
    <row r="8" spans="1:46" s="28" customFormat="1" ht="21" customHeight="1">
      <c r="A8" s="43"/>
      <c r="N8" s="248" t="s">
        <v>99</v>
      </c>
      <c r="O8" s="248"/>
      <c r="P8" s="248"/>
      <c r="R8" s="27" t="s">
        <v>191</v>
      </c>
    </row>
    <row r="9" spans="1:46" s="28" customFormat="1" ht="21" customHeight="1">
      <c r="A9" s="43"/>
      <c r="R9" s="141" t="s">
        <v>150</v>
      </c>
    </row>
    <row r="10" spans="1:46" ht="21" customHeight="1">
      <c r="A10" s="17"/>
      <c r="B10" s="22"/>
      <c r="C10" s="22"/>
      <c r="D10" s="22"/>
      <c r="E10" s="22"/>
      <c r="F10" s="22"/>
      <c r="G10" s="45"/>
      <c r="H10" s="22"/>
      <c r="I10" s="22"/>
      <c r="J10" s="250" t="s">
        <v>92</v>
      </c>
      <c r="K10" s="250"/>
      <c r="Q10" s="28"/>
      <c r="R10" s="141" t="s">
        <v>155</v>
      </c>
      <c r="T10" s="28"/>
    </row>
    <row r="11" spans="1:46" ht="21" customHeight="1">
      <c r="J11" s="78" t="s">
        <v>192</v>
      </c>
      <c r="K11" s="78"/>
      <c r="L11" s="78" t="s">
        <v>153</v>
      </c>
      <c r="N11" s="78" t="s">
        <v>161</v>
      </c>
      <c r="O11" s="87"/>
      <c r="Q11" s="78"/>
      <c r="R11" s="142" t="s">
        <v>163</v>
      </c>
      <c r="T11" s="28"/>
    </row>
    <row r="12" spans="1:46" ht="21" customHeight="1">
      <c r="H12" s="27" t="s">
        <v>6</v>
      </c>
      <c r="J12" s="79" t="s">
        <v>193</v>
      </c>
      <c r="K12" s="78"/>
      <c r="L12" s="79" t="s">
        <v>169</v>
      </c>
      <c r="N12" s="79" t="s">
        <v>171</v>
      </c>
      <c r="O12" s="87"/>
      <c r="P12" s="79" t="s">
        <v>102</v>
      </c>
      <c r="Q12" s="82"/>
      <c r="R12" s="143" t="s">
        <v>173</v>
      </c>
      <c r="T12" s="27" t="s">
        <v>167</v>
      </c>
    </row>
    <row r="13" spans="1:46" ht="9" customHeight="1"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</row>
    <row r="14" spans="1:46" ht="21" customHeight="1">
      <c r="A14" s="82" t="s">
        <v>177</v>
      </c>
      <c r="B14" s="82"/>
      <c r="H14" s="28"/>
      <c r="J14" s="84">
        <v>160000000</v>
      </c>
      <c r="K14" s="44"/>
      <c r="L14" s="84">
        <v>88000000</v>
      </c>
      <c r="M14" s="44"/>
      <c r="N14" s="44">
        <v>16000000</v>
      </c>
      <c r="O14" s="44"/>
      <c r="P14" s="84">
        <v>788321334.7299999</v>
      </c>
      <c r="Q14" s="84"/>
      <c r="R14" s="84">
        <v>0</v>
      </c>
      <c r="S14" s="44"/>
      <c r="T14" s="80">
        <v>1052321334.7299999</v>
      </c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</row>
    <row r="15" spans="1:46" ht="21" customHeight="1">
      <c r="A15" s="82" t="s">
        <v>179</v>
      </c>
      <c r="H15" s="28"/>
      <c r="J15" s="84"/>
      <c r="K15" s="44"/>
      <c r="L15" s="84"/>
      <c r="M15" s="44"/>
      <c r="N15" s="44"/>
      <c r="O15" s="44"/>
      <c r="P15" s="84"/>
      <c r="Q15" s="84"/>
      <c r="R15" s="84"/>
      <c r="S15" s="44"/>
      <c r="T15" s="80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</row>
    <row r="16" spans="1:46" ht="21" customHeight="1">
      <c r="A16" s="82"/>
      <c r="B16" s="82" t="s">
        <v>180</v>
      </c>
      <c r="H16" s="28">
        <v>29</v>
      </c>
      <c r="J16" s="84">
        <v>0</v>
      </c>
      <c r="K16" s="84"/>
      <c r="L16" s="84">
        <v>0</v>
      </c>
      <c r="M16" s="84"/>
      <c r="N16" s="84">
        <v>0</v>
      </c>
      <c r="O16" s="84"/>
      <c r="P16" s="80">
        <v>-112000000</v>
      </c>
      <c r="Q16" s="80"/>
      <c r="R16" s="80">
        <v>0</v>
      </c>
      <c r="S16" s="84"/>
      <c r="T16" s="80">
        <v>-112000000</v>
      </c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</row>
    <row r="17" spans="1:46" ht="21" customHeight="1">
      <c r="A17" s="82"/>
      <c r="B17" s="82" t="s">
        <v>194</v>
      </c>
      <c r="H17" s="28"/>
      <c r="J17" s="84">
        <v>0</v>
      </c>
      <c r="K17" s="84"/>
      <c r="L17" s="84">
        <v>0</v>
      </c>
      <c r="M17" s="84"/>
      <c r="N17" s="84">
        <v>0</v>
      </c>
      <c r="O17" s="84"/>
      <c r="P17" s="80">
        <v>333113298</v>
      </c>
      <c r="Q17" s="80"/>
      <c r="R17" s="80">
        <v>0</v>
      </c>
      <c r="S17" s="84"/>
      <c r="T17" s="80">
        <v>333113298</v>
      </c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</row>
    <row r="18" spans="1:46" ht="21" customHeight="1">
      <c r="A18" s="82"/>
      <c r="B18" s="82" t="s">
        <v>182</v>
      </c>
      <c r="H18" s="28"/>
      <c r="J18" s="111">
        <v>0</v>
      </c>
      <c r="K18" s="84"/>
      <c r="L18" s="111">
        <v>0</v>
      </c>
      <c r="M18" s="84"/>
      <c r="N18" s="111">
        <v>0</v>
      </c>
      <c r="O18" s="84"/>
      <c r="P18" s="112">
        <v>0</v>
      </c>
      <c r="Q18" s="135"/>
      <c r="R18" s="113">
        <v>-1078402</v>
      </c>
      <c r="S18" s="84"/>
      <c r="T18" s="113">
        <v>-1078402</v>
      </c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</row>
    <row r="19" spans="1:46" ht="21" customHeight="1">
      <c r="B19" s="82" t="s">
        <v>183</v>
      </c>
      <c r="H19" s="28"/>
      <c r="J19" s="84">
        <v>0</v>
      </c>
      <c r="K19" s="84"/>
      <c r="L19" s="84">
        <v>0</v>
      </c>
      <c r="M19" s="84"/>
      <c r="N19" s="84">
        <v>0</v>
      </c>
      <c r="O19" s="84"/>
      <c r="P19" s="84">
        <v>221113298</v>
      </c>
      <c r="Q19" s="84"/>
      <c r="R19" s="113">
        <v>-1078402</v>
      </c>
      <c r="S19" s="84"/>
      <c r="T19" s="84">
        <v>220034896</v>
      </c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</row>
    <row r="20" spans="1:46" ht="21" customHeight="1">
      <c r="A20" s="82" t="s">
        <v>184</v>
      </c>
      <c r="B20" s="82"/>
      <c r="C20" s="82"/>
      <c r="H20" s="81"/>
      <c r="J20" s="86">
        <v>160000000</v>
      </c>
      <c r="K20" s="84"/>
      <c r="L20" s="86">
        <v>88000000</v>
      </c>
      <c r="M20" s="84"/>
      <c r="N20" s="86">
        <v>16000000</v>
      </c>
      <c r="O20" s="84"/>
      <c r="P20" s="86">
        <v>1009434632.7299999</v>
      </c>
      <c r="Q20" s="86"/>
      <c r="R20" s="149">
        <v>-1078402</v>
      </c>
      <c r="S20" s="84"/>
      <c r="T20" s="86">
        <v>1272356230.73</v>
      </c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</row>
    <row r="21" spans="1:46" ht="21" customHeight="1">
      <c r="A21" s="82" t="s">
        <v>179</v>
      </c>
      <c r="C21" s="82"/>
      <c r="H21" s="81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</row>
    <row r="22" spans="1:46" ht="21" customHeight="1">
      <c r="A22" s="82"/>
      <c r="B22" s="82" t="s">
        <v>180</v>
      </c>
      <c r="C22" s="82"/>
      <c r="H22" s="28">
        <v>29</v>
      </c>
      <c r="J22" s="84">
        <v>0</v>
      </c>
      <c r="K22" s="44"/>
      <c r="L22" s="84">
        <v>0</v>
      </c>
      <c r="M22" s="44"/>
      <c r="N22" s="44">
        <v>0</v>
      </c>
      <c r="O22" s="44"/>
      <c r="P22" s="149">
        <v>-128000000</v>
      </c>
      <c r="Q22" s="80"/>
      <c r="R22" s="80">
        <v>0</v>
      </c>
      <c r="S22" s="44"/>
      <c r="T22" s="80">
        <v>-128000000</v>
      </c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</row>
    <row r="23" spans="1:46" ht="21" customHeight="1">
      <c r="A23" s="82"/>
      <c r="B23" s="82" t="s">
        <v>194</v>
      </c>
      <c r="C23" s="82"/>
      <c r="H23" s="28"/>
      <c r="J23" s="84">
        <v>0</v>
      </c>
      <c r="K23" s="44"/>
      <c r="L23" s="84">
        <v>0</v>
      </c>
      <c r="M23" s="44"/>
      <c r="N23" s="44">
        <v>0</v>
      </c>
      <c r="O23" s="44"/>
      <c r="P23" s="149">
        <v>170691793</v>
      </c>
      <c r="Q23" s="84"/>
      <c r="R23" s="84">
        <v>0</v>
      </c>
      <c r="S23" s="44"/>
      <c r="T23" s="84">
        <v>170691793</v>
      </c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</row>
    <row r="24" spans="1:46" ht="21" customHeight="1">
      <c r="A24" s="82"/>
      <c r="B24" s="82" t="s">
        <v>182</v>
      </c>
      <c r="C24" s="82"/>
      <c r="H24" s="28"/>
      <c r="J24" s="84">
        <v>0</v>
      </c>
      <c r="K24" s="44"/>
      <c r="L24" s="84">
        <v>0</v>
      </c>
      <c r="M24" s="44"/>
      <c r="N24" s="44">
        <v>0</v>
      </c>
      <c r="O24" s="44"/>
      <c r="P24" s="84">
        <v>0</v>
      </c>
      <c r="Q24" s="84"/>
      <c r="R24" s="139">
        <v>645555</v>
      </c>
      <c r="S24" s="44"/>
      <c r="T24" s="139">
        <v>645555</v>
      </c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</row>
    <row r="25" spans="1:46" ht="21" customHeight="1">
      <c r="B25" s="82" t="s">
        <v>183</v>
      </c>
      <c r="C25" s="82"/>
      <c r="J25" s="124">
        <v>0</v>
      </c>
      <c r="K25" s="44"/>
      <c r="L25" s="124">
        <v>0</v>
      </c>
      <c r="M25" s="44"/>
      <c r="N25" s="124">
        <v>0</v>
      </c>
      <c r="O25" s="44"/>
      <c r="P25" s="124">
        <v>42691793</v>
      </c>
      <c r="Q25" s="84"/>
      <c r="R25" s="51">
        <v>645555</v>
      </c>
      <c r="S25" s="44"/>
      <c r="T25" s="124">
        <v>43337348</v>
      </c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</row>
    <row r="26" spans="1:46" ht="21" customHeight="1" thickBot="1">
      <c r="A26" s="82" t="s">
        <v>188</v>
      </c>
      <c r="B26" s="82"/>
      <c r="C26" s="82"/>
      <c r="J26" s="125">
        <v>160000000</v>
      </c>
      <c r="K26" s="44"/>
      <c r="L26" s="125">
        <v>88000000</v>
      </c>
      <c r="M26" s="44"/>
      <c r="N26" s="125">
        <v>16000000</v>
      </c>
      <c r="O26" s="44"/>
      <c r="P26" s="125">
        <v>1052126425.7299999</v>
      </c>
      <c r="Q26" s="84"/>
      <c r="R26" s="144">
        <v>-432847</v>
      </c>
      <c r="S26" s="44"/>
      <c r="T26" s="125">
        <v>1315693578.73</v>
      </c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</row>
    <row r="27" spans="1:46" ht="21" customHeight="1" thickTop="1">
      <c r="J27" s="84"/>
      <c r="K27" s="44"/>
      <c r="L27" s="84"/>
      <c r="M27" s="44"/>
      <c r="N27" s="84"/>
      <c r="O27" s="44"/>
      <c r="P27" s="84"/>
      <c r="Q27" s="84"/>
      <c r="R27" s="84"/>
      <c r="S27" s="44"/>
      <c r="T27" s="84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</row>
    <row r="28" spans="1:46" ht="21" customHeight="1">
      <c r="A28" s="12" t="s">
        <v>52</v>
      </c>
      <c r="T28" s="13"/>
    </row>
    <row r="29" spans="1:46" ht="21" customHeight="1">
      <c r="A29" s="12"/>
      <c r="T29" s="13"/>
    </row>
    <row r="30" spans="1:46" ht="54.2" customHeight="1">
      <c r="A30" s="12"/>
      <c r="T30" s="13"/>
    </row>
    <row r="31" spans="1:46" ht="21" customHeight="1">
      <c r="T31" s="13" t="s">
        <v>294</v>
      </c>
    </row>
    <row r="116" spans="11:11">
      <c r="K116" s="20">
        <v>30000000</v>
      </c>
    </row>
  </sheetData>
  <mergeCells count="4">
    <mergeCell ref="J5:T5"/>
    <mergeCell ref="J6:T6"/>
    <mergeCell ref="J10:K10"/>
    <mergeCell ref="N8:P8"/>
  </mergeCells>
  <phoneticPr fontId="4" type="noConversion"/>
  <pageMargins left="0.59055118110236227" right="0.59055118110236227" top="0.98425196850393704" bottom="0.39370078740157483" header="0.51181102362204722" footer="0.31496062992125984"/>
  <pageSetup paperSize="9" scale="74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  <pageSetUpPr fitToPage="1"/>
  </sheetPr>
  <dimension ref="A1:R162"/>
  <sheetViews>
    <sheetView view="pageBreakPreview" zoomScaleNormal="40" zoomScaleSheetLayoutView="100" zoomScalePageLayoutView="80" workbookViewId="0">
      <selection activeCell="A155" sqref="A155:XFD155"/>
    </sheetView>
  </sheetViews>
  <sheetFormatPr defaultColWidth="9.140625" defaultRowHeight="21.95" customHeight="1"/>
  <cols>
    <col min="1" max="3" width="3.7109375" style="20" customWidth="1"/>
    <col min="4" max="4" width="46.5703125" style="20" customWidth="1"/>
    <col min="5" max="5" width="0.85546875" style="20" customWidth="1"/>
    <col min="6" max="6" width="8.7109375" style="20" customWidth="1"/>
    <col min="7" max="7" width="0.85546875" style="20" customWidth="1"/>
    <col min="8" max="8" width="14.7109375" style="20" customWidth="1"/>
    <col min="9" max="9" width="0.85546875" style="20" customWidth="1"/>
    <col min="10" max="10" width="14.7109375" style="20" customWidth="1"/>
    <col min="11" max="11" width="0.85546875" style="20" customWidth="1"/>
    <col min="12" max="12" width="14.7109375" style="41" customWidth="1"/>
    <col min="13" max="13" width="0.85546875" style="20" customWidth="1"/>
    <col min="14" max="14" width="14.7109375" style="20" customWidth="1"/>
    <col min="15" max="15" width="0.42578125" style="20" customWidth="1"/>
    <col min="16" max="16" width="14.7109375" style="20" customWidth="1"/>
    <col min="17" max="17" width="14.5703125" style="20" bestFit="1" customWidth="1"/>
    <col min="18" max="18" width="14.5703125" style="48" bestFit="1" customWidth="1"/>
    <col min="19" max="16384" width="9.140625" style="20"/>
  </cols>
  <sheetData>
    <row r="1" spans="1:18" s="26" customFormat="1" ht="21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46"/>
      <c r="M1" s="17"/>
      <c r="N1" s="17"/>
      <c r="R1" s="92"/>
    </row>
    <row r="2" spans="1:18" s="26" customFormat="1" ht="21" customHeight="1">
      <c r="A2" s="16" t="s">
        <v>195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46"/>
      <c r="M2" s="17"/>
      <c r="N2" s="17"/>
      <c r="R2" s="92"/>
    </row>
    <row r="3" spans="1:18" s="26" customFormat="1" ht="21" customHeight="1">
      <c r="A3" s="16" t="s">
        <v>110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46"/>
      <c r="M3" s="17"/>
      <c r="N3" s="17"/>
      <c r="R3" s="92"/>
    </row>
    <row r="4" spans="1:18" s="26" customFormat="1" ht="21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46"/>
      <c r="M4" s="17"/>
      <c r="N4" s="17"/>
      <c r="R4" s="92"/>
    </row>
    <row r="5" spans="1:18" ht="21" customHeight="1">
      <c r="F5" s="25"/>
      <c r="G5" s="25"/>
      <c r="H5" s="248" t="s">
        <v>3</v>
      </c>
      <c r="I5" s="248"/>
      <c r="J5" s="248"/>
      <c r="K5" s="248"/>
      <c r="L5" s="248"/>
      <c r="M5" s="248"/>
      <c r="N5" s="248"/>
    </row>
    <row r="6" spans="1:18" ht="21" customHeight="1">
      <c r="H6" s="249" t="s">
        <v>4</v>
      </c>
      <c r="I6" s="249"/>
      <c r="J6" s="249"/>
      <c r="K6" s="22"/>
      <c r="L6" s="251" t="s">
        <v>5</v>
      </c>
      <c r="M6" s="251"/>
      <c r="N6" s="251"/>
    </row>
    <row r="7" spans="1:18" ht="21" customHeight="1">
      <c r="F7" s="27" t="s">
        <v>6</v>
      </c>
      <c r="G7" s="28"/>
      <c r="H7" s="73">
        <v>2023</v>
      </c>
      <c r="I7" s="74"/>
      <c r="J7" s="73">
        <v>2022</v>
      </c>
      <c r="K7" s="6"/>
      <c r="L7" s="73">
        <v>2023</v>
      </c>
      <c r="M7" s="74"/>
      <c r="N7" s="73">
        <v>2022</v>
      </c>
    </row>
    <row r="8" spans="1:18" ht="21" customHeight="1">
      <c r="A8" s="26" t="s">
        <v>196</v>
      </c>
      <c r="N8" s="41"/>
    </row>
    <row r="9" spans="1:18" ht="21" customHeight="1">
      <c r="A9" s="82" t="s">
        <v>197</v>
      </c>
      <c r="B9" s="82"/>
      <c r="C9" s="82"/>
      <c r="D9" s="82"/>
      <c r="H9" s="120">
        <v>408004092</v>
      </c>
      <c r="I9" s="47"/>
      <c r="J9" s="120">
        <v>420272022</v>
      </c>
      <c r="K9" s="41"/>
      <c r="L9" s="120">
        <v>172469939</v>
      </c>
      <c r="M9" s="47"/>
      <c r="N9" s="120">
        <v>356038146</v>
      </c>
    </row>
    <row r="10" spans="1:18" ht="21" customHeight="1">
      <c r="A10" s="82" t="s">
        <v>198</v>
      </c>
      <c r="B10" s="82"/>
      <c r="C10" s="82"/>
      <c r="D10" s="82"/>
      <c r="H10" s="47"/>
      <c r="I10" s="47"/>
      <c r="J10" s="47"/>
      <c r="K10" s="41"/>
      <c r="L10" s="120"/>
      <c r="M10" s="47"/>
      <c r="N10" s="47"/>
    </row>
    <row r="11" spans="1:18" ht="21" customHeight="1">
      <c r="A11" s="82"/>
      <c r="B11" s="82" t="s">
        <v>199</v>
      </c>
      <c r="C11" s="82"/>
      <c r="D11" s="82"/>
      <c r="H11" s="47"/>
      <c r="I11" s="41"/>
      <c r="J11" s="47"/>
      <c r="K11" s="41"/>
      <c r="L11" s="120"/>
      <c r="M11" s="41"/>
      <c r="N11" s="47"/>
    </row>
    <row r="12" spans="1:18" ht="21" customHeight="1">
      <c r="B12" s="82" t="s">
        <v>200</v>
      </c>
      <c r="F12" s="28" t="s">
        <v>201</v>
      </c>
      <c r="H12" s="120">
        <v>555449126</v>
      </c>
      <c r="I12" s="41"/>
      <c r="J12" s="120">
        <v>502551091</v>
      </c>
      <c r="K12" s="41"/>
      <c r="L12" s="120">
        <v>39363743</v>
      </c>
      <c r="M12" s="41"/>
      <c r="N12" s="120">
        <v>38836966</v>
      </c>
      <c r="Q12" s="41"/>
    </row>
    <row r="13" spans="1:18" ht="21" customHeight="1">
      <c r="B13" s="82" t="s">
        <v>202</v>
      </c>
      <c r="F13" s="224">
        <v>17.100000000000001</v>
      </c>
      <c r="H13" s="120">
        <v>88728738</v>
      </c>
      <c r="I13" s="41"/>
      <c r="J13" s="120">
        <v>82910622</v>
      </c>
      <c r="K13" s="41"/>
      <c r="L13" s="120">
        <v>548216</v>
      </c>
      <c r="M13" s="41"/>
      <c r="N13" s="120">
        <v>0</v>
      </c>
    </row>
    <row r="14" spans="1:18" ht="21" customHeight="1">
      <c r="B14" s="20" t="s">
        <v>203</v>
      </c>
      <c r="F14" s="224">
        <v>18</v>
      </c>
      <c r="H14" s="120">
        <v>11768481</v>
      </c>
      <c r="I14" s="41"/>
      <c r="J14" s="120">
        <v>10611089</v>
      </c>
      <c r="K14" s="41"/>
      <c r="L14" s="120">
        <v>1154192</v>
      </c>
      <c r="M14" s="41"/>
      <c r="N14" s="120">
        <v>1024602</v>
      </c>
    </row>
    <row r="15" spans="1:18" ht="21" customHeight="1">
      <c r="B15" s="88" t="s">
        <v>204</v>
      </c>
      <c r="H15" s="120">
        <v>34146684</v>
      </c>
      <c r="I15" s="41"/>
      <c r="J15" s="120">
        <v>71334107</v>
      </c>
      <c r="K15" s="41"/>
      <c r="L15" s="120">
        <v>1204991</v>
      </c>
      <c r="M15" s="41"/>
      <c r="N15" s="120">
        <v>1295991</v>
      </c>
    </row>
    <row r="16" spans="1:18" ht="21" customHeight="1">
      <c r="B16" s="82" t="s">
        <v>287</v>
      </c>
      <c r="F16" s="28"/>
      <c r="H16" s="122">
        <v>431466.86</v>
      </c>
      <c r="I16" s="41"/>
      <c r="J16" s="122">
        <v>0</v>
      </c>
      <c r="K16" s="41"/>
      <c r="L16" s="120">
        <v>0</v>
      </c>
      <c r="M16" s="41"/>
      <c r="N16" s="120">
        <v>4580434</v>
      </c>
    </row>
    <row r="17" spans="2:14" ht="21" customHeight="1">
      <c r="B17" s="82" t="s">
        <v>205</v>
      </c>
      <c r="F17" s="224">
        <v>7</v>
      </c>
      <c r="H17" s="122">
        <v>12542267</v>
      </c>
      <c r="I17" s="41"/>
      <c r="J17" s="122">
        <v>0</v>
      </c>
      <c r="K17" s="41"/>
      <c r="L17" s="120">
        <v>1715910</v>
      </c>
      <c r="M17" s="41"/>
      <c r="N17" s="120">
        <v>0</v>
      </c>
    </row>
    <row r="18" spans="2:14" ht="21" customHeight="1">
      <c r="B18" s="82" t="s">
        <v>206</v>
      </c>
      <c r="C18" s="82"/>
      <c r="D18" s="82"/>
      <c r="E18" s="82"/>
      <c r="F18" s="224">
        <v>7</v>
      </c>
      <c r="H18" s="120">
        <v>17185693</v>
      </c>
      <c r="I18" s="41"/>
      <c r="J18" s="120">
        <v>46218550</v>
      </c>
      <c r="K18" s="41"/>
      <c r="L18" s="120">
        <v>9831622</v>
      </c>
      <c r="M18" s="41"/>
      <c r="N18" s="120">
        <v>0</v>
      </c>
    </row>
    <row r="19" spans="2:14" ht="21" customHeight="1">
      <c r="B19" s="82" t="s">
        <v>207</v>
      </c>
      <c r="F19" s="224">
        <v>7</v>
      </c>
      <c r="H19" s="120">
        <v>-18155947</v>
      </c>
      <c r="I19" s="41"/>
      <c r="J19" s="120">
        <v>-26258765</v>
      </c>
      <c r="K19" s="41"/>
      <c r="L19" s="120">
        <v>-397154</v>
      </c>
      <c r="M19" s="41"/>
      <c r="N19" s="120">
        <v>-25766252</v>
      </c>
    </row>
    <row r="20" spans="2:14" ht="21" customHeight="1">
      <c r="B20" s="82" t="s">
        <v>208</v>
      </c>
      <c r="F20" s="224">
        <v>9</v>
      </c>
      <c r="H20" s="120">
        <v>7135489</v>
      </c>
      <c r="I20" s="41"/>
      <c r="J20" s="120">
        <v>68503193.230000004</v>
      </c>
      <c r="K20" s="41"/>
      <c r="L20" s="120">
        <v>0</v>
      </c>
      <c r="M20" s="41"/>
      <c r="N20" s="120">
        <v>748200</v>
      </c>
    </row>
    <row r="21" spans="2:14" ht="21" customHeight="1">
      <c r="B21" s="231" t="s">
        <v>209</v>
      </c>
      <c r="F21" s="224">
        <v>9</v>
      </c>
      <c r="H21" s="120">
        <v>-63039937</v>
      </c>
      <c r="I21" s="41"/>
      <c r="J21" s="120">
        <v>0</v>
      </c>
      <c r="K21" s="41"/>
      <c r="L21" s="120">
        <v>-748200</v>
      </c>
      <c r="M21" s="41"/>
      <c r="N21" s="120">
        <v>0</v>
      </c>
    </row>
    <row r="22" spans="2:14" ht="21" customHeight="1">
      <c r="B22" s="82" t="s">
        <v>210</v>
      </c>
      <c r="F22" s="224">
        <v>16</v>
      </c>
      <c r="H22" s="120">
        <v>-1876463</v>
      </c>
      <c r="I22" s="41"/>
      <c r="J22" s="120">
        <v>2040405</v>
      </c>
      <c r="K22" s="41"/>
      <c r="L22" s="120">
        <v>-1340792</v>
      </c>
      <c r="M22" s="41"/>
      <c r="N22" s="120">
        <v>-33265</v>
      </c>
    </row>
    <row r="23" spans="2:14" ht="21" customHeight="1">
      <c r="B23" s="82" t="s">
        <v>211</v>
      </c>
      <c r="F23" s="224">
        <v>16</v>
      </c>
      <c r="H23" s="120">
        <v>195333</v>
      </c>
      <c r="I23" s="41"/>
      <c r="J23" s="120">
        <v>155687</v>
      </c>
      <c r="K23" s="41"/>
      <c r="L23" s="120">
        <v>134979</v>
      </c>
      <c r="M23" s="41"/>
      <c r="N23" s="120">
        <v>43328</v>
      </c>
    </row>
    <row r="24" spans="2:14" ht="21" customHeight="1">
      <c r="B24" s="82" t="s">
        <v>289</v>
      </c>
      <c r="F24" s="224">
        <v>16</v>
      </c>
      <c r="H24" s="120">
        <v>520671</v>
      </c>
      <c r="I24" s="41"/>
      <c r="J24" s="120">
        <v>253621</v>
      </c>
      <c r="K24" s="41"/>
      <c r="L24" s="120">
        <v>0</v>
      </c>
      <c r="M24" s="41"/>
      <c r="N24" s="120">
        <v>43790</v>
      </c>
    </row>
    <row r="25" spans="2:14" ht="21" customHeight="1">
      <c r="B25" s="82" t="s">
        <v>288</v>
      </c>
      <c r="F25" s="224"/>
      <c r="H25" s="120">
        <v>230000</v>
      </c>
      <c r="I25" s="41"/>
      <c r="J25" s="120">
        <v>0</v>
      </c>
      <c r="K25" s="41"/>
      <c r="L25" s="120">
        <v>0</v>
      </c>
      <c r="M25" s="41"/>
      <c r="N25" s="120">
        <v>0</v>
      </c>
    </row>
    <row r="26" spans="2:14" ht="21" customHeight="1">
      <c r="B26" s="14" t="s">
        <v>212</v>
      </c>
      <c r="F26" s="28"/>
      <c r="H26" s="234">
        <v>0</v>
      </c>
      <c r="I26" s="41"/>
      <c r="J26" s="234">
        <v>-48417758</v>
      </c>
      <c r="K26" s="41"/>
      <c r="L26" s="120">
        <v>0</v>
      </c>
      <c r="M26" s="41"/>
      <c r="N26" s="120">
        <v>-3127060</v>
      </c>
    </row>
    <row r="27" spans="2:14" ht="21" customHeight="1">
      <c r="B27" s="12" t="s">
        <v>213</v>
      </c>
      <c r="F27" s="28"/>
      <c r="H27" s="122">
        <v>-1656986</v>
      </c>
      <c r="I27" s="41"/>
      <c r="J27" s="120">
        <v>0</v>
      </c>
      <c r="K27" s="41"/>
      <c r="L27" s="120">
        <v>0</v>
      </c>
      <c r="M27" s="41"/>
      <c r="N27" s="120">
        <v>0</v>
      </c>
    </row>
    <row r="28" spans="2:14" ht="21" customHeight="1">
      <c r="B28" s="20" t="s">
        <v>290</v>
      </c>
      <c r="F28" s="28"/>
      <c r="H28" s="122">
        <v>-255474</v>
      </c>
      <c r="I28" s="41"/>
      <c r="J28" s="120">
        <v>0</v>
      </c>
      <c r="K28" s="41"/>
      <c r="L28" s="140">
        <v>0</v>
      </c>
      <c r="M28" s="41"/>
      <c r="N28" s="140">
        <v>0</v>
      </c>
    </row>
    <row r="29" spans="2:14" ht="21" customHeight="1">
      <c r="B29" s="133" t="s">
        <v>214</v>
      </c>
      <c r="F29" s="224">
        <v>11.1</v>
      </c>
      <c r="H29" s="120">
        <v>-69554058</v>
      </c>
      <c r="I29" s="41"/>
      <c r="J29" s="120">
        <v>-64617441</v>
      </c>
      <c r="K29" s="41"/>
      <c r="L29" s="140">
        <v>0</v>
      </c>
      <c r="M29" s="41"/>
      <c r="N29" s="140">
        <v>0</v>
      </c>
    </row>
    <row r="30" spans="2:14" ht="21" customHeight="1">
      <c r="B30" s="82" t="s">
        <v>215</v>
      </c>
      <c r="F30" s="28">
        <v>26</v>
      </c>
      <c r="H30" s="120">
        <v>25534647</v>
      </c>
      <c r="I30" s="41"/>
      <c r="J30" s="120">
        <v>28916637</v>
      </c>
      <c r="K30" s="41"/>
      <c r="L30" s="120">
        <v>4428462</v>
      </c>
      <c r="M30" s="41"/>
      <c r="N30" s="120">
        <v>4038117</v>
      </c>
    </row>
    <row r="31" spans="2:14" ht="21" customHeight="1">
      <c r="B31" s="82" t="s">
        <v>113</v>
      </c>
      <c r="F31" s="93" t="s">
        <v>114</v>
      </c>
      <c r="H31" s="122">
        <v>0</v>
      </c>
      <c r="I31" s="41"/>
      <c r="J31" s="120">
        <v>0</v>
      </c>
      <c r="K31" s="41"/>
      <c r="L31" s="120">
        <v>-172046310</v>
      </c>
      <c r="M31" s="41"/>
      <c r="N31" s="120">
        <v>-223631163</v>
      </c>
    </row>
    <row r="32" spans="2:14" ht="21" customHeight="1">
      <c r="B32" s="82" t="s">
        <v>216</v>
      </c>
      <c r="H32" s="121">
        <v>362972067</v>
      </c>
      <c r="I32" s="41"/>
      <c r="J32" s="121">
        <v>291963495</v>
      </c>
      <c r="K32" s="41"/>
      <c r="L32" s="121">
        <v>36212689</v>
      </c>
      <c r="M32" s="41"/>
      <c r="N32" s="121">
        <v>28715105</v>
      </c>
    </row>
    <row r="33" spans="1:17" ht="21" customHeight="1">
      <c r="A33" s="82" t="s">
        <v>217</v>
      </c>
      <c r="B33" s="82"/>
      <c r="H33" s="47"/>
      <c r="I33" s="41"/>
      <c r="J33" s="47"/>
      <c r="K33" s="41"/>
      <c r="L33" s="47"/>
      <c r="M33" s="41"/>
      <c r="N33" s="47"/>
    </row>
    <row r="34" spans="1:17" ht="21" customHeight="1">
      <c r="A34" s="82"/>
      <c r="B34" s="82" t="s">
        <v>218</v>
      </c>
      <c r="H34" s="47">
        <f>SUM(H9:H32)</f>
        <v>1370305889.8599999</v>
      </c>
      <c r="I34" s="41"/>
      <c r="J34" s="47">
        <f>SUM(J9:J32)</f>
        <v>1386436555.23</v>
      </c>
      <c r="K34" s="47"/>
      <c r="L34" s="47">
        <f>SUM(L9:L32)</f>
        <v>92532287</v>
      </c>
      <c r="M34" s="41"/>
      <c r="N34" s="47">
        <f>SUM(N9:N32)</f>
        <v>182806939</v>
      </c>
    </row>
    <row r="35" spans="1:17" ht="21" customHeight="1">
      <c r="A35" s="82" t="s">
        <v>219</v>
      </c>
      <c r="B35" s="82"/>
      <c r="C35" s="82"/>
      <c r="D35" s="82"/>
      <c r="H35" s="47"/>
      <c r="I35" s="41"/>
      <c r="J35" s="47"/>
      <c r="K35" s="41"/>
      <c r="L35" s="47"/>
      <c r="M35" s="41"/>
      <c r="N35" s="47"/>
    </row>
    <row r="36" spans="1:17" ht="21" customHeight="1">
      <c r="A36" s="82"/>
      <c r="B36" s="82" t="s">
        <v>220</v>
      </c>
      <c r="C36" s="82"/>
      <c r="D36" s="82"/>
      <c r="H36" s="120">
        <v>-416850672</v>
      </c>
      <c r="I36" s="41"/>
      <c r="J36" s="120">
        <v>-26477815</v>
      </c>
      <c r="K36" s="41"/>
      <c r="L36" s="120">
        <v>2079195</v>
      </c>
      <c r="M36" s="41"/>
      <c r="N36" s="120">
        <v>92607262</v>
      </c>
      <c r="Q36" s="48"/>
    </row>
    <row r="37" spans="1:17" ht="21" customHeight="1">
      <c r="A37" s="82"/>
      <c r="B37" s="82" t="s">
        <v>221</v>
      </c>
      <c r="C37" s="82"/>
      <c r="D37" s="82"/>
      <c r="H37" s="120">
        <v>42822924</v>
      </c>
      <c r="I37" s="41"/>
      <c r="J37" s="120">
        <v>-72530311.230000004</v>
      </c>
      <c r="K37" s="41"/>
      <c r="L37" s="120">
        <v>764987</v>
      </c>
      <c r="M37" s="41"/>
      <c r="N37" s="120">
        <v>-440954</v>
      </c>
      <c r="Q37" s="48"/>
    </row>
    <row r="38" spans="1:17" ht="21" customHeight="1">
      <c r="A38" s="82"/>
      <c r="B38" s="14" t="s">
        <v>222</v>
      </c>
      <c r="C38" s="82"/>
      <c r="D38" s="82"/>
      <c r="F38" s="28"/>
      <c r="G38" s="28"/>
      <c r="H38" s="120">
        <v>96289</v>
      </c>
      <c r="I38" s="41"/>
      <c r="J38" s="120">
        <v>-1522400</v>
      </c>
      <c r="K38" s="41"/>
      <c r="L38" s="120">
        <v>-216000</v>
      </c>
      <c r="M38" s="41"/>
      <c r="N38" s="120">
        <v>-163800</v>
      </c>
      <c r="Q38" s="48"/>
    </row>
    <row r="39" spans="1:17" ht="21" customHeight="1">
      <c r="A39" s="82"/>
      <c r="B39" s="134" t="s">
        <v>223</v>
      </c>
      <c r="C39" s="82"/>
      <c r="D39" s="82"/>
      <c r="F39" s="28"/>
      <c r="G39" s="28"/>
      <c r="H39" s="120">
        <v>-1253350</v>
      </c>
      <c r="I39" s="41"/>
      <c r="J39" s="120">
        <v>152391</v>
      </c>
      <c r="K39" s="41"/>
      <c r="L39" s="120">
        <v>0</v>
      </c>
      <c r="M39" s="41"/>
      <c r="N39" s="120">
        <v>24392</v>
      </c>
      <c r="Q39" s="48"/>
    </row>
    <row r="40" spans="1:17" ht="21" customHeight="1">
      <c r="A40" s="82"/>
      <c r="B40" s="82" t="s">
        <v>21</v>
      </c>
      <c r="C40" s="82"/>
      <c r="D40" s="82"/>
      <c r="H40" s="120">
        <v>-1896149</v>
      </c>
      <c r="I40" s="41"/>
      <c r="J40" s="120">
        <v>15477906</v>
      </c>
      <c r="K40" s="41"/>
      <c r="L40" s="120">
        <v>-734858</v>
      </c>
      <c r="M40" s="41"/>
      <c r="N40" s="120">
        <v>-1085765</v>
      </c>
    </row>
    <row r="41" spans="1:17" ht="21" customHeight="1">
      <c r="A41" s="82"/>
      <c r="B41" s="82" t="s">
        <v>49</v>
      </c>
      <c r="C41" s="82"/>
      <c r="D41" s="82"/>
      <c r="H41" s="120">
        <v>-32110677.25</v>
      </c>
      <c r="I41" s="41"/>
      <c r="J41" s="120">
        <v>-17514860</v>
      </c>
      <c r="K41" s="41"/>
      <c r="L41" s="120">
        <v>0</v>
      </c>
      <c r="M41" s="41"/>
      <c r="N41" s="120">
        <v>-763240</v>
      </c>
      <c r="Q41" s="41"/>
    </row>
    <row r="42" spans="1:17" ht="21" customHeight="1">
      <c r="A42" s="83"/>
      <c r="B42" s="83"/>
      <c r="C42" s="82"/>
      <c r="D42" s="82"/>
      <c r="E42" s="82"/>
      <c r="F42" s="82"/>
      <c r="H42" s="47"/>
      <c r="I42" s="41"/>
      <c r="J42" s="47"/>
      <c r="K42" s="41"/>
      <c r="L42" s="47"/>
      <c r="M42" s="41"/>
      <c r="N42" s="47"/>
    </row>
    <row r="43" spans="1:17" ht="21" customHeight="1">
      <c r="A43" s="12" t="s">
        <v>52</v>
      </c>
      <c r="B43" s="83"/>
      <c r="C43" s="82"/>
      <c r="D43" s="82"/>
      <c r="E43" s="82"/>
      <c r="F43" s="82"/>
      <c r="H43" s="47"/>
      <c r="I43" s="41"/>
      <c r="J43" s="47"/>
      <c r="K43" s="41"/>
      <c r="L43" s="47"/>
      <c r="M43" s="41"/>
      <c r="N43" s="47"/>
    </row>
    <row r="44" spans="1:17" ht="21" customHeight="1">
      <c r="A44" s="12"/>
      <c r="B44" s="83"/>
      <c r="C44" s="82"/>
      <c r="D44" s="82"/>
      <c r="E44" s="82"/>
      <c r="F44" s="82"/>
      <c r="H44" s="47"/>
      <c r="I44" s="41"/>
      <c r="J44" s="47"/>
      <c r="K44" s="41"/>
      <c r="L44" s="47"/>
      <c r="M44" s="41"/>
      <c r="N44" s="47"/>
    </row>
    <row r="45" spans="1:17" ht="21" customHeight="1">
      <c r="A45" s="12"/>
      <c r="B45" s="83"/>
      <c r="C45" s="82"/>
      <c r="D45" s="82"/>
      <c r="E45" s="82"/>
      <c r="F45" s="82"/>
      <c r="H45" s="47"/>
      <c r="I45" s="41"/>
      <c r="J45" s="47"/>
      <c r="K45" s="41"/>
      <c r="L45" s="47"/>
      <c r="M45" s="41"/>
      <c r="N45" s="47"/>
    </row>
    <row r="46" spans="1:17" ht="21" customHeight="1">
      <c r="A46" s="12"/>
      <c r="B46" s="83"/>
      <c r="C46" s="82"/>
      <c r="D46" s="82"/>
      <c r="E46" s="82"/>
      <c r="F46" s="82"/>
      <c r="H46" s="47"/>
      <c r="I46" s="41"/>
      <c r="J46" s="47"/>
      <c r="K46" s="41"/>
      <c r="L46" s="47"/>
      <c r="M46" s="41"/>
      <c r="N46" s="47"/>
    </row>
    <row r="47" spans="1:17" ht="21" customHeight="1">
      <c r="A47" s="12"/>
      <c r="B47" s="83"/>
      <c r="C47" s="82"/>
      <c r="D47" s="82"/>
      <c r="E47" s="82"/>
      <c r="F47" s="82"/>
      <c r="H47" s="47"/>
      <c r="I47" s="41"/>
      <c r="J47" s="47"/>
      <c r="K47" s="41"/>
      <c r="L47" s="47"/>
      <c r="M47" s="41"/>
      <c r="N47" s="47"/>
    </row>
    <row r="48" spans="1:17" ht="21" customHeight="1">
      <c r="A48" s="12"/>
      <c r="B48" s="83"/>
      <c r="C48" s="82"/>
      <c r="D48" s="82"/>
      <c r="E48" s="82"/>
      <c r="F48" s="82"/>
      <c r="H48" s="47"/>
      <c r="I48" s="41"/>
      <c r="J48" s="47"/>
      <c r="K48" s="41"/>
      <c r="L48" s="47"/>
      <c r="M48" s="41"/>
      <c r="N48" s="47"/>
    </row>
    <row r="49" spans="1:18" ht="21" customHeight="1">
      <c r="A49" s="12"/>
      <c r="B49" s="83"/>
      <c r="C49" s="82"/>
      <c r="D49" s="82"/>
      <c r="E49" s="82"/>
      <c r="F49" s="82"/>
      <c r="H49" s="47"/>
      <c r="I49" s="41"/>
      <c r="J49" s="47"/>
      <c r="K49" s="41"/>
      <c r="L49" s="47"/>
      <c r="M49" s="41"/>
      <c r="N49" s="47"/>
    </row>
    <row r="50" spans="1:18" ht="21" customHeight="1">
      <c r="A50" s="12"/>
      <c r="B50" s="83"/>
      <c r="C50" s="82"/>
      <c r="D50" s="82"/>
      <c r="E50" s="82"/>
      <c r="F50" s="82"/>
      <c r="H50" s="47"/>
      <c r="I50" s="41"/>
      <c r="J50" s="47"/>
      <c r="K50" s="41"/>
      <c r="L50" s="47"/>
      <c r="M50" s="41"/>
      <c r="N50" s="47"/>
    </row>
    <row r="51" spans="1:18" ht="21" customHeight="1">
      <c r="A51" s="12"/>
      <c r="B51" s="83"/>
      <c r="C51" s="82"/>
      <c r="D51" s="82"/>
      <c r="E51" s="82"/>
      <c r="F51" s="82"/>
      <c r="H51" s="47"/>
      <c r="I51" s="41"/>
      <c r="J51" s="47"/>
      <c r="K51" s="41"/>
      <c r="L51" s="47"/>
      <c r="M51" s="41"/>
      <c r="N51" s="47"/>
    </row>
    <row r="52" spans="1:18" ht="47.65" customHeight="1">
      <c r="A52" s="12"/>
      <c r="B52" s="83"/>
      <c r="C52" s="82"/>
      <c r="D52" s="82"/>
      <c r="E52" s="82"/>
      <c r="F52" s="82"/>
      <c r="H52" s="47"/>
      <c r="I52" s="41"/>
      <c r="J52" s="47"/>
      <c r="K52" s="41"/>
      <c r="L52" s="47"/>
      <c r="M52" s="41"/>
      <c r="N52" s="47"/>
    </row>
    <row r="53" spans="1:18" ht="21" customHeight="1">
      <c r="E53" s="26"/>
      <c r="H53" s="47"/>
      <c r="I53" s="41"/>
      <c r="J53" s="47"/>
      <c r="K53" s="41"/>
      <c r="L53" s="20"/>
      <c r="M53" s="47"/>
      <c r="N53" s="13" t="s">
        <v>291</v>
      </c>
    </row>
    <row r="54" spans="1:18" s="26" customFormat="1" ht="21" customHeight="1">
      <c r="A54" s="16" t="str">
        <f>A1</f>
        <v xml:space="preserve">MAHACHAI HOSPITAL PUBLIC COMPANY LIMITED AND ITS SUBSIDIARIES 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46"/>
      <c r="M54" s="17"/>
      <c r="N54" s="17"/>
      <c r="R54" s="92"/>
    </row>
    <row r="55" spans="1:18" s="26" customFormat="1" ht="21" customHeight="1">
      <c r="A55" s="16" t="s">
        <v>224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46"/>
      <c r="M55" s="17"/>
      <c r="N55" s="17"/>
      <c r="R55" s="92"/>
    </row>
    <row r="56" spans="1:18" s="26" customFormat="1" ht="21" customHeight="1">
      <c r="A56" s="16" t="s">
        <v>110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46"/>
      <c r="M56" s="17"/>
      <c r="N56" s="17"/>
      <c r="R56" s="92"/>
    </row>
    <row r="57" spans="1:18" s="26" customFormat="1" ht="21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46"/>
      <c r="M57" s="17"/>
      <c r="N57" s="17"/>
      <c r="R57" s="92"/>
    </row>
    <row r="58" spans="1:18" ht="21" customHeight="1">
      <c r="F58" s="25"/>
      <c r="G58" s="25"/>
      <c r="H58" s="248" t="s">
        <v>3</v>
      </c>
      <c r="I58" s="248"/>
      <c r="J58" s="248"/>
      <c r="K58" s="248"/>
      <c r="L58" s="248"/>
      <c r="M58" s="248"/>
      <c r="N58" s="248"/>
    </row>
    <row r="59" spans="1:18" ht="21" customHeight="1">
      <c r="H59" s="249" t="s">
        <v>4</v>
      </c>
      <c r="I59" s="249"/>
      <c r="J59" s="249"/>
      <c r="K59" s="22"/>
      <c r="L59" s="251" t="s">
        <v>5</v>
      </c>
      <c r="M59" s="251"/>
      <c r="N59" s="251"/>
    </row>
    <row r="60" spans="1:18" ht="21" customHeight="1">
      <c r="F60" s="27" t="s">
        <v>6</v>
      </c>
      <c r="G60" s="28"/>
      <c r="H60" s="73">
        <v>2023</v>
      </c>
      <c r="I60" s="74"/>
      <c r="J60" s="73">
        <v>2022</v>
      </c>
      <c r="K60" s="6"/>
      <c r="L60" s="73">
        <v>2023</v>
      </c>
      <c r="M60" s="74"/>
      <c r="N60" s="73">
        <v>2022</v>
      </c>
    </row>
    <row r="61" spans="1:18" ht="21" customHeight="1">
      <c r="A61" s="83" t="s">
        <v>225</v>
      </c>
      <c r="B61" s="82"/>
      <c r="C61" s="82"/>
      <c r="D61" s="82"/>
      <c r="E61" s="82"/>
      <c r="N61" s="41"/>
    </row>
    <row r="62" spans="1:18" ht="21" customHeight="1">
      <c r="A62" s="82" t="s">
        <v>226</v>
      </c>
      <c r="B62" s="82"/>
      <c r="C62" s="82"/>
      <c r="D62" s="82"/>
      <c r="H62" s="47"/>
      <c r="I62" s="41"/>
      <c r="J62" s="47"/>
      <c r="K62" s="41"/>
      <c r="L62" s="47"/>
      <c r="M62" s="41"/>
      <c r="N62" s="47"/>
      <c r="Q62" s="41"/>
    </row>
    <row r="63" spans="1:18" ht="21" customHeight="1">
      <c r="A63" s="82"/>
      <c r="B63" s="82" t="s">
        <v>59</v>
      </c>
      <c r="H63" s="120">
        <v>-111345854</v>
      </c>
      <c r="I63" s="41"/>
      <c r="J63" s="120">
        <v>-37564271</v>
      </c>
      <c r="K63" s="41"/>
      <c r="L63" s="120">
        <v>-4994541</v>
      </c>
      <c r="M63" s="41"/>
      <c r="N63" s="120">
        <v>-27389526</v>
      </c>
      <c r="Q63" s="48"/>
    </row>
    <row r="64" spans="1:18" ht="21" customHeight="1">
      <c r="A64" s="82"/>
      <c r="B64" s="82" t="s">
        <v>227</v>
      </c>
      <c r="H64" s="120">
        <v>0</v>
      </c>
      <c r="I64" s="41"/>
      <c r="J64" s="120">
        <v>-90892361</v>
      </c>
      <c r="K64" s="41"/>
      <c r="L64" s="120">
        <v>0</v>
      </c>
      <c r="M64" s="41"/>
      <c r="N64" s="120">
        <v>-11714690</v>
      </c>
      <c r="Q64" s="48"/>
    </row>
    <row r="65" spans="1:17" ht="21" customHeight="1">
      <c r="A65" s="82"/>
      <c r="B65" s="82" t="s">
        <v>61</v>
      </c>
      <c r="H65" s="120">
        <v>149874032</v>
      </c>
      <c r="I65" s="41"/>
      <c r="J65" s="120">
        <v>101960125</v>
      </c>
      <c r="K65" s="41"/>
      <c r="L65" s="120">
        <v>1405167</v>
      </c>
      <c r="M65" s="41"/>
      <c r="N65" s="120">
        <v>1822213</v>
      </c>
    </row>
    <row r="66" spans="1:17" ht="21" customHeight="1">
      <c r="A66" s="82"/>
      <c r="B66" s="82" t="s">
        <v>228</v>
      </c>
      <c r="F66" s="224">
        <v>26</v>
      </c>
      <c r="H66" s="120">
        <v>-7539274</v>
      </c>
      <c r="I66" s="41"/>
      <c r="J66" s="120">
        <v>-5458300</v>
      </c>
      <c r="K66" s="41"/>
      <c r="L66" s="120">
        <v>-841554</v>
      </c>
      <c r="M66" s="41"/>
      <c r="N66" s="120">
        <v>0</v>
      </c>
    </row>
    <row r="67" spans="1:17" ht="21" customHeight="1">
      <c r="A67" s="82"/>
      <c r="B67" s="82" t="s">
        <v>76</v>
      </c>
      <c r="H67" s="120">
        <v>-15367077</v>
      </c>
      <c r="I67" s="47"/>
      <c r="J67" s="120">
        <v>16293587</v>
      </c>
      <c r="K67" s="41"/>
      <c r="L67" s="120">
        <v>35000</v>
      </c>
      <c r="M67" s="41"/>
      <c r="N67" s="120">
        <v>-10000</v>
      </c>
    </row>
    <row r="68" spans="1:17" ht="21" customHeight="1">
      <c r="A68" s="82"/>
      <c r="B68" s="82" t="s">
        <v>86</v>
      </c>
      <c r="H68" s="121">
        <v>-18748001</v>
      </c>
      <c r="I68" s="47"/>
      <c r="J68" s="121">
        <v>-141193016</v>
      </c>
      <c r="K68" s="41"/>
      <c r="L68" s="121">
        <v>0</v>
      </c>
      <c r="M68" s="41"/>
      <c r="N68" s="121">
        <v>0</v>
      </c>
      <c r="Q68" s="48"/>
    </row>
    <row r="69" spans="1:17" ht="21" customHeight="1">
      <c r="A69" s="83" t="s">
        <v>229</v>
      </c>
      <c r="B69" s="82"/>
      <c r="C69" s="82"/>
      <c r="D69" s="82"/>
      <c r="E69" s="82"/>
      <c r="F69" s="82"/>
      <c r="H69" s="47">
        <f>SUM(H63:H68)+H41+H40+H39+H38+H37+H36+H34</f>
        <v>957988080.6099999</v>
      </c>
      <c r="I69" s="41"/>
      <c r="J69" s="47">
        <f>SUM(J63:J68)+J41+J40+J39+J38+J37+J36+J34</f>
        <v>1127167230</v>
      </c>
      <c r="K69" s="41"/>
      <c r="L69" s="47">
        <f>SUM(L63:L68)+L41+L40+L39+L38+L37+L36+L34</f>
        <v>90029683</v>
      </c>
      <c r="M69" s="41"/>
      <c r="N69" s="47">
        <f>SUM(N63:N68)+N41+N40+N39+N38+N37+N36+N34</f>
        <v>235692831</v>
      </c>
    </row>
    <row r="70" spans="1:17" ht="21" customHeight="1">
      <c r="A70" s="82" t="s">
        <v>230</v>
      </c>
      <c r="B70" s="82"/>
      <c r="C70" s="82"/>
      <c r="D70" s="82"/>
      <c r="E70" s="82"/>
      <c r="F70" s="82"/>
      <c r="H70" s="120">
        <v>-343614009</v>
      </c>
      <c r="I70" s="41"/>
      <c r="J70" s="120">
        <v>-273676299</v>
      </c>
      <c r="K70" s="41"/>
      <c r="L70" s="234">
        <v>-36717529</v>
      </c>
      <c r="M70" s="41"/>
      <c r="N70" s="120">
        <v>-28684117</v>
      </c>
    </row>
    <row r="71" spans="1:17" ht="21" customHeight="1">
      <c r="A71" s="82" t="s">
        <v>231</v>
      </c>
      <c r="B71" s="82"/>
      <c r="C71" s="82"/>
      <c r="D71" s="82"/>
      <c r="E71" s="82"/>
      <c r="F71" s="82"/>
      <c r="H71" s="120">
        <v>-88464656.609999999</v>
      </c>
      <c r="I71" s="41"/>
      <c r="J71" s="120">
        <v>-228514016</v>
      </c>
      <c r="K71" s="41"/>
      <c r="L71" s="234">
        <v>-7072337</v>
      </c>
      <c r="M71" s="41"/>
      <c r="N71" s="120">
        <v>-43787206</v>
      </c>
    </row>
    <row r="72" spans="1:17" ht="21" customHeight="1">
      <c r="A72" s="83" t="s">
        <v>232</v>
      </c>
      <c r="B72" s="83"/>
      <c r="C72" s="82"/>
      <c r="D72" s="82"/>
      <c r="E72" s="82"/>
      <c r="F72" s="82"/>
      <c r="H72" s="89">
        <f>SUM(H69:H71)</f>
        <v>525909414.99999988</v>
      </c>
      <c r="I72" s="41"/>
      <c r="J72" s="89">
        <f>SUM(J69:J71)</f>
        <v>624976915</v>
      </c>
      <c r="K72" s="41"/>
      <c r="L72" s="89">
        <f>SUM(L69:L71)</f>
        <v>46239817</v>
      </c>
      <c r="M72" s="41"/>
      <c r="N72" s="89">
        <f>SUM(N69:N71)</f>
        <v>163221508</v>
      </c>
    </row>
    <row r="73" spans="1:17" ht="8.1" customHeight="1">
      <c r="A73" s="83"/>
      <c r="B73" s="83"/>
      <c r="C73" s="82"/>
      <c r="D73" s="82"/>
      <c r="E73" s="82"/>
      <c r="F73" s="82"/>
      <c r="H73" s="47"/>
      <c r="I73" s="41"/>
      <c r="J73" s="47"/>
      <c r="K73" s="41"/>
      <c r="L73" s="47"/>
      <c r="M73" s="41"/>
      <c r="N73" s="47"/>
    </row>
    <row r="74" spans="1:17" ht="21" customHeight="1">
      <c r="A74" s="83" t="s">
        <v>233</v>
      </c>
      <c r="B74" s="83"/>
      <c r="C74" s="82"/>
      <c r="D74" s="82"/>
      <c r="E74" s="82"/>
      <c r="F74" s="82"/>
      <c r="H74" s="47"/>
      <c r="I74" s="41"/>
      <c r="J74" s="47"/>
      <c r="K74" s="41"/>
      <c r="L74" s="47"/>
      <c r="M74" s="41"/>
      <c r="N74" s="47"/>
    </row>
    <row r="75" spans="1:17" ht="21" customHeight="1">
      <c r="A75" s="82" t="s">
        <v>234</v>
      </c>
      <c r="B75" s="82"/>
      <c r="C75" s="82"/>
      <c r="D75" s="82"/>
      <c r="E75" s="82"/>
      <c r="F75" s="82"/>
      <c r="H75" s="47"/>
      <c r="I75" s="41"/>
      <c r="J75" s="47"/>
      <c r="K75" s="41"/>
      <c r="L75" s="47"/>
      <c r="M75" s="41"/>
      <c r="N75" s="47"/>
    </row>
    <row r="76" spans="1:17" ht="21" customHeight="1">
      <c r="A76" s="82"/>
      <c r="B76" s="82" t="s">
        <v>12</v>
      </c>
      <c r="C76" s="82"/>
      <c r="D76" s="82"/>
      <c r="E76" s="82"/>
      <c r="F76" s="28"/>
      <c r="G76" s="28"/>
      <c r="H76" s="94">
        <v>-578</v>
      </c>
      <c r="J76" s="94">
        <v>667</v>
      </c>
      <c r="L76" s="122">
        <v>0</v>
      </c>
      <c r="N76" s="122">
        <v>0</v>
      </c>
    </row>
    <row r="77" spans="1:17" ht="21" customHeight="1">
      <c r="A77" s="82" t="s">
        <v>235</v>
      </c>
      <c r="B77" s="82"/>
      <c r="C77" s="82"/>
      <c r="D77" s="82"/>
      <c r="E77" s="82"/>
      <c r="F77" s="28"/>
      <c r="G77" s="28"/>
      <c r="H77" s="51"/>
      <c r="J77" s="51"/>
      <c r="N77" s="41"/>
    </row>
    <row r="78" spans="1:17" ht="21" customHeight="1">
      <c r="A78" s="82"/>
      <c r="B78" s="82" t="s">
        <v>47</v>
      </c>
      <c r="C78" s="82"/>
      <c r="D78" s="82"/>
      <c r="E78" s="82"/>
      <c r="F78" s="28"/>
      <c r="G78" s="28"/>
      <c r="H78" s="94">
        <v>-672460</v>
      </c>
      <c r="J78" s="94">
        <v>-3179506</v>
      </c>
      <c r="L78" s="122">
        <v>0</v>
      </c>
      <c r="N78" s="122">
        <v>0</v>
      </c>
    </row>
    <row r="79" spans="1:17" ht="21" customHeight="1">
      <c r="A79" s="14" t="s">
        <v>236</v>
      </c>
      <c r="C79" s="82"/>
      <c r="D79" s="82"/>
      <c r="E79" s="82"/>
      <c r="F79" s="224">
        <v>10</v>
      </c>
      <c r="G79" s="28"/>
      <c r="H79" s="94">
        <v>40000000</v>
      </c>
      <c r="J79" s="94">
        <v>-40000000</v>
      </c>
      <c r="L79" s="122">
        <v>0</v>
      </c>
      <c r="N79" s="122">
        <v>0</v>
      </c>
    </row>
    <row r="80" spans="1:17" ht="21" customHeight="1">
      <c r="A80" s="82" t="s">
        <v>237</v>
      </c>
      <c r="B80" s="82"/>
      <c r="C80" s="82"/>
      <c r="D80" s="82"/>
      <c r="E80" s="82"/>
      <c r="F80" s="224">
        <v>11</v>
      </c>
      <c r="G80" s="28"/>
      <c r="H80" s="94">
        <v>0</v>
      </c>
      <c r="J80" s="94">
        <v>-12029489</v>
      </c>
      <c r="L80" s="122">
        <v>0</v>
      </c>
      <c r="N80" s="122">
        <v>-12029489</v>
      </c>
    </row>
    <row r="81" spans="1:17" ht="21" customHeight="1">
      <c r="A81" s="231" t="s">
        <v>238</v>
      </c>
      <c r="B81" s="82"/>
      <c r="C81" s="82"/>
      <c r="D81" s="82"/>
      <c r="E81" s="82"/>
      <c r="F81" s="224">
        <v>12</v>
      </c>
      <c r="G81" s="28"/>
      <c r="H81" s="94">
        <v>0</v>
      </c>
      <c r="J81" s="94">
        <v>0</v>
      </c>
      <c r="L81" s="122">
        <v>-100000000</v>
      </c>
      <c r="N81" s="122">
        <v>0</v>
      </c>
    </row>
    <row r="82" spans="1:17" ht="21" customHeight="1">
      <c r="A82" s="134" t="s">
        <v>281</v>
      </c>
      <c r="B82" s="82"/>
      <c r="C82" s="82"/>
      <c r="D82" s="82"/>
      <c r="E82" s="82"/>
      <c r="F82" s="224">
        <v>5.2</v>
      </c>
      <c r="G82" s="28"/>
      <c r="H82" s="94">
        <v>0</v>
      </c>
      <c r="J82" s="94">
        <v>0</v>
      </c>
      <c r="L82" s="122">
        <v>-50000000</v>
      </c>
      <c r="N82" s="122">
        <v>-33800000</v>
      </c>
    </row>
    <row r="83" spans="1:17" ht="21" customHeight="1">
      <c r="A83" s="134" t="s">
        <v>282</v>
      </c>
      <c r="B83" s="82"/>
      <c r="C83" s="82"/>
      <c r="D83" s="82"/>
      <c r="E83" s="82"/>
      <c r="F83" s="224">
        <v>8</v>
      </c>
      <c r="G83" s="28"/>
      <c r="H83" s="94">
        <v>-3560000</v>
      </c>
      <c r="J83" s="94">
        <v>0</v>
      </c>
      <c r="L83" s="122">
        <v>0</v>
      </c>
      <c r="N83" s="122">
        <v>0</v>
      </c>
    </row>
    <row r="84" spans="1:17" ht="21" customHeight="1">
      <c r="A84" s="134" t="s">
        <v>239</v>
      </c>
      <c r="B84" s="82"/>
      <c r="C84" s="82"/>
      <c r="D84" s="82"/>
      <c r="E84" s="82"/>
      <c r="F84" s="224">
        <v>5.2</v>
      </c>
      <c r="G84" s="28"/>
      <c r="H84" s="94">
        <v>0</v>
      </c>
      <c r="J84" s="94">
        <v>0</v>
      </c>
      <c r="L84" s="122">
        <v>0</v>
      </c>
      <c r="N84" s="122">
        <v>-5800000</v>
      </c>
    </row>
    <row r="85" spans="1:17" ht="21" customHeight="1">
      <c r="A85" s="82" t="s">
        <v>283</v>
      </c>
      <c r="B85" s="82"/>
      <c r="C85" s="82"/>
      <c r="D85" s="82"/>
      <c r="E85" s="82"/>
      <c r="F85" s="224">
        <v>5.2</v>
      </c>
      <c r="G85" s="28"/>
      <c r="H85" s="94">
        <v>0</v>
      </c>
      <c r="J85" s="94">
        <v>0</v>
      </c>
      <c r="L85" s="122">
        <v>50000000</v>
      </c>
      <c r="N85" s="122">
        <v>33800000</v>
      </c>
    </row>
    <row r="86" spans="1:17" ht="21" customHeight="1">
      <c r="A86" s="82" t="s">
        <v>240</v>
      </c>
      <c r="B86" s="82"/>
      <c r="C86" s="82"/>
      <c r="D86" s="82"/>
      <c r="E86" s="82"/>
      <c r="F86" s="224">
        <v>5.2</v>
      </c>
      <c r="G86" s="28"/>
      <c r="H86" s="94">
        <v>0</v>
      </c>
      <c r="J86" s="94">
        <v>0</v>
      </c>
      <c r="L86" s="122">
        <v>97200000</v>
      </c>
      <c r="N86" s="122">
        <v>5092997</v>
      </c>
    </row>
    <row r="87" spans="1:17" ht="21" customHeight="1">
      <c r="A87" s="82" t="s">
        <v>241</v>
      </c>
      <c r="B87" s="82"/>
      <c r="C87" s="82"/>
      <c r="D87" s="82"/>
      <c r="E87" s="82"/>
      <c r="F87" s="224">
        <v>16</v>
      </c>
      <c r="G87" s="28"/>
      <c r="H87" s="94">
        <v>4331312</v>
      </c>
      <c r="J87" s="94">
        <v>5474215</v>
      </c>
      <c r="L87" s="120">
        <v>1804510</v>
      </c>
      <c r="N87" s="120">
        <v>42250</v>
      </c>
    </row>
    <row r="88" spans="1:17" ht="21" customHeight="1">
      <c r="A88" s="82" t="s">
        <v>242</v>
      </c>
      <c r="B88" s="82"/>
      <c r="C88" s="82"/>
      <c r="D88" s="82"/>
      <c r="E88" s="82"/>
      <c r="F88" s="224">
        <v>16</v>
      </c>
      <c r="G88" s="28"/>
      <c r="H88" s="94">
        <v>-337124298</v>
      </c>
      <c r="I88" s="41"/>
      <c r="J88" s="94">
        <v>-200635435</v>
      </c>
      <c r="K88" s="41"/>
      <c r="L88" s="120">
        <v>-60414073</v>
      </c>
      <c r="M88" s="41"/>
      <c r="N88" s="120">
        <v>-41158955</v>
      </c>
    </row>
    <row r="89" spans="1:17" ht="21" customHeight="1">
      <c r="A89" s="82" t="s">
        <v>243</v>
      </c>
      <c r="B89" s="82"/>
      <c r="C89" s="82"/>
      <c r="D89" s="82"/>
      <c r="E89" s="82"/>
      <c r="F89" s="224">
        <v>18</v>
      </c>
      <c r="G89" s="28"/>
      <c r="H89" s="94">
        <v>-18581350</v>
      </c>
      <c r="I89" s="41"/>
      <c r="J89" s="94">
        <v>-164954</v>
      </c>
      <c r="K89" s="41"/>
      <c r="L89" s="120">
        <v>-408650</v>
      </c>
      <c r="M89" s="41"/>
      <c r="N89" s="120">
        <v>0</v>
      </c>
      <c r="Q89" s="41"/>
    </row>
    <row r="90" spans="1:17" ht="21" customHeight="1">
      <c r="A90" s="82" t="s">
        <v>244</v>
      </c>
      <c r="B90" s="82"/>
      <c r="C90" s="82"/>
      <c r="D90" s="82"/>
      <c r="E90" s="82"/>
      <c r="F90" s="28"/>
      <c r="G90" s="28"/>
      <c r="H90" s="94">
        <v>49450006</v>
      </c>
      <c r="I90" s="41"/>
      <c r="J90" s="94">
        <v>27630731</v>
      </c>
      <c r="K90" s="41"/>
      <c r="L90" s="120">
        <v>172046310</v>
      </c>
      <c r="M90" s="41"/>
      <c r="N90" s="120">
        <v>223631163</v>
      </c>
    </row>
    <row r="91" spans="1:17" ht="21" customHeight="1">
      <c r="A91" s="83" t="s">
        <v>245</v>
      </c>
      <c r="B91" s="82"/>
      <c r="C91" s="82"/>
      <c r="D91" s="82"/>
      <c r="E91" s="82"/>
      <c r="F91" s="28"/>
      <c r="G91" s="28"/>
      <c r="H91" s="90">
        <f>SUM(H76:H90)</f>
        <v>-266157368</v>
      </c>
      <c r="I91" s="41"/>
      <c r="J91" s="90">
        <f>SUM(J76:J90)</f>
        <v>-222903771</v>
      </c>
      <c r="K91" s="41"/>
      <c r="L91" s="90">
        <f>SUM(L76:L90)</f>
        <v>110228097</v>
      </c>
      <c r="M91" s="41"/>
      <c r="N91" s="90">
        <f>SUM(N76:N90)</f>
        <v>169777966</v>
      </c>
    </row>
    <row r="92" spans="1:17" ht="21" customHeight="1">
      <c r="A92" s="83"/>
      <c r="B92" s="82"/>
      <c r="C92" s="82"/>
      <c r="D92" s="82"/>
      <c r="E92" s="82"/>
      <c r="F92" s="28"/>
      <c r="G92" s="28"/>
      <c r="H92" s="41"/>
      <c r="I92" s="41"/>
      <c r="J92" s="41"/>
      <c r="K92" s="41"/>
      <c r="M92" s="41"/>
      <c r="N92" s="41"/>
    </row>
    <row r="93" spans="1:17" ht="21" customHeight="1">
      <c r="A93" s="77" t="s">
        <v>52</v>
      </c>
      <c r="F93" s="41"/>
      <c r="G93" s="41"/>
      <c r="H93" s="41"/>
      <c r="I93" s="41"/>
      <c r="J93" s="41"/>
      <c r="K93" s="41"/>
      <c r="M93" s="41"/>
      <c r="N93" s="41"/>
      <c r="O93" s="41"/>
      <c r="P93" s="41"/>
      <c r="Q93" s="48"/>
    </row>
    <row r="94" spans="1:17" ht="21" customHeight="1">
      <c r="A94" s="77"/>
      <c r="F94" s="41"/>
      <c r="G94" s="41"/>
      <c r="H94" s="41"/>
      <c r="I94" s="41"/>
      <c r="J94" s="41"/>
      <c r="K94" s="41"/>
      <c r="M94" s="41"/>
      <c r="N94" s="41"/>
      <c r="O94" s="41"/>
      <c r="P94" s="41"/>
      <c r="Q94" s="48"/>
    </row>
    <row r="95" spans="1:17" ht="21" customHeight="1">
      <c r="A95" s="77"/>
      <c r="F95" s="41"/>
      <c r="G95" s="41"/>
      <c r="H95" s="41"/>
      <c r="I95" s="41"/>
      <c r="J95" s="41"/>
      <c r="K95" s="41"/>
      <c r="M95" s="41"/>
      <c r="N95" s="41"/>
      <c r="O95" s="41"/>
      <c r="P95" s="41"/>
      <c r="Q95" s="48"/>
    </row>
    <row r="96" spans="1:17" ht="21" customHeight="1">
      <c r="A96" s="77"/>
      <c r="F96" s="41"/>
      <c r="G96" s="41"/>
      <c r="H96" s="41"/>
      <c r="I96" s="41"/>
      <c r="J96" s="41"/>
      <c r="K96" s="41"/>
      <c r="M96" s="41"/>
      <c r="N96" s="41"/>
      <c r="O96" s="41"/>
      <c r="P96" s="41"/>
      <c r="Q96" s="48"/>
    </row>
    <row r="97" spans="1:18" ht="21" customHeight="1">
      <c r="A97" s="77"/>
      <c r="F97" s="41"/>
      <c r="G97" s="41"/>
      <c r="H97" s="41"/>
      <c r="I97" s="41"/>
      <c r="J97" s="41"/>
      <c r="K97" s="41"/>
      <c r="M97" s="41"/>
      <c r="N97" s="41"/>
      <c r="O97" s="41"/>
      <c r="P97" s="41"/>
      <c r="Q97" s="48"/>
    </row>
    <row r="98" spans="1:18" ht="21" customHeight="1">
      <c r="A98" s="77"/>
      <c r="F98" s="41"/>
      <c r="G98" s="41"/>
      <c r="H98" s="41"/>
      <c r="I98" s="41"/>
      <c r="J98" s="41"/>
      <c r="K98" s="41"/>
      <c r="M98" s="41"/>
      <c r="N98" s="41"/>
      <c r="O98" s="41"/>
      <c r="P98" s="41"/>
      <c r="Q98" s="48"/>
    </row>
    <row r="99" spans="1:18" ht="21" customHeight="1">
      <c r="A99" s="77"/>
      <c r="F99" s="41"/>
      <c r="G99" s="41"/>
      <c r="H99" s="41"/>
      <c r="I99" s="41"/>
      <c r="J99" s="41"/>
      <c r="K99" s="41"/>
      <c r="M99" s="41"/>
      <c r="N99" s="41"/>
      <c r="O99" s="41"/>
      <c r="P99" s="41"/>
      <c r="Q99" s="48"/>
    </row>
    <row r="100" spans="1:18" ht="21" customHeight="1">
      <c r="A100" s="77"/>
      <c r="F100" s="41"/>
      <c r="G100" s="41"/>
      <c r="H100" s="41"/>
      <c r="I100" s="41"/>
      <c r="J100" s="41"/>
      <c r="K100" s="41"/>
      <c r="M100" s="41"/>
      <c r="N100" s="41"/>
      <c r="O100" s="41"/>
      <c r="P100" s="41"/>
      <c r="Q100" s="48"/>
    </row>
    <row r="101" spans="1:18" ht="21" customHeight="1">
      <c r="A101" s="77"/>
      <c r="F101" s="41"/>
      <c r="G101" s="41"/>
      <c r="H101" s="41"/>
      <c r="I101" s="41"/>
      <c r="J101" s="41"/>
      <c r="K101" s="41"/>
      <c r="M101" s="41"/>
      <c r="N101" s="41"/>
      <c r="O101" s="41"/>
      <c r="P101" s="41"/>
      <c r="Q101" s="48"/>
    </row>
    <row r="102" spans="1:18" ht="21" customHeight="1">
      <c r="A102" s="77"/>
      <c r="F102" s="41"/>
      <c r="G102" s="41"/>
      <c r="H102" s="41"/>
      <c r="I102" s="41"/>
      <c r="J102" s="41"/>
      <c r="K102" s="41"/>
      <c r="M102" s="41"/>
      <c r="N102" s="41"/>
      <c r="O102" s="41"/>
      <c r="P102" s="41"/>
      <c r="Q102" s="48"/>
    </row>
    <row r="103" spans="1:18" ht="21" customHeight="1">
      <c r="A103" s="77"/>
      <c r="F103" s="41"/>
      <c r="G103" s="41"/>
      <c r="H103" s="41"/>
      <c r="I103" s="41"/>
      <c r="J103" s="41"/>
      <c r="K103" s="41"/>
      <c r="M103" s="41"/>
      <c r="N103" s="41"/>
      <c r="O103" s="41"/>
      <c r="P103" s="41"/>
      <c r="Q103" s="48"/>
    </row>
    <row r="104" spans="1:18" ht="21" customHeight="1">
      <c r="A104" s="77"/>
      <c r="F104" s="41"/>
      <c r="G104" s="41"/>
      <c r="H104" s="41"/>
      <c r="I104" s="41"/>
      <c r="J104" s="41"/>
      <c r="K104" s="41"/>
      <c r="M104" s="41"/>
      <c r="N104" s="41"/>
      <c r="O104" s="41"/>
      <c r="P104" s="41"/>
      <c r="Q104" s="48"/>
    </row>
    <row r="105" spans="1:18" ht="21" customHeight="1">
      <c r="A105" s="77"/>
      <c r="F105" s="41"/>
      <c r="G105" s="41"/>
      <c r="H105" s="41"/>
      <c r="I105" s="41"/>
      <c r="J105" s="41"/>
      <c r="K105" s="41"/>
      <c r="M105" s="41"/>
      <c r="N105" s="41"/>
      <c r="O105" s="41"/>
      <c r="P105" s="41"/>
      <c r="Q105" s="48"/>
    </row>
    <row r="106" spans="1:18" ht="39.6" customHeight="1">
      <c r="A106" s="77"/>
      <c r="F106" s="41"/>
      <c r="G106" s="41"/>
      <c r="H106" s="41"/>
      <c r="I106" s="41"/>
      <c r="J106" s="41"/>
      <c r="K106" s="41"/>
      <c r="M106" s="41"/>
      <c r="N106" s="41"/>
      <c r="O106" s="41"/>
      <c r="P106" s="41"/>
      <c r="Q106" s="48"/>
    </row>
    <row r="107" spans="1:18" ht="21" customHeight="1">
      <c r="E107" s="26"/>
      <c r="H107" s="47"/>
      <c r="I107" s="41"/>
      <c r="J107" s="47"/>
      <c r="K107" s="41"/>
      <c r="L107" s="20"/>
      <c r="M107" s="47"/>
      <c r="N107" s="13" t="s">
        <v>292</v>
      </c>
    </row>
    <row r="108" spans="1:18" s="26" customFormat="1" ht="21" customHeight="1">
      <c r="A108" s="16" t="str">
        <f>+A1</f>
        <v xml:space="preserve">MAHACHAI HOSPITAL PUBLIC COMPANY LIMITED AND ITS SUBSIDIARIES 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46"/>
      <c r="M108" s="17"/>
      <c r="N108" s="17"/>
      <c r="R108" s="48"/>
    </row>
    <row r="109" spans="1:18" s="26" customFormat="1" ht="21" customHeight="1">
      <c r="A109" s="16" t="str">
        <f>+A55</f>
        <v>STATEMENT OF CASH FLOWS (Con't)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46"/>
      <c r="M109" s="17"/>
      <c r="N109" s="17"/>
      <c r="R109" s="48"/>
    </row>
    <row r="110" spans="1:18" s="26" customFormat="1" ht="21" customHeight="1">
      <c r="A110" s="16" t="s">
        <v>110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46"/>
      <c r="M110" s="17"/>
      <c r="N110" s="17"/>
      <c r="R110" s="48"/>
    </row>
    <row r="111" spans="1:18" s="26" customFormat="1" ht="21" customHeight="1">
      <c r="A111" s="16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46"/>
      <c r="M111" s="17"/>
      <c r="N111" s="17"/>
      <c r="R111" s="48"/>
    </row>
    <row r="112" spans="1:18" ht="21" customHeight="1">
      <c r="F112" s="25"/>
      <c r="G112" s="25"/>
      <c r="H112" s="248" t="s">
        <v>3</v>
      </c>
      <c r="I112" s="248"/>
      <c r="J112" s="248"/>
      <c r="K112" s="248"/>
      <c r="L112" s="248"/>
      <c r="M112" s="248"/>
      <c r="N112" s="248"/>
    </row>
    <row r="113" spans="1:14" ht="21" customHeight="1">
      <c r="H113" s="249" t="s">
        <v>4</v>
      </c>
      <c r="I113" s="249"/>
      <c r="J113" s="249"/>
      <c r="K113" s="22"/>
      <c r="L113" s="251" t="s">
        <v>5</v>
      </c>
      <c r="M113" s="251"/>
      <c r="N113" s="251"/>
    </row>
    <row r="114" spans="1:14" ht="21" customHeight="1">
      <c r="F114" s="27" t="s">
        <v>6</v>
      </c>
      <c r="G114" s="28"/>
      <c r="H114" s="73">
        <v>2023</v>
      </c>
      <c r="I114" s="74"/>
      <c r="J114" s="73">
        <v>2022</v>
      </c>
      <c r="K114" s="6"/>
      <c r="L114" s="73">
        <v>2023</v>
      </c>
      <c r="M114" s="74"/>
      <c r="N114" s="73">
        <v>2022</v>
      </c>
    </row>
    <row r="115" spans="1:14" ht="21" customHeight="1">
      <c r="A115" s="83" t="s">
        <v>246</v>
      </c>
      <c r="B115" s="82"/>
      <c r="H115" s="41"/>
      <c r="I115" s="41"/>
      <c r="J115" s="41"/>
      <c r="K115" s="41"/>
      <c r="M115" s="41"/>
      <c r="N115" s="41"/>
    </row>
    <row r="116" spans="1:14" ht="21" customHeight="1">
      <c r="A116" s="82" t="s">
        <v>247</v>
      </c>
      <c r="B116" s="82"/>
      <c r="F116" s="41"/>
      <c r="G116" s="41"/>
      <c r="H116" s="41"/>
      <c r="I116" s="41"/>
      <c r="J116" s="41"/>
      <c r="K116" s="41"/>
      <c r="M116" s="41"/>
      <c r="N116" s="41"/>
    </row>
    <row r="117" spans="1:14" ht="21" customHeight="1">
      <c r="A117" s="82"/>
      <c r="B117" s="82" t="s">
        <v>57</v>
      </c>
      <c r="F117" s="28"/>
      <c r="G117" s="28"/>
      <c r="H117" s="122">
        <v>297817979</v>
      </c>
      <c r="I117" s="41"/>
      <c r="J117" s="122">
        <v>51659328</v>
      </c>
      <c r="K117" s="41"/>
      <c r="L117" s="122">
        <v>108355920</v>
      </c>
      <c r="M117" s="41"/>
      <c r="N117" s="122">
        <v>10383000</v>
      </c>
    </row>
    <row r="118" spans="1:14" ht="21" customHeight="1">
      <c r="A118" s="82" t="s">
        <v>248</v>
      </c>
      <c r="B118" s="82"/>
      <c r="F118" s="224">
        <v>5.2</v>
      </c>
      <c r="G118" s="28"/>
      <c r="H118" s="122">
        <v>0</v>
      </c>
      <c r="I118" s="41"/>
      <c r="J118" s="122">
        <v>0</v>
      </c>
      <c r="K118" s="41"/>
      <c r="L118" s="122">
        <v>129000000</v>
      </c>
      <c r="M118" s="41"/>
      <c r="N118" s="122">
        <v>20000000</v>
      </c>
    </row>
    <row r="119" spans="1:14" ht="21" customHeight="1">
      <c r="A119" s="82" t="s">
        <v>249</v>
      </c>
      <c r="B119" s="82"/>
      <c r="F119" s="224">
        <v>5.2</v>
      </c>
      <c r="G119" s="28"/>
      <c r="H119" s="122">
        <v>23000000</v>
      </c>
      <c r="I119" s="41"/>
      <c r="J119" s="122">
        <v>115400000</v>
      </c>
      <c r="K119" s="41"/>
      <c r="L119" s="122">
        <v>0</v>
      </c>
      <c r="M119" s="41"/>
      <c r="N119" s="41">
        <v>0</v>
      </c>
    </row>
    <row r="120" spans="1:14" ht="21" customHeight="1">
      <c r="A120" s="82" t="s">
        <v>250</v>
      </c>
      <c r="B120" s="82"/>
      <c r="F120" s="224">
        <v>23</v>
      </c>
      <c r="G120" s="28"/>
      <c r="H120" s="122">
        <v>60000000</v>
      </c>
      <c r="I120" s="41"/>
      <c r="J120" s="122">
        <v>235000000</v>
      </c>
      <c r="K120" s="41"/>
      <c r="L120" s="122">
        <v>0</v>
      </c>
      <c r="M120" s="41"/>
      <c r="N120" s="122">
        <v>40000000</v>
      </c>
    </row>
    <row r="121" spans="1:14" ht="21" customHeight="1">
      <c r="A121" s="134" t="s">
        <v>284</v>
      </c>
      <c r="B121" s="82"/>
      <c r="F121" s="224">
        <v>25</v>
      </c>
      <c r="G121" s="28"/>
      <c r="H121" s="122">
        <v>30000000</v>
      </c>
      <c r="I121" s="41"/>
      <c r="J121" s="122">
        <v>0</v>
      </c>
      <c r="K121" s="41"/>
      <c r="L121" s="122">
        <v>0</v>
      </c>
      <c r="M121" s="41"/>
      <c r="N121" s="41">
        <v>0</v>
      </c>
    </row>
    <row r="122" spans="1:14" ht="21" customHeight="1">
      <c r="A122" s="134" t="s">
        <v>285</v>
      </c>
      <c r="B122" s="82"/>
      <c r="F122" s="224">
        <v>5.2</v>
      </c>
      <c r="G122" s="28"/>
      <c r="H122" s="122">
        <v>0</v>
      </c>
      <c r="I122" s="41"/>
      <c r="J122" s="122">
        <v>0</v>
      </c>
      <c r="K122" s="41"/>
      <c r="L122" s="122">
        <v>-99000000</v>
      </c>
      <c r="M122" s="41"/>
      <c r="N122" s="41">
        <v>-67000000</v>
      </c>
    </row>
    <row r="123" spans="1:14" ht="21" customHeight="1">
      <c r="A123" s="134" t="s">
        <v>251</v>
      </c>
      <c r="B123" s="82"/>
      <c r="F123" s="224">
        <v>5.2</v>
      </c>
      <c r="G123" s="28"/>
      <c r="H123" s="122">
        <v>-40400000</v>
      </c>
      <c r="I123" s="41"/>
      <c r="J123" s="122">
        <v>-140000000</v>
      </c>
      <c r="K123" s="41"/>
      <c r="L123" s="122">
        <v>0</v>
      </c>
      <c r="M123" s="41"/>
      <c r="N123" s="41">
        <v>0</v>
      </c>
    </row>
    <row r="124" spans="1:14" ht="21" customHeight="1">
      <c r="A124" s="134" t="s">
        <v>252</v>
      </c>
      <c r="B124" s="82"/>
      <c r="F124" s="224">
        <v>23</v>
      </c>
      <c r="G124" s="28"/>
      <c r="H124" s="122">
        <v>-56000000</v>
      </c>
      <c r="I124" s="41"/>
      <c r="J124" s="122">
        <v>-210000000</v>
      </c>
      <c r="K124" s="41"/>
      <c r="L124" s="122">
        <v>-40000000</v>
      </c>
      <c r="M124" s="41"/>
      <c r="N124" s="41">
        <v>-90000000</v>
      </c>
    </row>
    <row r="125" spans="1:14" ht="21" customHeight="1">
      <c r="A125" s="134" t="s">
        <v>253</v>
      </c>
      <c r="B125" s="82"/>
      <c r="F125" s="224">
        <v>24</v>
      </c>
      <c r="G125" s="28"/>
      <c r="H125" s="122">
        <v>0</v>
      </c>
      <c r="I125" s="41"/>
      <c r="J125" s="122">
        <v>58700373</v>
      </c>
      <c r="K125" s="41"/>
      <c r="L125" s="122">
        <v>0</v>
      </c>
      <c r="M125" s="41"/>
      <c r="N125" s="122">
        <v>0</v>
      </c>
    </row>
    <row r="126" spans="1:14" ht="21" customHeight="1">
      <c r="A126" s="134" t="s">
        <v>254</v>
      </c>
      <c r="B126" s="134"/>
      <c r="F126" s="224">
        <v>24</v>
      </c>
      <c r="G126" s="28"/>
      <c r="H126" s="122">
        <v>-237148360</v>
      </c>
      <c r="I126" s="41"/>
      <c r="J126" s="122">
        <v>-285732759</v>
      </c>
      <c r="K126" s="41"/>
      <c r="L126" s="122">
        <v>-123148361</v>
      </c>
      <c r="M126" s="41"/>
      <c r="N126" s="41">
        <v>-127612760</v>
      </c>
    </row>
    <row r="127" spans="1:14" ht="21" customHeight="1">
      <c r="A127" s="82" t="s">
        <v>255</v>
      </c>
      <c r="B127" s="134"/>
      <c r="C127" s="12"/>
      <c r="D127" s="12"/>
      <c r="E127" s="12"/>
      <c r="F127" s="224">
        <v>17.2</v>
      </c>
      <c r="H127" s="122">
        <v>-106305723</v>
      </c>
      <c r="I127" s="41"/>
      <c r="J127" s="122">
        <v>-147465050</v>
      </c>
      <c r="K127" s="41"/>
      <c r="L127" s="122">
        <v>-7510010</v>
      </c>
      <c r="M127" s="41"/>
      <c r="N127" s="41">
        <v>-6755083</v>
      </c>
    </row>
    <row r="128" spans="1:14" ht="21" customHeight="1">
      <c r="A128" s="20" t="s">
        <v>256</v>
      </c>
      <c r="H128" s="122">
        <v>-51464208</v>
      </c>
      <c r="I128" s="41"/>
      <c r="J128" s="122">
        <v>-54401580</v>
      </c>
      <c r="K128" s="41"/>
      <c r="L128" s="122">
        <v>0</v>
      </c>
      <c r="M128" s="41"/>
      <c r="N128" s="41">
        <v>0</v>
      </c>
    </row>
    <row r="129" spans="1:18" ht="21" customHeight="1">
      <c r="A129" s="82" t="s">
        <v>257</v>
      </c>
      <c r="B129" s="134"/>
      <c r="F129" s="28"/>
      <c r="G129" s="28"/>
      <c r="H129" s="122">
        <v>-127813873</v>
      </c>
      <c r="I129" s="41"/>
      <c r="J129" s="122">
        <v>-111604526</v>
      </c>
      <c r="K129" s="41"/>
      <c r="L129" s="122">
        <v>-127748009</v>
      </c>
      <c r="M129" s="41"/>
      <c r="N129" s="122">
        <v>-111741139</v>
      </c>
    </row>
    <row r="130" spans="1:18" ht="21" customHeight="1">
      <c r="A130" s="231" t="s">
        <v>258</v>
      </c>
      <c r="B130" s="134"/>
      <c r="F130" s="224">
        <v>9</v>
      </c>
      <c r="G130" s="28"/>
      <c r="H130" s="122">
        <v>18034078</v>
      </c>
      <c r="I130" s="41"/>
      <c r="J130" s="122">
        <v>0</v>
      </c>
      <c r="K130" s="41"/>
      <c r="L130" s="122">
        <v>0</v>
      </c>
      <c r="M130" s="41"/>
      <c r="N130" s="122">
        <v>0</v>
      </c>
    </row>
    <row r="131" spans="1:18" ht="21" customHeight="1">
      <c r="A131" s="82" t="s">
        <v>259</v>
      </c>
      <c r="B131" s="134"/>
      <c r="F131" s="28"/>
      <c r="G131" s="28"/>
      <c r="H131" s="122">
        <v>-11478695</v>
      </c>
      <c r="I131" s="41"/>
      <c r="J131" s="122">
        <v>-16699569</v>
      </c>
      <c r="K131" s="41"/>
      <c r="L131" s="122">
        <v>0</v>
      </c>
      <c r="M131" s="41"/>
      <c r="N131" s="41">
        <v>0</v>
      </c>
    </row>
    <row r="132" spans="1:18" ht="21" customHeight="1">
      <c r="A132" s="83" t="s">
        <v>260</v>
      </c>
      <c r="B132" s="82"/>
      <c r="H132" s="90">
        <f>SUM(H117:H131)</f>
        <v>-201758802</v>
      </c>
      <c r="I132" s="41">
        <f>SUM(I117:I127)</f>
        <v>0</v>
      </c>
      <c r="J132" s="90">
        <f>SUM(J117:J131)</f>
        <v>-505143783</v>
      </c>
      <c r="K132" s="41"/>
      <c r="L132" s="90">
        <f>SUM(L117:L131)</f>
        <v>-160050460</v>
      </c>
      <c r="M132" s="41"/>
      <c r="N132" s="90">
        <f>SUM(N117:N131)</f>
        <v>-332725982</v>
      </c>
      <c r="P132" s="48"/>
    </row>
    <row r="133" spans="1:18" ht="11.1" customHeight="1">
      <c r="A133" s="83"/>
      <c r="B133" s="82"/>
      <c r="H133" s="41"/>
      <c r="I133" s="41"/>
      <c r="J133" s="41"/>
      <c r="K133" s="41"/>
      <c r="M133" s="41"/>
      <c r="N133" s="41"/>
      <c r="P133" s="48"/>
    </row>
    <row r="134" spans="1:18" ht="21" customHeight="1">
      <c r="A134" s="83" t="s">
        <v>261</v>
      </c>
      <c r="G134" s="41"/>
      <c r="H134" s="41">
        <f>H72+H91+H132</f>
        <v>57993244.999999881</v>
      </c>
      <c r="I134" s="41"/>
      <c r="J134" s="41">
        <f>J72+J91+J132</f>
        <v>-103070639</v>
      </c>
      <c r="K134" s="41"/>
      <c r="L134" s="41">
        <f>L72+L91+L132</f>
        <v>-3582546</v>
      </c>
      <c r="M134" s="41"/>
      <c r="N134" s="41">
        <f>N72+N91+N132</f>
        <v>273492</v>
      </c>
      <c r="P134" s="41"/>
      <c r="Q134" s="115"/>
      <c r="R134" s="115"/>
    </row>
    <row r="135" spans="1:18" ht="21" customHeight="1">
      <c r="A135" s="83" t="s">
        <v>262</v>
      </c>
      <c r="F135" s="41"/>
      <c r="G135" s="41"/>
      <c r="H135" s="122">
        <v>237936247</v>
      </c>
      <c r="I135" s="41"/>
      <c r="J135" s="122">
        <v>341006886</v>
      </c>
      <c r="K135" s="41"/>
      <c r="L135" s="122">
        <v>5498899</v>
      </c>
      <c r="M135" s="41"/>
      <c r="N135" s="122">
        <v>5225407</v>
      </c>
    </row>
    <row r="136" spans="1:18" ht="21" customHeight="1" thickBot="1">
      <c r="A136" s="83" t="s">
        <v>263</v>
      </c>
      <c r="F136" s="41"/>
      <c r="G136" s="41"/>
      <c r="H136" s="91">
        <f>SUM(H134:H135)</f>
        <v>295929491.99999988</v>
      </c>
      <c r="I136" s="41">
        <f>SUM(I134:I135)</f>
        <v>0</v>
      </c>
      <c r="J136" s="91">
        <f>SUM(J134:J135)</f>
        <v>237936247</v>
      </c>
      <c r="K136" s="41"/>
      <c r="L136" s="91">
        <f>SUM(L134:L135)</f>
        <v>1916353</v>
      </c>
      <c r="M136" s="41"/>
      <c r="N136" s="91">
        <f>SUM(N134:N135)</f>
        <v>5498899</v>
      </c>
      <c r="O136" s="41"/>
      <c r="P136" s="41"/>
      <c r="Q136" s="48"/>
    </row>
    <row r="137" spans="1:18" ht="21" customHeight="1" thickTop="1">
      <c r="A137" s="83"/>
      <c r="F137" s="41"/>
      <c r="G137" s="41"/>
      <c r="H137" s="41"/>
      <c r="I137" s="41"/>
      <c r="J137" s="41"/>
      <c r="K137" s="41"/>
      <c r="M137" s="41"/>
      <c r="N137" s="41"/>
      <c r="O137" s="41"/>
      <c r="P137" s="41"/>
      <c r="Q137" s="48"/>
    </row>
    <row r="138" spans="1:18" ht="21" customHeight="1">
      <c r="A138" s="83" t="s">
        <v>264</v>
      </c>
      <c r="B138" s="82"/>
      <c r="C138" s="82"/>
      <c r="D138" s="82"/>
      <c r="E138" s="82"/>
      <c r="F138" s="82"/>
      <c r="G138" s="41"/>
      <c r="H138" s="41"/>
      <c r="I138" s="41"/>
      <c r="J138" s="41"/>
      <c r="K138" s="41"/>
      <c r="M138" s="41"/>
      <c r="N138" s="41"/>
    </row>
    <row r="139" spans="1:18" ht="21" customHeight="1">
      <c r="A139" s="229" t="s">
        <v>265</v>
      </c>
      <c r="B139" s="82" t="s">
        <v>266</v>
      </c>
      <c r="C139" s="82"/>
      <c r="D139" s="82"/>
      <c r="E139" s="82"/>
      <c r="F139" s="82"/>
      <c r="G139" s="41"/>
      <c r="H139" s="41"/>
      <c r="I139" s="41"/>
      <c r="J139" s="41"/>
      <c r="K139" s="41"/>
      <c r="M139" s="41"/>
      <c r="N139" s="41"/>
    </row>
    <row r="140" spans="1:18" ht="21" customHeight="1">
      <c r="A140" s="83"/>
      <c r="B140" s="82"/>
      <c r="C140" s="82" t="s">
        <v>267</v>
      </c>
      <c r="D140" s="82"/>
      <c r="E140" s="82"/>
      <c r="F140" s="224">
        <v>16</v>
      </c>
      <c r="G140" s="41"/>
      <c r="H140" s="122">
        <v>0</v>
      </c>
      <c r="I140" s="41"/>
      <c r="J140" s="122">
        <v>491078</v>
      </c>
      <c r="K140" s="41"/>
      <c r="L140" s="122">
        <v>0</v>
      </c>
      <c r="M140" s="41"/>
      <c r="N140" s="41">
        <v>0</v>
      </c>
    </row>
    <row r="141" spans="1:18" ht="21" customHeight="1">
      <c r="A141" s="229" t="s">
        <v>268</v>
      </c>
      <c r="B141" s="82" t="s">
        <v>269</v>
      </c>
      <c r="C141" s="82"/>
      <c r="D141" s="82"/>
      <c r="F141" s="12"/>
      <c r="H141" s="41"/>
      <c r="I141" s="41"/>
      <c r="J141" s="41"/>
      <c r="K141" s="47"/>
      <c r="M141" s="47"/>
      <c r="N141" s="41"/>
    </row>
    <row r="142" spans="1:18" ht="21" customHeight="1">
      <c r="A142" s="229"/>
      <c r="C142" s="229" t="s">
        <v>270</v>
      </c>
      <c r="D142" s="228" t="s">
        <v>271</v>
      </c>
      <c r="F142" s="224">
        <v>16</v>
      </c>
      <c r="H142" s="122">
        <v>79388539</v>
      </c>
      <c r="I142" s="41"/>
      <c r="J142" s="122">
        <v>174644439</v>
      </c>
      <c r="K142" s="47"/>
      <c r="L142" s="122">
        <v>4859393</v>
      </c>
      <c r="M142" s="47"/>
      <c r="N142" s="122">
        <v>2015544</v>
      </c>
    </row>
    <row r="143" spans="1:18" ht="21" customHeight="1">
      <c r="A143" s="227"/>
      <c r="C143" s="229" t="s">
        <v>272</v>
      </c>
      <c r="D143" s="82" t="s">
        <v>286</v>
      </c>
      <c r="F143" s="224">
        <v>17.100000000000001</v>
      </c>
      <c r="H143" s="122">
        <v>48038956</v>
      </c>
      <c r="I143" s="41"/>
      <c r="J143" s="122">
        <v>15123714</v>
      </c>
      <c r="K143" s="47"/>
      <c r="L143" s="122">
        <v>3107573</v>
      </c>
      <c r="M143" s="47"/>
      <c r="N143" s="122">
        <v>0</v>
      </c>
    </row>
    <row r="144" spans="1:18" ht="21" customHeight="1">
      <c r="A144" s="227"/>
      <c r="C144" s="229" t="s">
        <v>273</v>
      </c>
      <c r="D144" s="12" t="s">
        <v>84</v>
      </c>
      <c r="F144" s="224"/>
      <c r="H144" s="122"/>
      <c r="I144" s="41"/>
      <c r="J144" s="122"/>
      <c r="K144" s="47"/>
      <c r="L144" s="122"/>
      <c r="M144" s="47"/>
      <c r="N144" s="41"/>
    </row>
    <row r="145" spans="1:14" ht="21" customHeight="1">
      <c r="A145" s="227"/>
      <c r="C145" s="229"/>
      <c r="D145" s="12" t="s">
        <v>274</v>
      </c>
      <c r="F145" s="224">
        <v>16</v>
      </c>
      <c r="H145" s="122">
        <v>2000000</v>
      </c>
      <c r="I145" s="41"/>
      <c r="J145" s="122">
        <v>0</v>
      </c>
      <c r="K145" s="47"/>
      <c r="L145" s="122">
        <v>2000000</v>
      </c>
      <c r="M145" s="47"/>
      <c r="N145" s="41">
        <v>0</v>
      </c>
    </row>
    <row r="146" spans="1:14" ht="21" customHeight="1">
      <c r="A146" s="227"/>
      <c r="C146" s="229"/>
      <c r="D146" s="12" t="s">
        <v>275</v>
      </c>
      <c r="F146" s="224">
        <v>18</v>
      </c>
      <c r="H146" s="122">
        <v>7946458</v>
      </c>
      <c r="I146" s="41"/>
      <c r="J146" s="122">
        <v>0</v>
      </c>
      <c r="K146" s="47"/>
      <c r="L146" s="122">
        <v>763239</v>
      </c>
      <c r="M146" s="47"/>
      <c r="N146" s="41">
        <v>0</v>
      </c>
    </row>
    <row r="147" spans="1:14" ht="21" customHeight="1">
      <c r="A147" s="227"/>
      <c r="C147" s="229" t="s">
        <v>276</v>
      </c>
      <c r="D147" s="82" t="s">
        <v>280</v>
      </c>
      <c r="F147" s="224">
        <v>11.1</v>
      </c>
      <c r="H147" s="122">
        <v>-142549674</v>
      </c>
      <c r="I147" s="41"/>
      <c r="J147" s="122">
        <v>12884165</v>
      </c>
      <c r="K147" s="47"/>
      <c r="L147" s="122">
        <v>0</v>
      </c>
      <c r="M147" s="47"/>
      <c r="N147" s="48">
        <v>0</v>
      </c>
    </row>
    <row r="148" spans="1:14" ht="21" customHeight="1">
      <c r="A148" s="228" t="s">
        <v>277</v>
      </c>
      <c r="B148" s="134" t="s">
        <v>278</v>
      </c>
      <c r="F148" s="28"/>
      <c r="H148" s="122">
        <v>666799381.64999998</v>
      </c>
      <c r="I148" s="41"/>
      <c r="J148" s="122">
        <v>808923600.90999997</v>
      </c>
      <c r="K148" s="47"/>
      <c r="L148" s="120">
        <v>459332780</v>
      </c>
      <c r="M148" s="47"/>
      <c r="N148" s="120">
        <v>566710400</v>
      </c>
    </row>
    <row r="149" spans="1:14" ht="21" customHeight="1">
      <c r="A149" s="26"/>
      <c r="F149" s="28"/>
      <c r="G149" s="28"/>
      <c r="H149" s="28"/>
      <c r="I149" s="28"/>
      <c r="J149" s="28"/>
      <c r="K149" s="28"/>
      <c r="L149" s="28"/>
      <c r="M149" s="28"/>
      <c r="N149" s="28"/>
    </row>
    <row r="150" spans="1:14" ht="21" customHeight="1">
      <c r="A150" s="12" t="s">
        <v>52</v>
      </c>
      <c r="H150" s="41"/>
      <c r="I150" s="41"/>
      <c r="J150" s="41"/>
      <c r="K150" s="41"/>
      <c r="M150" s="41"/>
      <c r="N150" s="41"/>
    </row>
    <row r="151" spans="1:14" ht="21" customHeight="1">
      <c r="A151" s="12"/>
      <c r="H151" s="41"/>
      <c r="I151" s="41"/>
      <c r="J151" s="41"/>
      <c r="K151" s="41"/>
      <c r="M151" s="41"/>
      <c r="N151" s="41"/>
    </row>
    <row r="152" spans="1:14" ht="21" customHeight="1">
      <c r="A152" s="12"/>
      <c r="H152" s="41"/>
      <c r="I152" s="41"/>
      <c r="J152" s="41"/>
      <c r="K152" s="41"/>
      <c r="M152" s="41"/>
      <c r="N152" s="41"/>
    </row>
    <row r="153" spans="1:14" ht="21" customHeight="1">
      <c r="A153" s="12"/>
      <c r="H153" s="41"/>
      <c r="I153" s="41"/>
      <c r="J153" s="41"/>
      <c r="K153" s="41"/>
      <c r="M153" s="41"/>
      <c r="N153" s="41"/>
    </row>
    <row r="154" spans="1:14" ht="21" customHeight="1">
      <c r="A154" s="12"/>
      <c r="H154" s="41"/>
      <c r="I154" s="41"/>
      <c r="J154" s="41"/>
      <c r="K154" s="41"/>
      <c r="M154" s="41"/>
      <c r="N154" s="41"/>
    </row>
    <row r="155" spans="1:14" ht="21" customHeight="1">
      <c r="A155" s="12"/>
      <c r="H155" s="41"/>
      <c r="I155" s="41"/>
      <c r="J155" s="41"/>
      <c r="K155" s="41"/>
      <c r="M155" s="41"/>
      <c r="N155" s="41"/>
    </row>
    <row r="156" spans="1:14" ht="21" customHeight="1">
      <c r="A156" s="12"/>
      <c r="H156" s="41"/>
      <c r="I156" s="41"/>
      <c r="J156" s="41"/>
      <c r="K156" s="41"/>
      <c r="M156" s="41"/>
      <c r="N156" s="41"/>
    </row>
    <row r="157" spans="1:14" ht="21" customHeight="1">
      <c r="A157" s="12"/>
      <c r="H157" s="41"/>
      <c r="I157" s="41"/>
      <c r="J157" s="41"/>
      <c r="K157" s="41"/>
      <c r="M157" s="41"/>
      <c r="N157" s="41"/>
    </row>
    <row r="158" spans="1:14" ht="21" customHeight="1">
      <c r="A158" s="12"/>
      <c r="H158" s="41"/>
      <c r="I158" s="41"/>
      <c r="J158" s="41"/>
      <c r="K158" s="41"/>
      <c r="M158" s="41"/>
      <c r="N158" s="41"/>
    </row>
    <row r="159" spans="1:14" ht="21" customHeight="1">
      <c r="A159" s="12"/>
      <c r="H159" s="41"/>
      <c r="I159" s="41"/>
      <c r="J159" s="41"/>
      <c r="K159" s="41"/>
      <c r="M159" s="41"/>
      <c r="N159" s="41"/>
    </row>
    <row r="160" spans="1:14" ht="36.6" customHeight="1">
      <c r="A160" s="26"/>
      <c r="H160" s="41"/>
      <c r="I160" s="41"/>
      <c r="J160" s="41"/>
      <c r="K160" s="41"/>
      <c r="M160" s="41"/>
      <c r="N160" s="41"/>
    </row>
    <row r="161" spans="5:14" ht="21" customHeight="1">
      <c r="E161" s="26"/>
      <c r="H161" s="47"/>
      <c r="I161" s="41"/>
      <c r="J161" s="47"/>
      <c r="K161" s="41"/>
      <c r="L161" s="20"/>
      <c r="M161" s="47"/>
      <c r="N161" s="13" t="s">
        <v>293</v>
      </c>
    </row>
    <row r="162" spans="5:14" ht="21" customHeight="1"/>
  </sheetData>
  <mergeCells count="9">
    <mergeCell ref="H112:N112"/>
    <mergeCell ref="H113:J113"/>
    <mergeCell ref="L113:N113"/>
    <mergeCell ref="H5:N5"/>
    <mergeCell ref="H6:J6"/>
    <mergeCell ref="L6:N6"/>
    <mergeCell ref="H58:N58"/>
    <mergeCell ref="H59:J59"/>
    <mergeCell ref="L59:N59"/>
  </mergeCells>
  <pageMargins left="0.98425196850393704" right="0.39370078740157483" top="0.59055118110236227" bottom="0.31496062992125984" header="0.51181102362204722" footer="0.31496062992125984"/>
  <pageSetup paperSize="9" scale="69" fitToHeight="0" orientation="portrait" r:id="rId1"/>
  <headerFooter alignWithMargins="0"/>
  <rowBreaks count="1" manualBreakCount="1">
    <brk id="107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3C7404-A39F-462B-8408-F99299CA29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7814C9-F66F-4B64-ADF1-BE4DCC727B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BS(1-3)</vt:lpstr>
      <vt:lpstr>PL(4)</vt:lpstr>
      <vt:lpstr>Statement of change(console(5)</vt:lpstr>
      <vt:lpstr>Statement of change(company)(6)</vt:lpstr>
      <vt:lpstr>cashflow (7-9)</vt:lpstr>
      <vt:lpstr>'BS(1-3)'!Print_Area</vt:lpstr>
      <vt:lpstr>'cashflow (7-9)'!Print_Area</vt:lpstr>
      <vt:lpstr>'Statement of change(company)(6)'!Print_Area</vt:lpstr>
      <vt:lpstr>'Statement of change(console(5)'!Print_Area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2024-02-29T00:36:38Z</cp:lastPrinted>
  <dcterms:created xsi:type="dcterms:W3CDTF">2003-02-24T04:38:40Z</dcterms:created>
  <dcterms:modified xsi:type="dcterms:W3CDTF">2024-02-29T00:38:49Z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