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4'2023\"/>
    </mc:Choice>
  </mc:AlternateContent>
  <xr:revisionPtr revIDLastSave="0" documentId="13_ncr:1_{384EA021-AB1D-4703-B3C3-A92B0481D7CD}" xr6:coauthVersionLast="47" xr6:coauthVersionMax="47" xr10:uidLastSave="{00000000-0000-0000-0000-000000000000}"/>
  <bookViews>
    <workbookView xWindow="-120" yWindow="-120" windowWidth="29040" windowHeight="15720" tabRatio="338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BS!$A$1:$G$60</definedName>
    <definedName name="_xlnm.Print_Area" localSheetId="5">CF!$A$1:$E$84</definedName>
    <definedName name="_xlnm.Print_Area" localSheetId="3">PL!$A$1:$G$39</definedName>
    <definedName name="_xlnm.Print_Area" localSheetId="4">SE!$A$1:$N$15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0" l="1"/>
  <c r="E84" i="10"/>
  <c r="C84" i="10"/>
  <c r="C56" i="10" l="1"/>
  <c r="C17" i="10"/>
  <c r="C15" i="10"/>
  <c r="C14" i="10"/>
  <c r="C13" i="10"/>
  <c r="C52" i="10" l="1"/>
  <c r="C47" i="10" l="1"/>
  <c r="E34" i="10"/>
  <c r="H13" i="9" l="1"/>
  <c r="F13" i="9"/>
  <c r="D13" i="9"/>
  <c r="C72" i="10" l="1"/>
  <c r="E43" i="1"/>
  <c r="E73" i="10" l="1"/>
  <c r="C73" i="10"/>
  <c r="E67" i="10" l="1"/>
  <c r="C67" i="10"/>
  <c r="E40" i="10"/>
  <c r="C40" i="10"/>
  <c r="G29" i="1"/>
  <c r="E29" i="1"/>
  <c r="E38" i="1" l="1"/>
  <c r="F15" i="9" l="1"/>
  <c r="E53" i="1" s="1"/>
  <c r="D15" i="9"/>
  <c r="E52" i="1" s="1"/>
  <c r="G55" i="1" l="1"/>
  <c r="H15" i="9"/>
  <c r="E55" i="1" s="1"/>
  <c r="G52" i="1"/>
  <c r="G53" i="1"/>
  <c r="G12" i="12"/>
  <c r="G14" i="1"/>
  <c r="E47" i="10" l="1"/>
  <c r="E19" i="12" l="1"/>
  <c r="E25" i="12" s="1"/>
  <c r="E12" i="12"/>
  <c r="E20" i="1"/>
  <c r="E14" i="1"/>
  <c r="E52" i="10"/>
  <c r="A37" i="10"/>
  <c r="A64" i="10" s="1"/>
  <c r="G19" i="12"/>
  <c r="G25" i="12" s="1"/>
  <c r="G27" i="12" s="1"/>
  <c r="G31" i="12" s="1"/>
  <c r="A25" i="1"/>
  <c r="N11" i="9"/>
  <c r="L12" i="9"/>
  <c r="G43" i="1"/>
  <c r="G20" i="1"/>
  <c r="G38" i="1"/>
  <c r="G37" i="12" l="1"/>
  <c r="G39" i="12"/>
  <c r="L13" i="9"/>
  <c r="L15" i="9" s="1"/>
  <c r="E57" i="1" s="1"/>
  <c r="E27" i="12"/>
  <c r="E31" i="12" s="1"/>
  <c r="E39" i="12" s="1"/>
  <c r="G57" i="1"/>
  <c r="G45" i="1"/>
  <c r="G22" i="1"/>
  <c r="E45" i="1"/>
  <c r="E22" i="1"/>
  <c r="E37" i="12" l="1"/>
  <c r="C8" i="10"/>
  <c r="J12" i="9"/>
  <c r="J13" i="9" s="1"/>
  <c r="J14" i="9"/>
  <c r="N14" i="9" s="1"/>
  <c r="C34" i="10"/>
  <c r="J15" i="9" l="1"/>
  <c r="E56" i="1" s="1"/>
  <c r="G56" i="1"/>
  <c r="G58" i="1" s="1"/>
  <c r="G60" i="1" s="1"/>
  <c r="N12" i="9"/>
  <c r="C54" i="10"/>
  <c r="C61" i="10" s="1"/>
  <c r="E54" i="10"/>
  <c r="E58" i="1" l="1"/>
  <c r="E60" i="1" s="1"/>
  <c r="N13" i="9"/>
  <c r="N15" i="9" s="1"/>
  <c r="E61" i="10"/>
</calcChain>
</file>

<file path=xl/sharedStrings.xml><?xml version="1.0" encoding="utf-8"?>
<sst xmlns="http://schemas.openxmlformats.org/spreadsheetml/2006/main" count="190" uniqueCount="154">
  <si>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</si>
  <si>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</si>
  <si>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</si>
  <si>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</si>
  <si>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</si>
  <si>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</si>
  <si>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</si>
  <si>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</si>
  <si>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</si>
  <si>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</si>
  <si>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</si>
  <si>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</si>
  <si>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</si>
  <si>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</si>
  <si>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</si>
  <si>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</si>
  <si>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</si>
  <si>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</si>
  <si>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</si>
  <si>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</si>
  <si>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</si>
  <si>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</si>
  <si>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</si>
  <si>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</si>
  <si>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</si>
  <si>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</si>
  <si>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</si>
  <si>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</si>
  <si>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</si>
  <si>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</si>
  <si>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</si>
  <si>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</si>
  <si>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</si>
  <si>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</si>
  <si>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</si>
  <si>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</si>
  <si>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</si>
  <si>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</si>
  <si>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</si>
  <si>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</si>
  <si>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</si>
  <si>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</si>
  <si>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</si>
  <si>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</si>
  <si>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</si>
  <si>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</si>
  <si>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</si>
  <si>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</si>
  <si>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</si>
  <si>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</si>
  <si>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</si>
  <si>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</si>
  <si>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</si>
  <si>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</si>
  <si>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</si>
  <si>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</si>
  <si>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</si>
  <si>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</si>
  <si>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</si>
  <si>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</si>
  <si>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</si>
  <si>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</si>
  <si>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</si>
  <si>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ทุนที่ออกและชำระแล้ว</t>
  </si>
  <si>
    <t>กำไร (ขาดทุน) 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</si>
  <si>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</si>
  <si>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</si>
  <si>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</si>
  <si>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</si>
  <si>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</si>
  <si>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</si>
  <si>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</si>
  <si>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</si>
  <si>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</si>
  <si>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</si>
  <si>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</si>
  <si>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ค่าตัดจำหน่ายลูกรีด</t>
  </si>
  <si>
    <t xml:space="preserve">เจ้าหนี้การค้า </t>
  </si>
  <si>
    <t>รับดอกเบี้ย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</si>
  <si>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</si>
  <si>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</si>
  <si>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</si>
  <si>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</si>
  <si>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</si>
  <si>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</si>
  <si>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</si>
  <si>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</si>
  <si>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</si>
  <si>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</si>
  <si>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</si>
  <si>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</si>
  <si>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ต้นทุนการผลิตที่สูญเปล่า</t>
  </si>
  <si>
    <t>บาท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</si>
  <si>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</si>
  <si>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</si>
  <si>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ตัดจำหน่ายสินค้าคงเหลือ</t>
  </si>
  <si>
    <t xml:space="preserve">- </t>
  </si>
  <si>
    <t>จัดสรรเป็นทุนสำรองตามกฎหมาย</t>
  </si>
  <si>
    <t>ขาดทุนจากอัตราแลกเปลี่ยนเงินตราต่างประเทศ - สุทธิ</t>
  </si>
  <si>
    <t>เงินสดสุทธิใช้ไปในกิจกรรมลงทุน</t>
  </si>
  <si>
    <t>รับเงินจากการขายเครื่องจักรในงานระหว่างก่อสร้างที่หยุดชะงัก</t>
  </si>
  <si>
    <t>- สินทรัพย์หมุนเวียนอื่นลดลง</t>
  </si>
  <si>
    <t>- เจ้าหนี้การค้าลดลง</t>
  </si>
  <si>
    <t>- เจ้าหนี้อื่นและค่าใช้จ่ายค้างจ่ายลดลง</t>
  </si>
  <si>
    <t>- ดอกเบี้ยค้างจ่ายลดลง</t>
  </si>
  <si>
    <t>- หนี้สินจากการยกเลิกแผนฟื้นฟูกิจการลดลง</t>
  </si>
  <si>
    <t>งบแสดงฐานะการเงิน (ต่อ)</t>
  </si>
  <si>
    <t>รายได้จากการขาย - สุทธิ</t>
  </si>
  <si>
    <t>ตัดจำหน่ายหนี้สินที่หมดอายุความ - สุทธิ</t>
  </si>
  <si>
    <t xml:space="preserve">ทุนจดทะเบียน </t>
  </si>
  <si>
    <t xml:space="preserve">หุ้นสามัญ 28,750,859,116 หุ้น มูลค่าหุ้นละ 0.96 บาท </t>
  </si>
  <si>
    <t xml:space="preserve">หุ้นสามัญ 25,487,134,896 หุ้น หุ้นละ 0.96 บาท </t>
  </si>
  <si>
    <t>ยังไม่จัดสรร</t>
  </si>
  <si>
    <t>ยอดคงเหลือ ณ วันที่ 31 ธันวาคม 2565</t>
  </si>
  <si>
    <t>ค่าใช้จ่ายภาษีเงินได้</t>
  </si>
  <si>
    <t>จ่ายภาษีเงินได้</t>
  </si>
  <si>
    <t>เงินสดและรายการเทียบเท่าเงินสดเพิ่มขึ้น - สุทธิ</t>
  </si>
  <si>
    <t>3)</t>
  </si>
  <si>
    <t>ขาดทุนจากการขายสินทรัพย์ถาวร</t>
  </si>
  <si>
    <t>ขาดทุนจากการตัดจำหน่ายสินทรัพย์ถาวร</t>
  </si>
  <si>
    <t>เงินสดใช้ไปในกิจกรรมจัดหาเงิน</t>
  </si>
  <si>
    <t>เงินสดสุทธิได้มาจากกิจกรรมดำเนินงาน</t>
  </si>
  <si>
    <t>รับเงินจากการขายสินทรัพย์ถาวร</t>
  </si>
  <si>
    <t>ค่าเผื่อการด้อยค่าเครื่องจักรที่ใช้งานไม่ได้รอการขาย</t>
  </si>
  <si>
    <t>ขาดทุนเบ็ดเสร็จรวมสำหรับปี</t>
  </si>
  <si>
    <t>9, 11</t>
  </si>
  <si>
    <t>ขาดทุนจากการด้อยค่าเครื่องจักรที่ใช้งานไม่ได้รอการขาย</t>
  </si>
  <si>
    <t>ส่วนของผู้ถือหุ้น - สุทธิ</t>
  </si>
  <si>
    <t>(ขาดทุนสะสม)</t>
  </si>
  <si>
    <t>สุทธิ</t>
  </si>
  <si>
    <t>ยอดคงเหลือ ณ วันที่ 1 มกราคม 2565</t>
  </si>
  <si>
    <t>ยอดคงเหลือ ณ วันที่ 31 ธันวาคม 2566</t>
  </si>
  <si>
    <t>สำหรับปีสิ้นสุดวันที่ 31 ธันวาคม 2566</t>
  </si>
  <si>
    <t>ณ วันที่ 31 ธันวาคม 2566</t>
  </si>
  <si>
    <t>4, 13</t>
  </si>
  <si>
    <t>ขาดทุนสะสม</t>
  </si>
  <si>
    <t>ขาดทุนก่อนภาษีเงินได้</t>
  </si>
  <si>
    <t>ขาดทุนสำหรับปี</t>
  </si>
  <si>
    <t xml:space="preserve">ขาดทุนต่อหุ้นขั้นพื้นฐาน </t>
  </si>
  <si>
    <t>รายการปรับกระทบขาดทุนสำหรับปีเป็นเงินสดสุทธิได้มาจากกิจกรรมดำเนินงาน:</t>
  </si>
  <si>
    <t>กำไรจากอัตราแลกเปลี่ยนเงินตราต่างประเทศ - สุทธิ</t>
  </si>
  <si>
    <t>ขาดทุนเบ็ดเสร็จอื่น:</t>
  </si>
  <si>
    <t>รายการที่จะไม่จัดประเภทใหม่ไว้ในกำไรหรือขาดทุนในภายหลัง:</t>
  </si>
  <si>
    <t>ขาดทุนจากการประมาณการตามหลักคณิตศาสตร์ประกันภัย</t>
  </si>
  <si>
    <t>ขาดทุนจากการลดมูลค่าสินค้าคงเหลือ (กลับรายการ)</t>
  </si>
  <si>
    <t>กำไรจากอัตราแลกเปลี่ยนเงินตราต่างประเทศที่ยังไม่เกิดขึ้นจริง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</si>
  <si>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 (กลับรายการ)</t>
  </si>
  <si>
    <t>- เงินรับล่วงหน้าจากลูกค้าลดลง</t>
  </si>
  <si>
    <t>7, 23</t>
  </si>
  <si>
    <t>4, 9, 11, 23</t>
  </si>
  <si>
    <t>4, 25</t>
  </si>
  <si>
    <t>4, 19</t>
  </si>
  <si>
    <t>11, 19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</si>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</sst>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00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37" fontId="5" fillId="0" borderId="0" xfId="1259" applyNumberFormat="1" applyFont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/>
    <xf numFmtId="40" fontId="5" fillId="0" borderId="0" xfId="0" applyNumberFormat="1" applyFont="1"/>
    <xf numFmtId="38" fontId="5" fillId="0" borderId="0" xfId="1259" applyNumberFormat="1" applyFont="1" applyAlignment="1">
      <alignment horizontal="left"/>
    </xf>
    <xf numFmtId="38" fontId="6" fillId="0" borderId="0" xfId="0" applyNumberFormat="1" applyFont="1"/>
    <xf numFmtId="38" fontId="6" fillId="0" borderId="0" xfId="1259" applyNumberFormat="1" applyFont="1"/>
    <xf numFmtId="0" fontId="5" fillId="0" borderId="0" xfId="1041" applyFont="1" applyAlignment="1">
      <alignment horizontal="centerContinuous"/>
    </xf>
    <xf numFmtId="0" fontId="6" fillId="0" borderId="0" xfId="1041" applyFont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/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Alignment="1">
      <alignment horizontal="left"/>
    </xf>
    <xf numFmtId="40" fontId="6" fillId="0" borderId="0" xfId="1259" applyNumberFormat="1" applyFont="1" applyAlignment="1">
      <alignment horizontal="left"/>
    </xf>
    <xf numFmtId="0" fontId="6" fillId="0" borderId="0" xfId="0" applyFont="1"/>
    <xf numFmtId="40" fontId="6" fillId="0" borderId="0" xfId="1259" quotePrefix="1" applyNumberFormat="1" applyFont="1"/>
    <xf numFmtId="0" fontId="5" fillId="0" borderId="0" xfId="1041" applyFont="1"/>
    <xf numFmtId="165" fontId="6" fillId="0" borderId="0" xfId="596" applyFont="1" applyFill="1" applyBorder="1" applyAlignment="1"/>
    <xf numFmtId="40" fontId="6" fillId="0" borderId="0" xfId="1259" applyNumberFormat="1" applyFont="1"/>
    <xf numFmtId="40" fontId="6" fillId="0" borderId="0" xfId="0" applyNumberFormat="1" applyFont="1"/>
    <xf numFmtId="165" fontId="6" fillId="0" borderId="0" xfId="596" applyFont="1" applyFill="1" applyAlignment="1"/>
    <xf numFmtId="0" fontId="6" fillId="0" borderId="0" xfId="1013" applyFont="1"/>
    <xf numFmtId="38" fontId="5" fillId="0" borderId="0" xfId="1018" applyNumberFormat="1" applyFont="1" applyAlignment="1">
      <alignment horizontal="left"/>
    </xf>
    <xf numFmtId="0" fontId="6" fillId="0" borderId="0" xfId="1018" applyFont="1" applyAlignment="1">
      <alignment horizontal="right"/>
    </xf>
    <xf numFmtId="0" fontId="5" fillId="0" borderId="0" xfId="1018" applyFont="1"/>
    <xf numFmtId="0" fontId="6" fillId="0" borderId="0" xfId="1018" applyFont="1"/>
    <xf numFmtId="167" fontId="6" fillId="0" borderId="0" xfId="1018" applyNumberFormat="1" applyFont="1"/>
    <xf numFmtId="0" fontId="6" fillId="0" borderId="0" xfId="1018" applyFont="1" applyAlignment="1">
      <alignment horizontal="left"/>
    </xf>
    <xf numFmtId="37" fontId="6" fillId="0" borderId="0" xfId="1018" applyNumberFormat="1" applyFont="1"/>
    <xf numFmtId="167" fontId="6" fillId="0" borderId="0" xfId="1018" applyNumberFormat="1" applyFont="1" applyAlignment="1">
      <alignment horizontal="right"/>
    </xf>
    <xf numFmtId="37" fontId="5" fillId="0" borderId="0" xfId="1018" applyNumberFormat="1" applyFont="1"/>
    <xf numFmtId="167" fontId="6" fillId="0" borderId="8" xfId="1018" applyNumberFormat="1" applyFont="1" applyBorder="1"/>
    <xf numFmtId="223" fontId="6" fillId="0" borderId="0" xfId="1018" applyNumberFormat="1" applyFont="1"/>
    <xf numFmtId="0" fontId="5" fillId="0" borderId="0" xfId="1018" quotePrefix="1" applyFont="1" applyAlignment="1">
      <alignment horizontal="left"/>
    </xf>
    <xf numFmtId="167" fontId="6" fillId="0" borderId="38" xfId="1018" applyNumberFormat="1" applyFont="1" applyBorder="1"/>
    <xf numFmtId="223" fontId="6" fillId="0" borderId="0" xfId="1018" applyNumberFormat="1" applyFont="1" applyAlignment="1">
      <alignment horizontal="left"/>
    </xf>
    <xf numFmtId="0" fontId="5" fillId="0" borderId="0" xfId="1018" applyFont="1" applyAlignment="1">
      <alignment horizontal="left"/>
    </xf>
    <xf numFmtId="40" fontId="6" fillId="0" borderId="0" xfId="1018" applyNumberFormat="1" applyFo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Border="1"/>
    <xf numFmtId="167" fontId="6" fillId="0" borderId="0" xfId="1018" applyNumberFormat="1" applyFont="1" applyAlignment="1">
      <alignment horizontal="left"/>
    </xf>
    <xf numFmtId="167" fontId="6" fillId="0" borderId="30" xfId="1018" applyNumberFormat="1" applyFont="1" applyBorder="1"/>
    <xf numFmtId="167" fontId="6" fillId="0" borderId="0" xfId="596" applyNumberFormat="1" applyFont="1" applyFill="1" applyAlignment="1" applyProtection="1"/>
    <xf numFmtId="167" fontId="6" fillId="0" borderId="0" xfId="0" applyNumberFormat="1" applyFo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/>
    <xf numFmtId="167" fontId="6" fillId="0" borderId="30" xfId="596" applyNumberFormat="1" applyFont="1" applyFill="1" applyBorder="1" applyAlignment="1" applyProtection="1"/>
    <xf numFmtId="0" fontId="6" fillId="0" borderId="0" xfId="1013" applyFont="1" applyAlignment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Alignment="1">
      <alignment horizontal="right"/>
    </xf>
    <xf numFmtId="37" fontId="6" fillId="0" borderId="0" xfId="1018" applyNumberFormat="1" applyFont="1" applyAlignment="1">
      <alignment horizontal="centerContinuous"/>
    </xf>
    <xf numFmtId="3" fontId="6" fillId="0" borderId="0" xfId="709" applyNumberFormat="1" applyFont="1" applyFill="1" applyBorder="1" applyAlignment="1"/>
    <xf numFmtId="0" fontId="131" fillId="0" borderId="0" xfId="0" quotePrefix="1" applyFont="1"/>
    <xf numFmtId="37" fontId="6" fillId="0" borderId="0" xfId="709" applyNumberFormat="1" applyFont="1" applyFill="1" applyAlignment="1"/>
    <xf numFmtId="0" fontId="6" fillId="0" borderId="8" xfId="1018" applyFont="1" applyBorder="1" applyAlignment="1">
      <alignment horizontal="center"/>
    </xf>
    <xf numFmtId="0" fontId="5" fillId="0" borderId="0" xfId="1018" applyFont="1" applyAlignment="1">
      <alignment horizontal="center"/>
    </xf>
    <xf numFmtId="224" fontId="6" fillId="0" borderId="30" xfId="596" applyNumberFormat="1" applyFont="1" applyFill="1" applyBorder="1" applyAlignment="1"/>
    <xf numFmtId="0" fontId="5" fillId="0" borderId="0" xfId="1259" applyNumberFormat="1" applyFont="1"/>
    <xf numFmtId="0" fontId="5" fillId="0" borderId="0" xfId="1259" applyNumberFormat="1" applyFont="1" applyAlignment="1">
      <alignment horizontal="center"/>
    </xf>
    <xf numFmtId="0" fontId="6" fillId="0" borderId="0" xfId="1259" applyNumberFormat="1" applyFont="1" applyAlignment="1">
      <alignment horizontal="center"/>
    </xf>
    <xf numFmtId="0" fontId="6" fillId="0" borderId="38" xfId="1259" applyNumberFormat="1" applyFont="1" applyBorder="1" applyAlignment="1">
      <alignment horizontal="center"/>
    </xf>
    <xf numFmtId="0" fontId="6" fillId="0" borderId="0" xfId="1259" quotePrefix="1" applyNumberFormat="1" applyFont="1" applyAlignment="1">
      <alignment horizontal="center"/>
    </xf>
    <xf numFmtId="0" fontId="5" fillId="0" borderId="0" xfId="1259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596" applyNumberFormat="1" applyFont="1" applyFill="1" applyBorder="1" applyAlignment="1">
      <alignment horizontal="right"/>
    </xf>
    <xf numFmtId="43" fontId="6" fillId="0" borderId="0" xfId="1018" applyNumberFormat="1" applyFont="1"/>
    <xf numFmtId="0" fontId="6" fillId="0" borderId="0" xfId="1018" quotePrefix="1" applyFont="1"/>
    <xf numFmtId="40" fontId="6" fillId="0" borderId="0" xfId="734" quotePrefix="1" applyFont="1" applyFill="1" applyAlignment="1"/>
    <xf numFmtId="39" fontId="6" fillId="0" borderId="0" xfId="950" quotePrefix="1" applyNumberFormat="1" applyFont="1" applyFill="1" applyAlignment="1"/>
    <xf numFmtId="167" fontId="6" fillId="0" borderId="0" xfId="709" applyNumberFormat="1" applyFont="1" applyFill="1" applyAlignment="1"/>
    <xf numFmtId="0" fontId="5" fillId="0" borderId="0" xfId="0" applyFont="1"/>
    <xf numFmtId="40" fontId="6" fillId="0" borderId="0" xfId="1299" applyNumberFormat="1" applyFont="1"/>
    <xf numFmtId="40" fontId="6" fillId="0" borderId="0" xfId="0" quotePrefix="1" applyNumberFormat="1" applyFont="1"/>
    <xf numFmtId="166" fontId="6" fillId="0" borderId="0" xfId="596" applyNumberFormat="1" applyFont="1" applyFill="1" applyBorder="1" applyAlignment="1"/>
    <xf numFmtId="166" fontId="6" fillId="0" borderId="30" xfId="596" applyNumberFormat="1" applyFont="1" applyBorder="1"/>
    <xf numFmtId="40" fontId="5" fillId="0" borderId="0" xfId="1299" applyNumberFormat="1" applyFont="1"/>
    <xf numFmtId="40" fontId="6" fillId="0" borderId="38" xfId="1259" applyNumberFormat="1" applyFont="1" applyBorder="1" applyAlignment="1">
      <alignment horizontal="center"/>
    </xf>
    <xf numFmtId="0" fontId="6" fillId="0" borderId="38" xfId="0" applyFont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</cellXfs>
  <cellStyles count="1300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63" xfId="1299" xr:uid="{3761A2EE-5899-48AF-9992-F99601964C93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" xfId="1079" builtinId="5"/>
    <cellStyle name="Percent [0]" xfId="1080" xr:uid="{00000000-0005-0000-0000-000038040000}"/>
    <cellStyle name="Percent [0] 2" xfId="1081" xr:uid="{00000000-0005-0000-0000-000039040000}"/>
    <cellStyle name="Percent [0] 3" xfId="1082" xr:uid="{00000000-0005-0000-0000-00003A040000}"/>
    <cellStyle name="Percent [00]" xfId="1083" xr:uid="{00000000-0005-0000-0000-00003B040000}"/>
    <cellStyle name="Percent [2]" xfId="1084" xr:uid="{00000000-0005-0000-0000-00003C040000}"/>
    <cellStyle name="Percent [2] 2" xfId="1085" xr:uid="{00000000-0005-0000-0000-00003D040000}"/>
    <cellStyle name="Percent [2] 2 2" xfId="1086" xr:uid="{00000000-0005-0000-0000-00003E040000}"/>
    <cellStyle name="Percent [2] 2 3" xfId="1087" xr:uid="{00000000-0005-0000-0000-00003F040000}"/>
    <cellStyle name="Percent [2] 3" xfId="1088" xr:uid="{00000000-0005-0000-0000-000040040000}"/>
    <cellStyle name="Percent [2] 4" xfId="1089" xr:uid="{00000000-0005-0000-0000-000041040000}"/>
    <cellStyle name="Percent [2] 5" xfId="1090" xr:uid="{00000000-0005-0000-0000-000042040000}"/>
    <cellStyle name="Percent 10" xfId="1091" xr:uid="{00000000-0005-0000-0000-000043040000}"/>
    <cellStyle name="Percent 10 2" xfId="1092" xr:uid="{00000000-0005-0000-0000-000044040000}"/>
    <cellStyle name="Percent 11" xfId="1093" xr:uid="{00000000-0005-0000-0000-000045040000}"/>
    <cellStyle name="Percent 11 2" xfId="1094" xr:uid="{00000000-0005-0000-0000-000046040000}"/>
    <cellStyle name="Percent 12" xfId="1095" xr:uid="{00000000-0005-0000-0000-000047040000}"/>
    <cellStyle name="Percent 12 2" xfId="1096" xr:uid="{00000000-0005-0000-0000-000048040000}"/>
    <cellStyle name="Percent 13" xfId="1097" xr:uid="{00000000-0005-0000-0000-000049040000}"/>
    <cellStyle name="Percent 14" xfId="1098" xr:uid="{00000000-0005-0000-0000-00004A040000}"/>
    <cellStyle name="Percent 15" xfId="1099" xr:uid="{00000000-0005-0000-0000-00004B040000}"/>
    <cellStyle name="Percent 16" xfId="1100" xr:uid="{00000000-0005-0000-0000-00004C040000}"/>
    <cellStyle name="Percent 16 2" xfId="1101" xr:uid="{00000000-0005-0000-0000-00004D040000}"/>
    <cellStyle name="Percent 17" xfId="1102" xr:uid="{00000000-0005-0000-0000-00004E040000}"/>
    <cellStyle name="Percent 18" xfId="1103" xr:uid="{00000000-0005-0000-0000-00004F040000}"/>
    <cellStyle name="Percent 19" xfId="1104" xr:uid="{00000000-0005-0000-0000-000050040000}"/>
    <cellStyle name="Percent 2" xfId="1105" xr:uid="{00000000-0005-0000-0000-000051040000}"/>
    <cellStyle name="Percent 2 2" xfId="1106" xr:uid="{00000000-0005-0000-0000-000052040000}"/>
    <cellStyle name="Percent 2 2 2" xfId="1107" xr:uid="{00000000-0005-0000-0000-000053040000}"/>
    <cellStyle name="Percent 2 2 3" xfId="1108" xr:uid="{00000000-0005-0000-0000-000054040000}"/>
    <cellStyle name="Percent 2 2 4" xfId="1109" xr:uid="{00000000-0005-0000-0000-000055040000}"/>
    <cellStyle name="Percent 2 3" xfId="1110" xr:uid="{00000000-0005-0000-0000-000056040000}"/>
    <cellStyle name="Percent 2 3 2" xfId="1111" xr:uid="{00000000-0005-0000-0000-000057040000}"/>
    <cellStyle name="Percent 2 4" xfId="1112" xr:uid="{00000000-0005-0000-0000-000058040000}"/>
    <cellStyle name="Percent 2 5" xfId="1113" xr:uid="{00000000-0005-0000-0000-000059040000}"/>
    <cellStyle name="Percent 20" xfId="1114" xr:uid="{00000000-0005-0000-0000-00005A040000}"/>
    <cellStyle name="Percent 21" xfId="1115" xr:uid="{00000000-0005-0000-0000-00005B040000}"/>
    <cellStyle name="Percent 22" xfId="1116" xr:uid="{00000000-0005-0000-0000-00005C040000}"/>
    <cellStyle name="Percent 23" xfId="1117" xr:uid="{00000000-0005-0000-0000-00005D040000}"/>
    <cellStyle name="Percent 24" xfId="1118" xr:uid="{00000000-0005-0000-0000-00005E040000}"/>
    <cellStyle name="Percent 25" xfId="1119" xr:uid="{00000000-0005-0000-0000-00005F040000}"/>
    <cellStyle name="Percent 26" xfId="1120" xr:uid="{00000000-0005-0000-0000-000060040000}"/>
    <cellStyle name="Percent 3" xfId="1121" xr:uid="{00000000-0005-0000-0000-000061040000}"/>
    <cellStyle name="Percent 3 2" xfId="1122" xr:uid="{00000000-0005-0000-0000-000062040000}"/>
    <cellStyle name="Percent 3 3" xfId="1123" xr:uid="{00000000-0005-0000-0000-000063040000}"/>
    <cellStyle name="Percent 4" xfId="1124" xr:uid="{00000000-0005-0000-0000-000064040000}"/>
    <cellStyle name="Percent 4 2" xfId="1125" xr:uid="{00000000-0005-0000-0000-000065040000}"/>
    <cellStyle name="Percent 5" xfId="1126" xr:uid="{00000000-0005-0000-0000-000066040000}"/>
    <cellStyle name="Percent 5 2" xfId="1127" xr:uid="{00000000-0005-0000-0000-000067040000}"/>
    <cellStyle name="Percent 5 3" xfId="1128" xr:uid="{00000000-0005-0000-0000-000068040000}"/>
    <cellStyle name="Percent 6" xfId="1129" xr:uid="{00000000-0005-0000-0000-000069040000}"/>
    <cellStyle name="Percent 6 2" xfId="1130" xr:uid="{00000000-0005-0000-0000-00006A040000}"/>
    <cellStyle name="Percent 6 3" xfId="1131" xr:uid="{00000000-0005-0000-0000-00006B040000}"/>
    <cellStyle name="Percent 7" xfId="1132" xr:uid="{00000000-0005-0000-0000-00006C040000}"/>
    <cellStyle name="Percent 7 2" xfId="1133" xr:uid="{00000000-0005-0000-0000-00006D040000}"/>
    <cellStyle name="Percent 8" xfId="1134" xr:uid="{00000000-0005-0000-0000-00006E040000}"/>
    <cellStyle name="Percent 8 2" xfId="1135" xr:uid="{00000000-0005-0000-0000-00006F040000}"/>
    <cellStyle name="Percent 9" xfId="1136" xr:uid="{00000000-0005-0000-0000-000070040000}"/>
    <cellStyle name="PERCENTAGE" xfId="1137" xr:uid="{00000000-0005-0000-0000-000071040000}"/>
    <cellStyle name="PrePop Currency (0)" xfId="1138" xr:uid="{00000000-0005-0000-0000-000072040000}"/>
    <cellStyle name="PrePop Currency (2)" xfId="1139" xr:uid="{00000000-0005-0000-0000-000073040000}"/>
    <cellStyle name="PrePop Units (0)" xfId="1140" xr:uid="{00000000-0005-0000-0000-000074040000}"/>
    <cellStyle name="PrePop Units (1)" xfId="1141" xr:uid="{00000000-0005-0000-0000-000075040000}"/>
    <cellStyle name="PrePop Units (2)" xfId="1142" xr:uid="{00000000-0005-0000-0000-000076040000}"/>
    <cellStyle name="pwstyle" xfId="1143" xr:uid="{00000000-0005-0000-0000-000077040000}"/>
    <cellStyle name="Quantity" xfId="1144" xr:uid="{00000000-0005-0000-0000-000078040000}"/>
    <cellStyle name="Quantity 2" xfId="1145" xr:uid="{00000000-0005-0000-0000-000079040000}"/>
    <cellStyle name="Quantity 3" xfId="1146" xr:uid="{00000000-0005-0000-0000-00007A040000}"/>
    <cellStyle name="Quantity 4" xfId="1147" xr:uid="{00000000-0005-0000-0000-00007B040000}"/>
    <cellStyle name="Quantity 5" xfId="1148" xr:uid="{00000000-0005-0000-0000-00007C040000}"/>
    <cellStyle name="Quantity_A" xfId="1149" xr:uid="{00000000-0005-0000-0000-00007D040000}"/>
    <cellStyle name="RevList" xfId="1150" xr:uid="{00000000-0005-0000-0000-00007E040000}"/>
    <cellStyle name="RevList 2" xfId="1151" xr:uid="{00000000-0005-0000-0000-00007F040000}"/>
    <cellStyle name="RevList 3" xfId="1152" xr:uid="{00000000-0005-0000-0000-000080040000}"/>
    <cellStyle name="RevList 4" xfId="1153" xr:uid="{00000000-0005-0000-0000-000081040000}"/>
    <cellStyle name="RevList 5" xfId="1154" xr:uid="{00000000-0005-0000-0000-000082040000}"/>
    <cellStyle name="RevList_Knot_wacker_Q3'2009" xfId="1155" xr:uid="{00000000-0005-0000-0000-000083040000}"/>
    <cellStyle name="SCH1" xfId="1156" xr:uid="{00000000-0005-0000-0000-000084040000}"/>
    <cellStyle name="Sheet Title" xfId="1157" xr:uid="{00000000-0005-0000-0000-000085040000}"/>
    <cellStyle name="Sheet Title 2" xfId="1158" xr:uid="{00000000-0005-0000-0000-000086040000}"/>
    <cellStyle name="Sheet Title 3" xfId="1159" xr:uid="{00000000-0005-0000-0000-000087040000}"/>
    <cellStyle name="Sheet Title 4" xfId="1160" xr:uid="{00000000-0005-0000-0000-000088040000}"/>
    <cellStyle name="Sheet Title 5" xfId="1161" xr:uid="{00000000-0005-0000-0000-000089040000}"/>
    <cellStyle name="Standard_Bericht1" xfId="1162" xr:uid="{00000000-0005-0000-0000-00008A040000}"/>
    <cellStyle name="StandardEingabe" xfId="1163" xr:uid="{00000000-0005-0000-0000-00008B040000}"/>
    <cellStyle name="StandardKopf" xfId="1164" xr:uid="{00000000-0005-0000-0000-00008C040000}"/>
    <cellStyle name="StandardKopfDM" xfId="1165" xr:uid="{00000000-0005-0000-0000-00008D040000}"/>
    <cellStyle name="StandardSumme" xfId="1166" xr:uid="{00000000-0005-0000-0000-00008E040000}"/>
    <cellStyle name="Style 1" xfId="1167" xr:uid="{00000000-0005-0000-0000-00008F040000}"/>
    <cellStyle name="Style 1 2" xfId="1168" xr:uid="{00000000-0005-0000-0000-000090040000}"/>
    <cellStyle name="Style 1_12 DM-BS detail DEC_07" xfId="1169" xr:uid="{00000000-0005-0000-0000-000091040000}"/>
    <cellStyle name="style1" xfId="1170" xr:uid="{00000000-0005-0000-0000-000092040000}"/>
    <cellStyle name="SubHeading" xfId="1171" xr:uid="{00000000-0005-0000-0000-000093040000}"/>
    <cellStyle name="Subtotal" xfId="1172" xr:uid="{00000000-0005-0000-0000-000094040000}"/>
    <cellStyle name="Text • 11 fett" xfId="1173" xr:uid="{00000000-0005-0000-0000-000095040000}"/>
    <cellStyle name="Text Indent A" xfId="1174" xr:uid="{00000000-0005-0000-0000-000096040000}"/>
    <cellStyle name="Text Indent B" xfId="1175" xr:uid="{00000000-0005-0000-0000-000097040000}"/>
    <cellStyle name="Text Indent B 2" xfId="1176" xr:uid="{00000000-0005-0000-0000-000098040000}"/>
    <cellStyle name="Text Indent B 3" xfId="1177" xr:uid="{00000000-0005-0000-0000-000099040000}"/>
    <cellStyle name="Text Indent B_Knot_wacker_Q3'2009" xfId="1178" xr:uid="{00000000-0005-0000-0000-00009A040000}"/>
    <cellStyle name="Text Indent C" xfId="1179" xr:uid="{00000000-0005-0000-0000-00009B040000}"/>
    <cellStyle name="Text Indent C 2" xfId="1180" xr:uid="{00000000-0005-0000-0000-00009C040000}"/>
    <cellStyle name="Text Indent C 3" xfId="1181" xr:uid="{00000000-0005-0000-0000-00009D040000}"/>
    <cellStyle name="Text Indent C_Knot_wacker_Q3'2009" xfId="1182" xr:uid="{00000000-0005-0000-0000-00009E040000}"/>
    <cellStyle name="Textziffer" xfId="1183" xr:uid="{00000000-0005-0000-0000-00009F040000}"/>
    <cellStyle name="Textziffer 2" xfId="1184" xr:uid="{00000000-0005-0000-0000-0000A0040000}"/>
    <cellStyle name="Textziffer 3" xfId="1185" xr:uid="{00000000-0005-0000-0000-0000A1040000}"/>
    <cellStyle name="Textziffer_Knot_wacker_Q3'2009" xfId="1186" xr:uid="{00000000-0005-0000-0000-0000A2040000}"/>
    <cellStyle name="THB" xfId="1187" xr:uid="{00000000-0005-0000-0000-0000A3040000}"/>
    <cellStyle name="Tickmark" xfId="1188" xr:uid="{00000000-0005-0000-0000-0000A4040000}"/>
    <cellStyle name="Title 2" xfId="1189" xr:uid="{00000000-0005-0000-0000-0000A5040000}"/>
    <cellStyle name="Title 3" xfId="1190" xr:uid="{00000000-0005-0000-0000-0000A6040000}"/>
    <cellStyle name="Total 2" xfId="1191" xr:uid="{00000000-0005-0000-0000-0000A7040000}"/>
    <cellStyle name="Total 2 2" xfId="1192" xr:uid="{00000000-0005-0000-0000-0000A8040000}"/>
    <cellStyle name="Total 2 2 2" xfId="1193" xr:uid="{00000000-0005-0000-0000-0000A9040000}"/>
    <cellStyle name="Total 2 3" xfId="1194" xr:uid="{00000000-0005-0000-0000-0000AA040000}"/>
    <cellStyle name="Total 2 3 2" xfId="1195" xr:uid="{00000000-0005-0000-0000-0000AB040000}"/>
    <cellStyle name="Total 2 4" xfId="1196" xr:uid="{00000000-0005-0000-0000-0000AC040000}"/>
    <cellStyle name="Total 3" xfId="1197" xr:uid="{00000000-0005-0000-0000-0000AD040000}"/>
    <cellStyle name="Total 3 2" xfId="1198" xr:uid="{00000000-0005-0000-0000-0000AE040000}"/>
    <cellStyle name="Überschrift 1" xfId="1199" xr:uid="{00000000-0005-0000-0000-0000AF040000}"/>
    <cellStyle name="Überschrift 2" xfId="1200" xr:uid="{00000000-0005-0000-0000-0000B0040000}"/>
    <cellStyle name="Überschrift 3" xfId="1201" xr:uid="{00000000-0005-0000-0000-0000B1040000}"/>
    <cellStyle name="Überschrift 4" xfId="1202" xr:uid="{00000000-0005-0000-0000-0000B2040000}"/>
    <cellStyle name="Überschrift 5" xfId="1203" xr:uid="{00000000-0005-0000-0000-0000B3040000}"/>
    <cellStyle name="Unprot" xfId="1204" xr:uid="{00000000-0005-0000-0000-0000B4040000}"/>
    <cellStyle name="Unprot 2" xfId="1205" xr:uid="{00000000-0005-0000-0000-0000B5040000}"/>
    <cellStyle name="Unprot 3" xfId="1206" xr:uid="{00000000-0005-0000-0000-0000B6040000}"/>
    <cellStyle name="Unprot$" xfId="1207" xr:uid="{00000000-0005-0000-0000-0000B7040000}"/>
    <cellStyle name="Unprot$ 2" xfId="1208" xr:uid="{00000000-0005-0000-0000-0000B8040000}"/>
    <cellStyle name="Unprot$_12 DM-BS detail DEC_07" xfId="1209" xr:uid="{00000000-0005-0000-0000-0000B9040000}"/>
    <cellStyle name="Unprot_12 DM-BS detail DEC_06" xfId="1210" xr:uid="{00000000-0005-0000-0000-0000BA040000}"/>
    <cellStyle name="Unprotect" xfId="1211" xr:uid="{00000000-0005-0000-0000-0000BB040000}"/>
    <cellStyle name="Warning Text 2" xfId="1212" xr:uid="{00000000-0005-0000-0000-0000BC040000}"/>
    <cellStyle name="Warning Text 2 2" xfId="1213" xr:uid="{00000000-0005-0000-0000-0000BD040000}"/>
    <cellStyle name="Warning Text 2 3" xfId="1214" xr:uid="{00000000-0005-0000-0000-0000BE040000}"/>
    <cellStyle name="Warning Text 3" xfId="1215" xr:uid="{00000000-0005-0000-0000-0000BF040000}"/>
    <cellStyle name="wrap" xfId="1216" xr:uid="{00000000-0005-0000-0000-0000C0040000}"/>
    <cellStyle name="Wไhrung [0]_35ERI8T2gbIEMixb4v26icuOo" xfId="1217" xr:uid="{00000000-0005-0000-0000-0000C1040000}"/>
    <cellStyle name="Wไhrung_35ERI8T2gbIEMixb4v26icuOo" xfId="1218" xr:uid="{00000000-0005-0000-0000-0000C2040000}"/>
    <cellStyle name="ZahlEingabe" xfId="1219" xr:uid="{00000000-0005-0000-0000-0000C3040000}"/>
    <cellStyle name="ZahlEingabeTDM" xfId="1220" xr:uid="{00000000-0005-0000-0000-0000C4040000}"/>
    <cellStyle name="ZahlGesperrt" xfId="1221" xr:uid="{00000000-0005-0000-0000-0000C5040000}"/>
    <cellStyle name="ZahlGesperrtTDM" xfId="1222" xr:uid="{00000000-0005-0000-0000-0000C6040000}"/>
    <cellStyle name="ZahlProzent" xfId="1223" xr:uid="{00000000-0005-0000-0000-0000C7040000}"/>
    <cellStyle name="ZahlSumme" xfId="1224" xr:uid="{00000000-0005-0000-0000-0000C8040000}"/>
    <cellStyle name="ZahlSummeTDM" xfId="1225" xr:uid="{00000000-0005-0000-0000-0000C9040000}"/>
    <cellStyle name="ZahlZwSumme" xfId="1226" xr:uid="{00000000-0005-0000-0000-0000CA040000}"/>
    <cellStyle name="ZahlZwSumme 2" xfId="1227" xr:uid="{00000000-0005-0000-0000-0000CB040000}"/>
    <cellStyle name="ZahlZwSumme 3" xfId="1228" xr:uid="{00000000-0005-0000-0000-0000CC040000}"/>
    <cellStyle name="ZahlZwSummeTDM" xfId="1229" xr:uid="{00000000-0005-0000-0000-0000CD040000}"/>
    <cellStyle name="ZahlZwSummeTDM 2" xfId="1230" xr:uid="{00000000-0005-0000-0000-0000CE040000}"/>
    <cellStyle name="ZahlZwSummeTDM 3" xfId="1231" xr:uid="{00000000-0005-0000-0000-0000CF040000}"/>
    <cellStyle name="เครื่องหมายจุลภาค [0]_Fuel Oil" xfId="1232" xr:uid="{00000000-0005-0000-0000-0000D0040000}"/>
    <cellStyle name="เครื่องหมายจุลภาค 2" xfId="1233" xr:uid="{00000000-0005-0000-0000-0000D1040000}"/>
    <cellStyle name="เครื่องหมายจุลภาค 3" xfId="1234" xr:uid="{00000000-0005-0000-0000-0000D2040000}"/>
    <cellStyle name="เครื่องหมายจุลภาค 4" xfId="1235" xr:uid="{00000000-0005-0000-0000-0000D3040000}"/>
    <cellStyle name="เครื่องหมายจุลภาค 5" xfId="1236" xr:uid="{00000000-0005-0000-0000-0000D4040000}"/>
    <cellStyle name="เครื่องหมายจุลภาค_03-2000" xfId="1237" xr:uid="{00000000-0005-0000-0000-0000D5040000}"/>
    <cellStyle name="เครื่องหมายสกุลเงิน [0]_Fuel Oil" xfId="1238" xr:uid="{00000000-0005-0000-0000-0000D6040000}"/>
    <cellStyle name="เครื่องหมายสกุลเงิน_Fuel Oil" xfId="1239" xr:uid="{00000000-0005-0000-0000-0000D7040000}"/>
    <cellStyle name="เชื่อมโยงหลายมิติ" xfId="1240" xr:uid="{00000000-0005-0000-0000-0000D8040000}"/>
    <cellStyle name="เซลล์ตรวจสอบ" xfId="1241" xr:uid="{00000000-0005-0000-0000-0000D9040000}"/>
    <cellStyle name="เซลล์ที่มีการเชื่อมโยง" xfId="1242" xr:uid="{00000000-0005-0000-0000-0000DA040000}"/>
    <cellStyle name="เปอร์เซ็นต์ 2" xfId="1243" xr:uid="{00000000-0005-0000-0000-0000DB040000}"/>
    <cellStyle name="เปอร์เซ็นต์ 3" xfId="1244" xr:uid="{00000000-0005-0000-0000-0000DC040000}"/>
    <cellStyle name="เปอร์เซ็นต์ 4" xfId="1245" xr:uid="{00000000-0005-0000-0000-0000DD040000}"/>
    <cellStyle name="แย่" xfId="1246" xr:uid="{00000000-0005-0000-0000-0000DE040000}"/>
    <cellStyle name="แสดงผล" xfId="1247" xr:uid="{00000000-0005-0000-0000-0000DF040000}"/>
    <cellStyle name="แสดงผล 2" xfId="1248" xr:uid="{00000000-0005-0000-0000-0000E0040000}"/>
    <cellStyle name="การคำนวณ" xfId="1249" xr:uid="{00000000-0005-0000-0000-0000E1040000}"/>
    <cellStyle name="การคำนวณ 2" xfId="1250" xr:uid="{00000000-0005-0000-0000-0000E2040000}"/>
    <cellStyle name="ข้อความเตือน" xfId="1251" xr:uid="{00000000-0005-0000-0000-0000E3040000}"/>
    <cellStyle name="ข้อความอธิบาย" xfId="1252" xr:uid="{00000000-0005-0000-0000-0000E4040000}"/>
    <cellStyle name="ชื่อเรื่อง" xfId="1253" xr:uid="{00000000-0005-0000-0000-0000E5040000}"/>
    <cellStyle name="ดี" xfId="1254" xr:uid="{00000000-0005-0000-0000-0000E6040000}"/>
    <cellStyle name="ตามการเชื่อมโยงหลายมิติ" xfId="1255" xr:uid="{00000000-0005-0000-0000-0000E7040000}"/>
    <cellStyle name="น้บะภฒ_95" xfId="1256" xr:uid="{00000000-0005-0000-0000-0000E8040000}"/>
    <cellStyle name="ปกติ 2" xfId="1257" xr:uid="{00000000-0005-0000-0000-0000E9040000}"/>
    <cellStyle name="ปกติ_01 gl 01" xfId="1258" xr:uid="{00000000-0005-0000-0000-0000EA040000}"/>
    <cellStyle name="ปกติ_Sheet1" xfId="1259" xr:uid="{00000000-0005-0000-0000-0000EB040000}"/>
    <cellStyle name="ป้อนค่า" xfId="1260" xr:uid="{00000000-0005-0000-0000-0000EC040000}"/>
    <cellStyle name="ป้อนค่า 2" xfId="1261" xr:uid="{00000000-0005-0000-0000-0000ED040000}"/>
    <cellStyle name="ปานกลาง" xfId="1262" xr:uid="{00000000-0005-0000-0000-0000EE040000}"/>
    <cellStyle name="ผลรวม" xfId="1263" xr:uid="{00000000-0005-0000-0000-0000EF040000}"/>
    <cellStyle name="ผลรวม 2" xfId="1264" xr:uid="{00000000-0005-0000-0000-0000F0040000}"/>
    <cellStyle name="ฤธถ [0]_95" xfId="1265" xr:uid="{00000000-0005-0000-0000-0000F1040000}"/>
    <cellStyle name="ฤธถ_95" xfId="1266" xr:uid="{00000000-0005-0000-0000-0000F2040000}"/>
    <cellStyle name="ล_x000b_ศญ_ฝลฐๆฟตม๖วฅ" xfId="1267" xr:uid="{00000000-0005-0000-0000-0000F3040000}"/>
    <cellStyle name="ล๋ศญ [0]_95" xfId="1268" xr:uid="{00000000-0005-0000-0000-0000F4040000}"/>
    <cellStyle name="ล๋ศญ_95" xfId="1269" xr:uid="{00000000-0005-0000-0000-0000F5040000}"/>
    <cellStyle name="วฅมุ_4ฟ๙ฝวภ๛" xfId="1270" xr:uid="{00000000-0005-0000-0000-0000F6040000}"/>
    <cellStyle name="ส่วนที่ถูกเน้น1" xfId="1271" xr:uid="{00000000-0005-0000-0000-0000F7040000}"/>
    <cellStyle name="ส่วนที่ถูกเน้น2" xfId="1272" xr:uid="{00000000-0005-0000-0000-0000F8040000}"/>
    <cellStyle name="ส่วนที่ถูกเน้น3" xfId="1273" xr:uid="{00000000-0005-0000-0000-0000F9040000}"/>
    <cellStyle name="ส่วนที่ถูกเน้น4" xfId="1274" xr:uid="{00000000-0005-0000-0000-0000FA040000}"/>
    <cellStyle name="ส่วนที่ถูกเน้น5" xfId="1275" xr:uid="{00000000-0005-0000-0000-0000FB040000}"/>
    <cellStyle name="ส่วนที่ถูกเน้น6" xfId="1276" xr:uid="{00000000-0005-0000-0000-0000FC040000}"/>
    <cellStyle name="หมายเหตุ" xfId="1277" xr:uid="{00000000-0005-0000-0000-0000FD040000}"/>
    <cellStyle name="หมายเหตุ 2" xfId="1278" xr:uid="{00000000-0005-0000-0000-0000FE040000}"/>
    <cellStyle name="หมายเหตุ 2 2" xfId="1279" xr:uid="{00000000-0005-0000-0000-0000FF040000}"/>
    <cellStyle name="หมายเหตุ 3" xfId="1280" xr:uid="{00000000-0005-0000-0000-000000050000}"/>
    <cellStyle name="หมายเหตุ 3 2" xfId="1281" xr:uid="{00000000-0005-0000-0000-000001050000}"/>
    <cellStyle name="หมายเหตุ 4" xfId="1282" xr:uid="{00000000-0005-0000-0000-000002050000}"/>
    <cellStyle name="หัวเรื่อง 1" xfId="1283" xr:uid="{00000000-0005-0000-0000-000003050000}"/>
    <cellStyle name="หัวเรื่อง 2" xfId="1284" xr:uid="{00000000-0005-0000-0000-000004050000}"/>
    <cellStyle name="หัวเรื่อง 3" xfId="1285" xr:uid="{00000000-0005-0000-0000-000005050000}"/>
    <cellStyle name="หัวเรื่อง 4" xfId="1286" xr:uid="{00000000-0005-0000-0000-000006050000}"/>
    <cellStyle name="통화 [0]_PERSONAL" xfId="1287" xr:uid="{00000000-0005-0000-0000-000007050000}"/>
    <cellStyle name="통화_PERSONAL" xfId="1288" xr:uid="{00000000-0005-0000-0000-000008050000}"/>
    <cellStyle name="표준_HWASHIN-FAX2-SEND2k1114" xfId="1289" xr:uid="{00000000-0005-0000-0000-000009050000}"/>
    <cellStyle name="一般_Journal Voucher 03" xfId="1290" xr:uid="{00000000-0005-0000-0000-00000A050000}"/>
    <cellStyle name="千位分隔[0]_工程编号" xfId="1291" xr:uid="{00000000-0005-0000-0000-00000B050000}"/>
    <cellStyle name="千分位[0]_liz-ss" xfId="1292" xr:uid="{00000000-0005-0000-0000-00000C050000}"/>
    <cellStyle name="千分位_liz-ss" xfId="1293" xr:uid="{00000000-0005-0000-0000-00000D050000}"/>
    <cellStyle name="未定義" xfId="1294" xr:uid="{00000000-0005-0000-0000-00000E050000}"/>
    <cellStyle name="桁区切り_Receivable Dec" xfId="1295" xr:uid="{00000000-0005-0000-0000-00000F050000}"/>
    <cellStyle name="標準_NEW 02" xfId="1296" xr:uid="{00000000-0005-0000-0000-000010050000}"/>
    <cellStyle name="貨幣 [0]_liz-ss" xfId="1297" xr:uid="{00000000-0005-0000-0000-000011050000}"/>
    <cellStyle name="貨幣_liz-ss" xfId="1298" xr:uid="{00000000-0005-0000-0000-000012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26" customWidth="1"/>
    <col min="2" max="2" width="46.140625" style="26" customWidth="1"/>
    <col min="3" max="3" width="10.140625" style="81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85546875" style="26" bestFit="1" customWidth="1"/>
    <col min="10" max="16384" width="9.140625" style="26"/>
  </cols>
  <sheetData>
    <row r="1" spans="1:7" ht="20.25" customHeight="1">
      <c r="A1" s="3" t="s">
        <v>58</v>
      </c>
      <c r="C1" s="75"/>
      <c r="D1" s="3"/>
      <c r="E1" s="3"/>
      <c r="F1" s="3"/>
      <c r="G1" s="3"/>
    </row>
    <row r="2" spans="1:7" s="4" customFormat="1" ht="20.25" customHeight="1">
      <c r="A2" s="4" t="s">
        <v>22</v>
      </c>
      <c r="B2" s="26"/>
      <c r="C2" s="75"/>
      <c r="D2" s="3"/>
      <c r="E2" s="3"/>
      <c r="F2" s="3"/>
      <c r="G2" s="3"/>
    </row>
    <row r="3" spans="1:7" ht="20.25" customHeight="1">
      <c r="A3" s="3" t="s">
        <v>133</v>
      </c>
      <c r="C3" s="75"/>
      <c r="D3" s="3"/>
      <c r="E3" s="3"/>
      <c r="F3" s="3"/>
      <c r="G3" s="3"/>
    </row>
    <row r="4" spans="1:7" ht="20.25" customHeight="1">
      <c r="A4" s="19"/>
      <c r="C4" s="76"/>
      <c r="D4" s="19"/>
      <c r="E4" s="5"/>
      <c r="F4" s="19"/>
      <c r="G4" s="5"/>
    </row>
    <row r="5" spans="1:7" ht="20.25" customHeight="1">
      <c r="A5" s="19" t="s">
        <v>6</v>
      </c>
      <c r="C5" s="76"/>
      <c r="D5" s="19"/>
      <c r="E5" s="5"/>
      <c r="F5" s="19"/>
      <c r="G5" s="5"/>
    </row>
    <row r="6" spans="1:7" ht="20.25" customHeight="1">
      <c r="A6" s="19"/>
      <c r="C6" s="77"/>
      <c r="D6" s="20"/>
      <c r="E6" s="97" t="s">
        <v>92</v>
      </c>
      <c r="F6" s="97"/>
      <c r="G6" s="97"/>
    </row>
    <row r="7" spans="1:7" ht="20.25" customHeight="1">
      <c r="A7" s="19"/>
      <c r="C7" s="78" t="s">
        <v>4</v>
      </c>
      <c r="D7" s="20"/>
      <c r="E7" s="82">
        <v>2566</v>
      </c>
      <c r="F7" s="77"/>
      <c r="G7" s="82">
        <v>2565</v>
      </c>
    </row>
    <row r="8" spans="1:7" ht="20.25" customHeight="1">
      <c r="A8" s="19"/>
      <c r="C8" s="76"/>
      <c r="D8" s="3"/>
      <c r="E8" s="1"/>
      <c r="F8" s="1"/>
      <c r="G8" s="1"/>
    </row>
    <row r="9" spans="1:7" ht="20.25" customHeight="1">
      <c r="A9" s="3" t="s">
        <v>2</v>
      </c>
      <c r="C9" s="77"/>
      <c r="D9" s="25"/>
      <c r="E9" s="63"/>
      <c r="F9" s="63"/>
      <c r="G9" s="63"/>
    </row>
    <row r="10" spans="1:7" ht="20.25" customHeight="1">
      <c r="A10" s="25" t="s">
        <v>19</v>
      </c>
      <c r="C10" s="79">
        <v>5</v>
      </c>
      <c r="D10" s="25"/>
      <c r="E10" s="50">
        <v>2238458235</v>
      </c>
      <c r="F10" s="50"/>
      <c r="G10" s="50">
        <v>2215289179</v>
      </c>
    </row>
    <row r="11" spans="1:7" ht="20.25" customHeight="1">
      <c r="A11" s="26" t="s">
        <v>50</v>
      </c>
      <c r="B11" s="25"/>
      <c r="C11" s="79">
        <v>6</v>
      </c>
      <c r="D11" s="25"/>
      <c r="E11" s="50">
        <v>14839666</v>
      </c>
      <c r="F11" s="50"/>
      <c r="G11" s="50">
        <v>59829290</v>
      </c>
    </row>
    <row r="12" spans="1:7" ht="20.25" customHeight="1">
      <c r="A12" s="25" t="s">
        <v>79</v>
      </c>
      <c r="B12" s="25"/>
      <c r="C12" s="77" t="s">
        <v>148</v>
      </c>
      <c r="D12" s="25"/>
      <c r="E12" s="50">
        <v>1960199805</v>
      </c>
      <c r="F12" s="50"/>
      <c r="G12" s="50">
        <v>2217239315</v>
      </c>
    </row>
    <row r="13" spans="1:7" ht="20.25" customHeight="1">
      <c r="A13" s="25" t="s">
        <v>87</v>
      </c>
      <c r="C13" s="77" t="s">
        <v>153</v>
      </c>
      <c r="D13" s="25"/>
      <c r="E13" s="50">
        <v>126805329</v>
      </c>
      <c r="F13" s="50"/>
      <c r="G13" s="50">
        <v>144812204</v>
      </c>
    </row>
    <row r="14" spans="1:7" ht="20.25" customHeight="1">
      <c r="A14" s="3" t="s">
        <v>8</v>
      </c>
      <c r="C14" s="77"/>
      <c r="D14" s="25"/>
      <c r="E14" s="54">
        <f>SUM(E10:E13)</f>
        <v>4340303035</v>
      </c>
      <c r="F14" s="50"/>
      <c r="G14" s="54">
        <f>SUM(G10:G13)</f>
        <v>4637169988</v>
      </c>
    </row>
    <row r="15" spans="1:7" ht="20.25" customHeight="1">
      <c r="A15" s="3"/>
      <c r="C15" s="77"/>
      <c r="D15" s="25"/>
      <c r="E15" s="50"/>
      <c r="F15" s="50"/>
      <c r="G15" s="50"/>
    </row>
    <row r="16" spans="1:7" ht="20.25" customHeight="1">
      <c r="A16" s="3" t="s">
        <v>5</v>
      </c>
      <c r="C16" s="77"/>
      <c r="D16" s="25"/>
      <c r="E16" s="50"/>
      <c r="F16" s="50"/>
      <c r="G16" s="50"/>
    </row>
    <row r="17" spans="1:7" ht="20.25" customHeight="1">
      <c r="A17" s="25" t="s">
        <v>33</v>
      </c>
      <c r="C17" s="77" t="s">
        <v>149</v>
      </c>
      <c r="D17" s="22"/>
      <c r="E17" s="61">
        <v>8244689537</v>
      </c>
      <c r="F17" s="61"/>
      <c r="G17" s="61">
        <v>8601489269</v>
      </c>
    </row>
    <row r="18" spans="1:7" ht="20.25" customHeight="1">
      <c r="A18" s="25" t="s">
        <v>68</v>
      </c>
      <c r="C18" s="77"/>
      <c r="D18" s="22"/>
      <c r="E18" s="61">
        <v>5117169</v>
      </c>
      <c r="F18" s="61"/>
      <c r="G18" s="61">
        <v>4705704</v>
      </c>
    </row>
    <row r="19" spans="1:7" ht="20.25" customHeight="1">
      <c r="A19" s="25" t="s">
        <v>86</v>
      </c>
      <c r="C19" s="77" t="s">
        <v>125</v>
      </c>
      <c r="D19" s="25"/>
      <c r="E19" s="50">
        <v>262695882</v>
      </c>
      <c r="F19" s="50"/>
      <c r="G19" s="61">
        <v>251197680</v>
      </c>
    </row>
    <row r="20" spans="1:7" ht="20.25" customHeight="1">
      <c r="A20" s="3" t="s">
        <v>10</v>
      </c>
      <c r="C20" s="77"/>
      <c r="D20" s="25"/>
      <c r="E20" s="54">
        <f>SUM(E17:E19)</f>
        <v>8512502588</v>
      </c>
      <c r="F20" s="50"/>
      <c r="G20" s="54">
        <f>SUM(G17:G19)</f>
        <v>8857392653</v>
      </c>
    </row>
    <row r="21" spans="1:7" ht="20.25" customHeight="1">
      <c r="A21" s="3"/>
      <c r="C21" s="77"/>
      <c r="D21" s="25"/>
      <c r="E21" s="50"/>
      <c r="F21" s="50"/>
      <c r="G21" s="50"/>
    </row>
    <row r="22" spans="1:7" ht="20.25" customHeight="1" thickBot="1">
      <c r="A22" s="3" t="s">
        <v>1</v>
      </c>
      <c r="C22" s="77"/>
      <c r="D22" s="25"/>
      <c r="E22" s="64">
        <f>SUM(E20,E14)</f>
        <v>12852805623</v>
      </c>
      <c r="F22" s="50"/>
      <c r="G22" s="64">
        <f>SUM(G20,G14)</f>
        <v>13494562641</v>
      </c>
    </row>
    <row r="23" spans="1:7" ht="20.25" customHeight="1" thickTop="1">
      <c r="A23" s="3" t="s">
        <v>58</v>
      </c>
      <c r="B23" s="21"/>
      <c r="C23" s="21"/>
      <c r="D23" s="21"/>
      <c r="E23" s="21"/>
      <c r="F23" s="21"/>
      <c r="G23" s="21"/>
    </row>
    <row r="24" spans="1:7" s="4" customFormat="1" ht="20.25" customHeight="1">
      <c r="A24" s="4" t="s">
        <v>106</v>
      </c>
      <c r="B24" s="19"/>
      <c r="C24" s="80"/>
      <c r="D24" s="19"/>
      <c r="E24" s="19"/>
      <c r="F24" s="19"/>
    </row>
    <row r="25" spans="1:7" ht="20.25" customHeight="1">
      <c r="A25" s="3" t="str">
        <f>A3</f>
        <v>ณ วันที่ 31 ธันวาคม 2566</v>
      </c>
      <c r="B25" s="3"/>
      <c r="C25" s="75"/>
      <c r="D25" s="3"/>
      <c r="E25" s="3"/>
      <c r="F25" s="3"/>
    </row>
    <row r="26" spans="1:7" ht="11.45" customHeight="1">
      <c r="A26" s="3"/>
      <c r="B26" s="3"/>
      <c r="C26" s="75"/>
      <c r="D26" s="3"/>
      <c r="E26" s="3"/>
      <c r="F26" s="3"/>
    </row>
    <row r="27" spans="1:7" ht="20.25" customHeight="1">
      <c r="A27" s="19" t="s">
        <v>27</v>
      </c>
      <c r="C27" s="80"/>
      <c r="D27" s="19"/>
      <c r="E27" s="5"/>
      <c r="F27" s="19"/>
      <c r="G27" s="5"/>
    </row>
    <row r="28" spans="1:7" ht="20.25" customHeight="1">
      <c r="A28" s="19"/>
      <c r="C28" s="77"/>
      <c r="D28" s="20"/>
      <c r="E28" s="97" t="s">
        <v>92</v>
      </c>
      <c r="F28" s="97"/>
      <c r="G28" s="97"/>
    </row>
    <row r="29" spans="1:7" ht="20.25" customHeight="1">
      <c r="A29" s="19"/>
      <c r="C29" s="78" t="s">
        <v>4</v>
      </c>
      <c r="D29" s="20"/>
      <c r="E29" s="82">
        <f>E7</f>
        <v>2566</v>
      </c>
      <c r="F29" s="77"/>
      <c r="G29" s="82">
        <f>G7</f>
        <v>2565</v>
      </c>
    </row>
    <row r="30" spans="1:7" ht="20.25" customHeight="1">
      <c r="A30" s="3" t="s">
        <v>0</v>
      </c>
      <c r="C30" s="77"/>
      <c r="D30" s="25"/>
      <c r="E30" s="7"/>
      <c r="F30" s="25"/>
      <c r="G30" s="7"/>
    </row>
    <row r="31" spans="1:7" ht="20.25" customHeight="1">
      <c r="A31" s="25" t="s">
        <v>31</v>
      </c>
      <c r="C31" s="77">
        <v>12</v>
      </c>
      <c r="D31" s="25"/>
      <c r="E31" s="50">
        <v>124424605</v>
      </c>
      <c r="F31" s="50"/>
      <c r="G31" s="50">
        <v>236856488</v>
      </c>
    </row>
    <row r="32" spans="1:7" ht="20.25" customHeight="1">
      <c r="A32" s="25" t="s">
        <v>59</v>
      </c>
      <c r="C32" s="81" t="s">
        <v>134</v>
      </c>
      <c r="E32" s="51">
        <v>339024847</v>
      </c>
      <c r="F32" s="51"/>
      <c r="G32" s="51">
        <v>370520734</v>
      </c>
    </row>
    <row r="33" spans="1:7" ht="20.25" customHeight="1">
      <c r="A33" s="22" t="s">
        <v>60</v>
      </c>
      <c r="B33" s="25"/>
      <c r="C33" s="77"/>
      <c r="E33" s="52">
        <v>5606379</v>
      </c>
      <c r="F33" s="52"/>
      <c r="G33" s="52">
        <v>12783871</v>
      </c>
    </row>
    <row r="34" spans="1:7" ht="20.25" customHeight="1">
      <c r="A34" s="25" t="s">
        <v>61</v>
      </c>
      <c r="C34" s="77"/>
      <c r="E34" s="52">
        <v>8658885</v>
      </c>
      <c r="F34" s="52"/>
      <c r="G34" s="52">
        <v>9816287</v>
      </c>
    </row>
    <row r="35" spans="1:7" ht="20.25" customHeight="1">
      <c r="A35" s="25" t="s">
        <v>62</v>
      </c>
      <c r="C35" s="77">
        <v>14</v>
      </c>
      <c r="E35" s="52">
        <v>0</v>
      </c>
      <c r="F35" s="52"/>
      <c r="G35" s="52">
        <v>3814355</v>
      </c>
    </row>
    <row r="36" spans="1:7" ht="20.25" customHeight="1">
      <c r="A36" s="25" t="s">
        <v>55</v>
      </c>
      <c r="E36" s="52">
        <v>4501679</v>
      </c>
      <c r="F36" s="52"/>
      <c r="G36" s="52">
        <v>4338676</v>
      </c>
    </row>
    <row r="37" spans="1:7" ht="20.25" customHeight="1">
      <c r="A37" s="25" t="s">
        <v>11</v>
      </c>
      <c r="D37" s="25"/>
      <c r="E37" s="53">
        <v>5480694</v>
      </c>
      <c r="F37" s="50"/>
      <c r="G37" s="53">
        <v>4322628</v>
      </c>
    </row>
    <row r="38" spans="1:7" ht="20.25" customHeight="1">
      <c r="A38" s="3" t="s">
        <v>14</v>
      </c>
      <c r="C38" s="79"/>
      <c r="D38" s="25"/>
      <c r="E38" s="54">
        <f>SUM(E31:E37)</f>
        <v>487697089</v>
      </c>
      <c r="F38" s="50"/>
      <c r="G38" s="54">
        <f>SUM(G31:G37)</f>
        <v>642453039</v>
      </c>
    </row>
    <row r="39" spans="1:7" ht="9.9499999999999993" customHeight="1">
      <c r="A39" s="3"/>
      <c r="C39" s="79"/>
      <c r="D39" s="25"/>
      <c r="E39" s="55"/>
      <c r="F39" s="55"/>
      <c r="G39" s="55"/>
    </row>
    <row r="40" spans="1:7" ht="20.25" customHeight="1">
      <c r="A40" s="91" t="s">
        <v>25</v>
      </c>
      <c r="B40" s="21"/>
      <c r="D40" s="21"/>
      <c r="E40" s="56"/>
      <c r="F40" s="56"/>
      <c r="G40" s="56"/>
    </row>
    <row r="41" spans="1:7" s="21" customFormat="1" ht="20.25" customHeight="1">
      <c r="A41" s="21" t="s">
        <v>56</v>
      </c>
      <c r="C41" s="81"/>
      <c r="E41" s="56">
        <v>3451101</v>
      </c>
      <c r="F41" s="56"/>
      <c r="G41" s="56">
        <v>5461537</v>
      </c>
    </row>
    <row r="42" spans="1:7" s="21" customFormat="1" ht="20.25" customHeight="1">
      <c r="A42" s="21" t="s">
        <v>80</v>
      </c>
      <c r="C42" s="81">
        <v>15</v>
      </c>
      <c r="E42" s="57">
        <v>163853489</v>
      </c>
      <c r="F42" s="56"/>
      <c r="G42" s="57">
        <v>143891366</v>
      </c>
    </row>
    <row r="43" spans="1:7" s="21" customFormat="1" ht="20.25" customHeight="1">
      <c r="A43" s="3" t="s">
        <v>30</v>
      </c>
      <c r="C43" s="81"/>
      <c r="E43" s="57">
        <f>SUM(E41:E42)</f>
        <v>167304590</v>
      </c>
      <c r="F43" s="56"/>
      <c r="G43" s="57">
        <f>SUM(G41:G42)</f>
        <v>149352903</v>
      </c>
    </row>
    <row r="44" spans="1:7" s="21" customFormat="1" ht="9.9499999999999993" customHeight="1">
      <c r="A44" s="3"/>
      <c r="C44" s="81"/>
      <c r="E44" s="56"/>
      <c r="F44" s="56"/>
      <c r="G44" s="56"/>
    </row>
    <row r="45" spans="1:7" s="21" customFormat="1" ht="20.25" customHeight="1">
      <c r="A45" s="3" t="s">
        <v>15</v>
      </c>
      <c r="B45" s="26"/>
      <c r="C45" s="79"/>
      <c r="D45" s="25"/>
      <c r="E45" s="53">
        <f>SUM(E43,E38)</f>
        <v>655001679</v>
      </c>
      <c r="F45" s="50"/>
      <c r="G45" s="53">
        <f>SUM(G43,G38)</f>
        <v>791805942</v>
      </c>
    </row>
    <row r="46" spans="1:7" s="21" customFormat="1" ht="9.9499999999999993" customHeight="1">
      <c r="A46" s="3"/>
      <c r="B46" s="26"/>
      <c r="C46" s="79"/>
      <c r="D46" s="25"/>
      <c r="E46" s="55"/>
      <c r="F46" s="50"/>
      <c r="G46" s="55"/>
    </row>
    <row r="47" spans="1:7" ht="20.25" customHeight="1">
      <c r="A47" s="3" t="s">
        <v>28</v>
      </c>
      <c r="C47" s="77"/>
      <c r="D47" s="25"/>
      <c r="E47" s="55"/>
      <c r="F47" s="55"/>
      <c r="G47" s="55"/>
    </row>
    <row r="48" spans="1:7" ht="20.25" customHeight="1">
      <c r="A48" s="25" t="s">
        <v>12</v>
      </c>
      <c r="D48" s="25"/>
      <c r="E48" s="50"/>
      <c r="F48" s="50"/>
      <c r="G48" s="50"/>
    </row>
    <row r="49" spans="1:7" ht="20.25" customHeight="1">
      <c r="A49" s="26" t="s">
        <v>69</v>
      </c>
      <c r="B49" s="22" t="s">
        <v>109</v>
      </c>
      <c r="C49" s="79"/>
      <c r="D49" s="25"/>
      <c r="E49" s="26"/>
      <c r="G49" s="26"/>
    </row>
    <row r="50" spans="1:7" ht="20.25" customHeight="1" thickBot="1">
      <c r="B50" s="22" t="s">
        <v>110</v>
      </c>
      <c r="C50" s="79"/>
      <c r="D50" s="25"/>
      <c r="E50" s="58">
        <v>27600824751</v>
      </c>
      <c r="F50" s="50"/>
      <c r="G50" s="58">
        <v>27600824751</v>
      </c>
    </row>
    <row r="51" spans="1:7" ht="20.25" customHeight="1" thickTop="1">
      <c r="A51" s="26" t="s">
        <v>69</v>
      </c>
      <c r="B51" s="22" t="s">
        <v>63</v>
      </c>
      <c r="C51" s="79"/>
      <c r="D51" s="25"/>
      <c r="E51" s="26"/>
      <c r="G51" s="26"/>
    </row>
    <row r="52" spans="1:7" ht="20.25" customHeight="1">
      <c r="B52" s="22" t="s">
        <v>111</v>
      </c>
      <c r="C52" s="79"/>
      <c r="D52" s="25"/>
      <c r="E52" s="56">
        <f>SE!D15</f>
        <v>24467649500</v>
      </c>
      <c r="F52" s="55"/>
      <c r="G52" s="56">
        <f>SE!D13</f>
        <v>24467649500</v>
      </c>
    </row>
    <row r="53" spans="1:7" ht="20.25" customHeight="1">
      <c r="A53" s="22" t="s">
        <v>88</v>
      </c>
      <c r="C53" s="79"/>
      <c r="D53" s="25"/>
      <c r="E53" s="56">
        <f>SE!F15</f>
        <v>-9667487640</v>
      </c>
      <c r="F53" s="55"/>
      <c r="G53" s="56">
        <f>SE!F13</f>
        <v>-9667487640</v>
      </c>
    </row>
    <row r="54" spans="1:7" ht="20.25" customHeight="1">
      <c r="A54" s="25" t="s">
        <v>64</v>
      </c>
      <c r="B54" s="25"/>
      <c r="C54" s="77"/>
      <c r="D54" s="25"/>
      <c r="E54" s="26"/>
      <c r="G54" s="26"/>
    </row>
    <row r="55" spans="1:7" ht="20.25" customHeight="1">
      <c r="A55" s="22" t="s">
        <v>96</v>
      </c>
      <c r="B55" s="25" t="s">
        <v>97</v>
      </c>
      <c r="C55" s="77">
        <v>16</v>
      </c>
      <c r="D55" s="25"/>
      <c r="E55" s="16">
        <f>SE!H15</f>
        <v>37000000</v>
      </c>
      <c r="G55" s="16">
        <f>SE!H13</f>
        <v>37000000</v>
      </c>
    </row>
    <row r="56" spans="1:7" ht="20.25" customHeight="1">
      <c r="A56" s="22" t="s">
        <v>96</v>
      </c>
      <c r="B56" s="25" t="s">
        <v>135</v>
      </c>
      <c r="C56" s="77"/>
      <c r="D56" s="25"/>
      <c r="E56" s="56">
        <f>SE!J15</f>
        <v>-2949039134</v>
      </c>
      <c r="F56" s="55"/>
      <c r="G56" s="56">
        <f>SE!J13</f>
        <v>-2444086379</v>
      </c>
    </row>
    <row r="57" spans="1:7" ht="20.25" customHeight="1">
      <c r="A57" s="26" t="s">
        <v>65</v>
      </c>
      <c r="B57" s="25"/>
      <c r="C57" s="77">
        <v>17</v>
      </c>
      <c r="D57" s="25"/>
      <c r="E57" s="57">
        <f>SE!L15</f>
        <v>309681218</v>
      </c>
      <c r="F57" s="55"/>
      <c r="G57" s="57">
        <f>SE!L13</f>
        <v>309681218</v>
      </c>
    </row>
    <row r="58" spans="1:7" ht="20.25" customHeight="1">
      <c r="A58" s="3" t="s">
        <v>127</v>
      </c>
      <c r="C58" s="77"/>
      <c r="D58" s="25"/>
      <c r="E58" s="57">
        <f>SUM(E52:E57)</f>
        <v>12197803944</v>
      </c>
      <c r="F58" s="55"/>
      <c r="G58" s="57">
        <f>SUM(G52:G57)</f>
        <v>12702756699</v>
      </c>
    </row>
    <row r="59" spans="1:7" ht="9.9499999999999993" customHeight="1">
      <c r="A59" s="25"/>
      <c r="C59" s="21"/>
      <c r="D59" s="25"/>
      <c r="E59" s="59"/>
      <c r="F59" s="55"/>
      <c r="G59" s="56"/>
    </row>
    <row r="60" spans="1:7" ht="20.25" customHeight="1" thickBot="1">
      <c r="A60" s="3" t="s">
        <v>29</v>
      </c>
      <c r="C60" s="77"/>
      <c r="D60" s="25"/>
      <c r="E60" s="58">
        <f>SUM(E45,E58)</f>
        <v>12852805623</v>
      </c>
      <c r="F60" s="56"/>
      <c r="G60" s="58">
        <f>SUM(G45,G58)</f>
        <v>13494562641</v>
      </c>
    </row>
    <row r="61" spans="1:7" ht="20.25" customHeight="1" thickTop="1"/>
    <row r="62" spans="1:7" ht="20.25" customHeight="1">
      <c r="E62" s="27"/>
      <c r="F62" s="27"/>
      <c r="G62" s="27"/>
    </row>
    <row r="63" spans="1:7" ht="20.25" customHeight="1">
      <c r="E63" s="27"/>
      <c r="F63" s="27"/>
      <c r="G63" s="27"/>
    </row>
  </sheetData>
  <mergeCells count="2">
    <mergeCell ref="E6:G6"/>
    <mergeCell ref="E28:G28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2" max="6" man="1"/>
  </rowBreaks>
  <ignoredErrors>
    <ignoredError sqref="G5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zoomScale="90" zoomScaleNormal="90" zoomScaleSheetLayoutView="100" workbookViewId="0"/>
  </sheetViews>
  <sheetFormatPr defaultColWidth="9.140625" defaultRowHeight="18.75"/>
  <cols>
    <col min="1" max="1" width="2.42578125" style="26" customWidth="1"/>
    <col min="2" max="2" width="48" style="26" customWidth="1"/>
    <col min="3" max="3" width="9.140625" style="81" customWidth="1"/>
    <col min="4" max="4" width="1.5703125" style="26" customWidth="1"/>
    <col min="5" max="5" width="14.5703125" style="6" customWidth="1"/>
    <col min="6" max="6" width="1.5703125" style="26" customWidth="1"/>
    <col min="7" max="7" width="14.5703125" style="6" customWidth="1"/>
    <col min="8" max="8" width="9.140625" style="26"/>
    <col min="9" max="9" width="10.140625" style="26" bestFit="1" customWidth="1"/>
    <col min="10" max="16384" width="9.140625" style="26"/>
  </cols>
  <sheetData>
    <row r="1" spans="1:7" s="4" customFormat="1" ht="20.25" customHeight="1">
      <c r="A1" s="3" t="s">
        <v>58</v>
      </c>
      <c r="B1" s="19"/>
      <c r="C1" s="80"/>
      <c r="D1" s="19"/>
      <c r="E1" s="12"/>
      <c r="F1" s="19"/>
      <c r="G1" s="12"/>
    </row>
    <row r="2" spans="1:7" ht="20.25" customHeight="1">
      <c r="A2" s="19" t="s">
        <v>45</v>
      </c>
      <c r="B2" s="19"/>
      <c r="C2" s="80"/>
      <c r="D2" s="19"/>
      <c r="E2" s="12"/>
      <c r="F2" s="19"/>
      <c r="G2" s="12"/>
    </row>
    <row r="3" spans="1:7" ht="20.25" customHeight="1">
      <c r="A3" s="19" t="s">
        <v>132</v>
      </c>
      <c r="B3" s="19"/>
      <c r="C3" s="80"/>
      <c r="D3" s="19"/>
      <c r="E3" s="16"/>
      <c r="F3" s="19"/>
      <c r="G3" s="16"/>
    </row>
    <row r="4" spans="1:7" ht="20.25" customHeight="1">
      <c r="A4" s="19"/>
      <c r="B4" s="19"/>
      <c r="C4" s="80"/>
      <c r="D4" s="19"/>
      <c r="E4" s="66"/>
      <c r="F4" s="19"/>
      <c r="G4" s="66"/>
    </row>
    <row r="5" spans="1:7" ht="20.25" customHeight="1">
      <c r="B5" s="19"/>
      <c r="C5" s="80"/>
      <c r="D5" s="19"/>
      <c r="E5" s="98" t="s">
        <v>92</v>
      </c>
      <c r="F5" s="98"/>
      <c r="G5" s="98"/>
    </row>
    <row r="6" spans="1:7" ht="20.25" customHeight="1">
      <c r="B6" s="19"/>
      <c r="C6" s="78" t="s">
        <v>4</v>
      </c>
      <c r="D6" s="20"/>
      <c r="E6" s="83">
        <v>2566</v>
      </c>
      <c r="F6" s="20"/>
      <c r="G6" s="83">
        <v>2565</v>
      </c>
    </row>
    <row r="7" spans="1:7" ht="20.25" customHeight="1">
      <c r="A7" s="3" t="s">
        <v>3</v>
      </c>
      <c r="C7" s="77"/>
      <c r="D7" s="25"/>
      <c r="E7" s="2"/>
      <c r="F7" s="25"/>
      <c r="G7" s="2"/>
    </row>
    <row r="8" spans="1:7" ht="20.25" customHeight="1">
      <c r="A8" s="26" t="s">
        <v>107</v>
      </c>
      <c r="B8" s="25"/>
      <c r="C8" s="77" t="s">
        <v>150</v>
      </c>
      <c r="D8" s="22"/>
      <c r="E8" s="60">
        <v>12481732344</v>
      </c>
      <c r="F8" s="22"/>
      <c r="G8" s="60">
        <v>17402805134</v>
      </c>
    </row>
    <row r="9" spans="1:7" ht="20.25" customHeight="1">
      <c r="A9" s="26" t="s">
        <v>140</v>
      </c>
      <c r="B9" s="25"/>
      <c r="C9" s="77"/>
      <c r="D9" s="22"/>
      <c r="E9" s="60">
        <v>12686975</v>
      </c>
      <c r="F9" s="22"/>
      <c r="G9" s="60">
        <v>0</v>
      </c>
    </row>
    <row r="10" spans="1:7" ht="20.25" customHeight="1">
      <c r="A10" s="26" t="s">
        <v>108</v>
      </c>
      <c r="B10" s="25"/>
      <c r="C10" s="77">
        <v>14</v>
      </c>
      <c r="D10" s="22"/>
      <c r="E10" s="60">
        <v>8319662</v>
      </c>
      <c r="F10" s="22"/>
      <c r="G10" s="60">
        <v>42985693</v>
      </c>
    </row>
    <row r="11" spans="1:7" ht="20.25" customHeight="1">
      <c r="A11" s="26" t="s">
        <v>13</v>
      </c>
      <c r="C11" s="77">
        <v>4</v>
      </c>
      <c r="D11" s="25"/>
      <c r="E11" s="55">
        <v>94143107</v>
      </c>
      <c r="F11" s="25"/>
      <c r="G11" s="55">
        <v>74202252</v>
      </c>
    </row>
    <row r="12" spans="1:7" ht="20.25" customHeight="1">
      <c r="A12" s="3" t="s">
        <v>16</v>
      </c>
      <c r="C12" s="77"/>
      <c r="D12" s="25"/>
      <c r="E12" s="54">
        <f>SUM(E8:E11)</f>
        <v>12596882088</v>
      </c>
      <c r="F12" s="25"/>
      <c r="G12" s="54">
        <f>SUM(G8:G11)</f>
        <v>17519993079</v>
      </c>
    </row>
    <row r="13" spans="1:7" ht="15" customHeight="1">
      <c r="A13" s="3"/>
      <c r="C13" s="77"/>
      <c r="D13" s="25"/>
      <c r="E13" s="55"/>
      <c r="F13" s="25"/>
      <c r="G13" s="55"/>
    </row>
    <row r="14" spans="1:7" ht="20.25" customHeight="1">
      <c r="A14" s="3" t="s">
        <v>23</v>
      </c>
      <c r="C14" s="77"/>
      <c r="D14" s="25"/>
      <c r="E14" s="55"/>
      <c r="F14" s="25"/>
      <c r="G14" s="55"/>
    </row>
    <row r="15" spans="1:7" ht="20.25" customHeight="1">
      <c r="A15" s="25" t="s">
        <v>32</v>
      </c>
      <c r="B15" s="25"/>
      <c r="C15" s="77">
        <v>19</v>
      </c>
      <c r="D15" s="25"/>
      <c r="E15" s="55"/>
      <c r="F15" s="25"/>
      <c r="G15" s="55"/>
    </row>
    <row r="16" spans="1:7" ht="20.25" customHeight="1">
      <c r="A16" s="25" t="s">
        <v>69</v>
      </c>
      <c r="B16" s="25" t="s">
        <v>70</v>
      </c>
      <c r="C16" s="77">
        <v>4</v>
      </c>
      <c r="D16" s="25"/>
      <c r="E16" s="55">
        <v>12266967045</v>
      </c>
      <c r="F16" s="25"/>
      <c r="G16" s="55">
        <v>16101608780</v>
      </c>
    </row>
    <row r="17" spans="1:7" ht="20.25" customHeight="1">
      <c r="A17" s="25" t="s">
        <v>69</v>
      </c>
      <c r="B17" s="25" t="s">
        <v>91</v>
      </c>
      <c r="C17" s="77"/>
      <c r="D17" s="25"/>
      <c r="E17" s="55">
        <v>129406177</v>
      </c>
      <c r="F17" s="25"/>
      <c r="G17" s="55">
        <v>44994305</v>
      </c>
    </row>
    <row r="18" spans="1:7" ht="20.25" customHeight="1">
      <c r="A18" s="25" t="s">
        <v>69</v>
      </c>
      <c r="B18" s="25" t="s">
        <v>144</v>
      </c>
      <c r="C18" s="77"/>
      <c r="D18" s="25"/>
      <c r="E18" s="53">
        <v>-35010231</v>
      </c>
      <c r="F18" s="25"/>
      <c r="G18" s="53">
        <v>56195650</v>
      </c>
    </row>
    <row r="19" spans="1:7" ht="20.25" customHeight="1">
      <c r="A19" s="25" t="s">
        <v>66</v>
      </c>
      <c r="B19" s="25"/>
      <c r="C19" s="77"/>
      <c r="D19" s="25"/>
      <c r="E19" s="55">
        <f>SUM(E16:E18)</f>
        <v>12361362991</v>
      </c>
      <c r="F19" s="25"/>
      <c r="G19" s="55">
        <f>SUM(G16:G18)</f>
        <v>16202798735</v>
      </c>
    </row>
    <row r="20" spans="1:7" ht="20.25" customHeight="1">
      <c r="A20" s="26" t="s">
        <v>67</v>
      </c>
      <c r="B20" s="25"/>
      <c r="C20" s="77">
        <v>19</v>
      </c>
      <c r="D20" s="25"/>
      <c r="E20" s="55">
        <v>141570011</v>
      </c>
      <c r="F20" s="25"/>
      <c r="G20" s="55">
        <v>167077341</v>
      </c>
    </row>
    <row r="21" spans="1:7" ht="20.25" customHeight="1">
      <c r="A21" s="26" t="s">
        <v>20</v>
      </c>
      <c r="C21" s="77" t="s">
        <v>151</v>
      </c>
      <c r="D21" s="22"/>
      <c r="E21" s="55">
        <v>583924925</v>
      </c>
      <c r="F21" s="22"/>
      <c r="G21" s="55">
        <v>630623619</v>
      </c>
    </row>
    <row r="22" spans="1:7" ht="20.25" customHeight="1">
      <c r="A22" s="26" t="s">
        <v>126</v>
      </c>
      <c r="C22" s="77" t="s">
        <v>152</v>
      </c>
      <c r="D22" s="22"/>
      <c r="E22" s="55">
        <v>0</v>
      </c>
      <c r="F22" s="22"/>
      <c r="G22" s="55">
        <v>3617000000</v>
      </c>
    </row>
    <row r="23" spans="1:7" ht="20.25" customHeight="1">
      <c r="A23" s="26" t="s">
        <v>98</v>
      </c>
      <c r="C23" s="77">
        <v>19</v>
      </c>
      <c r="D23" s="22"/>
      <c r="E23" s="55">
        <v>0</v>
      </c>
      <c r="F23" s="22"/>
      <c r="G23" s="55">
        <v>6068160</v>
      </c>
    </row>
    <row r="24" spans="1:7" ht="20.25" customHeight="1">
      <c r="A24" s="25" t="s">
        <v>21</v>
      </c>
      <c r="C24" s="77"/>
      <c r="D24" s="25"/>
      <c r="E24" s="57">
        <v>1707876</v>
      </c>
      <c r="F24" s="25"/>
      <c r="G24" s="57">
        <v>3132296</v>
      </c>
    </row>
    <row r="25" spans="1:7" ht="20.25" customHeight="1">
      <c r="A25" s="3" t="s">
        <v>24</v>
      </c>
      <c r="C25" s="79"/>
      <c r="D25" s="25"/>
      <c r="E25" s="54">
        <f>SUM(E19:E24)</f>
        <v>13088565803</v>
      </c>
      <c r="F25" s="25"/>
      <c r="G25" s="54">
        <f>SUM(G19:G24)</f>
        <v>20626700151</v>
      </c>
    </row>
    <row r="26" spans="1:7" ht="15" customHeight="1">
      <c r="A26" s="3"/>
      <c r="C26" s="79"/>
      <c r="D26" s="22"/>
      <c r="E26" s="55"/>
      <c r="F26" s="22"/>
      <c r="G26" s="55"/>
    </row>
    <row r="27" spans="1:7" ht="20.25" customHeight="1">
      <c r="A27" s="3" t="s">
        <v>136</v>
      </c>
      <c r="C27" s="77"/>
      <c r="D27" s="25"/>
      <c r="E27" s="56">
        <f>E12-E25</f>
        <v>-491683715</v>
      </c>
      <c r="F27" s="25"/>
      <c r="G27" s="56">
        <f>G12-G25</f>
        <v>-3106707072</v>
      </c>
    </row>
    <row r="28" spans="1:7" ht="15" customHeight="1">
      <c r="A28" s="3"/>
      <c r="C28" s="79"/>
      <c r="D28" s="22"/>
      <c r="E28" s="55"/>
      <c r="F28" s="22"/>
      <c r="G28" s="55"/>
    </row>
    <row r="29" spans="1:7" ht="20.25" customHeight="1">
      <c r="A29" s="92" t="s">
        <v>114</v>
      </c>
      <c r="C29" s="77">
        <v>10</v>
      </c>
      <c r="D29" s="25"/>
      <c r="E29" s="57">
        <v>0</v>
      </c>
      <c r="F29" s="25"/>
      <c r="G29" s="57">
        <v>-29231263</v>
      </c>
    </row>
    <row r="30" spans="1:7" ht="15" customHeight="1">
      <c r="A30" s="3"/>
      <c r="C30" s="79"/>
      <c r="D30" s="22"/>
      <c r="E30" s="55"/>
      <c r="F30" s="22"/>
      <c r="G30" s="55"/>
    </row>
    <row r="31" spans="1:7" ht="20.25" customHeight="1">
      <c r="A31" s="3" t="s">
        <v>137</v>
      </c>
      <c r="C31" s="77"/>
      <c r="D31" s="25"/>
      <c r="E31" s="56">
        <f>E27+E29</f>
        <v>-491683715</v>
      </c>
      <c r="F31" s="25"/>
      <c r="G31" s="56">
        <f>G27+G29</f>
        <v>-3135938335</v>
      </c>
    </row>
    <row r="32" spans="1:7" ht="15" customHeight="1">
      <c r="A32" s="3"/>
      <c r="C32" s="77"/>
      <c r="D32" s="25"/>
      <c r="E32" s="56"/>
      <c r="F32" s="25"/>
      <c r="G32" s="56"/>
    </row>
    <row r="33" spans="1:7" ht="20.100000000000001" customHeight="1">
      <c r="A33" s="3" t="s">
        <v>141</v>
      </c>
      <c r="C33" s="77"/>
      <c r="D33" s="25"/>
      <c r="E33" s="56"/>
      <c r="F33" s="25"/>
      <c r="G33" s="56"/>
    </row>
    <row r="34" spans="1:7" ht="20.100000000000001" customHeight="1">
      <c r="A34" s="96" t="s">
        <v>142</v>
      </c>
      <c r="C34" s="77"/>
      <c r="D34" s="25"/>
      <c r="E34" s="56"/>
      <c r="F34" s="25"/>
      <c r="G34" s="56"/>
    </row>
    <row r="35" spans="1:7" ht="20.100000000000001" customHeight="1">
      <c r="A35" s="92" t="s">
        <v>143</v>
      </c>
      <c r="C35" s="77">
        <v>15</v>
      </c>
      <c r="D35" s="25"/>
      <c r="E35" s="57">
        <v>-13269040</v>
      </c>
      <c r="F35" s="25"/>
      <c r="G35" s="57">
        <v>0</v>
      </c>
    </row>
    <row r="36" spans="1:7" ht="15" customHeight="1">
      <c r="A36" s="3"/>
      <c r="C36" s="77"/>
      <c r="D36" s="25"/>
      <c r="E36" s="56"/>
      <c r="F36" s="25"/>
      <c r="G36" s="56"/>
    </row>
    <row r="37" spans="1:7" ht="20.100000000000001" customHeight="1" thickBot="1">
      <c r="A37" s="3" t="s">
        <v>124</v>
      </c>
      <c r="B37" s="28"/>
      <c r="C37" s="28"/>
      <c r="D37" s="28"/>
      <c r="E37" s="58">
        <f>E31+E35</f>
        <v>-504952755</v>
      </c>
      <c r="F37" s="28"/>
      <c r="G37" s="58">
        <f>G31</f>
        <v>-3135938335</v>
      </c>
    </row>
    <row r="38" spans="1:7" ht="15" customHeight="1" thickTop="1"/>
    <row r="39" spans="1:7" ht="20.100000000000001" customHeight="1" thickBot="1">
      <c r="A39" s="3" t="s">
        <v>138</v>
      </c>
      <c r="B39" s="65"/>
      <c r="C39" s="65">
        <v>20</v>
      </c>
      <c r="D39" s="65"/>
      <c r="E39" s="74">
        <f>E31/25487134691</f>
        <v>-1.9291447271772885E-2</v>
      </c>
      <c r="F39" s="65"/>
      <c r="G39" s="74">
        <f>G31/25487134691</f>
        <v>-0.12304005032418809</v>
      </c>
    </row>
    <row r="40" spans="1:7" ht="19.5" thickTop="1"/>
    <row r="62" spans="1:1">
      <c r="A62" s="93"/>
    </row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zoomScaleNormal="100" zoomScaleSheetLayoutView="100" workbookViewId="0"/>
  </sheetViews>
  <sheetFormatPr defaultColWidth="9.140625" defaultRowHeight="20.25" customHeight="1"/>
  <cols>
    <col min="1" max="1" width="39.7109375" style="13" customWidth="1"/>
    <col min="2" max="2" width="8.140625" style="13" customWidth="1"/>
    <col min="3" max="3" width="1.5703125" style="13" customWidth="1"/>
    <col min="4" max="4" width="13.5703125" style="16" customWidth="1"/>
    <col min="5" max="5" width="1.5703125" style="16" customWidth="1"/>
    <col min="6" max="6" width="13.5703125" style="16" customWidth="1"/>
    <col min="7" max="7" width="1.5703125" style="16" customWidth="1"/>
    <col min="8" max="8" width="13.5703125" style="16" customWidth="1"/>
    <col min="9" max="9" width="1.5703125" style="16" customWidth="1"/>
    <col min="10" max="10" width="13.5703125" style="16" customWidth="1"/>
    <col min="11" max="11" width="1.5703125" style="16" customWidth="1"/>
    <col min="12" max="12" width="13.5703125" style="16" customWidth="1"/>
    <col min="13" max="13" width="1.5703125" style="16" customWidth="1"/>
    <col min="14" max="14" width="13.5703125" style="16" customWidth="1"/>
    <col min="15" max="15" width="10.42578125" style="27" customWidth="1"/>
    <col min="16" max="16384" width="9.140625" style="13"/>
  </cols>
  <sheetData>
    <row r="1" spans="1:15" ht="20.25" customHeight="1">
      <c r="A1" s="3" t="s">
        <v>58</v>
      </c>
      <c r="B1" s="8"/>
      <c r="C1" s="9"/>
      <c r="D1" s="10"/>
      <c r="E1" s="10"/>
      <c r="F1" s="11"/>
      <c r="G1" s="11"/>
      <c r="H1" s="11"/>
      <c r="I1" s="11"/>
      <c r="J1" s="11"/>
      <c r="K1" s="11"/>
      <c r="L1" s="12"/>
      <c r="M1" s="11"/>
      <c r="N1" s="12"/>
    </row>
    <row r="2" spans="1:15" ht="20.25" customHeight="1">
      <c r="A2" s="19" t="s">
        <v>26</v>
      </c>
      <c r="B2" s="8"/>
      <c r="C2" s="9"/>
      <c r="D2" s="14"/>
      <c r="E2" s="14"/>
      <c r="F2" s="11"/>
      <c r="G2" s="11"/>
      <c r="H2" s="11"/>
      <c r="I2" s="11"/>
      <c r="J2" s="11"/>
      <c r="K2" s="11"/>
      <c r="L2" s="12"/>
      <c r="M2" s="11"/>
      <c r="N2" s="12"/>
    </row>
    <row r="3" spans="1:15" s="26" customFormat="1" ht="20.25" customHeight="1">
      <c r="A3" s="19" t="s">
        <v>132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7"/>
    </row>
    <row r="4" spans="1:15" s="26" customFormat="1" ht="20.25" customHeight="1">
      <c r="A4" s="19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7"/>
    </row>
    <row r="5" spans="1:15" s="26" customFormat="1" ht="20.25" customHeight="1">
      <c r="A5" s="1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7"/>
    </row>
    <row r="6" spans="1:15" ht="20.25" customHeight="1">
      <c r="A6" s="9"/>
      <c r="B6" s="9"/>
      <c r="D6" s="99" t="s">
        <v>92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24"/>
    </row>
    <row r="7" spans="1:15" ht="20.25" customHeight="1">
      <c r="A7" s="9"/>
      <c r="B7" s="9"/>
      <c r="D7" s="15" t="s">
        <v>12</v>
      </c>
      <c r="E7" s="15"/>
      <c r="F7" s="18"/>
      <c r="G7" s="15"/>
      <c r="H7" s="100" t="s">
        <v>64</v>
      </c>
      <c r="I7" s="100"/>
      <c r="J7" s="100"/>
      <c r="K7" s="15"/>
      <c r="L7" s="11"/>
      <c r="M7" s="15"/>
      <c r="N7" s="11"/>
    </row>
    <row r="8" spans="1:15" ht="20.25" customHeight="1">
      <c r="A8" s="9"/>
      <c r="B8" s="9"/>
      <c r="D8" s="11" t="s">
        <v>17</v>
      </c>
      <c r="E8" s="11"/>
      <c r="F8" s="15" t="s">
        <v>89</v>
      </c>
      <c r="G8" s="15"/>
      <c r="H8" s="15" t="s">
        <v>74</v>
      </c>
      <c r="I8" s="15"/>
      <c r="J8" s="15" t="s">
        <v>112</v>
      </c>
      <c r="K8" s="15"/>
      <c r="L8" s="11" t="s">
        <v>72</v>
      </c>
      <c r="M8" s="15"/>
    </row>
    <row r="9" spans="1:15" ht="20.25" customHeight="1">
      <c r="A9" s="9"/>
      <c r="B9" s="15"/>
      <c r="D9" s="84" t="s">
        <v>18</v>
      </c>
      <c r="E9" s="15"/>
      <c r="F9" s="84" t="s">
        <v>71</v>
      </c>
      <c r="G9" s="15"/>
      <c r="H9" s="84" t="s">
        <v>75</v>
      </c>
      <c r="I9" s="15"/>
      <c r="J9" s="84" t="s">
        <v>128</v>
      </c>
      <c r="K9" s="15"/>
      <c r="L9" s="84" t="s">
        <v>73</v>
      </c>
      <c r="M9" s="15"/>
      <c r="N9" s="84" t="s">
        <v>129</v>
      </c>
    </row>
    <row r="10" spans="1:15" ht="20.25" customHeight="1">
      <c r="A10" s="9"/>
      <c r="B10" s="9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5" ht="20.25" customHeight="1">
      <c r="A11" s="23" t="s">
        <v>130</v>
      </c>
      <c r="B11" s="9"/>
      <c r="D11" s="62">
        <v>24467649500</v>
      </c>
      <c r="E11" s="62"/>
      <c r="F11" s="56">
        <v>-9667487640</v>
      </c>
      <c r="G11" s="62"/>
      <c r="H11" s="56">
        <v>37000000</v>
      </c>
      <c r="I11" s="62"/>
      <c r="J11" s="56">
        <v>691851956</v>
      </c>
      <c r="K11" s="62"/>
      <c r="L11" s="56">
        <v>309681218</v>
      </c>
      <c r="M11" s="62"/>
      <c r="N11" s="56">
        <f>SUM(D11:L11)</f>
        <v>15838695034</v>
      </c>
    </row>
    <row r="12" spans="1:15" ht="20.25" customHeight="1">
      <c r="A12" s="13" t="s">
        <v>124</v>
      </c>
      <c r="B12" s="17"/>
      <c r="D12" s="57">
        <v>0</v>
      </c>
      <c r="E12" s="56"/>
      <c r="F12" s="57">
        <v>0</v>
      </c>
      <c r="G12" s="56"/>
      <c r="H12" s="57">
        <v>0</v>
      </c>
      <c r="I12" s="56"/>
      <c r="J12" s="57">
        <f>PL!G37</f>
        <v>-3135938335</v>
      </c>
      <c r="K12" s="56"/>
      <c r="L12" s="57">
        <f>SUM(B12:H12)</f>
        <v>0</v>
      </c>
      <c r="M12" s="56"/>
      <c r="N12" s="57">
        <f>SUM(D12:L12)</f>
        <v>-3135938335</v>
      </c>
      <c r="O12" s="24"/>
    </row>
    <row r="13" spans="1:15" ht="20.25" customHeight="1">
      <c r="A13" s="23" t="s">
        <v>113</v>
      </c>
      <c r="B13" s="9"/>
      <c r="D13" s="62">
        <f>SUM(D11:D12)</f>
        <v>24467649500</v>
      </c>
      <c r="E13" s="62"/>
      <c r="F13" s="62">
        <f>SUM(F11:F12)</f>
        <v>-9667487640</v>
      </c>
      <c r="G13" s="62"/>
      <c r="H13" s="62">
        <f>SUM(H11:H12)</f>
        <v>37000000</v>
      </c>
      <c r="I13" s="62"/>
      <c r="J13" s="62">
        <f>SUM(J11:J12)</f>
        <v>-2444086379</v>
      </c>
      <c r="K13" s="62"/>
      <c r="L13" s="62">
        <f>SUM(L11:L12)</f>
        <v>309681218</v>
      </c>
      <c r="M13" s="62"/>
      <c r="N13" s="62">
        <f>SUM(N11:N12)</f>
        <v>12702756699</v>
      </c>
    </row>
    <row r="14" spans="1:15" ht="20.25" customHeight="1">
      <c r="A14" s="13" t="s">
        <v>124</v>
      </c>
      <c r="B14" s="17"/>
      <c r="D14" s="57">
        <v>0</v>
      </c>
      <c r="E14" s="56"/>
      <c r="F14" s="57">
        <v>0</v>
      </c>
      <c r="G14" s="56"/>
      <c r="H14" s="57">
        <v>0</v>
      </c>
      <c r="I14" s="56"/>
      <c r="J14" s="57">
        <f>PL!E37</f>
        <v>-504952755</v>
      </c>
      <c r="K14" s="56"/>
      <c r="L14" s="57">
        <v>0</v>
      </c>
      <c r="M14" s="56"/>
      <c r="N14" s="57">
        <f>SUM(D14:L14)</f>
        <v>-504952755</v>
      </c>
    </row>
    <row r="15" spans="1:15" ht="20.25" customHeight="1" thickBot="1">
      <c r="A15" s="23" t="s">
        <v>131</v>
      </c>
      <c r="D15" s="58">
        <f>SUM(D13:D14)</f>
        <v>24467649500</v>
      </c>
      <c r="E15" s="56"/>
      <c r="F15" s="58">
        <f>SUM(F13:F14)</f>
        <v>-9667487640</v>
      </c>
      <c r="G15" s="56"/>
      <c r="H15" s="58">
        <f>SUM(H13:H14)</f>
        <v>37000000</v>
      </c>
      <c r="I15" s="56"/>
      <c r="J15" s="58">
        <f>SUM(J13:J14)</f>
        <v>-2949039134</v>
      </c>
      <c r="K15" s="56"/>
      <c r="L15" s="58">
        <f>SUM(L13:L14)</f>
        <v>309681218</v>
      </c>
      <c r="M15" s="56"/>
      <c r="N15" s="58">
        <f>SUM(N13:N14)</f>
        <v>12197803944</v>
      </c>
    </row>
    <row r="16" spans="1:15" ht="20.25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8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J14 N1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7"/>
  <sheetViews>
    <sheetView zoomScale="110" zoomScaleNormal="110" zoomScaleSheetLayoutView="100" workbookViewId="0"/>
  </sheetViews>
  <sheetFormatPr defaultColWidth="9.140625" defaultRowHeight="20.25" customHeight="1"/>
  <cols>
    <col min="1" max="1" width="2.42578125" style="32" customWidth="1"/>
    <col min="2" max="2" width="58.5703125" style="32" customWidth="1"/>
    <col min="3" max="3" width="14.5703125" style="32" customWidth="1"/>
    <col min="4" max="4" width="1.5703125" style="32" customWidth="1"/>
    <col min="5" max="5" width="14.5703125" style="32" customWidth="1"/>
    <col min="6" max="16384" width="9.140625" style="32"/>
  </cols>
  <sheetData>
    <row r="1" spans="1:5" s="35" customFormat="1" ht="20.25" customHeight="1">
      <c r="A1" s="29" t="s">
        <v>58</v>
      </c>
      <c r="B1" s="29"/>
      <c r="C1" s="67"/>
      <c r="E1" s="30"/>
    </row>
    <row r="2" spans="1:5" s="35" customFormat="1" ht="20.25" customHeight="1">
      <c r="A2" s="29" t="s">
        <v>35</v>
      </c>
      <c r="B2" s="29"/>
      <c r="C2" s="68"/>
      <c r="E2" s="30"/>
    </row>
    <row r="3" spans="1:5" s="35" customFormat="1" ht="20.25" customHeight="1">
      <c r="A3" s="29" t="s">
        <v>132</v>
      </c>
      <c r="B3" s="29"/>
      <c r="C3" s="68"/>
      <c r="E3" s="68"/>
    </row>
    <row r="4" spans="1:5" ht="20.25" customHeight="1">
      <c r="B4" s="25"/>
      <c r="C4" s="33"/>
      <c r="D4" s="33"/>
      <c r="E4" s="33"/>
    </row>
    <row r="5" spans="1:5" s="35" customFormat="1" ht="20.25" customHeight="1">
      <c r="C5" s="101" t="s">
        <v>92</v>
      </c>
      <c r="D5" s="101"/>
      <c r="E5" s="101"/>
    </row>
    <row r="6" spans="1:5" s="35" customFormat="1" ht="20.25" customHeight="1">
      <c r="A6" s="68"/>
      <c r="B6" s="68"/>
      <c r="C6" s="72">
        <v>2566</v>
      </c>
      <c r="D6" s="73"/>
      <c r="E6" s="72">
        <v>2565</v>
      </c>
    </row>
    <row r="7" spans="1:5" ht="20.25" customHeight="1">
      <c r="A7" s="31" t="s">
        <v>36</v>
      </c>
      <c r="B7" s="31"/>
      <c r="C7" s="35"/>
      <c r="D7" s="35"/>
      <c r="E7" s="35"/>
    </row>
    <row r="8" spans="1:5" ht="20.25" customHeight="1">
      <c r="A8" s="32" t="s">
        <v>137</v>
      </c>
      <c r="C8" s="33">
        <f>PL!E31</f>
        <v>-491683715</v>
      </c>
      <c r="D8" s="33"/>
      <c r="E8" s="33">
        <v>-3135938335</v>
      </c>
    </row>
    <row r="9" spans="1:5" ht="20.25" customHeight="1">
      <c r="A9" s="34" t="s">
        <v>139</v>
      </c>
      <c r="B9" s="34"/>
      <c r="C9" s="36"/>
      <c r="D9" s="33"/>
      <c r="E9" s="36"/>
    </row>
    <row r="10" spans="1:5" ht="20.25" customHeight="1">
      <c r="A10" s="32" t="s">
        <v>37</v>
      </c>
      <c r="B10" s="34"/>
      <c r="C10" s="56">
        <v>530134445</v>
      </c>
      <c r="D10" s="36"/>
      <c r="E10" s="33">
        <v>519115116</v>
      </c>
    </row>
    <row r="11" spans="1:5" ht="20.25" customHeight="1">
      <c r="A11" s="32" t="s">
        <v>76</v>
      </c>
      <c r="B11" s="34"/>
      <c r="C11" s="56">
        <v>66360033</v>
      </c>
      <c r="D11" s="36"/>
      <c r="E11" s="33">
        <v>76977130</v>
      </c>
    </row>
    <row r="12" spans="1:5" ht="20.25" customHeight="1">
      <c r="A12" s="32" t="s">
        <v>38</v>
      </c>
      <c r="B12" s="34"/>
      <c r="C12" s="56">
        <v>-28608847</v>
      </c>
      <c r="D12" s="36"/>
      <c r="E12" s="33">
        <v>-4737593</v>
      </c>
    </row>
    <row r="13" spans="1:5" ht="20.25" customHeight="1">
      <c r="A13" s="32" t="s">
        <v>21</v>
      </c>
      <c r="B13" s="34"/>
      <c r="C13" s="56">
        <f>PL!E24</f>
        <v>1707876</v>
      </c>
      <c r="D13" s="33"/>
      <c r="E13" s="33">
        <v>3132296</v>
      </c>
    </row>
    <row r="14" spans="1:5" ht="20.25" customHeight="1">
      <c r="A14" s="32" t="s">
        <v>114</v>
      </c>
      <c r="B14" s="34"/>
      <c r="C14" s="56">
        <f>PL!E29</f>
        <v>0</v>
      </c>
      <c r="D14" s="33"/>
      <c r="E14" s="33">
        <v>29231263</v>
      </c>
    </row>
    <row r="15" spans="1:5" ht="20.25" customHeight="1">
      <c r="A15" s="32" t="s">
        <v>108</v>
      </c>
      <c r="B15" s="34"/>
      <c r="C15" s="56">
        <f>-PL!E10</f>
        <v>-8319662</v>
      </c>
      <c r="D15" s="33"/>
      <c r="E15" s="33">
        <v>-42985693</v>
      </c>
    </row>
    <row r="16" spans="1:5" ht="20.25" customHeight="1">
      <c r="A16" s="32" t="s">
        <v>145</v>
      </c>
      <c r="B16" s="34"/>
      <c r="C16" s="56">
        <v>-352445</v>
      </c>
      <c r="D16" s="36"/>
      <c r="E16" s="33">
        <v>-655521</v>
      </c>
    </row>
    <row r="17" spans="1:5" ht="20.25" customHeight="1">
      <c r="A17" s="32" t="s">
        <v>146</v>
      </c>
      <c r="B17" s="34"/>
      <c r="C17" s="85">
        <f>PL!E18</f>
        <v>-35010231</v>
      </c>
      <c r="D17" s="33"/>
      <c r="E17" s="85">
        <f>PL!G18</f>
        <v>56195650</v>
      </c>
    </row>
    <row r="18" spans="1:5" ht="20.25" customHeight="1">
      <c r="A18" s="32" t="s">
        <v>34</v>
      </c>
      <c r="B18" s="34"/>
      <c r="C18" s="56">
        <v>11262483</v>
      </c>
      <c r="D18" s="33"/>
      <c r="E18" s="33">
        <v>11154389</v>
      </c>
    </row>
    <row r="19" spans="1:5" ht="20.25" customHeight="1">
      <c r="A19" s="32" t="s">
        <v>118</v>
      </c>
      <c r="B19" s="31"/>
      <c r="C19" s="56">
        <v>8089244</v>
      </c>
      <c r="D19" s="33"/>
      <c r="E19" s="33">
        <v>28401534</v>
      </c>
    </row>
    <row r="20" spans="1:5" ht="20.25" customHeight="1">
      <c r="A20" s="32" t="s">
        <v>119</v>
      </c>
      <c r="B20" s="31"/>
      <c r="C20" s="56">
        <v>43726009</v>
      </c>
      <c r="D20" s="33"/>
      <c r="E20" s="33">
        <v>80831307</v>
      </c>
    </row>
    <row r="21" spans="1:5" ht="20.25" customHeight="1">
      <c r="A21" s="32" t="s">
        <v>123</v>
      </c>
      <c r="B21" s="31"/>
      <c r="C21" s="56">
        <v>0</v>
      </c>
      <c r="D21" s="33"/>
      <c r="E21" s="33">
        <v>3617000000</v>
      </c>
    </row>
    <row r="22" spans="1:5" ht="20.25" customHeight="1">
      <c r="A22" s="31" t="s">
        <v>39</v>
      </c>
      <c r="B22" s="25"/>
      <c r="C22" s="33"/>
      <c r="D22" s="33"/>
      <c r="E22" s="33"/>
    </row>
    <row r="23" spans="1:5" ht="20.25" customHeight="1">
      <c r="A23" s="32" t="s">
        <v>50</v>
      </c>
      <c r="B23" s="34"/>
      <c r="C23" s="56">
        <v>44989624</v>
      </c>
      <c r="D23" s="36"/>
      <c r="E23" s="33">
        <v>-59829290</v>
      </c>
    </row>
    <row r="24" spans="1:5" ht="20.25" customHeight="1">
      <c r="A24" s="32" t="s">
        <v>40</v>
      </c>
      <c r="B24" s="25"/>
      <c r="C24" s="56">
        <v>292049741</v>
      </c>
      <c r="D24" s="33"/>
      <c r="E24" s="33">
        <v>515652170</v>
      </c>
    </row>
    <row r="25" spans="1:5" ht="20.25" customHeight="1">
      <c r="A25" s="32" t="s">
        <v>7</v>
      </c>
      <c r="B25" s="34"/>
      <c r="C25" s="56">
        <v>19891896</v>
      </c>
      <c r="D25" s="33"/>
      <c r="E25" s="33">
        <v>-27946157</v>
      </c>
    </row>
    <row r="26" spans="1:5" ht="20.25" customHeight="1">
      <c r="A26" s="32" t="s">
        <v>9</v>
      </c>
      <c r="B26" s="37"/>
      <c r="C26" s="56">
        <v>-77858235</v>
      </c>
      <c r="D26" s="33"/>
      <c r="E26" s="33">
        <v>116506422</v>
      </c>
    </row>
    <row r="27" spans="1:5" ht="20.25" customHeight="1">
      <c r="A27" s="37" t="s">
        <v>41</v>
      </c>
      <c r="B27" s="34"/>
      <c r="C27" s="56"/>
      <c r="D27" s="33"/>
      <c r="E27" s="33"/>
    </row>
    <row r="28" spans="1:5" ht="20.25" customHeight="1">
      <c r="A28" s="32" t="s">
        <v>77</v>
      </c>
      <c r="B28" s="25"/>
      <c r="C28" s="56">
        <v>-112277089</v>
      </c>
      <c r="D28" s="33"/>
      <c r="E28" s="33">
        <v>-33060429</v>
      </c>
    </row>
    <row r="29" spans="1:5" ht="20.25" customHeight="1">
      <c r="A29" s="32" t="s">
        <v>60</v>
      </c>
      <c r="B29" s="25"/>
      <c r="C29" s="56">
        <v>-5100464</v>
      </c>
      <c r="D29" s="33"/>
      <c r="E29" s="33">
        <v>7501341</v>
      </c>
    </row>
    <row r="30" spans="1:5" ht="20.25" customHeight="1">
      <c r="A30" s="32" t="s">
        <v>59</v>
      </c>
      <c r="B30" s="25"/>
      <c r="C30" s="56">
        <v>64718672</v>
      </c>
      <c r="D30" s="33"/>
      <c r="E30" s="33">
        <v>-35412235</v>
      </c>
    </row>
    <row r="31" spans="1:5" ht="20.25" customHeight="1">
      <c r="A31" s="32" t="s">
        <v>11</v>
      </c>
      <c r="B31" s="25"/>
      <c r="C31" s="56">
        <v>1158066</v>
      </c>
      <c r="D31" s="33"/>
      <c r="E31" s="33">
        <v>-4511070</v>
      </c>
    </row>
    <row r="32" spans="1:5" ht="20.25" customHeight="1">
      <c r="A32" s="32" t="s">
        <v>90</v>
      </c>
      <c r="B32" s="25"/>
      <c r="C32" s="56">
        <v>-4569400</v>
      </c>
      <c r="D32" s="33"/>
      <c r="E32" s="33">
        <v>-769547</v>
      </c>
    </row>
    <row r="33" spans="1:5" ht="20.25" customHeight="1">
      <c r="A33" s="32" t="s">
        <v>115</v>
      </c>
      <c r="B33" s="25"/>
      <c r="C33" s="56">
        <v>0</v>
      </c>
      <c r="D33" s="33"/>
      <c r="E33" s="33">
        <v>-100503088</v>
      </c>
    </row>
    <row r="34" spans="1:5" ht="20.25" customHeight="1">
      <c r="A34" s="31" t="s">
        <v>121</v>
      </c>
      <c r="B34" s="31"/>
      <c r="C34" s="38">
        <f>SUM(C8:C33)</f>
        <v>320308001</v>
      </c>
      <c r="D34" s="33"/>
      <c r="E34" s="38">
        <f>SUM(E8:E33)</f>
        <v>1615349660</v>
      </c>
    </row>
    <row r="35" spans="1:5" ht="20.25" customHeight="1">
      <c r="A35" s="29" t="s">
        <v>58</v>
      </c>
      <c r="B35" s="29"/>
      <c r="C35" s="69"/>
      <c r="D35" s="69"/>
      <c r="E35" s="30"/>
    </row>
    <row r="36" spans="1:5" ht="20.25" customHeight="1">
      <c r="A36" s="29" t="s">
        <v>42</v>
      </c>
      <c r="B36" s="29"/>
      <c r="C36" s="68"/>
      <c r="D36" s="35"/>
      <c r="E36" s="30"/>
    </row>
    <row r="37" spans="1:5" ht="20.25" customHeight="1">
      <c r="A37" s="29" t="str">
        <f>A3</f>
        <v>สำหรับปีสิ้นสุดวันที่ 31 ธันวาคม 2566</v>
      </c>
      <c r="B37" s="29"/>
      <c r="C37" s="68"/>
      <c r="D37" s="35"/>
      <c r="E37" s="35"/>
    </row>
    <row r="38" spans="1:5" s="42" customFormat="1" ht="20.25" customHeight="1">
      <c r="A38" s="31"/>
      <c r="B38" s="31"/>
      <c r="C38" s="33"/>
      <c r="D38" s="33"/>
      <c r="E38" s="33"/>
    </row>
    <row r="39" spans="1:5" ht="20.25" customHeight="1">
      <c r="A39" s="35"/>
      <c r="B39" s="35"/>
      <c r="C39" s="101" t="s">
        <v>92</v>
      </c>
      <c r="D39" s="101"/>
      <c r="E39" s="101"/>
    </row>
    <row r="40" spans="1:5" s="42" customFormat="1" ht="20.25" customHeight="1">
      <c r="A40" s="68"/>
      <c r="B40" s="68"/>
      <c r="C40" s="72">
        <f>C6</f>
        <v>2566</v>
      </c>
      <c r="D40" s="73"/>
      <c r="E40" s="72">
        <f>E6</f>
        <v>2565</v>
      </c>
    </row>
    <row r="41" spans="1:5" s="42" customFormat="1" ht="20.25" customHeight="1">
      <c r="A41" s="31" t="s">
        <v>48</v>
      </c>
      <c r="B41" s="31"/>
      <c r="C41" s="33"/>
      <c r="D41" s="33"/>
      <c r="E41" s="33"/>
    </row>
    <row r="42" spans="1:5" s="42" customFormat="1" ht="20.25" customHeight="1">
      <c r="A42" s="34" t="s">
        <v>57</v>
      </c>
      <c r="B42" s="34"/>
      <c r="C42" s="56">
        <v>-317750133</v>
      </c>
      <c r="D42" s="33"/>
      <c r="E42" s="33">
        <v>-211811696</v>
      </c>
    </row>
    <row r="43" spans="1:5" s="42" customFormat="1" ht="20.25" customHeight="1">
      <c r="A43" s="34" t="s">
        <v>81</v>
      </c>
      <c r="B43" s="34"/>
      <c r="C43" s="56">
        <v>-1156240</v>
      </c>
      <c r="D43" s="33"/>
      <c r="E43" s="33">
        <v>-1800000</v>
      </c>
    </row>
    <row r="44" spans="1:5" s="42" customFormat="1" ht="20.25" customHeight="1">
      <c r="A44" s="34" t="s">
        <v>122</v>
      </c>
      <c r="B44" s="34"/>
      <c r="C44" s="56">
        <v>59430</v>
      </c>
      <c r="D44" s="33"/>
      <c r="E44" s="33">
        <v>1375840</v>
      </c>
    </row>
    <row r="45" spans="1:5" s="42" customFormat="1" ht="20.25" customHeight="1">
      <c r="A45" s="34" t="s">
        <v>100</v>
      </c>
      <c r="B45" s="34"/>
      <c r="C45" s="56">
        <v>0</v>
      </c>
      <c r="D45" s="33"/>
      <c r="E45" s="33">
        <v>12000000</v>
      </c>
    </row>
    <row r="46" spans="1:5" s="42" customFormat="1" ht="20.25" customHeight="1">
      <c r="A46" s="32" t="s">
        <v>78</v>
      </c>
      <c r="B46" s="34"/>
      <c r="C46" s="56">
        <v>26723826</v>
      </c>
      <c r="D46" s="33"/>
      <c r="E46" s="33">
        <v>4737593</v>
      </c>
    </row>
    <row r="47" spans="1:5" s="42" customFormat="1" ht="20.25" customHeight="1">
      <c r="A47" s="31" t="s">
        <v>99</v>
      </c>
      <c r="B47" s="31"/>
      <c r="C47" s="38">
        <f>SUM(C42:C46)</f>
        <v>-292123117</v>
      </c>
      <c r="D47" s="33"/>
      <c r="E47" s="38">
        <f>SUM(E42:E46)</f>
        <v>-195498263</v>
      </c>
    </row>
    <row r="48" spans="1:5" s="42" customFormat="1" ht="20.25" customHeight="1">
      <c r="A48" s="31"/>
      <c r="B48" s="31"/>
      <c r="C48" s="33"/>
      <c r="D48" s="33"/>
      <c r="E48" s="33"/>
    </row>
    <row r="49" spans="1:5" s="39" customFormat="1" ht="20.25" customHeight="1">
      <c r="A49" s="40" t="s">
        <v>49</v>
      </c>
      <c r="B49" s="40"/>
      <c r="C49" s="33"/>
      <c r="D49" s="33"/>
      <c r="E49" s="33"/>
    </row>
    <row r="50" spans="1:5" s="39" customFormat="1" ht="20.25" customHeight="1">
      <c r="A50" s="34" t="s">
        <v>53</v>
      </c>
      <c r="B50" s="34"/>
      <c r="C50" s="56">
        <v>-4510364</v>
      </c>
      <c r="D50" s="33"/>
      <c r="E50" s="33">
        <v>-4517582</v>
      </c>
    </row>
    <row r="51" spans="1:5" s="39" customFormat="1" ht="20.25" customHeight="1">
      <c r="A51" s="34" t="s">
        <v>46</v>
      </c>
      <c r="B51" s="34"/>
      <c r="C51" s="56">
        <v>-436999</v>
      </c>
      <c r="D51" s="33"/>
      <c r="E51" s="33">
        <v>-418216</v>
      </c>
    </row>
    <row r="52" spans="1:5" s="39" customFormat="1" ht="20.25" customHeight="1">
      <c r="A52" s="31" t="s">
        <v>120</v>
      </c>
      <c r="B52" s="31"/>
      <c r="C52" s="38">
        <f>SUM(C50:C51)</f>
        <v>-4947363</v>
      </c>
      <c r="D52" s="48"/>
      <c r="E52" s="38">
        <f>SUM(E50:E51)</f>
        <v>-4935798</v>
      </c>
    </row>
    <row r="53" spans="1:5" s="39" customFormat="1" ht="20.25" customHeight="1">
      <c r="A53" s="31"/>
      <c r="B53" s="31"/>
      <c r="C53" s="33"/>
      <c r="D53" s="33"/>
      <c r="E53" s="33"/>
    </row>
    <row r="54" spans="1:5" s="39" customFormat="1" ht="20.25" customHeight="1">
      <c r="A54" s="40" t="s">
        <v>116</v>
      </c>
      <c r="B54" s="40"/>
      <c r="C54" s="33">
        <f>SUM(C52,C47,C34)</f>
        <v>23237521</v>
      </c>
      <c r="D54" s="33"/>
      <c r="E54" s="33">
        <f>SUM(E52,E47,E34)</f>
        <v>1414915599</v>
      </c>
    </row>
    <row r="55" spans="1:5" s="39" customFormat="1" ht="20.25" customHeight="1">
      <c r="A55" s="31"/>
      <c r="B55" s="31"/>
      <c r="C55" s="33"/>
      <c r="D55" s="33"/>
      <c r="E55" s="33"/>
    </row>
    <row r="56" spans="1:5" s="39" customFormat="1" ht="20.25" customHeight="1">
      <c r="A56" s="31" t="s">
        <v>93</v>
      </c>
      <c r="B56" s="31"/>
      <c r="C56" s="33">
        <f>BS!G10</f>
        <v>2215289179</v>
      </c>
      <c r="D56" s="33"/>
      <c r="E56" s="33">
        <v>800466397</v>
      </c>
    </row>
    <row r="57" spans="1:5" s="39" customFormat="1" ht="20.25" customHeight="1">
      <c r="A57" s="31"/>
      <c r="B57" s="31"/>
      <c r="C57" s="33"/>
      <c r="D57" s="33"/>
      <c r="E57" s="33"/>
    </row>
    <row r="58" spans="1:5" s="39" customFormat="1" ht="20.25" customHeight="1">
      <c r="A58" s="32" t="s">
        <v>82</v>
      </c>
      <c r="B58" s="31"/>
      <c r="C58" s="33"/>
      <c r="D58" s="33"/>
      <c r="E58" s="33"/>
    </row>
    <row r="59" spans="1:5" s="39" customFormat="1" ht="20.25" customHeight="1">
      <c r="A59" s="39" t="s">
        <v>83</v>
      </c>
      <c r="B59" s="31"/>
      <c r="C59" s="57">
        <v>-68465</v>
      </c>
      <c r="D59" s="33"/>
      <c r="E59" s="41">
        <v>-92817</v>
      </c>
    </row>
    <row r="60" spans="1:5" ht="20.25" customHeight="1">
      <c r="A60" s="31"/>
      <c r="B60" s="31"/>
      <c r="C60" s="33"/>
      <c r="D60" s="33"/>
      <c r="E60" s="33"/>
    </row>
    <row r="61" spans="1:5" s="39" customFormat="1" ht="20.25" customHeight="1" thickBot="1">
      <c r="A61" s="40" t="s">
        <v>94</v>
      </c>
      <c r="B61" s="40"/>
      <c r="C61" s="95">
        <f>SUM(C54:C59)</f>
        <v>2238458235</v>
      </c>
      <c r="D61" s="33"/>
      <c r="E61" s="49">
        <f>SUM(E54:E59)</f>
        <v>2215289179</v>
      </c>
    </row>
    <row r="62" spans="1:5" s="39" customFormat="1" ht="20.25" customHeight="1" thickTop="1">
      <c r="A62" s="29" t="s">
        <v>58</v>
      </c>
      <c r="B62" s="29"/>
      <c r="C62" s="24"/>
      <c r="D62" s="69"/>
      <c r="E62" s="30"/>
    </row>
    <row r="63" spans="1:5" s="39" customFormat="1" ht="20.25" customHeight="1">
      <c r="A63" s="29" t="s">
        <v>42</v>
      </c>
      <c r="B63" s="29"/>
      <c r="C63" s="68"/>
      <c r="D63" s="35"/>
      <c r="E63" s="30"/>
    </row>
    <row r="64" spans="1:5" s="39" customFormat="1" ht="20.25" customHeight="1">
      <c r="A64" s="29" t="str">
        <f>A37</f>
        <v>สำหรับปีสิ้นสุดวันที่ 31 ธันวาคม 2566</v>
      </c>
      <c r="B64" s="29"/>
      <c r="C64" s="68"/>
      <c r="D64" s="35"/>
      <c r="E64" s="35"/>
    </row>
    <row r="65" spans="1:5" s="39" customFormat="1" ht="20.25" customHeight="1">
      <c r="A65" s="31"/>
      <c r="B65" s="31"/>
      <c r="C65" s="33"/>
      <c r="D65" s="33"/>
      <c r="E65" s="33"/>
    </row>
    <row r="66" spans="1:5" s="39" customFormat="1" ht="20.25" customHeight="1">
      <c r="A66" s="35"/>
      <c r="B66" s="35"/>
      <c r="C66" s="101" t="s">
        <v>92</v>
      </c>
      <c r="D66" s="101"/>
      <c r="E66" s="101"/>
    </row>
    <row r="67" spans="1:5" s="39" customFormat="1" ht="20.25" customHeight="1">
      <c r="A67" s="68"/>
      <c r="B67" s="68"/>
      <c r="C67" s="72">
        <f>C6</f>
        <v>2566</v>
      </c>
      <c r="D67" s="73"/>
      <c r="E67" s="72">
        <f>E6</f>
        <v>2565</v>
      </c>
    </row>
    <row r="68" spans="1:5" ht="20.25" customHeight="1">
      <c r="A68" s="43" t="s">
        <v>43</v>
      </c>
      <c r="B68" s="43"/>
      <c r="C68" s="33"/>
      <c r="D68" s="33"/>
      <c r="E68" s="33"/>
    </row>
    <row r="69" spans="1:5" ht="20.25" customHeight="1">
      <c r="A69" s="22" t="s">
        <v>84</v>
      </c>
      <c r="B69" s="25" t="s">
        <v>47</v>
      </c>
      <c r="C69" s="33"/>
      <c r="D69" s="33"/>
      <c r="E69" s="33"/>
    </row>
    <row r="70" spans="1:5" ht="20.25" customHeight="1">
      <c r="A70" s="22"/>
      <c r="B70" s="25" t="s">
        <v>52</v>
      </c>
      <c r="C70" s="33">
        <v>-95948443</v>
      </c>
      <c r="D70" s="33"/>
      <c r="E70" s="33">
        <v>96970147</v>
      </c>
    </row>
    <row r="71" spans="1:5" ht="20.25" customHeight="1">
      <c r="A71" s="22"/>
      <c r="B71" s="25" t="s">
        <v>54</v>
      </c>
      <c r="C71" s="33">
        <v>2662931.2399999993</v>
      </c>
      <c r="D71" s="33"/>
      <c r="E71" s="33">
        <v>12796687</v>
      </c>
    </row>
    <row r="72" spans="1:5" ht="20.25" customHeight="1">
      <c r="A72" s="25"/>
      <c r="B72" s="70" t="s">
        <v>51</v>
      </c>
      <c r="C72" s="33">
        <f>-C42</f>
        <v>317750133</v>
      </c>
      <c r="D72" s="33"/>
      <c r="E72" s="33">
        <v>211811696</v>
      </c>
    </row>
    <row r="73" spans="1:5" ht="20.25" customHeight="1" thickBot="1">
      <c r="B73" s="44" t="s">
        <v>44</v>
      </c>
      <c r="C73" s="47">
        <f>SUM(C70:C72)</f>
        <v>224464621.24000001</v>
      </c>
      <c r="D73" s="33"/>
      <c r="E73" s="47">
        <f>SUM(E70:E72)</f>
        <v>321578530</v>
      </c>
    </row>
    <row r="74" spans="1:5" ht="20.25" customHeight="1" thickTop="1">
      <c r="B74" s="44"/>
      <c r="C74" s="33"/>
      <c r="D74" s="33"/>
      <c r="E74" s="33"/>
    </row>
    <row r="75" spans="1:5" ht="20.25" customHeight="1" thickBot="1">
      <c r="A75" s="22" t="s">
        <v>85</v>
      </c>
      <c r="B75" s="44" t="s">
        <v>95</v>
      </c>
      <c r="C75" s="49">
        <v>0</v>
      </c>
      <c r="D75" s="33"/>
      <c r="E75" s="49">
        <v>1656492</v>
      </c>
    </row>
    <row r="76" spans="1:5" ht="20.25" customHeight="1" thickTop="1">
      <c r="A76" s="39"/>
      <c r="B76" s="39"/>
    </row>
    <row r="77" spans="1:5" ht="20.25" customHeight="1">
      <c r="A77" s="32" t="s">
        <v>117</v>
      </c>
      <c r="B77" s="32" t="s">
        <v>108</v>
      </c>
      <c r="E77" s="71"/>
    </row>
    <row r="78" spans="1:5" ht="20.25" customHeight="1">
      <c r="A78" s="45"/>
      <c r="B78" s="88" t="s">
        <v>105</v>
      </c>
      <c r="C78" s="94">
        <v>3814355</v>
      </c>
      <c r="D78" s="86"/>
      <c r="E78" s="90">
        <v>17275275</v>
      </c>
    </row>
    <row r="79" spans="1:5" ht="20.25" customHeight="1">
      <c r="B79" s="87" t="s">
        <v>104</v>
      </c>
      <c r="C79" s="94">
        <v>2428279</v>
      </c>
      <c r="D79" s="86"/>
      <c r="E79" s="90">
        <v>16213072</v>
      </c>
    </row>
    <row r="80" spans="1:5" ht="20.25" customHeight="1">
      <c r="A80" s="45"/>
      <c r="B80" s="22" t="s">
        <v>147</v>
      </c>
      <c r="C80" s="94">
        <v>2077028</v>
      </c>
      <c r="D80" s="86"/>
      <c r="E80" s="90">
        <v>0</v>
      </c>
    </row>
    <row r="81" spans="1:5" ht="20.25" customHeight="1">
      <c r="A81" s="25"/>
      <c r="B81" s="22" t="s">
        <v>102</v>
      </c>
      <c r="C81" s="33">
        <v>0</v>
      </c>
      <c r="D81" s="86"/>
      <c r="E81" s="90">
        <v>3494105</v>
      </c>
    </row>
    <row r="82" spans="1:5" ht="20.25" customHeight="1">
      <c r="A82" s="25"/>
      <c r="B82" s="22" t="s">
        <v>103</v>
      </c>
      <c r="C82" s="33">
        <v>0</v>
      </c>
      <c r="D82" s="86"/>
      <c r="E82" s="90">
        <v>6073241</v>
      </c>
    </row>
    <row r="83" spans="1:5" ht="20.25" customHeight="1">
      <c r="A83" s="25"/>
      <c r="B83" s="22" t="s">
        <v>101</v>
      </c>
      <c r="C83" s="33">
        <v>0</v>
      </c>
      <c r="D83" s="86"/>
      <c r="E83" s="90">
        <v>-70000</v>
      </c>
    </row>
    <row r="84" spans="1:5" ht="20.25" customHeight="1" thickBot="1">
      <c r="A84" s="46"/>
      <c r="B84" s="89" t="s">
        <v>44</v>
      </c>
      <c r="C84" s="47">
        <f>SUM(C78:C83)</f>
        <v>8319662</v>
      </c>
      <c r="D84" s="86"/>
      <c r="E84" s="47">
        <f>SUM(E78:E83)</f>
        <v>42985693</v>
      </c>
    </row>
    <row r="85" spans="1:5" ht="20.25" customHeight="1" thickTop="1">
      <c r="A85" s="46"/>
      <c r="B85" s="89"/>
      <c r="C85" s="33"/>
      <c r="D85" s="86"/>
      <c r="E85" s="33"/>
    </row>
    <row r="86" spans="1:5" ht="20.25" customHeight="1">
      <c r="A86" s="46"/>
      <c r="B86" s="89"/>
      <c r="C86" s="33"/>
      <c r="D86" s="86"/>
      <c r="E86" s="33"/>
    </row>
    <row r="87" spans="1:5" ht="20.25" customHeight="1">
      <c r="C87" s="24"/>
      <c r="E87" s="33"/>
    </row>
  </sheetData>
  <mergeCells count="3">
    <mergeCell ref="C5:E5"/>
    <mergeCell ref="C39:E39"/>
    <mergeCell ref="C66:E66"/>
  </mergeCells>
  <pageMargins left="0.9055118110236221" right="0.70866141732283472" top="0.78740157480314965" bottom="0.39370078740157483" header="0.39370078740157483" footer="0.31496062992125984"/>
  <pageSetup paperSize="9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4" max="4" man="1"/>
    <brk id="6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2024-02-06T01:13:28Z</cp:lastPrinted>
  <dcterms:created xsi:type="dcterms:W3CDTF">1998-09-16T09:49:24Z</dcterms:created>
  <dcterms:modified xsi:type="dcterms:W3CDTF">2024-02-21T07:50:49Z</dcterms:modified>
</cp:coreProperties>
</file>