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P\Phatra Leasing Pcl. - 1246616-1407909\"/>
    </mc:Choice>
  </mc:AlternateContent>
  <xr:revisionPtr revIDLastSave="0" documentId="13_ncr:1_{01A79381-4EDB-427C-946E-5F6350C8AA12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L" sheetId="1" r:id="rId1"/>
    <sheet name="PL" sheetId="7" r:id="rId2"/>
    <sheet name="SH" sheetId="6" r:id="rId3"/>
    <sheet name="CF" sheetId="11" r:id="rId4"/>
  </sheets>
  <definedNames>
    <definedName name="_xlnm.Print_Area" localSheetId="0">BL!$A$1:$F$73</definedName>
    <definedName name="_xlnm.Print_Area" localSheetId="3">CF!$A$1:$F$66</definedName>
    <definedName name="_xlnm.Print_Area" localSheetId="1">PL!$A$1:$F$35</definedName>
    <definedName name="Title2nd" localSheetId="0">BL!$A$1</definedName>
    <definedName name="Title2nd" localSheetId="3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11" l="1"/>
  <c r="J42" i="6"/>
  <c r="J41" i="6"/>
  <c r="D23" i="7"/>
  <c r="F62" i="11" l="1"/>
  <c r="F50" i="11"/>
  <c r="L42" i="6"/>
  <c r="L41" i="6"/>
  <c r="L37" i="6"/>
  <c r="D19" i="7" l="1"/>
  <c r="F12" i="7"/>
  <c r="F19" i="7"/>
  <c r="F17" i="11" l="1"/>
  <c r="F33" i="11" s="1"/>
  <c r="F37" i="11" s="1"/>
  <c r="F66" i="11" s="1"/>
  <c r="H45" i="6"/>
  <c r="F45" i="6"/>
  <c r="D45" i="6"/>
  <c r="J43" i="6"/>
  <c r="J38" i="6"/>
  <c r="L38" i="6"/>
  <c r="F31" i="7"/>
  <c r="F23" i="7"/>
  <c r="F70" i="1"/>
  <c r="F55" i="1"/>
  <c r="F45" i="1"/>
  <c r="F27" i="1"/>
  <c r="F17" i="1"/>
  <c r="L14" i="6"/>
  <c r="D12" i="7"/>
  <c r="D31" i="7"/>
  <c r="F57" i="1" l="1"/>
  <c r="F72" i="1" s="1"/>
  <c r="F29" i="1"/>
  <c r="F25" i="7"/>
  <c r="F32" i="7" s="1"/>
  <c r="J45" i="6"/>
  <c r="L43" i="6"/>
  <c r="L45" i="6" s="1"/>
  <c r="D25" i="7" l="1"/>
  <c r="D32" i="7" s="1"/>
  <c r="H22" i="6"/>
  <c r="F22" i="6"/>
  <c r="D22" i="6"/>
  <c r="L15" i="6"/>
  <c r="J15" i="6"/>
  <c r="D70" i="1"/>
  <c r="E33" i="11" l="1"/>
  <c r="D45" i="1" l="1"/>
  <c r="D55" i="1" l="1"/>
  <c r="F74" i="1" l="1"/>
  <c r="D62" i="11" l="1"/>
  <c r="D50" i="11"/>
  <c r="D17" i="11"/>
  <c r="D17" i="1"/>
  <c r="L19" i="6"/>
  <c r="D27" i="1"/>
  <c r="D33" i="11" l="1"/>
  <c r="D37" i="11" s="1"/>
  <c r="D64" i="11" s="1"/>
  <c r="D66" i="11" s="1"/>
  <c r="D57" i="1"/>
  <c r="D72" i="1" s="1"/>
  <c r="D29" i="1"/>
  <c r="D74" i="1" l="1"/>
  <c r="J20" i="6" l="1"/>
  <c r="J22" i="6" s="1"/>
  <c r="L18" i="6"/>
  <c r="L20" i="6" s="1"/>
  <c r="L22" i="6" s="1"/>
</calcChain>
</file>

<file path=xl/sharedStrings.xml><?xml version="1.0" encoding="utf-8"?>
<sst xmlns="http://schemas.openxmlformats.org/spreadsheetml/2006/main" count="215" uniqueCount="153">
  <si>
    <t>Cash and cash equivalents</t>
  </si>
  <si>
    <t>Retained earnings</t>
  </si>
  <si>
    <t>Unappropriated</t>
  </si>
  <si>
    <t>Other income</t>
  </si>
  <si>
    <t>Direct rental costs</t>
  </si>
  <si>
    <t>Issued and</t>
  </si>
  <si>
    <t>Receivables under finance lease contracts</t>
  </si>
  <si>
    <t>Other current assets</t>
  </si>
  <si>
    <t>Other non-current assets</t>
  </si>
  <si>
    <t>Assets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</si>
  <si>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</si>
  <si>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</si>
  <si>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</si>
  <si>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</si>
  <si>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</si>
  <si>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</si>
  <si>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</si>
  <si>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</si>
  <si>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</si>
  <si>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</si>
  <si>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</si>
  <si>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</si>
  <si>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</si>
  <si>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</si>
  <si>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</si>
  <si>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 xml:space="preserve">Share capital </t>
  </si>
  <si>
    <t>Share</t>
  </si>
  <si>
    <t>Note</t>
  </si>
  <si>
    <t xml:space="preserve">   Issued and paid-up share capital</t>
  </si>
  <si>
    <t>paid-up</t>
  </si>
  <si>
    <t>share capital</t>
  </si>
  <si>
    <t>(in Baht)</t>
  </si>
  <si>
    <t xml:space="preserve">Change in operating assets and liabilities </t>
  </si>
  <si>
    <t xml:space="preserve">Advances received from lessees for exercising  </t>
  </si>
  <si>
    <t>Total equity</t>
  </si>
  <si>
    <t xml:space="preserve">   purchase option and guarantee deposits</t>
  </si>
  <si>
    <t>Advances received from lessees for exercising</t>
  </si>
  <si>
    <t>Receivables under operating lease contracts</t>
  </si>
  <si>
    <t xml:space="preserve">Receivables under operating lease contracts </t>
  </si>
  <si>
    <t xml:space="preserve">Other current assets </t>
  </si>
  <si>
    <t xml:space="preserve">Property and equipment </t>
  </si>
  <si>
    <t xml:space="preserve">Debentures </t>
  </si>
  <si>
    <t>Intangible assets</t>
  </si>
  <si>
    <t>Liabilities and equity</t>
  </si>
  <si>
    <t>Equity</t>
  </si>
  <si>
    <t>Total liabilities and equity</t>
  </si>
  <si>
    <t xml:space="preserve">   Authorised share capital</t>
  </si>
  <si>
    <t xml:space="preserve"> Legal reserve</t>
  </si>
  <si>
    <t>Rental income received in advance</t>
  </si>
  <si>
    <t xml:space="preserve">Phatra Leasing Public Company Limited </t>
  </si>
  <si>
    <t>Finance costs</t>
  </si>
  <si>
    <t xml:space="preserve">Administrative expenses </t>
  </si>
  <si>
    <t>Rental income from operating lease contracts</t>
  </si>
  <si>
    <t>Total comprehensive income for the year</t>
  </si>
  <si>
    <t>Comprehensive income for the year</t>
  </si>
  <si>
    <t>Profit for the year</t>
  </si>
  <si>
    <t>Cash and cash equivalents at 1 January</t>
  </si>
  <si>
    <t>Cash and cash equivalents at 31 December</t>
  </si>
  <si>
    <t>Short-term loans from financial institutions</t>
  </si>
  <si>
    <t>Current portion of long-term loans from financial institutions</t>
  </si>
  <si>
    <t>Long-term loans from financial institutions</t>
  </si>
  <si>
    <t xml:space="preserve">Income from finance lease contracts </t>
  </si>
  <si>
    <t>Proceeds from short-term loans from financial institutions</t>
  </si>
  <si>
    <t>Repayment of short-term loans from financial institutions</t>
  </si>
  <si>
    <t>Deferred tax assets</t>
  </si>
  <si>
    <t xml:space="preserve">   Unappropriated</t>
  </si>
  <si>
    <t>Other receivables</t>
  </si>
  <si>
    <t>Other payables</t>
  </si>
  <si>
    <t>Inventory</t>
  </si>
  <si>
    <t>31 December</t>
  </si>
  <si>
    <t>Statement of cash flows</t>
  </si>
  <si>
    <t>Statement of comprehensive income</t>
  </si>
  <si>
    <t>Statement of financial position</t>
  </si>
  <si>
    <t xml:space="preserve">Property foreclosed </t>
  </si>
  <si>
    <t>Revenue from sale of assets under operating lease contracts</t>
  </si>
  <si>
    <t>Cost of sale of assets under operating lease contracts</t>
  </si>
  <si>
    <t>Statement of changes in equity</t>
  </si>
  <si>
    <t xml:space="preserve">Other comprehensive income </t>
  </si>
  <si>
    <t xml:space="preserve">   Appropriated</t>
  </si>
  <si>
    <t xml:space="preserve">      Legal reserve</t>
  </si>
  <si>
    <t>Repayment of debentures</t>
  </si>
  <si>
    <t>Cash paid for purchase operating lease assets</t>
  </si>
  <si>
    <t>Acquisition of equipment</t>
  </si>
  <si>
    <t>Income tax relating to items that will not be reclassified</t>
  </si>
  <si>
    <t xml:space="preserve">Net cash generated from operating </t>
  </si>
  <si>
    <t>Current portion of receivables under finance lease contracts</t>
  </si>
  <si>
    <t>Year ended 31 December</t>
  </si>
  <si>
    <t>Transactions with shareholders, recorded directly in equity</t>
  </si>
  <si>
    <t xml:space="preserve">    Dividends to shareholders of the Company</t>
  </si>
  <si>
    <t xml:space="preserve">    Profit for the year</t>
  </si>
  <si>
    <t>Other comprehensive income for the year, net of tax</t>
  </si>
  <si>
    <t xml:space="preserve">Net cash used in investing activities  </t>
  </si>
  <si>
    <t>Depreciation and amortisation</t>
  </si>
  <si>
    <t>Adjustments to reconcile profit to cash receipts (payments)</t>
  </si>
  <si>
    <t>Repayment of long-term loans from financial institutions</t>
  </si>
  <si>
    <t>Proceeds from long-term loans from financial institutions</t>
  </si>
  <si>
    <t>Non-current provisions for employee benefits</t>
  </si>
  <si>
    <t>Items that will not be reclassified to profit or loss</t>
  </si>
  <si>
    <t>Current portion of lease liabilities</t>
  </si>
  <si>
    <t>Lease liabilities</t>
  </si>
  <si>
    <t xml:space="preserve">   (596,509,825 ordinary shares, par value at Baht 1 per share)</t>
  </si>
  <si>
    <t xml:space="preserve">   (646,800,483 ordinary shares, par value at Baht 1 per share)</t>
  </si>
  <si>
    <t>Profit before income tax</t>
  </si>
  <si>
    <t>Repayment of lease liabilities</t>
  </si>
  <si>
    <t>Share premium on ordinary shares</t>
  </si>
  <si>
    <t xml:space="preserve"> on ordinary shares</t>
  </si>
  <si>
    <t>premium</t>
  </si>
  <si>
    <t xml:space="preserve">    Other comprehensive income</t>
  </si>
  <si>
    <t>Current portion of rental income received in advance</t>
  </si>
  <si>
    <t>Current portion of debentures</t>
  </si>
  <si>
    <t>Assets held for sales</t>
  </si>
  <si>
    <t>Trade accounts payables</t>
  </si>
  <si>
    <t>Revenues</t>
  </si>
  <si>
    <t>Total revenues</t>
  </si>
  <si>
    <t>Year ended 31 December 2022</t>
  </si>
  <si>
    <t>Balance at 1 January 2022</t>
  </si>
  <si>
    <t>Balance at 31 December 2022</t>
  </si>
  <si>
    <t xml:space="preserve"> </t>
  </si>
  <si>
    <t>4, 18</t>
  </si>
  <si>
    <t>5</t>
  </si>
  <si>
    <t xml:space="preserve">    Distributions to shareholders of the Company</t>
  </si>
  <si>
    <t xml:space="preserve">   Total distributions to shareholders of the Company</t>
  </si>
  <si>
    <t>4, 8</t>
  </si>
  <si>
    <t>4, 10</t>
  </si>
  <si>
    <t>4, 16</t>
  </si>
  <si>
    <t>4, 16, 18</t>
  </si>
  <si>
    <t>Proceeds from debentures</t>
  </si>
  <si>
    <t>Short-term loans</t>
  </si>
  <si>
    <t>Current portion of long-term loans</t>
  </si>
  <si>
    <t>Long-term loans</t>
  </si>
  <si>
    <t>Acquisition of intangible asset</t>
  </si>
  <si>
    <t>13</t>
  </si>
  <si>
    <t>6, 7, 18</t>
  </si>
  <si>
    <t>Profit from operating</t>
  </si>
  <si>
    <t>Income tax</t>
  </si>
  <si>
    <t>Balance at 1 January 2023</t>
  </si>
  <si>
    <t>Balance at 31 December 2023</t>
  </si>
  <si>
    <t>Year ended 31 December 2023</t>
  </si>
  <si>
    <t>Reversal of loss on inventory devaluation</t>
  </si>
  <si>
    <t>Gain on disposal of equipment</t>
  </si>
  <si>
    <t>Proceeds from sale of equipment</t>
  </si>
  <si>
    <t>Finance costs paid</t>
  </si>
  <si>
    <t>Dividend paid to shareholders of the Company</t>
  </si>
  <si>
    <t>Net increase in cash and cash equivalents</t>
  </si>
  <si>
    <t>Income tax paid</t>
  </si>
  <si>
    <t xml:space="preserve">Net cash from (used in) financing activities  </t>
  </si>
  <si>
    <t>4, 7</t>
  </si>
  <si>
    <t>Loss on remeasurements of defined benefit plans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</si>
  <si>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</si>
  <si>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(used in) operating activities </t>
  </si>
  <si>
    <t>Employee benefit obligation paid</t>
  </si>
  <si>
    <t xml:space="preserve">Allowance for expected credit loss (reversal) </t>
  </si>
  <si>
    <t>Allowance for expected credit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</si>
</sst>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</cellStyleXfs>
  <cellXfs count="161">
    <xf numFmtId="0" fontId="0" fillId="0" borderId="0" xfId="0"/>
    <xf numFmtId="0" fontId="1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/>
    <xf numFmtId="0" fontId="12" fillId="0" borderId="0" xfId="0" applyNumberFormat="1" applyFont="1" applyFill="1" applyAlignment="1"/>
    <xf numFmtId="164" fontId="12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37" fontId="0" fillId="0" borderId="0" xfId="0" applyNumberFormat="1" applyFill="1" applyBorder="1" applyAlignment="1">
      <alignment horizontal="right"/>
    </xf>
    <xf numFmtId="0" fontId="2" fillId="0" borderId="0" xfId="0" applyFont="1" applyFill="1" applyAlignment="1"/>
    <xf numFmtId="37" fontId="3" fillId="0" borderId="0" xfId="0" applyNumberFormat="1" applyFont="1" applyFill="1" applyAlignment="1"/>
    <xf numFmtId="0" fontId="2" fillId="0" borderId="0" xfId="0" applyFont="1" applyFill="1"/>
    <xf numFmtId="0" fontId="7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3" fillId="0" borderId="3" xfId="0" applyNumberFormat="1" applyFont="1" applyFill="1" applyBorder="1" applyAlignment="1"/>
    <xf numFmtId="164" fontId="2" fillId="0" borderId="2" xfId="0" applyNumberFormat="1" applyFont="1" applyFill="1" applyBorder="1" applyAlignment="1"/>
    <xf numFmtId="165" fontId="2" fillId="0" borderId="2" xfId="0" applyNumberFormat="1" applyFont="1" applyFill="1" applyBorder="1" applyAlignment="1"/>
    <xf numFmtId="165" fontId="2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Alignment="1"/>
    <xf numFmtId="37" fontId="2" fillId="0" borderId="2" xfId="0" applyNumberFormat="1" applyFont="1" applyFill="1" applyBorder="1"/>
    <xf numFmtId="0" fontId="3" fillId="0" borderId="0" xfId="5" applyFont="1" applyFill="1" applyAlignment="1"/>
    <xf numFmtId="0" fontId="3" fillId="0" borderId="0" xfId="5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3" fillId="0" borderId="0" xfId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3" xfId="0" applyNumberFormat="1" applyFont="1" applyFill="1" applyBorder="1"/>
    <xf numFmtId="41" fontId="2" fillId="0" borderId="0" xfId="0" applyNumberFormat="1" applyFont="1" applyFill="1" applyBorder="1"/>
    <xf numFmtId="41" fontId="3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/>
    <xf numFmtId="41" fontId="12" fillId="0" borderId="0" xfId="0" applyNumberFormat="1" applyFont="1" applyFill="1" applyAlignment="1"/>
    <xf numFmtId="41" fontId="3" fillId="0" borderId="0" xfId="0" applyNumberFormat="1" applyFont="1" applyFill="1" applyAlignment="1"/>
    <xf numFmtId="41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41" fontId="3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/>
    <xf numFmtId="49" fontId="0" fillId="0" borderId="0" xfId="0" applyNumberFormat="1" applyFont="1" applyFill="1" applyAlignment="1"/>
    <xf numFmtId="41" fontId="0" fillId="0" borderId="3" xfId="0" applyNumberFormat="1" applyFont="1" applyFill="1" applyBorder="1"/>
    <xf numFmtId="41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/>
    <xf numFmtId="49" fontId="12" fillId="0" borderId="0" xfId="0" applyNumberFormat="1" applyFont="1" applyFill="1" applyAlignment="1"/>
    <xf numFmtId="166" fontId="3" fillId="0" borderId="0" xfId="1" applyNumberFormat="1" applyFont="1" applyFill="1" applyAlignment="1"/>
    <xf numFmtId="41" fontId="0" fillId="0" borderId="0" xfId="0" applyNumberFormat="1" applyFont="1" applyFill="1" applyAlignment="1"/>
    <xf numFmtId="164" fontId="2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3" fontId="3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/>
    <xf numFmtId="43" fontId="3" fillId="0" borderId="0" xfId="0" applyNumberFormat="1" applyFont="1" applyFill="1" applyAlignment="1"/>
    <xf numFmtId="166" fontId="3" fillId="0" borderId="0" xfId="0" applyNumberFormat="1" applyFont="1" applyFill="1" applyAlignment="1"/>
    <xf numFmtId="43" fontId="3" fillId="0" borderId="0" xfId="1" applyFont="1" applyFill="1"/>
    <xf numFmtId="166" fontId="2" fillId="0" borderId="0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vertical="center"/>
    </xf>
    <xf numFmtId="43" fontId="3" fillId="0" borderId="0" xfId="3" applyFont="1" applyFill="1" applyAlignment="1"/>
    <xf numFmtId="166" fontId="0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7" fillId="0" borderId="0" xfId="5" applyFont="1"/>
    <xf numFmtId="0" fontId="7" fillId="0" borderId="0" xfId="0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64" fontId="0" fillId="0" borderId="0" xfId="0" applyNumberForma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/>
    <xf numFmtId="166" fontId="3" fillId="0" borderId="3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164" fontId="2" fillId="0" borderId="1" xfId="5" applyNumberFormat="1" applyFont="1" applyBorder="1"/>
    <xf numFmtId="0" fontId="7" fillId="0" borderId="0" xfId="0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9 2" xfId="4" xr:uid="{00000000-0005-0000-0000-000003000000}"/>
    <cellStyle name="Normal" xfId="0" builtinId="0"/>
    <cellStyle name="Normal_pha085a101b-09e-1 Rev 2 (2)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J74"/>
  <sheetViews>
    <sheetView view="pageBreakPreview" topLeftCell="A66" zoomScale="85" zoomScaleNormal="100" zoomScaleSheetLayoutView="85" workbookViewId="0">
      <selection activeCell="H17" sqref="H17"/>
    </sheetView>
  </sheetViews>
  <sheetFormatPr defaultColWidth="9.1796875" defaultRowHeight="20.25" customHeight="1" x14ac:dyDescent="0.3"/>
  <cols>
    <col min="1" max="1" width="53.81640625" style="24" customWidth="1"/>
    <col min="2" max="2" width="7.1796875" style="32" customWidth="1"/>
    <col min="3" max="3" width="1.1796875" style="6" customWidth="1"/>
    <col min="4" max="4" width="16.6328125" style="13" customWidth="1"/>
    <col min="5" max="5" width="1.1796875" style="13" customWidth="1"/>
    <col min="6" max="6" width="16.453125" style="13" customWidth="1"/>
    <col min="7" max="7" width="19.1796875" style="6" bestFit="1" customWidth="1"/>
    <col min="8" max="8" width="14.6328125" style="6" bestFit="1" customWidth="1"/>
    <col min="9" max="9" width="19.1796875" style="6" bestFit="1" customWidth="1"/>
    <col min="10" max="10" width="19.81640625" style="6" bestFit="1" customWidth="1"/>
    <col min="11" max="11" width="9.1796875" style="6"/>
    <col min="12" max="12" width="17.81640625" style="6" bestFit="1" customWidth="1"/>
    <col min="13" max="16384" width="9.1796875" style="6"/>
  </cols>
  <sheetData>
    <row r="1" spans="1:10" ht="20.25" customHeight="1" x14ac:dyDescent="0.35">
      <c r="A1" s="154" t="s">
        <v>49</v>
      </c>
      <c r="B1" s="154"/>
      <c r="C1" s="154"/>
      <c r="D1" s="154"/>
      <c r="E1" s="154"/>
      <c r="F1" s="154"/>
    </row>
    <row r="2" spans="1:10" ht="20.25" customHeight="1" x14ac:dyDescent="0.3">
      <c r="A2" s="8" t="s">
        <v>72</v>
      </c>
    </row>
    <row r="3" spans="1:10" ht="20.25" customHeight="1" x14ac:dyDescent="0.3">
      <c r="A3" s="8"/>
    </row>
    <row r="4" spans="1:10" ht="20.25" customHeight="1" x14ac:dyDescent="0.3">
      <c r="A4" s="8"/>
      <c r="D4" s="155" t="s">
        <v>69</v>
      </c>
      <c r="E4" s="155"/>
      <c r="F4" s="155"/>
    </row>
    <row r="5" spans="1:10" ht="20.25" customHeight="1" x14ac:dyDescent="0.3">
      <c r="A5" s="8" t="s">
        <v>9</v>
      </c>
      <c r="B5" s="34" t="s">
        <v>27</v>
      </c>
      <c r="C5" s="33"/>
      <c r="D5" s="16">
        <v>2023</v>
      </c>
      <c r="E5" s="34"/>
      <c r="F5" s="16">
        <v>2022</v>
      </c>
    </row>
    <row r="6" spans="1:10" ht="20.25" customHeight="1" x14ac:dyDescent="0.3">
      <c r="A6" s="8"/>
      <c r="B6" s="34"/>
      <c r="C6" s="33"/>
      <c r="D6" s="153" t="s">
        <v>31</v>
      </c>
      <c r="E6" s="153"/>
      <c r="F6" s="153"/>
    </row>
    <row r="7" spans="1:10" ht="20.25" customHeight="1" x14ac:dyDescent="0.3">
      <c r="A7" s="35" t="s">
        <v>10</v>
      </c>
      <c r="B7" s="34"/>
      <c r="D7" s="7"/>
      <c r="E7" s="7"/>
      <c r="F7" s="7"/>
    </row>
    <row r="8" spans="1:10" ht="20.25" customHeight="1" x14ac:dyDescent="0.3">
      <c r="A8" s="24" t="s">
        <v>0</v>
      </c>
      <c r="B8" s="34">
        <v>5</v>
      </c>
      <c r="D8" s="7">
        <v>107149959</v>
      </c>
      <c r="E8" s="7"/>
      <c r="F8" s="7">
        <v>101481433</v>
      </c>
      <c r="G8" s="105"/>
      <c r="H8" s="105"/>
      <c r="I8" s="105"/>
      <c r="J8" s="114"/>
    </row>
    <row r="9" spans="1:10" ht="20.25" customHeight="1" x14ac:dyDescent="0.3">
      <c r="A9" s="87" t="s">
        <v>38</v>
      </c>
      <c r="B9" s="34">
        <v>6</v>
      </c>
      <c r="D9" s="7">
        <v>118368590</v>
      </c>
      <c r="E9" s="7"/>
      <c r="F9" s="7">
        <v>101288194</v>
      </c>
      <c r="G9" s="105"/>
      <c r="H9" s="105"/>
      <c r="I9" s="105"/>
      <c r="J9" s="114"/>
    </row>
    <row r="10" spans="1:10" ht="20.25" customHeight="1" x14ac:dyDescent="0.3">
      <c r="A10" s="57" t="s">
        <v>85</v>
      </c>
      <c r="B10" s="34" t="s">
        <v>146</v>
      </c>
      <c r="D10" s="7">
        <v>1459405593</v>
      </c>
      <c r="E10" s="7"/>
      <c r="F10" s="7">
        <v>1504195641</v>
      </c>
      <c r="G10" s="105"/>
      <c r="H10" s="105"/>
      <c r="I10" s="105"/>
      <c r="J10" s="114"/>
    </row>
    <row r="11" spans="1:10" ht="20.25" customHeight="1" x14ac:dyDescent="0.3">
      <c r="A11" s="57" t="s">
        <v>66</v>
      </c>
      <c r="B11" s="34" t="s">
        <v>122</v>
      </c>
      <c r="D11" s="7">
        <v>364230481</v>
      </c>
      <c r="E11" s="7"/>
      <c r="F11" s="7">
        <v>311276987</v>
      </c>
      <c r="G11" s="105"/>
      <c r="H11" s="105"/>
      <c r="I11" s="105"/>
      <c r="J11" s="114"/>
    </row>
    <row r="12" spans="1:10" ht="20.25" customHeight="1" x14ac:dyDescent="0.3">
      <c r="A12" s="57" t="s">
        <v>127</v>
      </c>
      <c r="B12" s="147"/>
      <c r="D12" s="7">
        <v>132282657</v>
      </c>
      <c r="E12" s="7"/>
      <c r="F12" s="141">
        <v>14620754</v>
      </c>
      <c r="G12" s="105"/>
      <c r="H12" s="105"/>
      <c r="I12" s="105"/>
      <c r="J12" s="114"/>
    </row>
    <row r="13" spans="1:10" ht="20.25" customHeight="1" x14ac:dyDescent="0.3">
      <c r="A13" s="57" t="s">
        <v>128</v>
      </c>
      <c r="B13" s="147"/>
      <c r="D13" s="7">
        <v>58430419</v>
      </c>
      <c r="E13" s="7"/>
      <c r="F13" s="141">
        <v>14393654</v>
      </c>
      <c r="G13" s="105"/>
      <c r="H13" s="105"/>
      <c r="I13" s="105"/>
      <c r="J13" s="114"/>
    </row>
    <row r="14" spans="1:10" ht="20.25" customHeight="1" x14ac:dyDescent="0.3">
      <c r="A14" s="57" t="s">
        <v>68</v>
      </c>
      <c r="B14" s="34">
        <v>9</v>
      </c>
      <c r="D14" s="7">
        <v>111758718</v>
      </c>
      <c r="E14" s="7"/>
      <c r="F14" s="7">
        <v>51576187</v>
      </c>
      <c r="G14" s="105"/>
      <c r="H14" s="105"/>
      <c r="I14" s="105"/>
      <c r="J14" s="114"/>
    </row>
    <row r="15" spans="1:10" ht="20.25" customHeight="1" x14ac:dyDescent="0.3">
      <c r="A15" s="57" t="s">
        <v>110</v>
      </c>
      <c r="B15" s="34"/>
      <c r="D15" s="7">
        <v>648585</v>
      </c>
      <c r="E15" s="7"/>
      <c r="F15" s="7">
        <v>648585</v>
      </c>
      <c r="G15" s="105"/>
      <c r="H15" s="105"/>
      <c r="I15" s="105"/>
      <c r="J15" s="114"/>
    </row>
    <row r="16" spans="1:10" ht="20.25" customHeight="1" x14ac:dyDescent="0.3">
      <c r="A16" s="24" t="s">
        <v>39</v>
      </c>
      <c r="B16" s="34"/>
      <c r="D16" s="7">
        <v>86464338</v>
      </c>
      <c r="E16" s="7"/>
      <c r="F16" s="7">
        <v>14613785</v>
      </c>
      <c r="G16" s="105"/>
      <c r="H16" s="105"/>
      <c r="I16" s="105"/>
      <c r="J16" s="114"/>
    </row>
    <row r="17" spans="1:10" ht="20.25" customHeight="1" x14ac:dyDescent="0.3">
      <c r="A17" s="2" t="s">
        <v>11</v>
      </c>
      <c r="B17" s="34"/>
      <c r="D17" s="36">
        <f>SUM(D8:D16)</f>
        <v>2438739340</v>
      </c>
      <c r="E17" s="37"/>
      <c r="F17" s="36">
        <f>SUM(F8:F16)</f>
        <v>2114095220</v>
      </c>
      <c r="G17" s="105"/>
      <c r="H17" s="105"/>
      <c r="I17" s="105"/>
      <c r="J17" s="114"/>
    </row>
    <row r="18" spans="1:10" ht="20.25" customHeight="1" x14ac:dyDescent="0.3">
      <c r="B18" s="34"/>
      <c r="D18" s="7"/>
      <c r="E18" s="7"/>
      <c r="F18" s="7"/>
      <c r="G18" s="105"/>
      <c r="H18" s="105"/>
      <c r="I18" s="105"/>
      <c r="J18" s="114"/>
    </row>
    <row r="19" spans="1:10" ht="20.25" customHeight="1" x14ac:dyDescent="0.3">
      <c r="A19" s="35" t="s">
        <v>12</v>
      </c>
      <c r="B19" s="34"/>
      <c r="D19" s="7"/>
      <c r="E19" s="7"/>
      <c r="F19" s="7"/>
      <c r="G19" s="105"/>
      <c r="H19" s="105"/>
      <c r="I19" s="105"/>
      <c r="J19" s="114"/>
    </row>
    <row r="20" spans="1:10" ht="20.25" customHeight="1" x14ac:dyDescent="0.3">
      <c r="A20" s="24" t="s">
        <v>6</v>
      </c>
      <c r="B20" s="152" t="s">
        <v>146</v>
      </c>
      <c r="D20" s="7">
        <v>1860663968</v>
      </c>
      <c r="E20" s="7"/>
      <c r="F20" s="7">
        <v>1617299087</v>
      </c>
      <c r="G20" s="105"/>
      <c r="H20" s="105"/>
      <c r="I20" s="105"/>
      <c r="J20" s="114"/>
    </row>
    <row r="21" spans="1:10" ht="20.25" customHeight="1" x14ac:dyDescent="0.3">
      <c r="A21" s="87" t="s">
        <v>129</v>
      </c>
      <c r="B21" s="147"/>
      <c r="D21" s="7">
        <v>176634440</v>
      </c>
      <c r="E21" s="7"/>
      <c r="F21" s="141">
        <v>29309784</v>
      </c>
      <c r="G21" s="105"/>
      <c r="H21" s="105"/>
      <c r="I21" s="105"/>
      <c r="J21" s="114"/>
    </row>
    <row r="22" spans="1:10" ht="20.25" customHeight="1" x14ac:dyDescent="0.3">
      <c r="A22" s="24" t="s">
        <v>40</v>
      </c>
      <c r="B22" s="34" t="s">
        <v>123</v>
      </c>
      <c r="D22" s="7">
        <v>7180816138</v>
      </c>
      <c r="E22" s="7"/>
      <c r="F22" s="7">
        <v>5814428909</v>
      </c>
      <c r="G22" s="105"/>
      <c r="H22" s="105"/>
      <c r="I22" s="105"/>
      <c r="J22" s="114"/>
    </row>
    <row r="23" spans="1:10" ht="20.25" customHeight="1" x14ac:dyDescent="0.3">
      <c r="A23" s="57" t="s">
        <v>73</v>
      </c>
      <c r="B23" s="34"/>
      <c r="D23" s="7">
        <v>46887169</v>
      </c>
      <c r="E23" s="7"/>
      <c r="F23" s="7">
        <v>46887169</v>
      </c>
      <c r="G23" s="105"/>
      <c r="H23" s="105"/>
      <c r="I23" s="105"/>
      <c r="J23" s="114"/>
    </row>
    <row r="24" spans="1:10" ht="20.25" customHeight="1" x14ac:dyDescent="0.3">
      <c r="A24" s="24" t="s">
        <v>42</v>
      </c>
      <c r="B24" s="34" t="s">
        <v>117</v>
      </c>
      <c r="D24" s="7">
        <v>2201373</v>
      </c>
      <c r="E24" s="7"/>
      <c r="F24" s="7">
        <v>781534</v>
      </c>
      <c r="G24" s="105"/>
      <c r="H24" s="105"/>
      <c r="I24" s="105"/>
      <c r="J24" s="114"/>
    </row>
    <row r="25" spans="1:10" ht="20.25" customHeight="1" x14ac:dyDescent="0.3">
      <c r="A25" s="57" t="s">
        <v>64</v>
      </c>
      <c r="B25" s="34">
        <v>19</v>
      </c>
      <c r="D25" s="7">
        <v>418055803</v>
      </c>
      <c r="E25" s="7"/>
      <c r="F25" s="7">
        <v>472410145</v>
      </c>
      <c r="G25" s="105"/>
      <c r="H25" s="105"/>
      <c r="I25" s="105"/>
      <c r="J25" s="114"/>
    </row>
    <row r="26" spans="1:10" ht="20.25" customHeight="1" x14ac:dyDescent="0.3">
      <c r="A26" s="87" t="s">
        <v>8</v>
      </c>
      <c r="B26" s="34"/>
      <c r="D26" s="7">
        <v>181326452</v>
      </c>
      <c r="E26" s="7"/>
      <c r="F26" s="7">
        <v>189486198</v>
      </c>
      <c r="G26" s="105"/>
      <c r="H26" s="105"/>
      <c r="I26" s="105"/>
      <c r="J26" s="114"/>
    </row>
    <row r="27" spans="1:10" ht="20.25" customHeight="1" x14ac:dyDescent="0.3">
      <c r="A27" s="2" t="s">
        <v>13</v>
      </c>
      <c r="B27" s="34"/>
      <c r="D27" s="36">
        <f>SUM(D20:D26)</f>
        <v>9866585343</v>
      </c>
      <c r="E27" s="37"/>
      <c r="F27" s="36">
        <f>SUM(F20:F26)</f>
        <v>8170602826</v>
      </c>
      <c r="G27" s="105"/>
      <c r="H27" s="105"/>
      <c r="I27" s="105"/>
      <c r="J27" s="114"/>
    </row>
    <row r="28" spans="1:10" ht="10" customHeight="1" x14ac:dyDescent="0.3">
      <c r="B28" s="128"/>
      <c r="D28" s="43"/>
      <c r="E28" s="43"/>
      <c r="F28" s="43"/>
      <c r="G28" s="105"/>
      <c r="H28" s="105"/>
      <c r="I28" s="105"/>
      <c r="J28" s="114"/>
    </row>
    <row r="29" spans="1:10" ht="20.25" customHeight="1" thickBot="1" x14ac:dyDescent="0.35">
      <c r="A29" s="2" t="s">
        <v>14</v>
      </c>
      <c r="B29" s="34"/>
      <c r="D29" s="39">
        <f>D17+D27</f>
        <v>12305324683</v>
      </c>
      <c r="E29" s="37"/>
      <c r="F29" s="39">
        <f>F17+F27</f>
        <v>10284698046</v>
      </c>
      <c r="G29" s="105"/>
      <c r="H29" s="105"/>
      <c r="I29" s="105"/>
      <c r="J29" s="114"/>
    </row>
    <row r="30" spans="1:10" ht="20.25" customHeight="1" thickTop="1" x14ac:dyDescent="0.3">
      <c r="G30" s="105"/>
      <c r="H30" s="105"/>
      <c r="I30" s="105"/>
    </row>
    <row r="31" spans="1:10" ht="20.25" customHeight="1" x14ac:dyDescent="0.35">
      <c r="A31" s="154" t="s">
        <v>49</v>
      </c>
      <c r="B31" s="154"/>
      <c r="C31" s="154"/>
      <c r="D31" s="154"/>
      <c r="E31" s="154"/>
      <c r="F31" s="154"/>
      <c r="G31" s="105"/>
      <c r="H31" s="105"/>
      <c r="I31" s="105"/>
    </row>
    <row r="32" spans="1:10" ht="20.25" customHeight="1" x14ac:dyDescent="0.3">
      <c r="A32" s="8" t="s">
        <v>72</v>
      </c>
      <c r="G32" s="105"/>
      <c r="H32" s="105"/>
      <c r="I32" s="105"/>
    </row>
    <row r="33" spans="1:10" ht="20.25" customHeight="1" x14ac:dyDescent="0.3">
      <c r="A33" s="8"/>
      <c r="G33" s="105"/>
      <c r="H33" s="105"/>
      <c r="I33" s="105"/>
    </row>
    <row r="34" spans="1:10" ht="20.25" customHeight="1" x14ac:dyDescent="0.3">
      <c r="A34" s="8"/>
      <c r="D34" s="155" t="s">
        <v>69</v>
      </c>
      <c r="E34" s="155"/>
      <c r="F34" s="155"/>
      <c r="G34" s="105"/>
      <c r="H34" s="105"/>
      <c r="I34" s="105"/>
    </row>
    <row r="35" spans="1:10" ht="20.25" customHeight="1" x14ac:dyDescent="0.3">
      <c r="A35" s="8" t="s">
        <v>43</v>
      </c>
      <c r="B35" s="34" t="s">
        <v>27</v>
      </c>
      <c r="C35" s="33"/>
      <c r="D35" s="16">
        <v>2023</v>
      </c>
      <c r="E35" s="143"/>
      <c r="F35" s="16">
        <v>2022</v>
      </c>
      <c r="G35" s="105"/>
      <c r="H35" s="105"/>
      <c r="I35" s="105"/>
    </row>
    <row r="36" spans="1:10" ht="20.25" customHeight="1" x14ac:dyDescent="0.3">
      <c r="A36" s="8"/>
      <c r="B36" s="34"/>
      <c r="C36" s="33"/>
      <c r="D36" s="153" t="s">
        <v>31</v>
      </c>
      <c r="E36" s="153"/>
      <c r="F36" s="153"/>
      <c r="G36" s="105"/>
      <c r="H36" s="105"/>
      <c r="I36" s="105"/>
    </row>
    <row r="37" spans="1:10" ht="20.25" customHeight="1" x14ac:dyDescent="0.3">
      <c r="A37" s="35" t="s">
        <v>15</v>
      </c>
      <c r="B37" s="34"/>
      <c r="D37" s="7"/>
      <c r="E37" s="7"/>
      <c r="F37" s="7"/>
      <c r="G37" s="105"/>
      <c r="H37" s="105"/>
      <c r="I37" s="105"/>
    </row>
    <row r="38" spans="1:10" ht="20.25" customHeight="1" x14ac:dyDescent="0.3">
      <c r="A38" s="57" t="s">
        <v>58</v>
      </c>
      <c r="B38" s="34">
        <v>11.1</v>
      </c>
      <c r="D38" s="7">
        <v>1967069807</v>
      </c>
      <c r="E38" s="7"/>
      <c r="F38" s="7">
        <v>1373883143</v>
      </c>
      <c r="G38" s="105"/>
      <c r="H38" s="105"/>
      <c r="I38" s="105"/>
      <c r="J38" s="114"/>
    </row>
    <row r="39" spans="1:10" ht="20.25" customHeight="1" x14ac:dyDescent="0.3">
      <c r="A39" s="87" t="s">
        <v>111</v>
      </c>
      <c r="B39" s="34">
        <v>4</v>
      </c>
      <c r="D39" s="7">
        <v>207363379</v>
      </c>
      <c r="E39" s="7"/>
      <c r="F39" s="7">
        <v>120032230</v>
      </c>
      <c r="G39" s="105"/>
      <c r="H39" s="105"/>
      <c r="I39" s="105"/>
      <c r="J39" s="114"/>
    </row>
    <row r="40" spans="1:10" ht="20.25" customHeight="1" x14ac:dyDescent="0.3">
      <c r="A40" s="57" t="s">
        <v>67</v>
      </c>
      <c r="B40" s="34">
        <v>12</v>
      </c>
      <c r="D40" s="7">
        <v>83035690</v>
      </c>
      <c r="E40" s="7"/>
      <c r="F40" s="7">
        <v>90940502</v>
      </c>
      <c r="G40" s="105"/>
      <c r="H40" s="105"/>
      <c r="I40" s="105"/>
      <c r="J40" s="114"/>
    </row>
    <row r="41" spans="1:10" ht="20.25" customHeight="1" x14ac:dyDescent="0.3">
      <c r="A41" s="57" t="s">
        <v>108</v>
      </c>
      <c r="B41" s="124"/>
      <c r="D41" s="7">
        <v>110103523</v>
      </c>
      <c r="E41" s="7"/>
      <c r="F41" s="7">
        <v>89585698</v>
      </c>
      <c r="G41" s="105"/>
      <c r="H41" s="105"/>
      <c r="I41" s="105"/>
      <c r="J41" s="114"/>
    </row>
    <row r="42" spans="1:10" ht="20.25" customHeight="1" x14ac:dyDescent="0.3">
      <c r="A42" s="57" t="s">
        <v>98</v>
      </c>
      <c r="B42" s="132"/>
      <c r="D42" s="135">
        <v>13724484</v>
      </c>
      <c r="E42" s="7"/>
      <c r="F42" s="135">
        <v>10534003</v>
      </c>
      <c r="G42" s="105"/>
      <c r="H42" s="105"/>
      <c r="I42" s="105"/>
      <c r="J42" s="114"/>
    </row>
    <row r="43" spans="1:10" ht="20.25" customHeight="1" x14ac:dyDescent="0.3">
      <c r="A43" s="87" t="s">
        <v>109</v>
      </c>
      <c r="B43" s="34">
        <v>11.2</v>
      </c>
      <c r="D43" s="7">
        <v>1449383804</v>
      </c>
      <c r="E43" s="7"/>
      <c r="F43" s="7">
        <v>799884031</v>
      </c>
      <c r="G43" s="105"/>
      <c r="H43" s="105"/>
      <c r="I43" s="105"/>
      <c r="J43" s="114"/>
    </row>
    <row r="44" spans="1:10" ht="20.25" customHeight="1" x14ac:dyDescent="0.3">
      <c r="A44" s="57" t="s">
        <v>59</v>
      </c>
      <c r="B44" s="34">
        <v>11.3</v>
      </c>
      <c r="D44" s="135">
        <v>1314700508</v>
      </c>
      <c r="E44" s="7"/>
      <c r="F44" s="135">
        <v>1167639469</v>
      </c>
      <c r="G44" s="105"/>
      <c r="H44" s="105"/>
      <c r="I44" s="105"/>
      <c r="J44" s="114"/>
    </row>
    <row r="45" spans="1:10" ht="20.25" customHeight="1" x14ac:dyDescent="0.3">
      <c r="A45" s="2" t="s">
        <v>16</v>
      </c>
      <c r="B45" s="34"/>
      <c r="D45" s="36">
        <f>SUM(D38:D44)</f>
        <v>5145381195</v>
      </c>
      <c r="E45" s="37"/>
      <c r="F45" s="36">
        <f>SUM(F38:F44)</f>
        <v>3652499076</v>
      </c>
      <c r="G45" s="105"/>
      <c r="H45" s="105"/>
      <c r="I45" s="105"/>
      <c r="J45" s="114"/>
    </row>
    <row r="46" spans="1:10" ht="10" customHeight="1" x14ac:dyDescent="0.3">
      <c r="B46" s="34"/>
      <c r="D46" s="7"/>
      <c r="E46" s="7"/>
      <c r="F46" s="7"/>
      <c r="G46" s="105"/>
      <c r="H46" s="105"/>
      <c r="I46" s="105"/>
      <c r="J46" s="114"/>
    </row>
    <row r="47" spans="1:10" ht="20.25" customHeight="1" x14ac:dyDescent="0.3">
      <c r="A47" s="35" t="s">
        <v>17</v>
      </c>
      <c r="B47" s="34"/>
      <c r="D47" s="7"/>
      <c r="E47" s="7"/>
      <c r="F47" s="7"/>
      <c r="G47" s="105"/>
      <c r="H47" s="105"/>
      <c r="I47" s="105"/>
      <c r="J47" s="114"/>
    </row>
    <row r="48" spans="1:10" ht="20.25" customHeight="1" x14ac:dyDescent="0.3">
      <c r="A48" s="87" t="s">
        <v>99</v>
      </c>
      <c r="B48" s="126"/>
      <c r="D48" s="7">
        <v>15800504</v>
      </c>
      <c r="E48" s="7"/>
      <c r="F48" s="7">
        <v>12946406</v>
      </c>
      <c r="G48" s="105"/>
      <c r="H48" s="105"/>
      <c r="I48" s="105"/>
      <c r="J48" s="114"/>
    </row>
    <row r="49" spans="1:10" ht="20.25" customHeight="1" x14ac:dyDescent="0.3">
      <c r="A49" s="24" t="s">
        <v>41</v>
      </c>
      <c r="B49" s="34">
        <v>11.2</v>
      </c>
      <c r="D49" s="7">
        <v>1994934755</v>
      </c>
      <c r="E49" s="7"/>
      <c r="F49" s="7">
        <v>1448166949</v>
      </c>
      <c r="G49" s="105"/>
      <c r="H49" s="105"/>
      <c r="I49" s="105"/>
      <c r="J49" s="114"/>
    </row>
    <row r="50" spans="1:10" ht="20.25" customHeight="1" x14ac:dyDescent="0.3">
      <c r="A50" s="57" t="s">
        <v>60</v>
      </c>
      <c r="B50" s="34">
        <v>11.3</v>
      </c>
      <c r="D50" s="7">
        <v>1668465810</v>
      </c>
      <c r="E50" s="7"/>
      <c r="F50" s="7">
        <v>1748600142</v>
      </c>
      <c r="G50" s="105"/>
      <c r="H50" s="105"/>
      <c r="I50" s="105"/>
      <c r="J50" s="114"/>
    </row>
    <row r="51" spans="1:10" ht="20.25" customHeight="1" x14ac:dyDescent="0.3">
      <c r="A51" s="24" t="s">
        <v>36</v>
      </c>
      <c r="B51" s="34"/>
      <c r="E51" s="7"/>
      <c r="G51" s="105"/>
      <c r="H51" s="105"/>
      <c r="I51" s="105"/>
      <c r="J51" s="114"/>
    </row>
    <row r="52" spans="1:10" ht="20.25" customHeight="1" x14ac:dyDescent="0.3">
      <c r="A52" s="87" t="s">
        <v>35</v>
      </c>
      <c r="B52" s="34"/>
      <c r="C52" s="33"/>
      <c r="D52" s="13">
        <v>75060072</v>
      </c>
      <c r="E52" s="38"/>
      <c r="F52" s="13">
        <v>86124247</v>
      </c>
      <c r="G52" s="105"/>
      <c r="H52" s="105"/>
      <c r="I52" s="105"/>
      <c r="J52" s="114"/>
    </row>
    <row r="53" spans="1:10" ht="20.25" customHeight="1" x14ac:dyDescent="0.3">
      <c r="A53" s="24" t="s">
        <v>48</v>
      </c>
      <c r="D53" s="13">
        <v>152485097</v>
      </c>
      <c r="E53" s="7"/>
      <c r="F53" s="13">
        <v>131087652</v>
      </c>
      <c r="G53" s="105"/>
      <c r="H53" s="105"/>
      <c r="I53" s="105"/>
      <c r="J53" s="114"/>
    </row>
    <row r="54" spans="1:10" ht="20.25" customHeight="1" x14ac:dyDescent="0.3">
      <c r="A54" s="57" t="s">
        <v>96</v>
      </c>
      <c r="B54" s="34">
        <v>13</v>
      </c>
      <c r="D54" s="13">
        <v>79351324</v>
      </c>
      <c r="E54" s="7"/>
      <c r="F54" s="13">
        <v>67683644</v>
      </c>
      <c r="G54" s="105"/>
      <c r="H54" s="105"/>
      <c r="I54" s="105"/>
      <c r="J54" s="114"/>
    </row>
    <row r="55" spans="1:10" ht="20.25" customHeight="1" x14ac:dyDescent="0.3">
      <c r="A55" s="2" t="s">
        <v>18</v>
      </c>
      <c r="B55" s="34"/>
      <c r="D55" s="36">
        <f>SUM(D48:D54)</f>
        <v>3986097562</v>
      </c>
      <c r="E55" s="37"/>
      <c r="F55" s="36">
        <f>SUM(F48:F54)</f>
        <v>3494609040</v>
      </c>
      <c r="G55" s="105"/>
      <c r="H55" s="105"/>
      <c r="I55" s="105"/>
      <c r="J55" s="114"/>
    </row>
    <row r="56" spans="1:10" ht="10" customHeight="1" x14ac:dyDescent="0.3">
      <c r="B56" s="128"/>
      <c r="D56" s="43"/>
      <c r="E56" s="43"/>
      <c r="F56" s="43"/>
      <c r="G56" s="105"/>
      <c r="H56" s="105"/>
      <c r="I56" s="105"/>
      <c r="J56" s="114"/>
    </row>
    <row r="57" spans="1:10" ht="20.25" customHeight="1" x14ac:dyDescent="0.3">
      <c r="A57" s="2" t="s">
        <v>19</v>
      </c>
      <c r="B57" s="34"/>
      <c r="D57" s="40">
        <f>+D45+D55</f>
        <v>9131478757</v>
      </c>
      <c r="E57" s="37"/>
      <c r="F57" s="40">
        <f>+F45+F55</f>
        <v>7147108116</v>
      </c>
      <c r="G57" s="105"/>
      <c r="H57" s="105"/>
      <c r="I57" s="105"/>
      <c r="J57" s="114"/>
    </row>
    <row r="58" spans="1:10" ht="10" customHeight="1" x14ac:dyDescent="0.3">
      <c r="B58" s="34"/>
      <c r="D58" s="7"/>
      <c r="E58" s="7"/>
      <c r="F58" s="7"/>
      <c r="G58" s="105"/>
      <c r="H58" s="105"/>
      <c r="I58" s="105"/>
      <c r="J58" s="114"/>
    </row>
    <row r="59" spans="1:10" ht="20.25" customHeight="1" x14ac:dyDescent="0.3">
      <c r="A59" s="119" t="s">
        <v>44</v>
      </c>
      <c r="B59" s="34"/>
      <c r="D59" s="7"/>
      <c r="E59" s="7"/>
      <c r="F59" s="7"/>
      <c r="G59" s="105"/>
      <c r="H59" s="105"/>
      <c r="I59" s="105"/>
      <c r="J59" s="114"/>
    </row>
    <row r="60" spans="1:10" ht="20.25" customHeight="1" x14ac:dyDescent="0.3">
      <c r="A60" s="24" t="s">
        <v>25</v>
      </c>
      <c r="B60" s="34">
        <v>14</v>
      </c>
      <c r="D60" s="7"/>
      <c r="E60" s="7"/>
      <c r="F60" s="7"/>
      <c r="G60" s="105"/>
      <c r="H60" s="105"/>
      <c r="I60" s="105"/>
      <c r="J60" s="114"/>
    </row>
    <row r="61" spans="1:10" ht="20.25" customHeight="1" x14ac:dyDescent="0.3">
      <c r="A61" s="24" t="s">
        <v>46</v>
      </c>
      <c r="B61" s="126"/>
      <c r="D61" s="7"/>
      <c r="E61" s="7"/>
      <c r="F61" s="7"/>
      <c r="G61" s="105"/>
      <c r="H61" s="105"/>
      <c r="I61" s="105"/>
      <c r="J61" s="114"/>
    </row>
    <row r="62" spans="1:10" ht="20.25" customHeight="1" thickBot="1" x14ac:dyDescent="0.35">
      <c r="A62" s="127" t="s">
        <v>101</v>
      </c>
      <c r="B62" s="34"/>
      <c r="D62" s="41">
        <v>646800483</v>
      </c>
      <c r="E62" s="7"/>
      <c r="F62" s="41">
        <v>646800483</v>
      </c>
      <c r="G62" s="105"/>
      <c r="H62" s="105"/>
      <c r="I62" s="105"/>
      <c r="J62" s="114"/>
    </row>
    <row r="63" spans="1:10" ht="20.25" customHeight="1" thickTop="1" x14ac:dyDescent="0.3">
      <c r="A63" s="87" t="s">
        <v>28</v>
      </c>
      <c r="B63" s="126"/>
      <c r="D63" s="38"/>
      <c r="E63" s="7"/>
      <c r="F63" s="38"/>
      <c r="G63" s="105"/>
      <c r="H63" s="105"/>
      <c r="I63" s="105"/>
      <c r="J63" s="114"/>
    </row>
    <row r="64" spans="1:10" ht="20.25" customHeight="1" x14ac:dyDescent="0.3">
      <c r="A64" s="127" t="s">
        <v>100</v>
      </c>
      <c r="B64" s="34"/>
      <c r="D64" s="7">
        <v>596509825</v>
      </c>
      <c r="E64" s="7"/>
      <c r="F64" s="7">
        <v>596509825</v>
      </c>
      <c r="G64" s="105"/>
      <c r="H64" s="105"/>
      <c r="I64" s="105"/>
      <c r="J64" s="114"/>
    </row>
    <row r="65" spans="1:10" ht="20.25" customHeight="1" x14ac:dyDescent="0.3">
      <c r="A65" s="57" t="s">
        <v>104</v>
      </c>
      <c r="B65" s="34">
        <v>14</v>
      </c>
      <c r="D65" s="7">
        <v>645168552</v>
      </c>
      <c r="E65" s="7"/>
      <c r="F65" s="7">
        <v>645168552</v>
      </c>
      <c r="G65" s="105"/>
      <c r="H65" s="113"/>
      <c r="I65" s="113"/>
      <c r="J65" s="114"/>
    </row>
    <row r="66" spans="1:10" ht="20.25" customHeight="1" x14ac:dyDescent="0.3">
      <c r="A66" s="57" t="s">
        <v>1</v>
      </c>
      <c r="B66" s="138"/>
      <c r="D66" s="7"/>
      <c r="E66" s="7"/>
      <c r="F66" s="7"/>
      <c r="G66" s="105"/>
      <c r="H66" s="113"/>
      <c r="I66" s="113"/>
      <c r="J66" s="114"/>
    </row>
    <row r="67" spans="1:10" ht="20.25" customHeight="1" x14ac:dyDescent="0.3">
      <c r="A67" s="57" t="s">
        <v>78</v>
      </c>
      <c r="B67" s="138"/>
      <c r="D67" s="7"/>
      <c r="E67" s="7"/>
      <c r="F67" s="7"/>
      <c r="G67" s="105"/>
      <c r="H67" s="113"/>
      <c r="I67" s="113"/>
      <c r="J67" s="114"/>
    </row>
    <row r="68" spans="1:10" ht="20.25" customHeight="1" x14ac:dyDescent="0.3">
      <c r="A68" s="57" t="s">
        <v>79</v>
      </c>
      <c r="B68" s="138">
        <v>15</v>
      </c>
      <c r="D68" s="7">
        <v>64680049</v>
      </c>
      <c r="E68" s="7"/>
      <c r="F68" s="7">
        <v>64680049</v>
      </c>
      <c r="G68" s="105"/>
      <c r="H68" s="113"/>
      <c r="I68" s="113"/>
      <c r="J68" s="114"/>
    </row>
    <row r="69" spans="1:10" ht="20.25" customHeight="1" x14ac:dyDescent="0.3">
      <c r="A69" s="57" t="s">
        <v>65</v>
      </c>
      <c r="B69" s="138"/>
      <c r="D69" s="7">
        <v>1867487500</v>
      </c>
      <c r="E69" s="38"/>
      <c r="F69" s="7">
        <v>1831231504</v>
      </c>
      <c r="G69" s="105"/>
      <c r="H69" s="113"/>
      <c r="I69" s="113"/>
      <c r="J69" s="114"/>
    </row>
    <row r="70" spans="1:10" ht="20.25" customHeight="1" x14ac:dyDescent="0.3">
      <c r="A70" s="2" t="s">
        <v>34</v>
      </c>
      <c r="B70" s="138"/>
      <c r="D70" s="36">
        <f>SUM(D64:D69)</f>
        <v>3173845926</v>
      </c>
      <c r="E70" s="37"/>
      <c r="F70" s="36">
        <f>SUM(F64:F69)</f>
        <v>3137589930</v>
      </c>
      <c r="G70" s="105"/>
      <c r="H70" s="113"/>
      <c r="I70" s="113"/>
      <c r="J70" s="114"/>
    </row>
    <row r="71" spans="1:10" ht="20.25" customHeight="1" x14ac:dyDescent="0.3">
      <c r="A71" s="2"/>
      <c r="B71" s="138"/>
      <c r="D71" s="43"/>
      <c r="E71" s="43"/>
      <c r="F71" s="43"/>
      <c r="G71" s="105"/>
      <c r="H71" s="113"/>
      <c r="I71" s="113"/>
      <c r="J71" s="114"/>
    </row>
    <row r="72" spans="1:10" ht="20.25" customHeight="1" thickBot="1" x14ac:dyDescent="0.35">
      <c r="A72" s="2" t="s">
        <v>45</v>
      </c>
      <c r="B72" s="138"/>
      <c r="D72" s="39">
        <f>D70+D57</f>
        <v>12305324683</v>
      </c>
      <c r="E72" s="37"/>
      <c r="F72" s="39">
        <f>F70+F57</f>
        <v>10284698046</v>
      </c>
      <c r="G72" s="105"/>
      <c r="H72" s="113"/>
      <c r="I72" s="113"/>
      <c r="J72" s="114"/>
    </row>
    <row r="73" spans="1:10" ht="20.25" customHeight="1" thickTop="1" x14ac:dyDescent="0.3">
      <c r="C73" s="13"/>
      <c r="J73" s="114"/>
    </row>
    <row r="74" spans="1:10" ht="20.25" customHeight="1" x14ac:dyDescent="0.3">
      <c r="D74" s="105">
        <f>D29-D72</f>
        <v>0</v>
      </c>
      <c r="E74" s="105"/>
      <c r="F74" s="105">
        <f>F29-F72</f>
        <v>0</v>
      </c>
      <c r="J74" s="114"/>
    </row>
  </sheetData>
  <mergeCells count="6">
    <mergeCell ref="D36:F36"/>
    <mergeCell ref="A1:F1"/>
    <mergeCell ref="A31:F31"/>
    <mergeCell ref="D6:F6"/>
    <mergeCell ref="D4:F4"/>
    <mergeCell ref="D34:F34"/>
  </mergeCells>
  <phoneticPr fontId="6" type="noConversion"/>
  <pageMargins left="0.8" right="0.8" top="0.48" bottom="0.5" header="0.5" footer="0.5"/>
  <pageSetup paperSize="9" scale="89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I36"/>
  <sheetViews>
    <sheetView view="pageBreakPreview" topLeftCell="A49" zoomScale="70" zoomScaleNormal="90" zoomScaleSheetLayoutView="70" workbookViewId="0">
      <selection activeCell="A19" sqref="A19"/>
    </sheetView>
  </sheetViews>
  <sheetFormatPr defaultColWidth="9.1796875" defaultRowHeight="20.25" customHeight="1" x14ac:dyDescent="0.3"/>
  <cols>
    <col min="1" max="1" width="51" style="24" customWidth="1"/>
    <col min="2" max="2" width="10.54296875" style="32" customWidth="1"/>
    <col min="3" max="3" width="1.1796875" style="6" customWidth="1"/>
    <col min="4" max="4" width="15.81640625" style="13" customWidth="1"/>
    <col min="5" max="5" width="1.1796875" style="13" customWidth="1"/>
    <col min="6" max="6" width="15.81640625" style="13" customWidth="1"/>
    <col min="7" max="7" width="9.1796875" style="6"/>
    <col min="8" max="8" width="17.81640625" style="101" bestFit="1" customWidth="1"/>
    <col min="9" max="9" width="11" style="6" bestFit="1" customWidth="1"/>
    <col min="10" max="16384" width="9.1796875" style="6"/>
  </cols>
  <sheetData>
    <row r="1" spans="1:9" ht="20.25" customHeight="1" x14ac:dyDescent="0.35">
      <c r="A1" s="44" t="s">
        <v>49</v>
      </c>
    </row>
    <row r="2" spans="1:9" ht="20.25" customHeight="1" x14ac:dyDescent="0.3">
      <c r="A2" s="8" t="s">
        <v>71</v>
      </c>
    </row>
    <row r="3" spans="1:9" ht="20.25" customHeight="1" x14ac:dyDescent="0.3">
      <c r="A3" s="8"/>
    </row>
    <row r="4" spans="1:9" ht="20.25" customHeight="1" x14ac:dyDescent="0.3">
      <c r="A4" s="8"/>
      <c r="D4" s="156" t="s">
        <v>86</v>
      </c>
      <c r="E4" s="156"/>
      <c r="F4" s="156"/>
    </row>
    <row r="5" spans="1:9" ht="20.25" customHeight="1" x14ac:dyDescent="0.3">
      <c r="B5" s="34" t="s">
        <v>27</v>
      </c>
      <c r="C5" s="33"/>
      <c r="D5" s="16">
        <v>2023</v>
      </c>
      <c r="E5" s="122"/>
      <c r="F5" s="16">
        <v>2022</v>
      </c>
    </row>
    <row r="6" spans="1:9" ht="20.25" customHeight="1" x14ac:dyDescent="0.3">
      <c r="B6" s="34"/>
      <c r="C6" s="33"/>
      <c r="D6" s="153" t="s">
        <v>31</v>
      </c>
      <c r="E6" s="153"/>
      <c r="F6" s="153"/>
    </row>
    <row r="7" spans="1:9" ht="20.25" customHeight="1" x14ac:dyDescent="0.3">
      <c r="A7" s="35" t="s">
        <v>112</v>
      </c>
      <c r="B7" s="25"/>
      <c r="C7" s="25"/>
      <c r="D7" s="6"/>
      <c r="E7" s="6"/>
      <c r="F7" s="6"/>
    </row>
    <row r="8" spans="1:9" ht="20.25" customHeight="1" x14ac:dyDescent="0.3">
      <c r="A8" s="57" t="s">
        <v>52</v>
      </c>
      <c r="B8" s="25" t="s">
        <v>124</v>
      </c>
      <c r="C8" s="25"/>
      <c r="D8" s="141">
        <v>1737460265</v>
      </c>
      <c r="F8" s="141">
        <v>1812999782</v>
      </c>
      <c r="I8" s="115"/>
    </row>
    <row r="9" spans="1:9" ht="20.25" customHeight="1" x14ac:dyDescent="0.3">
      <c r="A9" s="57" t="s">
        <v>61</v>
      </c>
      <c r="B9" s="25" t="s">
        <v>124</v>
      </c>
      <c r="C9" s="25"/>
      <c r="D9" s="141">
        <v>234421980</v>
      </c>
      <c r="F9" s="141">
        <v>262609013</v>
      </c>
      <c r="I9" s="115"/>
    </row>
    <row r="10" spans="1:9" ht="20.25" customHeight="1" x14ac:dyDescent="0.3">
      <c r="A10" s="57" t="s">
        <v>74</v>
      </c>
      <c r="B10" s="25"/>
      <c r="C10" s="25"/>
      <c r="D10" s="141">
        <v>638028472</v>
      </c>
      <c r="F10" s="141">
        <v>858065651</v>
      </c>
      <c r="I10" s="115"/>
    </row>
    <row r="11" spans="1:9" ht="20.25" customHeight="1" x14ac:dyDescent="0.3">
      <c r="A11" s="57" t="s">
        <v>3</v>
      </c>
      <c r="B11" s="25">
        <v>4</v>
      </c>
      <c r="C11" s="25"/>
      <c r="D11" s="141">
        <v>89482205</v>
      </c>
      <c r="F11" s="141">
        <v>33728877</v>
      </c>
      <c r="I11" s="115"/>
    </row>
    <row r="12" spans="1:9" ht="20.25" customHeight="1" x14ac:dyDescent="0.3">
      <c r="A12" s="2" t="s">
        <v>113</v>
      </c>
      <c r="B12" s="25"/>
      <c r="C12" s="25"/>
      <c r="D12" s="46">
        <f>SUM(D8:D11)</f>
        <v>2699392922</v>
      </c>
      <c r="E12" s="47"/>
      <c r="F12" s="46">
        <f>SUM(F8:F11)</f>
        <v>2967403323</v>
      </c>
      <c r="I12" s="115"/>
    </row>
    <row r="13" spans="1:9" ht="20.25" customHeight="1" x14ac:dyDescent="0.3">
      <c r="B13" s="25"/>
      <c r="C13" s="25"/>
      <c r="I13" s="115"/>
    </row>
    <row r="14" spans="1:9" ht="20.25" customHeight="1" x14ac:dyDescent="0.3">
      <c r="A14" s="35" t="s">
        <v>20</v>
      </c>
      <c r="B14" s="25"/>
      <c r="C14" s="25"/>
      <c r="I14" s="115"/>
    </row>
    <row r="15" spans="1:9" ht="20.25" customHeight="1" x14ac:dyDescent="0.3">
      <c r="A15" s="57" t="s">
        <v>4</v>
      </c>
      <c r="B15" s="25" t="s">
        <v>125</v>
      </c>
      <c r="C15" s="25"/>
      <c r="D15" s="141">
        <v>1475052841</v>
      </c>
      <c r="F15" s="141">
        <v>1589113091</v>
      </c>
      <c r="I15" s="115"/>
    </row>
    <row r="16" spans="1:9" ht="20.25" customHeight="1" x14ac:dyDescent="0.3">
      <c r="A16" s="57" t="s">
        <v>75</v>
      </c>
      <c r="B16" s="25">
        <v>18</v>
      </c>
      <c r="C16" s="25"/>
      <c r="D16" s="141">
        <v>559555327</v>
      </c>
      <c r="F16" s="141">
        <v>798015260</v>
      </c>
      <c r="I16" s="115"/>
    </row>
    <row r="17" spans="1:9" ht="20.25" customHeight="1" x14ac:dyDescent="0.3">
      <c r="A17" s="57" t="s">
        <v>51</v>
      </c>
      <c r="B17" s="25" t="s">
        <v>118</v>
      </c>
      <c r="C17" s="25"/>
      <c r="D17" s="141">
        <v>258644066</v>
      </c>
      <c r="F17" s="141">
        <v>240764362</v>
      </c>
      <c r="I17" s="115"/>
    </row>
    <row r="18" spans="1:9" ht="20.25" customHeight="1" x14ac:dyDescent="0.3">
      <c r="A18" s="87" t="s">
        <v>151</v>
      </c>
      <c r="B18" s="25" t="s">
        <v>132</v>
      </c>
      <c r="D18" s="141">
        <v>39706</v>
      </c>
      <c r="E18" s="6"/>
      <c r="F18" s="141">
        <v>-3923484</v>
      </c>
      <c r="I18" s="115"/>
    </row>
    <row r="19" spans="1:9" ht="20.25" customHeight="1" x14ac:dyDescent="0.3">
      <c r="A19" s="2" t="s">
        <v>21</v>
      </c>
      <c r="B19" s="25"/>
      <c r="C19" s="25"/>
      <c r="D19" s="46">
        <f>SUM(D15:D18)</f>
        <v>2293291940</v>
      </c>
      <c r="E19" s="47"/>
      <c r="F19" s="46">
        <f>SUM(F15:F18)</f>
        <v>2623969229</v>
      </c>
      <c r="I19" s="115"/>
    </row>
    <row r="20" spans="1:9" ht="20.25" customHeight="1" x14ac:dyDescent="0.3">
      <c r="B20" s="25"/>
      <c r="C20" s="25"/>
      <c r="I20" s="115"/>
    </row>
    <row r="21" spans="1:9" ht="20.25" customHeight="1" x14ac:dyDescent="0.3">
      <c r="A21" s="2" t="s">
        <v>133</v>
      </c>
      <c r="B21" s="52"/>
      <c r="C21" s="52"/>
      <c r="D21" s="47">
        <v>406100982</v>
      </c>
      <c r="E21" s="47"/>
      <c r="F21" s="47">
        <v>343434094</v>
      </c>
      <c r="I21" s="115"/>
    </row>
    <row r="22" spans="1:9" ht="20.25" customHeight="1" x14ac:dyDescent="0.3">
      <c r="A22" s="87" t="s">
        <v>50</v>
      </c>
      <c r="B22" s="52"/>
      <c r="C22" s="52"/>
      <c r="D22" s="142">
        <v>-242953451</v>
      </c>
      <c r="E22" s="47"/>
      <c r="F22" s="142">
        <v>-197684536</v>
      </c>
      <c r="I22" s="115"/>
    </row>
    <row r="23" spans="1:9" ht="20.25" customHeight="1" x14ac:dyDescent="0.3">
      <c r="A23" s="2" t="s">
        <v>102</v>
      </c>
      <c r="B23" s="52"/>
      <c r="C23" s="52"/>
      <c r="D23" s="47">
        <f>SUM(D21:D22)</f>
        <v>163147531</v>
      </c>
      <c r="E23" s="47"/>
      <c r="F23" s="47">
        <f>SUM(F21:F22)</f>
        <v>145749558</v>
      </c>
      <c r="I23" s="115"/>
    </row>
    <row r="24" spans="1:9" ht="20.25" customHeight="1" x14ac:dyDescent="0.3">
      <c r="A24" s="87" t="s">
        <v>134</v>
      </c>
      <c r="B24" s="25">
        <v>19</v>
      </c>
      <c r="C24" s="25"/>
      <c r="D24" s="48">
        <v>55738564</v>
      </c>
      <c r="E24" s="45"/>
      <c r="F24" s="48">
        <v>25130471</v>
      </c>
      <c r="I24" s="115"/>
    </row>
    <row r="25" spans="1:9" ht="20.25" customHeight="1" x14ac:dyDescent="0.3">
      <c r="A25" s="2" t="s">
        <v>55</v>
      </c>
      <c r="B25" s="25"/>
      <c r="C25" s="25"/>
      <c r="D25" s="146">
        <f>D23-D24</f>
        <v>107408967</v>
      </c>
      <c r="E25" s="47"/>
      <c r="F25" s="146">
        <f>F23-F24</f>
        <v>120619087</v>
      </c>
      <c r="I25" s="115"/>
    </row>
    <row r="26" spans="1:9" ht="20.25" customHeight="1" x14ac:dyDescent="0.3">
      <c r="B26" s="25"/>
      <c r="C26" s="25"/>
      <c r="D26" s="6"/>
      <c r="E26" s="6"/>
      <c r="F26" s="6"/>
      <c r="I26" s="115"/>
    </row>
    <row r="27" spans="1:9" ht="20.25" customHeight="1" x14ac:dyDescent="0.3">
      <c r="A27" s="104" t="s">
        <v>77</v>
      </c>
      <c r="B27" s="25"/>
      <c r="C27" s="25"/>
      <c r="D27" s="6"/>
      <c r="E27" s="6"/>
      <c r="F27" s="6"/>
      <c r="I27" s="115"/>
    </row>
    <row r="28" spans="1:9" ht="20.25" customHeight="1" x14ac:dyDescent="0.3">
      <c r="A28" s="61" t="s">
        <v>97</v>
      </c>
      <c r="B28" s="25"/>
      <c r="C28" s="25"/>
      <c r="D28" s="6"/>
      <c r="E28" s="6"/>
      <c r="F28" s="6"/>
      <c r="I28" s="115"/>
    </row>
    <row r="29" spans="1:9" ht="20.25" customHeight="1" x14ac:dyDescent="0.3">
      <c r="A29" s="26" t="s">
        <v>147</v>
      </c>
      <c r="B29" s="25">
        <v>13</v>
      </c>
      <c r="C29" s="25"/>
      <c r="D29" s="13">
        <v>-6921112</v>
      </c>
      <c r="F29" s="13">
        <v>-646442</v>
      </c>
      <c r="I29" s="115"/>
    </row>
    <row r="30" spans="1:9" ht="20.25" customHeight="1" x14ac:dyDescent="0.3">
      <c r="A30" s="26" t="s">
        <v>83</v>
      </c>
      <c r="B30" s="25">
        <v>19</v>
      </c>
      <c r="C30" s="25"/>
      <c r="D30" s="48">
        <v>1384222</v>
      </c>
      <c r="E30" s="6"/>
      <c r="F30" s="48">
        <v>129288</v>
      </c>
      <c r="I30" s="115"/>
    </row>
    <row r="31" spans="1:9" ht="20.25" customHeight="1" x14ac:dyDescent="0.3">
      <c r="A31" s="29" t="s">
        <v>90</v>
      </c>
      <c r="B31" s="25"/>
      <c r="C31" s="25"/>
      <c r="D31" s="103">
        <f>SUM(D29:D30)</f>
        <v>-5536890</v>
      </c>
      <c r="E31" s="62"/>
      <c r="F31" s="103">
        <f>SUM(F29:F30)</f>
        <v>-517154</v>
      </c>
      <c r="I31" s="115"/>
    </row>
    <row r="32" spans="1:9" ht="20.25" customHeight="1" thickBot="1" x14ac:dyDescent="0.35">
      <c r="A32" s="2" t="s">
        <v>53</v>
      </c>
      <c r="B32" s="25"/>
      <c r="C32" s="25"/>
      <c r="D32" s="49">
        <f>D25+D31</f>
        <v>101872077</v>
      </c>
      <c r="E32" s="42"/>
      <c r="F32" s="49">
        <f>F25+F31</f>
        <v>120101933</v>
      </c>
      <c r="I32" s="115"/>
    </row>
    <row r="33" spans="1:9" ht="20.25" customHeight="1" thickTop="1" x14ac:dyDescent="0.3">
      <c r="A33" s="2"/>
      <c r="B33" s="25"/>
      <c r="C33" s="25"/>
      <c r="D33" s="6"/>
      <c r="E33" s="6"/>
      <c r="F33" s="6"/>
      <c r="I33" s="115"/>
    </row>
    <row r="34" spans="1:9" ht="20.25" customHeight="1" thickBot="1" x14ac:dyDescent="0.35">
      <c r="A34" s="2" t="s">
        <v>148</v>
      </c>
      <c r="B34" s="25">
        <v>20</v>
      </c>
      <c r="C34" s="25"/>
      <c r="D34" s="50">
        <v>0.18</v>
      </c>
      <c r="E34" s="51"/>
      <c r="F34" s="50">
        <v>0.2</v>
      </c>
      <c r="I34" s="115"/>
    </row>
    <row r="35" spans="1:9" ht="20.25" customHeight="1" thickTop="1" x14ac:dyDescent="0.3">
      <c r="I35" s="115"/>
    </row>
    <row r="36" spans="1:9" ht="20.25" customHeight="1" x14ac:dyDescent="0.3">
      <c r="I36" s="115"/>
    </row>
  </sheetData>
  <mergeCells count="2">
    <mergeCell ref="D6:F6"/>
    <mergeCell ref="D4:F4"/>
  </mergeCells>
  <phoneticPr fontId="6" type="noConversion"/>
  <pageMargins left="0.8" right="0.8" top="0.48" bottom="0.5" header="0.5" footer="0.5"/>
  <pageSetup paperSize="9" scale="89" firstPageNumber="7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N46"/>
  <sheetViews>
    <sheetView view="pageBreakPreview" topLeftCell="A18" zoomScale="70" zoomScaleNormal="100" zoomScaleSheetLayoutView="70" workbookViewId="0">
      <selection activeCell="J43" sqref="J43"/>
    </sheetView>
  </sheetViews>
  <sheetFormatPr defaultColWidth="9.1796875" defaultRowHeight="20.25" customHeight="1" x14ac:dyDescent="0.3"/>
  <cols>
    <col min="1" max="1" width="52.90625" style="5" customWidth="1"/>
    <col min="2" max="2" width="5.81640625" style="25" customWidth="1"/>
    <col min="3" max="3" width="1.1796875" style="5" customWidth="1"/>
    <col min="4" max="4" width="18.7265625" style="5" customWidth="1"/>
    <col min="5" max="5" width="1.1796875" style="5" customWidth="1"/>
    <col min="6" max="6" width="18.81640625" style="5" customWidth="1"/>
    <col min="7" max="7" width="1.1796875" style="5" customWidth="1"/>
    <col min="8" max="8" width="18.81640625" style="5" customWidth="1"/>
    <col min="9" max="9" width="1.453125" style="5" customWidth="1"/>
    <col min="10" max="10" width="18.90625" style="5" customWidth="1"/>
    <col min="11" max="11" width="1.1796875" style="5" customWidth="1"/>
    <col min="12" max="12" width="18.7265625" style="5" customWidth="1"/>
    <col min="13" max="13" width="18.1796875" style="5" bestFit="1" customWidth="1"/>
    <col min="14" max="16384" width="9.1796875" style="5"/>
  </cols>
  <sheetData>
    <row r="1" spans="1:14" ht="20.25" customHeight="1" x14ac:dyDescent="0.35">
      <c r="A1" s="154" t="s">
        <v>49</v>
      </c>
      <c r="B1" s="154"/>
      <c r="C1" s="154"/>
      <c r="D1" s="154"/>
      <c r="E1" s="154"/>
      <c r="F1" s="154"/>
      <c r="G1" s="154"/>
      <c r="H1" s="154"/>
      <c r="I1" s="154"/>
      <c r="J1" s="154"/>
      <c r="K1" s="139"/>
      <c r="L1" s="7"/>
      <c r="M1" s="116"/>
      <c r="N1" s="116"/>
    </row>
    <row r="2" spans="1:14" ht="20.25" customHeight="1" x14ac:dyDescent="0.35">
      <c r="A2" s="8" t="s">
        <v>76</v>
      </c>
      <c r="B2" s="9"/>
      <c r="C2" s="8"/>
      <c r="D2" s="10"/>
      <c r="E2" s="11"/>
      <c r="F2" s="12"/>
      <c r="G2" s="13"/>
      <c r="I2" s="13"/>
      <c r="L2" s="7"/>
    </row>
    <row r="3" spans="1:14" ht="20.25" customHeight="1" x14ac:dyDescent="0.35">
      <c r="A3" s="8"/>
      <c r="B3" s="9"/>
      <c r="C3" s="8"/>
      <c r="D3" s="1"/>
      <c r="E3" s="1"/>
      <c r="F3" s="16"/>
      <c r="G3" s="1"/>
      <c r="H3" s="159"/>
      <c r="I3" s="159"/>
      <c r="J3" s="159"/>
      <c r="K3" s="140"/>
      <c r="L3" s="1"/>
    </row>
    <row r="4" spans="1:14" ht="20.25" customHeight="1" x14ac:dyDescent="0.3">
      <c r="A4" s="2"/>
      <c r="B4" s="3"/>
      <c r="C4" s="2"/>
      <c r="D4" s="4"/>
      <c r="E4" s="4"/>
      <c r="F4" s="16"/>
      <c r="G4" s="14"/>
      <c r="H4" s="158" t="s">
        <v>1</v>
      </c>
      <c r="I4" s="158"/>
      <c r="J4" s="158"/>
      <c r="K4" s="140"/>
      <c r="L4" s="15"/>
    </row>
    <row r="5" spans="1:14" ht="20.25" customHeight="1" x14ac:dyDescent="0.3">
      <c r="A5" s="2"/>
      <c r="B5" s="3"/>
      <c r="C5" s="2"/>
      <c r="D5" s="4" t="s">
        <v>5</v>
      </c>
      <c r="E5" s="4"/>
      <c r="F5" s="134" t="s">
        <v>26</v>
      </c>
      <c r="G5" s="19"/>
      <c r="H5" s="15"/>
      <c r="I5" s="18"/>
      <c r="J5" s="18"/>
      <c r="K5" s="18"/>
      <c r="L5" s="59"/>
    </row>
    <row r="6" spans="1:14" ht="20.25" customHeight="1" x14ac:dyDescent="0.3">
      <c r="A6" s="2"/>
      <c r="B6" s="3"/>
      <c r="C6" s="2"/>
      <c r="D6" s="4" t="s">
        <v>29</v>
      </c>
      <c r="E6" s="4"/>
      <c r="F6" s="134" t="s">
        <v>106</v>
      </c>
      <c r="G6" s="19"/>
      <c r="H6" s="17"/>
      <c r="I6" s="18"/>
      <c r="J6" s="18"/>
      <c r="K6" s="18"/>
      <c r="L6" s="60"/>
    </row>
    <row r="7" spans="1:14" ht="20.25" customHeight="1" x14ac:dyDescent="0.3">
      <c r="A7" s="2"/>
      <c r="B7" s="21" t="s">
        <v>27</v>
      </c>
      <c r="C7" s="2"/>
      <c r="D7" s="22" t="s">
        <v>30</v>
      </c>
      <c r="E7" s="4"/>
      <c r="F7" s="133" t="s">
        <v>105</v>
      </c>
      <c r="G7" s="14"/>
      <c r="H7" s="20" t="s">
        <v>47</v>
      </c>
      <c r="I7" s="23"/>
      <c r="J7" s="20" t="s">
        <v>2</v>
      </c>
      <c r="K7" s="20"/>
      <c r="L7" s="60" t="s">
        <v>34</v>
      </c>
    </row>
    <row r="8" spans="1:14" ht="20.25" customHeight="1" x14ac:dyDescent="0.3">
      <c r="B8" s="3"/>
      <c r="C8" s="2"/>
      <c r="D8" s="157" t="s">
        <v>31</v>
      </c>
      <c r="E8" s="157"/>
      <c r="F8" s="157"/>
      <c r="G8" s="157"/>
      <c r="H8" s="157"/>
      <c r="I8" s="157"/>
      <c r="J8" s="157"/>
      <c r="K8" s="157"/>
      <c r="L8" s="157"/>
    </row>
    <row r="9" spans="1:14" ht="20.25" customHeight="1" x14ac:dyDescent="0.3">
      <c r="A9" s="2" t="s">
        <v>114</v>
      </c>
      <c r="B9" s="3"/>
      <c r="C9" s="2"/>
      <c r="D9" s="117"/>
      <c r="E9" s="106"/>
      <c r="F9" s="117"/>
      <c r="G9" s="106"/>
      <c r="H9" s="117"/>
      <c r="I9" s="117"/>
      <c r="J9" s="117"/>
      <c r="K9" s="117"/>
      <c r="L9" s="117"/>
    </row>
    <row r="10" spans="1:14" ht="20.25" customHeight="1" x14ac:dyDescent="0.3">
      <c r="A10" s="2" t="s">
        <v>115</v>
      </c>
      <c r="B10" s="3"/>
      <c r="C10" s="2"/>
      <c r="D10" s="117">
        <v>596509825</v>
      </c>
      <c r="E10" s="106"/>
      <c r="F10" s="117">
        <v>645168552</v>
      </c>
      <c r="G10" s="106"/>
      <c r="H10" s="117">
        <v>64680049</v>
      </c>
      <c r="I10" s="117"/>
      <c r="J10" s="117">
        <v>1776745553</v>
      </c>
      <c r="K10" s="117"/>
      <c r="L10" s="117">
        <v>3083103979</v>
      </c>
    </row>
    <row r="11" spans="1:14" ht="20.25" customHeight="1" x14ac:dyDescent="0.3">
      <c r="A11" s="2"/>
      <c r="B11" s="3"/>
      <c r="C11" s="2"/>
      <c r="D11" s="67"/>
      <c r="E11" s="67"/>
      <c r="F11" s="67"/>
      <c r="G11" s="67"/>
      <c r="H11" s="67"/>
      <c r="I11" s="67"/>
      <c r="J11" s="67"/>
      <c r="K11" s="67"/>
      <c r="L11" s="67"/>
    </row>
    <row r="12" spans="1:14" ht="20.25" customHeight="1" x14ac:dyDescent="0.3">
      <c r="A12" s="2" t="s">
        <v>87</v>
      </c>
      <c r="B12" s="3"/>
      <c r="C12" s="2"/>
      <c r="D12" s="67"/>
      <c r="E12" s="67"/>
      <c r="F12" s="67"/>
      <c r="G12" s="67"/>
      <c r="H12" s="67"/>
      <c r="I12" s="67"/>
      <c r="J12" s="67"/>
      <c r="K12" s="67"/>
      <c r="L12" s="67"/>
    </row>
    <row r="13" spans="1:14" ht="20.25" customHeight="1" x14ac:dyDescent="0.3">
      <c r="A13" s="35" t="s">
        <v>120</v>
      </c>
      <c r="B13" s="3"/>
      <c r="C13" s="2"/>
      <c r="D13" s="67"/>
      <c r="E13" s="67"/>
      <c r="F13" s="67"/>
      <c r="G13" s="67"/>
      <c r="H13" s="67"/>
      <c r="I13" s="67"/>
      <c r="J13" s="67"/>
      <c r="K13" s="67"/>
      <c r="L13" s="67"/>
    </row>
    <row r="14" spans="1:14" ht="20.25" customHeight="1" x14ac:dyDescent="0.3">
      <c r="A14" s="87" t="s">
        <v>88</v>
      </c>
      <c r="B14" s="21">
        <v>21</v>
      </c>
      <c r="C14" s="2"/>
      <c r="D14" s="107">
        <v>0</v>
      </c>
      <c r="E14" s="110"/>
      <c r="F14" s="107">
        <v>0</v>
      </c>
      <c r="G14" s="110"/>
      <c r="H14" s="107">
        <v>0</v>
      </c>
      <c r="I14" s="86"/>
      <c r="J14" s="88">
        <v>-65615982</v>
      </c>
      <c r="K14" s="89"/>
      <c r="L14" s="88">
        <f>J14</f>
        <v>-65615982</v>
      </c>
    </row>
    <row r="15" spans="1:14" ht="20.25" customHeight="1" x14ac:dyDescent="0.3">
      <c r="A15" s="35" t="s">
        <v>121</v>
      </c>
      <c r="B15" s="3"/>
      <c r="C15" s="2"/>
      <c r="D15" s="118">
        <v>0</v>
      </c>
      <c r="E15" s="125"/>
      <c r="F15" s="118">
        <v>0</v>
      </c>
      <c r="G15" s="130"/>
      <c r="H15" s="111">
        <v>0</v>
      </c>
      <c r="I15" s="86"/>
      <c r="J15" s="66">
        <f>SUM(J14)</f>
        <v>-65615982</v>
      </c>
      <c r="K15" s="89"/>
      <c r="L15" s="66">
        <f>SUM(L14)</f>
        <v>-65615982</v>
      </c>
    </row>
    <row r="16" spans="1:14" ht="20.25" customHeight="1" x14ac:dyDescent="0.3">
      <c r="A16" s="2"/>
      <c r="B16" s="3"/>
      <c r="C16" s="2"/>
      <c r="D16" s="106"/>
      <c r="E16" s="117"/>
      <c r="F16" s="106"/>
      <c r="G16" s="112"/>
      <c r="H16" s="123"/>
      <c r="I16" s="65"/>
      <c r="J16" s="67"/>
      <c r="K16" s="67"/>
      <c r="L16" s="67"/>
    </row>
    <row r="17" spans="1:12" ht="20.25" customHeight="1" x14ac:dyDescent="0.3">
      <c r="A17" s="2" t="s">
        <v>54</v>
      </c>
      <c r="B17" s="3"/>
      <c r="C17" s="2"/>
      <c r="D17" s="90"/>
      <c r="E17" s="91"/>
      <c r="F17" s="90"/>
      <c r="G17" s="91"/>
      <c r="H17" s="90"/>
      <c r="I17" s="93"/>
      <c r="J17" s="54"/>
      <c r="K17" s="54"/>
      <c r="L17" s="54"/>
    </row>
    <row r="18" spans="1:12" ht="20.25" customHeight="1" x14ac:dyDescent="0.3">
      <c r="A18" s="94" t="s">
        <v>89</v>
      </c>
      <c r="B18" s="3"/>
      <c r="C18" s="2"/>
      <c r="D18" s="136">
        <v>0</v>
      </c>
      <c r="E18" s="137"/>
      <c r="F18" s="136">
        <v>0</v>
      </c>
      <c r="G18" s="137"/>
      <c r="H18" s="136">
        <v>0</v>
      </c>
      <c r="I18" s="93"/>
      <c r="J18" s="89">
        <v>120619087</v>
      </c>
      <c r="K18" s="89"/>
      <c r="L18" s="89">
        <f>SUM(D18:J18)</f>
        <v>120619087</v>
      </c>
    </row>
    <row r="19" spans="1:12" ht="20.25" customHeight="1" x14ac:dyDescent="0.3">
      <c r="A19" s="94" t="s">
        <v>107</v>
      </c>
      <c r="B19" s="3"/>
      <c r="C19" s="2"/>
      <c r="D19" s="107">
        <v>0</v>
      </c>
      <c r="E19" s="108"/>
      <c r="F19" s="107">
        <v>0</v>
      </c>
      <c r="G19" s="108"/>
      <c r="H19" s="107">
        <v>0</v>
      </c>
      <c r="I19" s="92"/>
      <c r="J19" s="89">
        <v>-517154</v>
      </c>
      <c r="K19" s="89"/>
      <c r="L19" s="89">
        <f>SUM(D19:J19)</f>
        <v>-517154</v>
      </c>
    </row>
    <row r="20" spans="1:12" ht="20.25" customHeight="1" x14ac:dyDescent="0.3">
      <c r="A20" s="2" t="s">
        <v>53</v>
      </c>
      <c r="B20" s="3"/>
      <c r="C20" s="2"/>
      <c r="D20" s="129">
        <v>0</v>
      </c>
      <c r="E20" s="131"/>
      <c r="F20" s="129">
        <v>0</v>
      </c>
      <c r="G20" s="131"/>
      <c r="H20" s="129">
        <v>0</v>
      </c>
      <c r="I20" s="31"/>
      <c r="J20" s="70">
        <f>SUM(J18:J19)</f>
        <v>120101933</v>
      </c>
      <c r="K20" s="54"/>
      <c r="L20" s="70">
        <f>SUM(L18:L19)</f>
        <v>120101933</v>
      </c>
    </row>
    <row r="21" spans="1:12" ht="20.25" customHeight="1" x14ac:dyDescent="0.3">
      <c r="A21" s="35"/>
      <c r="B21" s="3"/>
      <c r="C21" s="2"/>
      <c r="D21" s="67"/>
      <c r="E21" s="67"/>
      <c r="F21" s="67"/>
      <c r="G21" s="67"/>
      <c r="H21" s="67"/>
      <c r="I21" s="67"/>
      <c r="J21" s="67"/>
      <c r="K21" s="67"/>
      <c r="L21" s="67"/>
    </row>
    <row r="22" spans="1:12" ht="20.25" customHeight="1" thickBot="1" x14ac:dyDescent="0.35">
      <c r="A22" s="2" t="s">
        <v>116</v>
      </c>
      <c r="B22" s="3"/>
      <c r="C22" s="2"/>
      <c r="D22" s="58">
        <f>SUM(D10+D16)</f>
        <v>596509825</v>
      </c>
      <c r="E22" s="31"/>
      <c r="F22" s="58">
        <f>SUM(F10+F16)</f>
        <v>645168552</v>
      </c>
      <c r="G22" s="31"/>
      <c r="H22" s="58">
        <f>SUM(H10+H16)</f>
        <v>64680049</v>
      </c>
      <c r="I22" s="31"/>
      <c r="J22" s="58">
        <f>SUM(J10+J15)+J20</f>
        <v>1831231504</v>
      </c>
      <c r="K22" s="54"/>
      <c r="L22" s="58">
        <f>SUM(L10+L15)+L20</f>
        <v>3137589930</v>
      </c>
    </row>
    <row r="23" spans="1:12" ht="20.25" customHeight="1" thickTop="1" x14ac:dyDescent="0.3">
      <c r="L23" s="116"/>
    </row>
    <row r="24" spans="1:12" ht="20.25" customHeight="1" x14ac:dyDescent="0.35">
      <c r="A24" s="154" t="s">
        <v>49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44"/>
      <c r="L24" s="7"/>
    </row>
    <row r="25" spans="1:12" ht="20.25" customHeight="1" x14ac:dyDescent="0.35">
      <c r="A25" s="8" t="s">
        <v>76</v>
      </c>
      <c r="B25" s="9"/>
      <c r="C25" s="8"/>
      <c r="D25" s="10"/>
      <c r="E25" s="11"/>
      <c r="F25" s="12"/>
      <c r="G25" s="13"/>
      <c r="I25" s="13"/>
      <c r="L25" s="7"/>
    </row>
    <row r="26" spans="1:12" ht="20.25" customHeight="1" x14ac:dyDescent="0.35">
      <c r="A26" s="8"/>
      <c r="B26" s="9"/>
      <c r="C26" s="8"/>
      <c r="D26" s="1"/>
      <c r="E26" s="1"/>
      <c r="F26" s="16"/>
      <c r="G26" s="1"/>
      <c r="H26" s="159"/>
      <c r="I26" s="159"/>
      <c r="J26" s="159"/>
      <c r="K26" s="145"/>
      <c r="L26" s="1"/>
    </row>
    <row r="27" spans="1:12" ht="20.25" customHeight="1" x14ac:dyDescent="0.3">
      <c r="A27" s="2"/>
      <c r="B27" s="3"/>
      <c r="C27" s="2"/>
      <c r="D27" s="4"/>
      <c r="E27" s="4"/>
      <c r="F27" s="16"/>
      <c r="G27" s="14"/>
      <c r="H27" s="158" t="s">
        <v>1</v>
      </c>
      <c r="I27" s="158"/>
      <c r="J27" s="158"/>
      <c r="K27" s="145"/>
      <c r="L27" s="15"/>
    </row>
    <row r="28" spans="1:12" ht="20.25" customHeight="1" x14ac:dyDescent="0.3">
      <c r="A28" s="2"/>
      <c r="B28" s="3"/>
      <c r="C28" s="2"/>
      <c r="D28" s="4" t="s">
        <v>5</v>
      </c>
      <c r="E28" s="4"/>
      <c r="F28" s="134" t="s">
        <v>26</v>
      </c>
      <c r="G28" s="19"/>
      <c r="H28" s="15"/>
      <c r="I28" s="18"/>
      <c r="J28" s="18"/>
      <c r="K28" s="18"/>
      <c r="L28" s="59"/>
    </row>
    <row r="29" spans="1:12" ht="20.25" customHeight="1" x14ac:dyDescent="0.3">
      <c r="A29" s="2"/>
      <c r="B29" s="3"/>
      <c r="C29" s="2"/>
      <c r="D29" s="4" t="s">
        <v>29</v>
      </c>
      <c r="E29" s="4"/>
      <c r="F29" s="134" t="s">
        <v>106</v>
      </c>
      <c r="G29" s="19"/>
      <c r="H29" s="17"/>
      <c r="I29" s="18"/>
      <c r="J29" s="18"/>
      <c r="K29" s="18"/>
      <c r="L29" s="60"/>
    </row>
    <row r="30" spans="1:12" ht="20.25" customHeight="1" x14ac:dyDescent="0.3">
      <c r="A30" s="2"/>
      <c r="B30" s="21" t="s">
        <v>27</v>
      </c>
      <c r="C30" s="2"/>
      <c r="D30" s="22" t="s">
        <v>30</v>
      </c>
      <c r="E30" s="4"/>
      <c r="F30" s="133" t="s">
        <v>105</v>
      </c>
      <c r="G30" s="14"/>
      <c r="H30" s="20" t="s">
        <v>47</v>
      </c>
      <c r="I30" s="23"/>
      <c r="J30" s="20" t="s">
        <v>2</v>
      </c>
      <c r="K30" s="20"/>
      <c r="L30" s="60" t="s">
        <v>34</v>
      </c>
    </row>
    <row r="31" spans="1:12" ht="20.25" customHeight="1" x14ac:dyDescent="0.3">
      <c r="B31" s="3"/>
      <c r="C31" s="2"/>
      <c r="D31" s="157" t="s">
        <v>31</v>
      </c>
      <c r="E31" s="157"/>
      <c r="F31" s="157"/>
      <c r="G31" s="157"/>
      <c r="H31" s="157"/>
      <c r="I31" s="157"/>
      <c r="J31" s="157"/>
      <c r="K31" s="157"/>
      <c r="L31" s="157"/>
    </row>
    <row r="32" spans="1:12" ht="20.25" customHeight="1" x14ac:dyDescent="0.3">
      <c r="A32" s="2" t="s">
        <v>137</v>
      </c>
      <c r="B32" s="3"/>
      <c r="C32" s="2"/>
      <c r="D32" s="117"/>
      <c r="E32" s="106"/>
      <c r="F32" s="117"/>
      <c r="G32" s="106"/>
      <c r="H32" s="117"/>
      <c r="I32" s="117"/>
      <c r="J32" s="117"/>
      <c r="K32" s="117"/>
      <c r="L32" s="117"/>
    </row>
    <row r="33" spans="1:12" ht="20.25" customHeight="1" x14ac:dyDescent="0.3">
      <c r="A33" s="2" t="s">
        <v>135</v>
      </c>
      <c r="B33" s="3"/>
      <c r="C33" s="2"/>
      <c r="D33" s="117">
        <v>596509825</v>
      </c>
      <c r="E33" s="106"/>
      <c r="F33" s="117">
        <v>645168552</v>
      </c>
      <c r="G33" s="106"/>
      <c r="H33" s="117">
        <v>64680049</v>
      </c>
      <c r="I33" s="117"/>
      <c r="J33" s="117">
        <v>1831231504</v>
      </c>
      <c r="K33" s="117"/>
      <c r="L33" s="117">
        <v>3137589930</v>
      </c>
    </row>
    <row r="34" spans="1:12" ht="20.25" customHeight="1" x14ac:dyDescent="0.3">
      <c r="A34" s="2"/>
      <c r="B34" s="3"/>
      <c r="C34" s="2"/>
      <c r="D34" s="67"/>
      <c r="E34" s="67"/>
      <c r="F34" s="67"/>
      <c r="G34" s="67"/>
      <c r="H34" s="67"/>
      <c r="I34" s="67"/>
      <c r="J34" s="67"/>
      <c r="K34" s="67"/>
      <c r="L34" s="67"/>
    </row>
    <row r="35" spans="1:12" ht="20.25" customHeight="1" x14ac:dyDescent="0.3">
      <c r="A35" s="2" t="s">
        <v>87</v>
      </c>
      <c r="B35" s="3"/>
      <c r="C35" s="2"/>
      <c r="D35" s="67"/>
      <c r="E35" s="67"/>
      <c r="F35" s="67"/>
      <c r="G35" s="67"/>
      <c r="H35" s="67"/>
      <c r="I35" s="67"/>
      <c r="J35" s="67"/>
      <c r="K35" s="67"/>
      <c r="L35" s="67"/>
    </row>
    <row r="36" spans="1:12" ht="20.25" customHeight="1" x14ac:dyDescent="0.3">
      <c r="A36" s="35" t="s">
        <v>120</v>
      </c>
      <c r="B36" s="3"/>
      <c r="C36" s="2"/>
      <c r="D36" s="67"/>
      <c r="E36" s="67"/>
      <c r="F36" s="67"/>
      <c r="G36" s="67"/>
      <c r="H36" s="67"/>
      <c r="I36" s="67"/>
      <c r="J36" s="67"/>
      <c r="K36" s="67"/>
      <c r="L36" s="67"/>
    </row>
    <row r="37" spans="1:12" ht="20.25" customHeight="1" x14ac:dyDescent="0.3">
      <c r="A37" s="87" t="s">
        <v>88</v>
      </c>
      <c r="B37" s="21">
        <v>21</v>
      </c>
      <c r="C37" s="2"/>
      <c r="D37" s="111">
        <v>0</v>
      </c>
      <c r="E37" s="112"/>
      <c r="F37" s="111">
        <v>0</v>
      </c>
      <c r="G37" s="112"/>
      <c r="H37" s="111">
        <v>0</v>
      </c>
      <c r="I37" s="86"/>
      <c r="J37" s="88">
        <v>-65616081</v>
      </c>
      <c r="K37" s="89"/>
      <c r="L37" s="88">
        <f>SUM(D37:J37)</f>
        <v>-65616081</v>
      </c>
    </row>
    <row r="38" spans="1:12" ht="20.25" customHeight="1" x14ac:dyDescent="0.3">
      <c r="A38" s="35" t="s">
        <v>121</v>
      </c>
      <c r="B38" s="3"/>
      <c r="C38" s="2"/>
      <c r="D38" s="148">
        <v>0</v>
      </c>
      <c r="E38" s="125"/>
      <c r="F38" s="148">
        <v>0</v>
      </c>
      <c r="G38" s="130"/>
      <c r="H38" s="149">
        <v>0</v>
      </c>
      <c r="I38" s="86"/>
      <c r="J38" s="66">
        <f>SUM(J37)</f>
        <v>-65616081</v>
      </c>
      <c r="K38" s="89"/>
      <c r="L38" s="66">
        <f>SUM(L37)</f>
        <v>-65616081</v>
      </c>
    </row>
    <row r="39" spans="1:12" ht="20.25" customHeight="1" x14ac:dyDescent="0.3">
      <c r="A39" s="2"/>
      <c r="B39" s="3"/>
      <c r="C39" s="2"/>
      <c r="D39" s="106"/>
      <c r="E39" s="117"/>
      <c r="F39" s="106"/>
      <c r="G39" s="112"/>
      <c r="H39" s="123"/>
      <c r="I39" s="65"/>
      <c r="J39" s="67"/>
      <c r="K39" s="67"/>
      <c r="L39" s="67"/>
    </row>
    <row r="40" spans="1:12" ht="20.25" customHeight="1" x14ac:dyDescent="0.3">
      <c r="A40" s="2" t="s">
        <v>54</v>
      </c>
      <c r="B40" s="3"/>
      <c r="C40" s="2"/>
      <c r="D40" s="90"/>
      <c r="E40" s="91"/>
      <c r="F40" s="90"/>
      <c r="G40" s="91"/>
      <c r="H40" s="90"/>
      <c r="I40" s="93"/>
      <c r="J40" s="54"/>
      <c r="K40" s="54"/>
      <c r="L40" s="54"/>
    </row>
    <row r="41" spans="1:12" ht="20.25" customHeight="1" x14ac:dyDescent="0.3">
      <c r="A41" s="94" t="s">
        <v>89</v>
      </c>
      <c r="B41" s="3"/>
      <c r="C41" s="2"/>
      <c r="D41" s="123">
        <v>0</v>
      </c>
      <c r="E41" s="117"/>
      <c r="F41" s="123">
        <v>0</v>
      </c>
      <c r="G41" s="117"/>
      <c r="H41" s="123">
        <v>0</v>
      </c>
      <c r="I41" s="93"/>
      <c r="J41" s="89">
        <f>PL!D25</f>
        <v>107408967</v>
      </c>
      <c r="K41" s="89"/>
      <c r="L41" s="89">
        <f t="shared" ref="L41:L42" si="0">SUM(D41:J41)</f>
        <v>107408967</v>
      </c>
    </row>
    <row r="42" spans="1:12" ht="20.25" customHeight="1" x14ac:dyDescent="0.3">
      <c r="A42" s="94" t="s">
        <v>107</v>
      </c>
      <c r="B42" s="3"/>
      <c r="C42" s="2"/>
      <c r="D42" s="111">
        <v>0</v>
      </c>
      <c r="E42" s="131"/>
      <c r="F42" s="111">
        <v>0</v>
      </c>
      <c r="G42" s="131"/>
      <c r="H42" s="111">
        <v>0</v>
      </c>
      <c r="I42" s="92"/>
      <c r="J42" s="89">
        <f>PL!D31</f>
        <v>-5536890</v>
      </c>
      <c r="K42" s="89"/>
      <c r="L42" s="89">
        <f t="shared" si="0"/>
        <v>-5536890</v>
      </c>
    </row>
    <row r="43" spans="1:12" ht="20.25" customHeight="1" x14ac:dyDescent="0.3">
      <c r="A43" s="2" t="s">
        <v>53</v>
      </c>
      <c r="B43" s="3"/>
      <c r="C43" s="2"/>
      <c r="D43" s="150">
        <v>0</v>
      </c>
      <c r="E43" s="151"/>
      <c r="F43" s="150">
        <v>0</v>
      </c>
      <c r="G43" s="151"/>
      <c r="H43" s="150">
        <v>0</v>
      </c>
      <c r="I43" s="31"/>
      <c r="J43" s="70">
        <f>SUM(J41:J42)</f>
        <v>101872077</v>
      </c>
      <c r="K43" s="54"/>
      <c r="L43" s="70">
        <f>SUM(L41:L42)</f>
        <v>101872077</v>
      </c>
    </row>
    <row r="44" spans="1:12" ht="20.25" customHeight="1" x14ac:dyDescent="0.3">
      <c r="A44" s="35"/>
      <c r="B44" s="3"/>
      <c r="C44" s="2"/>
      <c r="D44" s="67"/>
      <c r="E44" s="67"/>
      <c r="F44" s="67"/>
      <c r="G44" s="67"/>
      <c r="H44" s="67"/>
      <c r="I44" s="67"/>
      <c r="J44" s="67"/>
      <c r="K44" s="67"/>
      <c r="L44" s="67"/>
    </row>
    <row r="45" spans="1:12" ht="20.25" customHeight="1" thickBot="1" x14ac:dyDescent="0.35">
      <c r="A45" s="2" t="s">
        <v>136</v>
      </c>
      <c r="B45" s="3"/>
      <c r="C45" s="2"/>
      <c r="D45" s="58">
        <f>SUM(D33+D39)</f>
        <v>596509825</v>
      </c>
      <c r="E45" s="31"/>
      <c r="F45" s="58">
        <f>SUM(F33+F39)</f>
        <v>645168552</v>
      </c>
      <c r="G45" s="31"/>
      <c r="H45" s="58">
        <f>SUM(H33+H39)</f>
        <v>64680049</v>
      </c>
      <c r="I45" s="31"/>
      <c r="J45" s="58">
        <f>SUM(J33+J38)+J43</f>
        <v>1867487500</v>
      </c>
      <c r="K45" s="54"/>
      <c r="L45" s="58">
        <f>SUM(L33+L38)+L43</f>
        <v>3173845926</v>
      </c>
    </row>
    <row r="46" spans="1:12" ht="20.25" customHeight="1" thickTop="1" x14ac:dyDescent="0.3"/>
  </sheetData>
  <mergeCells count="8">
    <mergeCell ref="D31:L31"/>
    <mergeCell ref="H4:J4"/>
    <mergeCell ref="D8:L8"/>
    <mergeCell ref="A1:J1"/>
    <mergeCell ref="H3:J3"/>
    <mergeCell ref="A24:J24"/>
    <mergeCell ref="H26:J26"/>
    <mergeCell ref="H27:J27"/>
  </mergeCells>
  <phoneticPr fontId="6" type="noConversion"/>
  <pageMargins left="0.8" right="0.8" top="0.48" bottom="0.5" header="0.5" footer="0.5"/>
  <pageSetup paperSize="9" scale="82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O72"/>
  <sheetViews>
    <sheetView tabSelected="1" topLeftCell="A22" zoomScaleNormal="100" zoomScaleSheetLayoutView="85" workbookViewId="0">
      <selection activeCell="A13" sqref="A13"/>
    </sheetView>
  </sheetViews>
  <sheetFormatPr defaultColWidth="9.1796875" defaultRowHeight="20.25" customHeight="1" x14ac:dyDescent="0.3"/>
  <cols>
    <col min="1" max="1" width="50.1796875" style="24" customWidth="1"/>
    <col min="2" max="2" width="10.81640625" style="55" customWidth="1"/>
    <col min="3" max="3" width="1.1796875" style="6" customWidth="1"/>
    <col min="4" max="4" width="16.453125" style="13" bestFit="1" customWidth="1"/>
    <col min="5" max="5" width="1.1796875" style="13" customWidth="1"/>
    <col min="6" max="6" width="16.453125" style="13" bestFit="1" customWidth="1"/>
    <col min="7" max="7" width="17.1796875" style="6" bestFit="1" customWidth="1"/>
    <col min="8" max="11" width="9.1796875" style="6"/>
    <col min="12" max="12" width="9.453125" style="6" bestFit="1" customWidth="1"/>
    <col min="13" max="13" width="9.1796875" style="6" bestFit="1" customWidth="1"/>
    <col min="14" max="15" width="9.453125" style="6" bestFit="1" customWidth="1"/>
    <col min="16" max="16384" width="9.1796875" style="6"/>
  </cols>
  <sheetData>
    <row r="1" spans="1:15" ht="20.25" customHeight="1" x14ac:dyDescent="0.35">
      <c r="A1" s="154" t="s">
        <v>49</v>
      </c>
      <c r="B1" s="154"/>
      <c r="C1" s="154"/>
      <c r="D1" s="154"/>
      <c r="E1" s="154"/>
      <c r="F1" s="154"/>
    </row>
    <row r="2" spans="1:15" ht="20.25" customHeight="1" x14ac:dyDescent="0.35">
      <c r="A2" s="8" t="s">
        <v>70</v>
      </c>
      <c r="B2" s="95"/>
      <c r="C2" s="11"/>
      <c r="D2" s="11"/>
      <c r="E2" s="11"/>
      <c r="F2" s="11"/>
    </row>
    <row r="3" spans="1:15" ht="20.25" customHeight="1" x14ac:dyDescent="0.35">
      <c r="A3" s="8"/>
      <c r="B3" s="95"/>
      <c r="C3" s="11"/>
      <c r="D3" s="11"/>
      <c r="E3" s="11"/>
      <c r="F3" s="11"/>
    </row>
    <row r="4" spans="1:15" ht="20.25" customHeight="1" x14ac:dyDescent="0.3">
      <c r="A4" s="8"/>
      <c r="D4" s="156" t="s">
        <v>86</v>
      </c>
      <c r="E4" s="156"/>
      <c r="F4" s="156"/>
    </row>
    <row r="5" spans="1:15" ht="20.25" customHeight="1" x14ac:dyDescent="0.3">
      <c r="B5" s="21" t="s">
        <v>27</v>
      </c>
      <c r="C5" s="33"/>
      <c r="D5" s="16">
        <v>2023</v>
      </c>
      <c r="E5" s="122"/>
      <c r="F5" s="16">
        <v>2022</v>
      </c>
    </row>
    <row r="6" spans="1:15" ht="20.25" customHeight="1" x14ac:dyDescent="0.3">
      <c r="C6" s="33"/>
      <c r="D6" s="153" t="s">
        <v>31</v>
      </c>
      <c r="E6" s="153"/>
      <c r="F6" s="153"/>
    </row>
    <row r="7" spans="1:15" ht="20.25" customHeight="1" x14ac:dyDescent="0.3">
      <c r="A7" s="27" t="s">
        <v>22</v>
      </c>
      <c r="B7" s="3"/>
      <c r="C7" s="30"/>
      <c r="D7" s="53"/>
      <c r="E7" s="28"/>
      <c r="F7" s="53"/>
    </row>
    <row r="8" spans="1:15" ht="20.25" customHeight="1" x14ac:dyDescent="0.3">
      <c r="A8" s="57" t="s">
        <v>55</v>
      </c>
      <c r="B8" s="96"/>
      <c r="C8" s="72">
        <v>0</v>
      </c>
      <c r="D8" s="68">
        <v>107408967</v>
      </c>
      <c r="E8" s="74"/>
      <c r="F8" s="68">
        <v>120619087</v>
      </c>
    </row>
    <row r="9" spans="1:15" ht="20.25" customHeight="1" x14ac:dyDescent="0.3">
      <c r="A9" s="98" t="s">
        <v>93</v>
      </c>
      <c r="B9" s="3"/>
      <c r="C9" s="72"/>
      <c r="D9" s="68"/>
      <c r="E9" s="74"/>
      <c r="F9" s="68"/>
    </row>
    <row r="10" spans="1:15" ht="20.25" customHeight="1" x14ac:dyDescent="0.3">
      <c r="A10" s="57" t="s">
        <v>92</v>
      </c>
      <c r="B10" s="96"/>
      <c r="C10" s="72"/>
      <c r="D10" s="68">
        <v>1173854753</v>
      </c>
      <c r="E10" s="74"/>
      <c r="F10" s="68">
        <v>1261088314</v>
      </c>
    </row>
    <row r="11" spans="1:15" ht="20.25" customHeight="1" x14ac:dyDescent="0.3">
      <c r="A11" s="57" t="s">
        <v>50</v>
      </c>
      <c r="B11" s="96"/>
      <c r="C11" s="72"/>
      <c r="D11" s="68">
        <v>242953451</v>
      </c>
      <c r="E11" s="74"/>
      <c r="F11" s="68">
        <v>197684536</v>
      </c>
    </row>
    <row r="12" spans="1:15" ht="20.25" customHeight="1" x14ac:dyDescent="0.3">
      <c r="A12" s="57" t="s">
        <v>152</v>
      </c>
      <c r="B12" s="96"/>
      <c r="C12" s="72"/>
      <c r="D12" s="68">
        <v>39706</v>
      </c>
      <c r="E12" s="74"/>
      <c r="F12" s="141">
        <v>-3923484</v>
      </c>
      <c r="L12" s="105"/>
      <c r="M12" s="105"/>
      <c r="N12" s="105"/>
      <c r="O12" s="105"/>
    </row>
    <row r="13" spans="1:15" ht="20.25" customHeight="1" x14ac:dyDescent="0.3">
      <c r="A13" s="57" t="s">
        <v>138</v>
      </c>
      <c r="B13" s="96"/>
      <c r="C13" s="72"/>
      <c r="D13" s="68">
        <v>-1090658</v>
      </c>
      <c r="E13" s="74"/>
      <c r="F13" s="68">
        <v>-4425207</v>
      </c>
      <c r="L13" s="105"/>
      <c r="M13" s="105"/>
      <c r="N13" s="105"/>
      <c r="O13" s="105"/>
    </row>
    <row r="14" spans="1:15" ht="20.25" customHeight="1" x14ac:dyDescent="0.3">
      <c r="A14" s="57" t="s">
        <v>139</v>
      </c>
      <c r="B14" s="96"/>
      <c r="C14" s="72"/>
      <c r="D14" s="68">
        <v>-23624</v>
      </c>
      <c r="E14" s="74"/>
      <c r="F14" s="68">
        <v>-1795279</v>
      </c>
      <c r="L14" s="105"/>
      <c r="M14" s="105"/>
      <c r="N14" s="105"/>
      <c r="O14" s="105"/>
    </row>
    <row r="15" spans="1:15" ht="20.25" customHeight="1" x14ac:dyDescent="0.3">
      <c r="A15" s="57" t="s">
        <v>96</v>
      </c>
      <c r="B15" s="96"/>
      <c r="C15" s="72"/>
      <c r="D15" s="68">
        <v>5835768</v>
      </c>
      <c r="E15" s="74"/>
      <c r="F15" s="68">
        <v>5150700</v>
      </c>
      <c r="L15" s="105"/>
      <c r="M15" s="105"/>
      <c r="N15" s="105"/>
      <c r="O15" s="105"/>
    </row>
    <row r="16" spans="1:15" ht="20.25" customHeight="1" x14ac:dyDescent="0.3">
      <c r="A16" s="57" t="s">
        <v>134</v>
      </c>
      <c r="B16" s="96"/>
      <c r="C16" s="75"/>
      <c r="D16" s="77">
        <v>55738564</v>
      </c>
      <c r="E16" s="76"/>
      <c r="F16" s="77">
        <v>25130471</v>
      </c>
      <c r="L16" s="105"/>
      <c r="M16" s="105"/>
      <c r="N16" s="105"/>
      <c r="O16" s="105"/>
    </row>
    <row r="17" spans="1:13" ht="20.25" customHeight="1" x14ac:dyDescent="0.3">
      <c r="A17" s="78"/>
      <c r="B17" s="4"/>
      <c r="C17" s="72"/>
      <c r="D17" s="79">
        <f>SUM(D8:D16)</f>
        <v>1584716927</v>
      </c>
      <c r="E17" s="68"/>
      <c r="F17" s="79">
        <f>SUM(F8:F16)</f>
        <v>1599529138</v>
      </c>
      <c r="M17" s="114"/>
    </row>
    <row r="18" spans="1:13" ht="20.25" customHeight="1" x14ac:dyDescent="0.3">
      <c r="A18" s="98" t="s">
        <v>32</v>
      </c>
      <c r="B18" s="21"/>
      <c r="C18" s="72"/>
      <c r="D18" s="69"/>
      <c r="E18" s="69"/>
      <c r="F18" s="69"/>
    </row>
    <row r="19" spans="1:13" ht="20.25" customHeight="1" x14ac:dyDescent="0.3">
      <c r="A19" s="57" t="s">
        <v>37</v>
      </c>
      <c r="B19" s="96"/>
      <c r="C19" s="72"/>
      <c r="D19" s="79">
        <v>-16229072</v>
      </c>
      <c r="E19" s="74"/>
      <c r="F19" s="79">
        <v>24260266</v>
      </c>
      <c r="G19" s="120"/>
    </row>
    <row r="20" spans="1:13" ht="20.25" customHeight="1" x14ac:dyDescent="0.3">
      <c r="A20" s="57" t="s">
        <v>6</v>
      </c>
      <c r="B20" s="96"/>
      <c r="C20" s="72"/>
      <c r="D20" s="79">
        <v>-34992738</v>
      </c>
      <c r="E20" s="74"/>
      <c r="F20" s="79">
        <v>-89408257</v>
      </c>
      <c r="G20" s="120"/>
    </row>
    <row r="21" spans="1:13" ht="20.25" customHeight="1" x14ac:dyDescent="0.3">
      <c r="A21" s="57" t="s">
        <v>66</v>
      </c>
      <c r="B21" s="96"/>
      <c r="C21" s="72"/>
      <c r="D21" s="79">
        <v>-52953494</v>
      </c>
      <c r="E21" s="74"/>
      <c r="F21" s="79">
        <v>152028263</v>
      </c>
    </row>
    <row r="22" spans="1:13" ht="20.25" customHeight="1" x14ac:dyDescent="0.3">
      <c r="A22" s="57" t="s">
        <v>127</v>
      </c>
      <c r="B22" s="96"/>
      <c r="C22" s="72"/>
      <c r="D22" s="79">
        <v>-117661903</v>
      </c>
      <c r="E22" s="74"/>
      <c r="F22" s="141">
        <v>-14620754</v>
      </c>
    </row>
    <row r="23" spans="1:13" ht="20.25" customHeight="1" x14ac:dyDescent="0.3">
      <c r="A23" s="57" t="s">
        <v>129</v>
      </c>
      <c r="B23" s="96"/>
      <c r="C23" s="72"/>
      <c r="D23" s="79">
        <v>-191361421</v>
      </c>
      <c r="E23" s="74"/>
      <c r="F23" s="141">
        <v>-43703438</v>
      </c>
    </row>
    <row r="24" spans="1:13" ht="20.25" customHeight="1" x14ac:dyDescent="0.3">
      <c r="A24" s="57" t="s">
        <v>68</v>
      </c>
      <c r="B24" s="96"/>
      <c r="C24" s="72"/>
      <c r="D24" s="79">
        <v>559555327</v>
      </c>
      <c r="E24" s="79"/>
      <c r="F24" s="79">
        <v>798015260</v>
      </c>
      <c r="G24" s="120"/>
    </row>
    <row r="25" spans="1:13" ht="20.25" customHeight="1" x14ac:dyDescent="0.3">
      <c r="A25" s="57" t="s">
        <v>7</v>
      </c>
      <c r="B25" s="96"/>
      <c r="C25" s="72"/>
      <c r="D25" s="79">
        <v>-71850553</v>
      </c>
      <c r="E25" s="74"/>
      <c r="F25" s="79">
        <v>6123095</v>
      </c>
      <c r="G25" s="120"/>
    </row>
    <row r="26" spans="1:13" ht="20.25" customHeight="1" x14ac:dyDescent="0.3">
      <c r="A26" s="57" t="s">
        <v>8</v>
      </c>
      <c r="B26" s="96"/>
      <c r="C26" s="72"/>
      <c r="D26" s="79">
        <v>125489641</v>
      </c>
      <c r="E26" s="74"/>
      <c r="F26" s="79">
        <v>139085426</v>
      </c>
      <c r="G26" s="120"/>
    </row>
    <row r="27" spans="1:13" ht="20.25" customHeight="1" x14ac:dyDescent="0.3">
      <c r="A27" s="57" t="s">
        <v>111</v>
      </c>
      <c r="B27" s="96"/>
      <c r="C27" s="72"/>
      <c r="D27" s="68">
        <v>87331149</v>
      </c>
      <c r="E27" s="74"/>
      <c r="F27" s="68">
        <v>-129832460</v>
      </c>
      <c r="G27" s="120"/>
    </row>
    <row r="28" spans="1:13" ht="20.25" customHeight="1" x14ac:dyDescent="0.3">
      <c r="A28" s="57" t="s">
        <v>67</v>
      </c>
      <c r="B28" s="96"/>
      <c r="C28" s="72"/>
      <c r="D28" s="63">
        <v>-25043217</v>
      </c>
      <c r="E28" s="74"/>
      <c r="F28" s="63">
        <v>16618045</v>
      </c>
      <c r="G28" s="120"/>
    </row>
    <row r="29" spans="1:13" ht="20.25" customHeight="1" x14ac:dyDescent="0.3">
      <c r="A29" s="57" t="s">
        <v>99</v>
      </c>
      <c r="B29" s="96"/>
      <c r="C29" s="72"/>
      <c r="D29" s="63">
        <v>20595571</v>
      </c>
      <c r="E29" s="74"/>
      <c r="F29" s="63">
        <v>20851096</v>
      </c>
      <c r="G29" s="120"/>
    </row>
    <row r="30" spans="1:13" ht="20.25" customHeight="1" x14ac:dyDescent="0.3">
      <c r="A30" s="57" t="s">
        <v>33</v>
      </c>
      <c r="B30" s="56"/>
      <c r="C30" s="75"/>
      <c r="E30" s="76"/>
      <c r="G30" s="120"/>
    </row>
    <row r="31" spans="1:13" ht="20.25" customHeight="1" x14ac:dyDescent="0.3">
      <c r="A31" s="73" t="s">
        <v>35</v>
      </c>
      <c r="B31" s="56"/>
      <c r="C31" s="75"/>
      <c r="D31" s="101">
        <v>-11064175</v>
      </c>
      <c r="E31" s="76"/>
      <c r="F31" s="101">
        <v>-53969457</v>
      </c>
      <c r="G31" s="120"/>
    </row>
    <row r="32" spans="1:13" ht="20.25" customHeight="1" x14ac:dyDescent="0.3">
      <c r="A32" s="24" t="s">
        <v>48</v>
      </c>
      <c r="B32" s="56"/>
      <c r="C32" s="75"/>
      <c r="D32" s="63">
        <v>41915270</v>
      </c>
      <c r="E32" s="76"/>
      <c r="F32" s="63">
        <v>-48780235</v>
      </c>
      <c r="G32" s="120"/>
    </row>
    <row r="33" spans="1:7" ht="20.25" customHeight="1" x14ac:dyDescent="0.3">
      <c r="A33" s="57" t="s">
        <v>84</v>
      </c>
      <c r="B33" s="56"/>
      <c r="C33" s="75"/>
      <c r="D33" s="80">
        <f>SUM(D17:D32)</f>
        <v>1898447312</v>
      </c>
      <c r="E33" s="80">
        <f t="shared" ref="E33" si="0">SUM(E17:E32)</f>
        <v>0</v>
      </c>
      <c r="F33" s="80">
        <f>SUM(F17:F32)</f>
        <v>2376195988</v>
      </c>
    </row>
    <row r="34" spans="1:7" ht="20.25" customHeight="1" x14ac:dyDescent="0.3">
      <c r="A34" s="57" t="s">
        <v>81</v>
      </c>
      <c r="B34" s="56"/>
      <c r="C34" s="75"/>
      <c r="D34" s="63">
        <v>-3277760905</v>
      </c>
      <c r="E34" s="76"/>
      <c r="F34" s="63">
        <v>-1508344125</v>
      </c>
      <c r="G34" s="120"/>
    </row>
    <row r="35" spans="1:7" ht="20.25" customHeight="1" x14ac:dyDescent="0.3">
      <c r="A35" s="57" t="s">
        <v>150</v>
      </c>
      <c r="B35" s="21" t="s">
        <v>131</v>
      </c>
      <c r="C35" s="75"/>
      <c r="D35" s="63">
        <v>-1089200</v>
      </c>
      <c r="E35" s="76"/>
      <c r="F35" s="141">
        <v>-5818000</v>
      </c>
      <c r="G35" s="120"/>
    </row>
    <row r="36" spans="1:7" ht="20.25" customHeight="1" x14ac:dyDescent="0.3">
      <c r="A36" s="57" t="s">
        <v>144</v>
      </c>
      <c r="B36" s="96"/>
      <c r="C36" s="72"/>
      <c r="D36" s="68">
        <v>-141580655</v>
      </c>
      <c r="E36" s="74"/>
      <c r="F36" s="68">
        <v>-140231086</v>
      </c>
    </row>
    <row r="37" spans="1:7" ht="20.25" customHeight="1" x14ac:dyDescent="0.3">
      <c r="A37" s="2" t="s">
        <v>149</v>
      </c>
      <c r="B37" s="97"/>
      <c r="C37" s="72"/>
      <c r="D37" s="81">
        <f>SUM(D33:D36)</f>
        <v>-1521983448</v>
      </c>
      <c r="E37" s="69"/>
      <c r="F37" s="81">
        <f>SUM(F33:F36)</f>
        <v>721802777</v>
      </c>
    </row>
    <row r="38" spans="1:7" ht="20.25" customHeight="1" x14ac:dyDescent="0.3">
      <c r="A38" s="78"/>
      <c r="B38" s="97"/>
      <c r="C38" s="72"/>
      <c r="D38" s="64"/>
      <c r="E38" s="69"/>
      <c r="F38" s="64"/>
    </row>
    <row r="39" spans="1:7" ht="20.25" customHeight="1" x14ac:dyDescent="0.3">
      <c r="A39" s="78"/>
      <c r="B39" s="97"/>
      <c r="C39" s="72"/>
      <c r="D39" s="64"/>
      <c r="E39" s="69"/>
      <c r="F39" s="64"/>
    </row>
    <row r="40" spans="1:7" ht="20.25" customHeight="1" x14ac:dyDescent="0.35">
      <c r="A40" s="154" t="s">
        <v>49</v>
      </c>
      <c r="B40" s="154"/>
      <c r="C40" s="154"/>
      <c r="D40" s="154"/>
      <c r="E40" s="154"/>
      <c r="F40" s="154"/>
    </row>
    <row r="41" spans="1:7" ht="20.25" customHeight="1" x14ac:dyDescent="0.35">
      <c r="A41" s="8" t="s">
        <v>70</v>
      </c>
      <c r="B41" s="95"/>
      <c r="C41" s="100"/>
      <c r="D41" s="100"/>
      <c r="E41" s="100"/>
      <c r="F41" s="100"/>
    </row>
    <row r="42" spans="1:7" ht="20.25" customHeight="1" x14ac:dyDescent="0.35">
      <c r="A42" s="82"/>
      <c r="B42" s="95"/>
      <c r="C42" s="71"/>
      <c r="D42" s="71"/>
      <c r="E42" s="71"/>
      <c r="F42" s="71"/>
    </row>
    <row r="43" spans="1:7" ht="20.25" customHeight="1" x14ac:dyDescent="0.3">
      <c r="A43" s="82"/>
      <c r="C43" s="75"/>
      <c r="D43" s="156" t="s">
        <v>86</v>
      </c>
      <c r="E43" s="156"/>
      <c r="F43" s="156"/>
    </row>
    <row r="44" spans="1:7" ht="20.25" customHeight="1" x14ac:dyDescent="0.3">
      <c r="A44" s="82"/>
      <c r="B44" s="21" t="s">
        <v>27</v>
      </c>
      <c r="C44" s="75"/>
      <c r="D44" s="16">
        <v>2023</v>
      </c>
      <c r="E44" s="143"/>
      <c r="F44" s="16">
        <v>2022</v>
      </c>
    </row>
    <row r="45" spans="1:7" ht="20.25" customHeight="1" x14ac:dyDescent="0.3">
      <c r="A45" s="82"/>
      <c r="C45" s="75"/>
      <c r="D45" s="160" t="s">
        <v>31</v>
      </c>
      <c r="E45" s="160"/>
      <c r="F45" s="160"/>
    </row>
    <row r="46" spans="1:7" ht="20.25" customHeight="1" x14ac:dyDescent="0.3">
      <c r="A46" s="35" t="s">
        <v>23</v>
      </c>
      <c r="B46" s="3"/>
      <c r="C46" s="72"/>
      <c r="D46" s="68"/>
      <c r="E46" s="74"/>
      <c r="F46" s="68"/>
    </row>
    <row r="47" spans="1:7" ht="20.25" customHeight="1" x14ac:dyDescent="0.3">
      <c r="A47" s="57" t="s">
        <v>82</v>
      </c>
      <c r="B47" s="96"/>
      <c r="C47" s="72"/>
      <c r="D47" s="79">
        <v>-24561247</v>
      </c>
      <c r="E47" s="79"/>
      <c r="F47" s="79">
        <v>-23504731</v>
      </c>
    </row>
    <row r="48" spans="1:7" ht="20.25" customHeight="1" x14ac:dyDescent="0.3">
      <c r="A48" s="57" t="s">
        <v>130</v>
      </c>
      <c r="B48" s="96"/>
      <c r="C48" s="72"/>
      <c r="D48" s="79">
        <v>-1942329</v>
      </c>
      <c r="E48" s="79"/>
      <c r="F48" s="141">
        <v>-511200</v>
      </c>
    </row>
    <row r="49" spans="1:6" ht="20.25" customHeight="1" x14ac:dyDescent="0.3">
      <c r="A49" s="57" t="s">
        <v>140</v>
      </c>
      <c r="B49" s="96"/>
      <c r="C49" s="72"/>
      <c r="D49" s="79">
        <v>24299</v>
      </c>
      <c r="E49" s="79"/>
      <c r="F49" s="79">
        <v>216729</v>
      </c>
    </row>
    <row r="50" spans="1:6" ht="20.25" customHeight="1" x14ac:dyDescent="0.3">
      <c r="A50" s="2" t="s">
        <v>91</v>
      </c>
      <c r="B50" s="97"/>
      <c r="C50" s="72"/>
      <c r="D50" s="81">
        <f>SUM(D47:D49)</f>
        <v>-26479277</v>
      </c>
      <c r="E50" s="69"/>
      <c r="F50" s="81">
        <f>SUM(F47:F49)</f>
        <v>-23799202</v>
      </c>
    </row>
    <row r="51" spans="1:6" ht="20.25" customHeight="1" x14ac:dyDescent="0.3">
      <c r="A51" s="2"/>
      <c r="B51" s="97"/>
      <c r="C51" s="72"/>
      <c r="D51" s="64"/>
      <c r="E51" s="69"/>
      <c r="F51" s="64"/>
    </row>
    <row r="52" spans="1:6" ht="20.25" customHeight="1" x14ac:dyDescent="0.3">
      <c r="A52" s="35" t="s">
        <v>24</v>
      </c>
      <c r="B52" s="3"/>
      <c r="C52" s="72"/>
      <c r="D52" s="79"/>
      <c r="E52" s="79"/>
      <c r="F52" s="79"/>
    </row>
    <row r="53" spans="1:6" ht="20.25" customHeight="1" x14ac:dyDescent="0.3">
      <c r="A53" s="24" t="s">
        <v>141</v>
      </c>
      <c r="C53" s="72"/>
      <c r="D53" s="102">
        <v>-231628383</v>
      </c>
      <c r="E53" s="79"/>
      <c r="F53" s="102">
        <v>-204077273</v>
      </c>
    </row>
    <row r="54" spans="1:6" ht="20.25" customHeight="1" x14ac:dyDescent="0.3">
      <c r="A54" s="57" t="s">
        <v>142</v>
      </c>
      <c r="B54" s="21"/>
      <c r="C54" s="72"/>
      <c r="D54" s="102">
        <v>-65616081</v>
      </c>
      <c r="E54" s="79"/>
      <c r="F54" s="102">
        <v>-65615982</v>
      </c>
    </row>
    <row r="55" spans="1:6" ht="20.25" customHeight="1" x14ac:dyDescent="0.3">
      <c r="A55" s="57" t="s">
        <v>62</v>
      </c>
      <c r="B55" s="96"/>
      <c r="C55" s="72"/>
      <c r="D55" s="102">
        <v>5385000000</v>
      </c>
      <c r="E55" s="79"/>
      <c r="F55" s="102">
        <v>5470000000</v>
      </c>
    </row>
    <row r="56" spans="1:6" ht="20.25" customHeight="1" x14ac:dyDescent="0.3">
      <c r="A56" s="99" t="s">
        <v>63</v>
      </c>
      <c r="B56" s="96"/>
      <c r="C56" s="72"/>
      <c r="D56" s="102">
        <v>-4786000000</v>
      </c>
      <c r="E56" s="79"/>
      <c r="F56" s="102">
        <v>-4240000000</v>
      </c>
    </row>
    <row r="57" spans="1:6" ht="20.25" customHeight="1" x14ac:dyDescent="0.3">
      <c r="A57" s="99" t="s">
        <v>126</v>
      </c>
      <c r="B57" s="96"/>
      <c r="C57" s="72"/>
      <c r="D57" s="102">
        <v>2000000000</v>
      </c>
      <c r="E57" s="79"/>
      <c r="F57" s="141">
        <v>600000000</v>
      </c>
    </row>
    <row r="58" spans="1:6" ht="20.25" customHeight="1" x14ac:dyDescent="0.3">
      <c r="A58" s="57" t="s">
        <v>80</v>
      </c>
      <c r="B58" s="96"/>
      <c r="C58" s="72"/>
      <c r="D58" s="102">
        <v>-800000000</v>
      </c>
      <c r="E58" s="79"/>
      <c r="F58" s="102">
        <v>-2200000000</v>
      </c>
    </row>
    <row r="59" spans="1:6" ht="20.25" customHeight="1" x14ac:dyDescent="0.3">
      <c r="A59" s="57" t="s">
        <v>95</v>
      </c>
      <c r="B59" s="96"/>
      <c r="C59" s="72"/>
      <c r="D59" s="121">
        <v>1300000000</v>
      </c>
      <c r="E59" s="79"/>
      <c r="F59" s="121">
        <v>1000000000</v>
      </c>
    </row>
    <row r="60" spans="1:6" ht="20.25" customHeight="1" x14ac:dyDescent="0.3">
      <c r="A60" s="57" t="s">
        <v>94</v>
      </c>
      <c r="B60" s="96"/>
      <c r="C60" s="72"/>
      <c r="D60" s="85">
        <v>-1233073293</v>
      </c>
      <c r="E60" s="79"/>
      <c r="F60" s="85">
        <v>-1010666479</v>
      </c>
    </row>
    <row r="61" spans="1:6" ht="20.25" customHeight="1" x14ac:dyDescent="0.3">
      <c r="A61" s="57" t="s">
        <v>103</v>
      </c>
      <c r="B61" s="96"/>
      <c r="C61" s="72"/>
      <c r="D61" s="109">
        <v>-14550992</v>
      </c>
      <c r="E61" s="79"/>
      <c r="F61" s="109">
        <v>-15385736</v>
      </c>
    </row>
    <row r="62" spans="1:6" ht="20.25" customHeight="1" x14ac:dyDescent="0.3">
      <c r="A62" s="2" t="s">
        <v>145</v>
      </c>
      <c r="B62" s="97"/>
      <c r="C62" s="72"/>
      <c r="D62" s="83">
        <f>SUM(D53:D61)</f>
        <v>1554131251</v>
      </c>
      <c r="E62" s="69"/>
      <c r="F62" s="83">
        <f>SUM(F53:F61)</f>
        <v>-665745470</v>
      </c>
    </row>
    <row r="63" spans="1:6" ht="20.25" customHeight="1" x14ac:dyDescent="0.3">
      <c r="A63" s="2"/>
      <c r="B63" s="97"/>
      <c r="C63" s="72"/>
      <c r="D63" s="64"/>
      <c r="E63" s="69"/>
      <c r="F63" s="64"/>
    </row>
    <row r="64" spans="1:6" ht="20.25" customHeight="1" x14ac:dyDescent="0.3">
      <c r="A64" s="2" t="s">
        <v>143</v>
      </c>
      <c r="B64" s="97"/>
      <c r="C64" s="78"/>
      <c r="D64" s="69">
        <f>SUM(D37+D50+D62)</f>
        <v>5668526</v>
      </c>
      <c r="E64" s="69"/>
      <c r="F64" s="69">
        <v>32258105</v>
      </c>
    </row>
    <row r="65" spans="1:6" ht="20.25" customHeight="1" x14ac:dyDescent="0.3">
      <c r="A65" s="57" t="s">
        <v>56</v>
      </c>
      <c r="B65" s="4"/>
      <c r="C65" s="72"/>
      <c r="D65" s="77">
        <f>BL!F8</f>
        <v>101481433</v>
      </c>
      <c r="E65" s="79"/>
      <c r="F65" s="77">
        <v>69223328</v>
      </c>
    </row>
    <row r="66" spans="1:6" ht="20.25" customHeight="1" thickBot="1" x14ac:dyDescent="0.35">
      <c r="A66" s="2" t="s">
        <v>57</v>
      </c>
      <c r="B66" s="21" t="s">
        <v>119</v>
      </c>
      <c r="C66" s="72"/>
      <c r="D66" s="84">
        <f>SUM(D64:D65)</f>
        <v>107149959</v>
      </c>
      <c r="E66" s="69"/>
      <c r="F66" s="84">
        <f>SUM(F64:F65)</f>
        <v>101481433</v>
      </c>
    </row>
    <row r="67" spans="1:6" ht="20.25" hidden="1" customHeight="1" thickTop="1" x14ac:dyDescent="0.3">
      <c r="A67" s="72"/>
      <c r="C67" s="72"/>
      <c r="D67" s="72"/>
      <c r="E67" s="72"/>
      <c r="F67" s="72"/>
    </row>
    <row r="68" spans="1:6" ht="20.25" customHeight="1" thickTop="1" x14ac:dyDescent="0.3">
      <c r="A68" s="78"/>
      <c r="C68" s="72"/>
      <c r="D68" s="72"/>
      <c r="E68" s="72"/>
      <c r="F68" s="72"/>
    </row>
    <row r="69" spans="1:6" ht="20.25" customHeight="1" x14ac:dyDescent="0.3">
      <c r="A69" s="73"/>
      <c r="B69" s="56"/>
      <c r="C69" s="75"/>
      <c r="D69" s="63"/>
      <c r="E69" s="76"/>
      <c r="F69" s="63"/>
    </row>
    <row r="70" spans="1:6" ht="20.25" customHeight="1" x14ac:dyDescent="0.3">
      <c r="A70" s="26"/>
      <c r="B70" s="96"/>
      <c r="C70" s="30"/>
      <c r="D70" s="53"/>
      <c r="E70" s="28"/>
      <c r="F70" s="53"/>
    </row>
    <row r="71" spans="1:6" ht="20.25" customHeight="1" x14ac:dyDescent="0.3">
      <c r="A71" s="2"/>
      <c r="D71" s="53"/>
      <c r="E71" s="28"/>
      <c r="F71" s="53"/>
    </row>
    <row r="72" spans="1:6" ht="20.25" customHeight="1" x14ac:dyDescent="0.3">
      <c r="D72" s="53"/>
      <c r="E72" s="28"/>
      <c r="F72" s="53"/>
    </row>
  </sheetData>
  <mergeCells count="6">
    <mergeCell ref="D45:F45"/>
    <mergeCell ref="A1:F1"/>
    <mergeCell ref="D4:F4"/>
    <mergeCell ref="D6:F6"/>
    <mergeCell ref="A40:F40"/>
    <mergeCell ref="D43:F43"/>
  </mergeCells>
  <pageMargins left="0.8" right="0.8" top="0.48" bottom="0.5" header="0.5" footer="0.5"/>
  <pageSetup paperSize="9" scale="89" firstPageNumber="1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BL!Title2nd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2024-02-21T06:39:32Z</cp:lastPrinted>
  <dcterms:created xsi:type="dcterms:W3CDTF">2005-01-05T07:22:41Z</dcterms:created>
  <dcterms:modified xsi:type="dcterms:W3CDTF">2024-02-21T06:39:35Z</dcterms:modified>
</cp:coreProperties>
</file>