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asathon_deloitte_com/Documents/Documents/"/>
    </mc:Choice>
  </mc:AlternateContent>
  <xr:revisionPtr revIDLastSave="68" documentId="8_{78E17A33-45C1-4738-83B3-2F80402EA6C8}" xr6:coauthVersionLast="47" xr6:coauthVersionMax="47" xr10:uidLastSave="{096A6213-AD20-41B4-9102-3DB213E38245}"/>
  <bookViews>
    <workbookView xWindow="-110" yWindow="-110" windowWidth="19420" windowHeight="10420" activeTab="4" xr2:uid="{00000000-000D-0000-FFFF-FFFF00000000}"/>
  </bookViews>
  <sheets>
    <sheet name="ดุล" sheetId="1" r:id="rId1"/>
    <sheet name="กำไร " sheetId="8" r:id="rId2"/>
    <sheet name="รวม" sheetId="3" r:id="rId3"/>
    <sheet name="เฉพาะ" sheetId="4" r:id="rId4"/>
    <sheet name="กระแส" sheetId="7" r:id="rId5"/>
  </sheets>
  <definedNames>
    <definedName name="INC" localSheetId="4">#REF!</definedName>
    <definedName name="INC">#REF!</definedName>
    <definedName name="Z_210A49D7_73B1_4C21_9FCB_B660CD8FC84C_.wvu.PrintArea" localSheetId="3" hidden="1">เฉพาะ!#REF!</definedName>
    <definedName name="Z_210A49D7_73B1_4C21_9FCB_B660CD8FC84C_.wvu.PrintArea" localSheetId="0" hidden="1">ดุล!$A$1:$J$132</definedName>
    <definedName name="Z_210A49D7_73B1_4C21_9FCB_B660CD8FC84C_.wvu.PrintArea" localSheetId="2" hidden="1">รวม!#REF!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7" i="7" l="1"/>
  <c r="H67" i="7"/>
  <c r="G25" i="4"/>
  <c r="I25" i="4"/>
  <c r="E22" i="4"/>
  <c r="Q22" i="4"/>
  <c r="Q21" i="4"/>
  <c r="O21" i="4"/>
  <c r="O25" i="4"/>
  <c r="I27" i="3"/>
  <c r="Y27" i="3"/>
  <c r="AC27" i="3"/>
  <c r="I25" i="3"/>
  <c r="I26" i="3"/>
  <c r="AC25" i="3"/>
  <c r="G28" i="3"/>
  <c r="Y24" i="3"/>
  <c r="E28" i="3"/>
  <c r="F26" i="1"/>
  <c r="F31" i="1"/>
  <c r="F11" i="1"/>
  <c r="F18" i="1"/>
  <c r="F32" i="1"/>
  <c r="F65" i="8"/>
  <c r="J22" i="8"/>
  <c r="J25" i="8"/>
  <c r="E21" i="3"/>
  <c r="G21" i="3"/>
  <c r="I21" i="3"/>
  <c r="K21" i="3"/>
  <c r="M21" i="3"/>
  <c r="O21" i="3"/>
  <c r="Q21" i="3"/>
  <c r="S21" i="3"/>
  <c r="U21" i="3"/>
  <c r="W20" i="3"/>
  <c r="Y20" i="3"/>
  <c r="W17" i="3"/>
  <c r="Y17" i="3"/>
  <c r="AC18" i="3"/>
  <c r="AC19" i="3"/>
  <c r="AA21" i="3"/>
  <c r="F28" i="7"/>
  <c r="F31" i="7"/>
  <c r="F30" i="7"/>
  <c r="J28" i="7"/>
  <c r="O17" i="4"/>
  <c r="Q17" i="4"/>
  <c r="J80" i="7"/>
  <c r="J67" i="7"/>
  <c r="O18" i="4"/>
  <c r="Q18" i="4"/>
  <c r="O16" i="4"/>
  <c r="Q16" i="4"/>
  <c r="C19" i="4"/>
  <c r="E19" i="4"/>
  <c r="G19" i="4"/>
  <c r="I19" i="4"/>
  <c r="K19" i="4"/>
  <c r="M19" i="4"/>
  <c r="O19" i="4"/>
  <c r="W23" i="3"/>
  <c r="W28" i="3"/>
  <c r="Y23" i="3"/>
  <c r="AC23" i="3"/>
  <c r="O28" i="3"/>
  <c r="M28" i="3"/>
  <c r="F44" i="8"/>
  <c r="J44" i="8"/>
  <c r="J45" i="8"/>
  <c r="F25" i="8"/>
  <c r="J16" i="8"/>
  <c r="J26" i="8"/>
  <c r="J29" i="8"/>
  <c r="J31" i="8"/>
  <c r="J34" i="8"/>
  <c r="J121" i="1"/>
  <c r="J124" i="1"/>
  <c r="J126" i="1"/>
  <c r="F121" i="1"/>
  <c r="F124" i="1"/>
  <c r="F126" i="1"/>
  <c r="J74" i="1"/>
  <c r="F74" i="1"/>
  <c r="J66" i="1"/>
  <c r="F66" i="1"/>
  <c r="J31" i="1"/>
  <c r="J18" i="1"/>
  <c r="F38" i="8"/>
  <c r="F45" i="8"/>
  <c r="F73" i="8"/>
  <c r="F75" i="8"/>
  <c r="F79" i="8"/>
  <c r="F16" i="8"/>
  <c r="F26" i="8"/>
  <c r="F29" i="8"/>
  <c r="F31" i="8"/>
  <c r="F34" i="8"/>
  <c r="K28" i="3"/>
  <c r="F80" i="7"/>
  <c r="C25" i="4"/>
  <c r="E25" i="4"/>
  <c r="D61" i="8"/>
  <c r="D83" i="8"/>
  <c r="M25" i="4"/>
  <c r="D65" i="8"/>
  <c r="D66" i="8"/>
  <c r="U28" i="3"/>
  <c r="D74" i="1"/>
  <c r="D121" i="1"/>
  <c r="D124" i="1"/>
  <c r="D126" i="1"/>
  <c r="H80" i="7"/>
  <c r="AA28" i="3"/>
  <c r="W27" i="3"/>
  <c r="D75" i="8"/>
  <c r="H18" i="1"/>
  <c r="D79" i="8"/>
  <c r="D25" i="8"/>
  <c r="AC24" i="3"/>
  <c r="Y26" i="3"/>
  <c r="AC26" i="3"/>
  <c r="D31" i="1"/>
  <c r="H16" i="8"/>
  <c r="D80" i="7"/>
  <c r="H25" i="8"/>
  <c r="H26" i="8"/>
  <c r="H29" i="8"/>
  <c r="H31" i="8"/>
  <c r="H34" i="8"/>
  <c r="H31" i="1"/>
  <c r="H32" i="1"/>
  <c r="D38" i="8"/>
  <c r="D45" i="8"/>
  <c r="H66" i="1"/>
  <c r="D44" i="8"/>
  <c r="H44" i="8"/>
  <c r="H45" i="8"/>
  <c r="D66" i="1"/>
  <c r="Q28" i="3"/>
  <c r="X24" i="3"/>
  <c r="AB24" i="3"/>
  <c r="H74" i="1"/>
  <c r="H75" i="1"/>
  <c r="H121" i="1"/>
  <c r="H124" i="1"/>
  <c r="H126" i="1"/>
  <c r="D71" i="8"/>
  <c r="D76" i="8"/>
  <c r="D18" i="1"/>
  <c r="D16" i="8"/>
  <c r="S28" i="3"/>
  <c r="D67" i="7"/>
  <c r="K25" i="4"/>
  <c r="I28" i="3"/>
  <c r="F75" i="1"/>
  <c r="J32" i="1"/>
  <c r="AC20" i="3"/>
  <c r="W21" i="3"/>
  <c r="Q19" i="4"/>
  <c r="Q25" i="4"/>
  <c r="Y21" i="3"/>
  <c r="AC17" i="3"/>
  <c r="AC21" i="3"/>
  <c r="AC28" i="3"/>
  <c r="Y28" i="3"/>
  <c r="D32" i="1"/>
  <c r="D75" i="1"/>
  <c r="D127" i="1"/>
  <c r="J75" i="1"/>
  <c r="J127" i="1"/>
  <c r="H127" i="1"/>
  <c r="F127" i="1"/>
  <c r="J46" i="8"/>
  <c r="J71" i="8"/>
  <c r="J59" i="8"/>
  <c r="H10" i="7"/>
  <c r="H28" i="7" s="1"/>
  <c r="H40" i="7" s="1"/>
  <c r="H46" i="7" s="1"/>
  <c r="H46" i="8"/>
  <c r="H71" i="8"/>
  <c r="H59" i="8"/>
  <c r="F61" i="8"/>
  <c r="F46" i="8"/>
  <c r="F71" i="8"/>
  <c r="J61" i="8"/>
  <c r="J79" i="8"/>
  <c r="F69" i="8"/>
  <c r="F76" i="8"/>
  <c r="F66" i="8"/>
  <c r="F83" i="8"/>
  <c r="H79" i="8"/>
  <c r="H61" i="8"/>
  <c r="H76" i="8"/>
  <c r="H69" i="8"/>
  <c r="J76" i="8"/>
  <c r="J69" i="8"/>
  <c r="H66" i="8"/>
  <c r="H83" i="8"/>
  <c r="J66" i="8"/>
  <c r="J83" i="8"/>
  <c r="H82" i="7" l="1"/>
  <c r="H85" i="7" s="1"/>
  <c r="D26" i="8"/>
  <c r="D29" i="8" s="1"/>
  <c r="D31" i="8" s="1"/>
  <c r="D34" i="8" s="1"/>
  <c r="D10" i="7" s="1"/>
  <c r="D28" i="7" s="1"/>
  <c r="D40" i="7" s="1"/>
  <c r="D46" i="7" s="1"/>
  <c r="D82" i="7" s="1"/>
  <c r="D85" i="7" s="1"/>
  <c r="F40" i="7"/>
  <c r="F46" i="7" s="1"/>
  <c r="F82" i="7" s="1"/>
  <c r="F85" i="7" s="1"/>
  <c r="J40" i="7"/>
  <c r="J46" i="7" s="1"/>
  <c r="J82" i="7" s="1"/>
  <c r="J85" i="7" s="1"/>
  <c r="D46" i="8" l="1"/>
</calcChain>
</file>

<file path=xl/sharedStrings.xml><?xml version="1.0" encoding="utf-8"?>
<sst xmlns="http://schemas.openxmlformats.org/spreadsheetml/2006/main" count="424" uniqueCount="274">
  <si>
    <t>บริษัท คันทรี่ กรุ๊ป ดีเวลลอปเมนท์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</si>
  <si>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</si>
  <si>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</si>
  <si>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</si>
  <si>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</si>
  <si>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</si>
  <si>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</si>
  <si>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</si>
  <si>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</si>
  <si>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</si>
  <si>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</si>
  <si>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</si>
  <si>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</si>
  <si>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</si>
  <si>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</si>
  <si>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</si>
  <si>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</si>
  <si>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</si>
  <si>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</si>
  <si>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ตั๋วแลกเงิน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</si>
  <si>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</si>
  <si>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</si>
  <si>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</si>
  <si>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</si>
  <si>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</si>
  <si>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</si>
  <si>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</si>
  <si>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</si>
  <si>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</si>
  <si>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</si>
  <si>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</si>
  <si>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</si>
  <si>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รายได้จากการขายอาคารชุด</t>
  </si>
  <si>
    <t>รายได้อื่น</t>
  </si>
  <si>
    <t>ต้นทุนขายอาคารชุด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</si>
  <si>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</si>
  <si>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</si>
  <si>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</si>
  <si>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</si>
  <si>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บาท</t>
  </si>
  <si>
    <t>หุ้น</t>
  </si>
  <si>
    <t>งบแสดงการเปลี่ยนแปลงส่วนของผู้ถือหุ้น</t>
  </si>
  <si>
    <t>ส่วนได้เสีย</t>
  </si>
  <si>
    <t>รวมส่วน</t>
  </si>
  <si>
    <t>ส่วนปรับปรุงทุน</t>
  </si>
  <si>
    <t>ขาดทุน</t>
  </si>
  <si>
    <t>ที่ไม่มีอำนาจ</t>
  </si>
  <si>
    <t>ของผู้ถือหุ้น</t>
  </si>
  <si>
    <t>มูลค่าหุ้น</t>
  </si>
  <si>
    <t>จากการซื้อธุรกิจ</t>
  </si>
  <si>
    <t>สะสม</t>
  </si>
  <si>
    <t>รวม</t>
  </si>
  <si>
    <t>ของบริษัทใหญ่</t>
  </si>
  <si>
    <t>ควบคุม</t>
  </si>
  <si>
    <t>สามัญ</t>
  </si>
  <si>
    <t>แบบย้อนกลับ</t>
  </si>
  <si>
    <t>จากการแปลงค่า</t>
  </si>
  <si>
    <t>องค์ประกอบอื่น</t>
  </si>
  <si>
    <t>ของส่วนของ</t>
  </si>
  <si>
    <t>เดียวกัน</t>
  </si>
  <si>
    <t>ผู้ถือหุ้น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</si>
  <si>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</si>
  <si>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</si>
  <si>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</si>
  <si>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</si>
  <si>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</si>
  <si>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</si>
  <si>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เงินสดรับจากดอกเบี้ย</t>
  </si>
  <si>
    <t>กระแสเงินสดจากกิจกรรมลงทุน</t>
  </si>
  <si>
    <t>กระแสเงินสดจากกิจกรรมจัดหาเงิน</t>
  </si>
  <si>
    <t>อัตราแลกเปลี่ยน</t>
  </si>
  <si>
    <t>ผลต่างของ</t>
  </si>
  <si>
    <t>งบการเงิน</t>
  </si>
  <si>
    <t>เงินสดจ่ายเพื่อซื้อสินทรัพย์ถาวร</t>
  </si>
  <si>
    <t>เงินสดจ่ายต้นทุนทางการเงิน</t>
  </si>
  <si>
    <t>เงินสดและรายการเทียบเท่าเงินสด ณ วันที่ 1 มกราคม</t>
  </si>
  <si>
    <t>7</t>
  </si>
  <si>
    <t>14</t>
  </si>
  <si>
    <t>16</t>
  </si>
  <si>
    <t>ต่างประเทศ</t>
  </si>
  <si>
    <t>เงินสดจ่ายชำระคืนตั๋วแลกเงิน</t>
  </si>
  <si>
    <t>งบกำไรขาดทุนและกำไรขาดทุนเบ็ดเสร็จอื่น</t>
  </si>
  <si>
    <t>5</t>
  </si>
  <si>
    <t>ในสินทรัพย์และหนี้สินดำเนินงาน</t>
  </si>
  <si>
    <t>9</t>
  </si>
  <si>
    <t>หนี้สินไม่หมุนเวียนอื่น</t>
  </si>
  <si>
    <t>ส่วนเกินทุน</t>
  </si>
  <si>
    <t>จากการเปลี่ยนแปลง</t>
  </si>
  <si>
    <t>สัดส่วนการถือหุ้น</t>
  </si>
  <si>
    <t>ในบริษัทย่อย</t>
  </si>
  <si>
    <t>12</t>
  </si>
  <si>
    <t>เงินมัดจำจ่ายล่วงหน้าค่าก่อสร้าง</t>
  </si>
  <si>
    <t>จำนวนหุ้นสามัญถัวเฉลี่ยถ่วงน้ำหนัก</t>
  </si>
  <si>
    <t>เงินฝากธนาคารที่ใช้เป็นหลักประกัน</t>
  </si>
  <si>
    <t>เงินกู้ยืมระยะสั้น</t>
  </si>
  <si>
    <t>หุ้นกู้ระยะยาว</t>
  </si>
  <si>
    <t>เงินให้กู้ยืมระยะสั้นแก่บริษัทที่เกี่ยวข้องกัน</t>
  </si>
  <si>
    <t>เงินกู้ยืมระยะสั้นจากบริษัทที่เกี่ยวข้องกัน</t>
  </si>
  <si>
    <t>การรวมธุรกิจภายใต้</t>
  </si>
  <si>
    <t>การควบคุมเดียวกัน</t>
  </si>
  <si>
    <t>4.2</t>
  </si>
  <si>
    <t>เงินสดรับจากการออกตั๋วแลกเงิน</t>
  </si>
  <si>
    <t>ทุนที่ออกและชำระแล้ว</t>
  </si>
  <si>
    <t>ที่ดิน อาคารและอุปกรณ์</t>
  </si>
  <si>
    <t>เงินสดจ่ายภาษีเงินได้</t>
  </si>
  <si>
    <t>ส่วนต่ำกว่าทุนจาก</t>
  </si>
  <si>
    <t>การรวมธุรกิจ</t>
  </si>
  <si>
    <t>ภายใต้การควบคุม</t>
  </si>
  <si>
    <t>(กำไร) ขาดทุนจากอัตราแลกเปลี่ยนเงินตราต่างประเทศ</t>
  </si>
  <si>
    <t>เงินสดจ่ายชำระคืนหุ้นกู้ระยะยาว</t>
  </si>
  <si>
    <t>เงินสดและรายการเทียบเท่าเงินสด ณ วันที่ 31 ธันวาคม</t>
  </si>
  <si>
    <t>หมายเหตุประกอบงบการเงินเป็นส่วนหนึ่งของงบการเงินนี้</t>
  </si>
  <si>
    <t>21</t>
  </si>
  <si>
    <t>13</t>
  </si>
  <si>
    <t>10</t>
  </si>
  <si>
    <t>รายได้</t>
  </si>
  <si>
    <t>รายได้ค่าเช่าจากอสังหาริมทรัพย์เพื่อการลงทุน</t>
  </si>
  <si>
    <t>รวมรายได้</t>
  </si>
  <si>
    <t>ค่าใช้จ่าย</t>
  </si>
  <si>
    <t>ค่าตอบแทนกรรมการและผู้บริหาร</t>
  </si>
  <si>
    <t>รวมค่าใช้จ่าย</t>
  </si>
  <si>
    <t>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</si>
  <si>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</si>
  <si>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</si>
  <si>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ประมาณการหนี้สินสำหรับผลประโยชน์พนักงาน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</si>
  <si>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</si>
  <si>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</si>
  <si>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เงินสดจ่ายเพื่อซื้อสินทรัพย์ไม่มีตัวตนอื่น</t>
  </si>
  <si>
    <t>รายได้ดอกเบี้ย</t>
  </si>
  <si>
    <t>รายการที่อาจถูกจัดประเภทใหม่ไว้ในกำไรหรือขาดทุน</t>
  </si>
  <si>
    <t>กำไร (ขาดทุน) เบ็ดเสร็จอื่น</t>
  </si>
  <si>
    <t>ทุนที่ออก</t>
  </si>
  <si>
    <t>และชำระแล้ว</t>
  </si>
  <si>
    <t>ที่ดินและต้นทุนโครงการระหว่างก่อสร้างและสาธารณูปโภค</t>
  </si>
  <si>
    <t>4.1.1</t>
  </si>
  <si>
    <t>4.1.2</t>
  </si>
  <si>
    <t>สินทรัพย์ภาษีเงินได้ของงวดปัจจุบัน</t>
  </si>
  <si>
    <t>เงินมัดจำและเงินรับล่วงหน้าจากลูกค้าที่เกิดจากสัญญา</t>
  </si>
  <si>
    <t>เงินสดจ่ายสำหรับเงินให้กู้ยืมระยะสั้นแก่บริษัทที่เกี่ยวข้องกัน</t>
  </si>
  <si>
    <t>กำไร (ขาดทุน) เบ็ดเสร็จอื่นสำหรับปี - สุทธิจากภาษี</t>
  </si>
  <si>
    <t>ส่วนของหุ้นกู้ระยะยาวที่ถึงกำหนดชำระภายในหนึ่งปี</t>
  </si>
  <si>
    <t>ชำระครบแล้ว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</si>
  <si>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</si>
  <si>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</si>
  <si>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หนี้สินภาษีเงินได้รอการตัดบัญชี</t>
  </si>
  <si>
    <t>การแบ่งปันกำไร (ขาดทุน) เบ็ดเสร็จรวม</t>
  </si>
  <si>
    <t>2.2.4</t>
  </si>
  <si>
    <t>-</t>
  </si>
  <si>
    <t>หนี้สินตามสัญญาเช่า</t>
  </si>
  <si>
    <t>รายได้ทางการเงิน</t>
  </si>
  <si>
    <t>กำไร (ขาดทุน) จากกิจกรรมดำเนินงาน</t>
  </si>
  <si>
    <t>ด้วยมูลค่ายุติธรรมผ่านกำไรขาดทุนเบ็ดเสร็จอื่น</t>
  </si>
  <si>
    <t>ที่กำหนดให้</t>
  </si>
  <si>
    <t>วัดมูลค่าด้วย</t>
  </si>
  <si>
    <t>มูลค่ายุติธรรมผ่าน</t>
  </si>
  <si>
    <t>กำไรขาดทุน</t>
  </si>
  <si>
    <t>เบ็ดเสร็จอื่น</t>
  </si>
  <si>
    <t>เงินสดจ่ายชำระคืนเงินกู้ยืมระยะสั้น</t>
  </si>
  <si>
    <t>เงินสดรับจากเงินกู้ยืมระยะสั้น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</si>
  <si>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</si>
  <si>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</si>
  <si>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6</t>
  </si>
  <si>
    <t>สินทรัพย์ทางการเงินไม่หมุนเวียนอื่น</t>
  </si>
  <si>
    <t>ขาดทุนสำหรับปี</t>
  </si>
  <si>
    <t>กำไร (ขาดทุน) จากการดำเนินงานก่อนการเปลี่ยนแปลง</t>
  </si>
  <si>
    <t xml:space="preserve">สินทรัพย์ไม่มีตัวตนอื่นนอกจากค่าความนิยม </t>
  </si>
  <si>
    <t>ต้นทุนของสัญญา</t>
  </si>
  <si>
    <t>กระแสเงินสดสุทธิได้มาจาก (ใช้ใปใน) กิจกรรมดำเนินงาน</t>
  </si>
  <si>
    <t>เงินสดรับคืนจากเงินให้กู้ยืมระยะสั้นแก่บริษัทที่เกี่ยวข้องกัน</t>
  </si>
  <si>
    <t>หรือขาดทุนในภายหลัง</t>
  </si>
  <si>
    <t>รวมรายการที่จะไม่ถูกจัดประเภทใหม่ไว้ในกำไร</t>
  </si>
  <si>
    <t>18</t>
  </si>
  <si>
    <t xml:space="preserve">หุ้นสามัญ 8,266,128,517 หุ้น มูลค่าหุ้นละ 0.61 บาท  </t>
  </si>
  <si>
    <t>การดำเนินงานที่ยกเลิก</t>
  </si>
  <si>
    <t>ขาดทุนสำหรับปีจากการดำเนินงานที่ยกเลิก</t>
  </si>
  <si>
    <t>กำไร (ขาดทุน) เบ็ดเสร็จรวมสำหรับปี</t>
  </si>
  <si>
    <t xml:space="preserve">   ขาดทุนจากการดำเนินงานที่ยกเลิก</t>
  </si>
  <si>
    <t xml:space="preserve">   กำไร (ขาดทุน) จากการดำเนินงานต่อเนื่อง</t>
  </si>
  <si>
    <t>เงินสดรับค่าหุ้น</t>
  </si>
  <si>
    <t xml:space="preserve">      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</si>
  <si>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</si>
  <si>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ค่าใช้จ่ายดำเนินงานทางตรงที่เกิดจากอสังหาริมทรัพย์เพื่อการลงทุน</t>
  </si>
  <si>
    <t>รายได้เงินปันผลรับ</t>
  </si>
  <si>
    <t>ผลต่างของอัตราแลกเปลี่ยนจากการแปลงค่างบการเงินต่างประเทศ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</si>
  <si>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</si>
  <si>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</si>
  <si>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ส่วนเกินทุนจาก</t>
  </si>
  <si>
    <t>การตีราคา</t>
  </si>
  <si>
    <t>การดำเนินงานต่อเนื่อง</t>
  </si>
  <si>
    <t>กำไร (ขาดทุน) ก่อนภาษีเงินได้</t>
  </si>
  <si>
    <t>กำไร (ขาดทุน) สำหรับปีจากการดำเนินงานต่อเนื่อง</t>
  </si>
  <si>
    <t>เงินลงทุนในตราสารทุน</t>
  </si>
  <si>
    <t>กำไร (ขาดทุน) ต่อหุ้นจากการดำเนินงานต่อเนื่อง</t>
  </si>
  <si>
    <t>กำไร (ขาดทุน) ต่อหุ้นขั้นพื้นฐาน</t>
  </si>
  <si>
    <t>รายได้เงินปันผล</t>
  </si>
  <si>
    <t>เงินสดรับจากเงินปันผล</t>
  </si>
  <si>
    <t>15</t>
  </si>
  <si>
    <t>ส่วนเกินทุนจากการตีราคาสินทรัพย์</t>
  </si>
  <si>
    <t>มูลค่าหุ้นสามัญ</t>
  </si>
  <si>
    <t>ส่วนเกินทุนจากการ</t>
  </si>
  <si>
    <t>ตีราคาสินทรัพย์</t>
  </si>
  <si>
    <t>การดำเนินงานต่อเนื่องและการดำเนินงานที่ยกเลิก</t>
  </si>
  <si>
    <t>กระแสเงินสดสุทธิใช้ไปในกิจกรรมจัดหาเงิน</t>
  </si>
  <si>
    <t>การแบ่งปันกำไร (ขาดทุน)</t>
  </si>
  <si>
    <t xml:space="preserve">  กำไร (ขาดทุน) จากการดำเนินงานต่อเนื่อง</t>
  </si>
  <si>
    <t>เพิ่มทุนหุ้นสามัญจากส่วนได้เสียที่ไม่มีอำนาจควบคุม</t>
  </si>
  <si>
    <t>ยอดคงเหลือต้นปี ณ วันที่ 1 มกราคม 2565</t>
  </si>
  <si>
    <t>ยอดคงเหลือปลายปี ณ วันที่ 31 ธันวาคม 2565</t>
  </si>
  <si>
    <t>ขาดทุนจากการขายสินทรัพย์ไม่หมุนเวียนหรือกลุ่มสินทรัพย์ที่จะจำหน่าย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</si>
  <si>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</si>
  <si>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เงินฝากที่มีข้อจำกัดในการใช้</t>
  </si>
  <si>
    <t>ส่วนของหนี้สินตามสัญญาเช่าที่ถึงกำหนดชำระภายในหนึ่งปี</t>
  </si>
  <si>
    <t>หุ้นสามัญ 10,785,285,678 หุ้น มูลค่าหุ้นละ 0.61 บาท</t>
  </si>
  <si>
    <t>ขาดทุนจากการด้อยค่าเงินลงทุนในบริษัทย่อย</t>
  </si>
  <si>
    <t>27</t>
  </si>
  <si>
    <t>ส่วนเกินมูลค่าหุ้นสามัญ</t>
  </si>
  <si>
    <t>ส่วนปรับปรุงทุนจากการซื้อธุรกิจแบบย้อนกลับ</t>
  </si>
  <si>
    <t>กำไรสำหรับปี</t>
  </si>
  <si>
    <t>กำไรจากการปรับมูลค่ายุติธรรมของอสังหาริมทรัพย์เพื่อการลงทุน</t>
  </si>
  <si>
    <t>กำไรจากการปรับมูลค่ายุติธรรมของ</t>
  </si>
  <si>
    <t>11</t>
  </si>
  <si>
    <t>กำไร (ขาดทุน) เบ็ดเสร็จอื่นสำหรับปี</t>
  </si>
  <si>
    <t>กำไร (ขาดทุน) ขาดทุนต่อหุ้นจากการดำเนินงานต่อเนื่องและการดำเนินงานที่ยกเลิก</t>
  </si>
  <si>
    <t>กำไร (ขาดทุน) ขาดทุนสำหรับปี</t>
  </si>
  <si>
    <t>ผลกำไรจากการวัดมูลค่าใหม่ของผลประโยชน์พนักงานที่กำหนดไว้</t>
  </si>
  <si>
    <t>เงินสดรับค่าหุ้นของบริษัทย่อยจากส่วนได้เสียที่ไม่มีอำนาจควบคุม</t>
  </si>
  <si>
    <t>เงินให้กู้ยืมระยะยาวแก่บริษัทที่เกี่ยวข้องกัน</t>
  </si>
  <si>
    <t>กำไรจากอัตราแลกเปลี่ยนเงินตราต่างประเทศ - สุทธิ</t>
  </si>
  <si>
    <t>ขาดทุนจากอัตราแลกเปลี่ยนเงินตราต่างประเทศ - สุทธิ</t>
  </si>
  <si>
    <t>กำไร (ขาดทุน) สำหรับปี</t>
  </si>
  <si>
    <t>เงินสดและรายการเทียบเท่าเงินสดเพิ่มขึ้น (ลดลง) สุทธิ</t>
  </si>
  <si>
    <t>ลูกหนี้การค้าไม่หมุนเวียน</t>
  </si>
  <si>
    <t>เงินสดจ่ายเพื่อพัฒนาอสังหาริมทรัพย์เพื่อการลงทุน</t>
  </si>
  <si>
    <t>กำไรจากการยกเลิกสัญญาเช่า</t>
  </si>
  <si>
    <t>สำหรับปีสิ้นสุดวันที่ 31 ธันวาคม 2566</t>
  </si>
  <si>
    <t>ยอดคงเหลือต้นปี ณ วันที่ 1 มกราคม 2566</t>
  </si>
  <si>
    <t>ยอดคงเหลือปลายปี ณ วันที่ 31 ธันวาคม 2566</t>
  </si>
  <si>
    <t>ณ วันที่ 31 ธันวาคม 2566</t>
  </si>
  <si>
    <t>เงินให้กู้ยืมระยะสั้นแก่บริษัทอื่น</t>
  </si>
  <si>
    <t>ลูกหนี้การค้าและลูกหนี้ไม่หมุนเวียนอื่น</t>
  </si>
  <si>
    <t>หุ้นสามัญ 9,959,285,678 หุ้น มูลค่าหุ้นละ 0.61 บาท</t>
  </si>
  <si>
    <t xml:space="preserve">หุ้นสามัญ 8,266,129,050 หุ้น มูลค่าหุ้นละ 0.61 บาท  </t>
  </si>
  <si>
    <t>เงินสดจ่ายสำหรับเงินให้กู้ยืมระยะสั้นแก่บริษัทอื่น</t>
  </si>
  <si>
    <t>เงินสดรับจากเงินกู้ยืมระยะสั้นจากบริษัทที่เกี่ยวข้องกัน</t>
  </si>
  <si>
    <t>เพิ่มทุนหุ้นสามัญจากการใช้สิทธิใบสำคัญแสดงสิทธิ</t>
  </si>
  <si>
    <t>19</t>
  </si>
  <si>
    <t>20</t>
  </si>
  <si>
    <t>24</t>
  </si>
  <si>
    <t>4.1.3</t>
  </si>
  <si>
    <t>ค่าใช้จ่ายภาษีเงินได้</t>
  </si>
  <si>
    <t>ค่าใช้จ่ายผลประโยชน์พนักงาน</t>
  </si>
  <si>
    <t>ผลขาดทุนจากเงินลงทุนในตราสารทุนที่กำหนดให้วัดมูลค่า</t>
  </si>
  <si>
    <t>ส่วนเกิน</t>
  </si>
  <si>
    <t>22.1</t>
  </si>
  <si>
    <t>ผลขาดทุนจาก</t>
  </si>
  <si>
    <t>เงินสดจ่ายผลประโยชน์พนักงาน</t>
  </si>
  <si>
    <t>กระแสเงินสดได้มาจากการดำเนินงาน</t>
  </si>
  <si>
    <t>กระแสเงินสดสุทธิได้มาจากกิจกรรมลงทุน</t>
  </si>
  <si>
    <t>29.2</t>
  </si>
  <si>
    <t>29.3</t>
  </si>
  <si>
    <t>29.1</t>
  </si>
  <si>
    <t>29.4</t>
  </si>
  <si>
    <t>28</t>
  </si>
  <si>
    <t>25</t>
  </si>
  <si>
    <r>
      <t xml:space="preserve">งบแสดงฐานะการเงิน </t>
    </r>
    <r>
      <rPr>
        <sz val="16"/>
        <color indexed="8"/>
        <rFont val="Angsana New"/>
        <family val="1"/>
      </rPr>
      <t>(ต่อ)</t>
    </r>
  </si>
  <si>
    <r>
      <rPr>
        <b/>
        <sz val="14"/>
        <color indexed="8"/>
        <rFont val="Angsana New"/>
        <family val="1"/>
      </rPr>
      <t>หนี้สินและส่วนของผู้ถือหุ้น</t>
    </r>
    <r>
      <rPr>
        <sz val="14"/>
        <color indexed="8"/>
        <rFont val="Angsana New"/>
        <family val="1"/>
      </rPr>
      <t xml:space="preserve"> (ต่อ)</t>
    </r>
  </si>
  <si>
    <r>
      <t>งบกระแสเงินสด</t>
    </r>
    <r>
      <rPr>
        <sz val="16"/>
        <color indexed="8"/>
        <rFont val="Angsana New"/>
        <family val="1"/>
      </rPr>
      <t xml:space="preserve"> (ต่อ)</t>
    </r>
  </si>
  <si>
    <r>
      <t xml:space="preserve">งบแสดงการเปลี่ยนแปลงส่วนของผู้ถือหุ้น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</si>
  <si>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</si>
  <si>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t>ขาดทุนจากการตัดจำหน่ายอุปกรณ์และสินทรัพย์ไม่มีตัวตนอื่น</t>
  </si>
  <si>
    <t>เงินสดรับจากการขายอสังหาริมทรัพย์เพื่อการลงทุน</t>
  </si>
  <si>
    <t xml:space="preserve">   กำไรจากการดำเนินงานต่อเนื่อง</t>
  </si>
  <si>
    <t>เงินสดรับจากการขายสินทรัพย์ไม่หมุนเวียนหรือกลุ่มสินทรัพย์ที่จะจำหน่าย</t>
  </si>
  <si>
    <t>ขาดทุนจากการด้อยค่าสินทรัพย์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</si>
</sst>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_);_(* \(#,##0.000\);_(* &quot;-&quot;??_);_(@_)"/>
    <numFmt numFmtId="167" formatCode="#,##0.0_);\(#,##0.0\)"/>
    <numFmt numFmtId="168" formatCode="0_);\(0\)"/>
    <numFmt numFmtId="169" formatCode="#,##0.000_);\(#,##0.000\)"/>
    <numFmt numFmtId="170" formatCode="#,##0.0000_);\(#,##0.0000\)"/>
    <numFmt numFmtId="171" formatCode="_(* #,##0.0000_);_(* \(#,##0.0000\);_(* &quot;-&quot;????_);_(@_)"/>
    <numFmt numFmtId="172" formatCode="_(* #,##0.000000_);_(* \(#,##0.000000\);_(* &quot;-&quot;??????_);_(@_)"/>
    <numFmt numFmtId="173" formatCode="_(* #,##0.00000_);_(* \(#,##0.00000\);_(* &quot;-&quot;?????_);_(@_)"/>
    <numFmt numFmtId="174" formatCode="_(* #,##0_);_(* \(#,##0\);_(* &quot;-&quot;??????_);_(@_)"/>
  </numFmts>
  <fonts count="17" x14ac:knownFonts="1">
    <font>
      <sz val="16"/>
      <name val="Cordi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0"/>
      <color theme="1"/>
      <name val="Angsana New"/>
      <family val="1"/>
    </font>
    <font>
      <sz val="10"/>
      <color theme="1"/>
      <name val="Angsana New"/>
      <family val="1"/>
    </font>
    <font>
      <sz val="11"/>
      <color theme="1"/>
      <name val="Angsana New"/>
      <family val="1"/>
    </font>
    <font>
      <sz val="10"/>
      <color theme="1"/>
      <name val="Times New Roman"/>
      <family val="1"/>
    </font>
    <font>
      <sz val="9"/>
      <color theme="1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3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39" fontId="1" fillId="0" borderId="0"/>
  </cellStyleXfs>
  <cellXfs count="263">
    <xf numFmtId="39" fontId="0" fillId="0" borderId="0" xfId="0"/>
    <xf numFmtId="37" fontId="7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/>
    </xf>
    <xf numFmtId="37" fontId="8" fillId="0" borderId="0" xfId="1" applyNumberFormat="1" applyFont="1" applyFill="1" applyBorder="1" applyAlignment="1" applyProtection="1">
      <alignment horizontal="right" vertical="center"/>
    </xf>
    <xf numFmtId="39" fontId="7" fillId="0" borderId="0" xfId="0" applyFont="1" applyFill="1" applyAlignment="1">
      <alignment horizontal="left" vertical="center" indent="1"/>
    </xf>
    <xf numFmtId="39" fontId="7" fillId="0" borderId="0" xfId="0" applyFont="1" applyFill="1"/>
    <xf numFmtId="172" fontId="7" fillId="0" borderId="0" xfId="1" applyNumberFormat="1" applyFont="1" applyFill="1" applyBorder="1" applyAlignment="1" applyProtection="1">
      <alignment horizontal="right" vertical="center"/>
    </xf>
    <xf numFmtId="49" fontId="7" fillId="0" borderId="0" xfId="0" quotePrefix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 applyProtection="1">
      <alignment horizontal="right"/>
    </xf>
    <xf numFmtId="164" fontId="7" fillId="0" borderId="0" xfId="1" applyNumberFormat="1" applyFont="1" applyFill="1"/>
    <xf numFmtId="39" fontId="7" fillId="0" borderId="0" xfId="0" applyFont="1" applyFill="1" applyAlignment="1">
      <alignment horizontal="left" vertical="center" indent="2"/>
    </xf>
    <xf numFmtId="39" fontId="7" fillId="0" borderId="0" xfId="0" applyFont="1" applyFill="1" applyAlignment="1">
      <alignment vertical="center"/>
    </xf>
    <xf numFmtId="0" fontId="8" fillId="0" borderId="0" xfId="6" applyFont="1" applyFill="1" applyAlignment="1">
      <alignment horizontal="left" vertical="center"/>
    </xf>
    <xf numFmtId="0" fontId="7" fillId="0" borderId="0" xfId="6" applyFont="1" applyFill="1"/>
    <xf numFmtId="0" fontId="8" fillId="0" borderId="0" xfId="6" applyFont="1" applyFill="1" applyAlignment="1">
      <alignment horizontal="right"/>
    </xf>
    <xf numFmtId="170" fontId="7" fillId="0" borderId="0" xfId="2" applyNumberFormat="1" applyFont="1" applyFill="1" applyBorder="1" applyAlignment="1" applyProtection="1">
      <alignment horizontal="right"/>
    </xf>
    <xf numFmtId="170" fontId="7" fillId="0" borderId="0" xfId="2" applyNumberFormat="1" applyFont="1" applyFill="1" applyBorder="1"/>
    <xf numFmtId="166" fontId="7" fillId="0" borderId="0" xfId="2" applyNumberFormat="1" applyFont="1" applyFill="1" applyBorder="1"/>
    <xf numFmtId="37" fontId="7" fillId="0" borderId="0" xfId="2" applyNumberFormat="1" applyFont="1" applyFill="1" applyBorder="1" applyAlignment="1">
      <alignment horizontal="right"/>
    </xf>
    <xf numFmtId="165" fontId="7" fillId="0" borderId="0" xfId="1" applyNumberFormat="1" applyFont="1" applyFill="1" applyBorder="1"/>
    <xf numFmtId="0" fontId="7" fillId="0" borderId="0" xfId="6" applyFont="1" applyFill="1" applyAlignment="1">
      <alignment horizontal="left" vertical="center" indent="1"/>
    </xf>
    <xf numFmtId="49" fontId="7" fillId="0" borderId="0" xfId="6" quotePrefix="1" applyNumberFormat="1" applyFont="1" applyFill="1" applyAlignment="1">
      <alignment horizontal="center"/>
    </xf>
    <xf numFmtId="0" fontId="8" fillId="0" borderId="0" xfId="6" applyFont="1" applyFill="1" applyAlignment="1">
      <alignment horizontal="center"/>
    </xf>
    <xf numFmtId="169" fontId="7" fillId="0" borderId="0" xfId="2" applyNumberFormat="1" applyFont="1" applyFill="1" applyBorder="1" applyAlignment="1">
      <alignment horizontal="right"/>
    </xf>
    <xf numFmtId="37" fontId="7" fillId="0" borderId="0" xfId="0" applyNumberFormat="1" applyFont="1" applyFill="1"/>
    <xf numFmtId="37" fontId="7" fillId="0" borderId="0" xfId="2" applyNumberFormat="1" applyFont="1" applyFill="1" applyAlignment="1">
      <alignment horizontal="right"/>
    </xf>
    <xf numFmtId="164" fontId="7" fillId="0" borderId="0" xfId="2" applyNumberFormat="1" applyFont="1" applyFill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0" fontId="7" fillId="0" borderId="0" xfId="6" applyFont="1" applyFill="1" applyAlignment="1">
      <alignment horizontal="left"/>
    </xf>
    <xf numFmtId="0" fontId="7" fillId="0" borderId="0" xfId="6" applyFont="1" applyFill="1" applyAlignment="1">
      <alignment horizontal="center"/>
    </xf>
    <xf numFmtId="164" fontId="7" fillId="0" borderId="0" xfId="2" applyNumberFormat="1" applyFont="1" applyFill="1" applyBorder="1" applyAlignment="1" applyProtection="1">
      <alignment horizontal="right" vertical="center"/>
    </xf>
    <xf numFmtId="37" fontId="7" fillId="0" borderId="0" xfId="2" applyNumberFormat="1" applyFont="1" applyFill="1" applyBorder="1" applyAlignment="1">
      <alignment horizontal="right" vertical="center"/>
    </xf>
    <xf numFmtId="37" fontId="7" fillId="0" borderId="0" xfId="6" applyNumberFormat="1" applyFont="1" applyFill="1" applyAlignment="1">
      <alignment horizontal="center"/>
    </xf>
    <xf numFmtId="37" fontId="7" fillId="0" borderId="0" xfId="6" applyNumberFormat="1" applyFont="1" applyFill="1" applyAlignment="1">
      <alignment horizontal="right" vertical="center"/>
    </xf>
    <xf numFmtId="39" fontId="8" fillId="0" borderId="0" xfId="0" applyFont="1" applyFill="1" applyAlignment="1">
      <alignment horizontal="left" vertical="center"/>
    </xf>
    <xf numFmtId="37" fontId="7" fillId="0" borderId="0" xfId="6" applyNumberFormat="1" applyFont="1" applyFill="1" applyAlignment="1">
      <alignment horizontal="center" vertical="center"/>
    </xf>
    <xf numFmtId="173" fontId="7" fillId="0" borderId="0" xfId="6" applyNumberFormat="1" applyFont="1" applyFill="1" applyAlignment="1">
      <alignment horizontal="right" vertical="center"/>
    </xf>
    <xf numFmtId="39" fontId="8" fillId="0" borderId="0" xfId="0" applyFont="1" applyFill="1" applyAlignment="1">
      <alignment vertical="center"/>
    </xf>
    <xf numFmtId="37" fontId="7" fillId="0" borderId="1" xfId="2" applyNumberFormat="1" applyFont="1" applyFill="1" applyBorder="1" applyAlignment="1">
      <alignment horizontal="right" vertical="center"/>
    </xf>
    <xf numFmtId="167" fontId="7" fillId="0" borderId="0" xfId="0" applyNumberFormat="1" applyFont="1" applyFill="1"/>
    <xf numFmtId="0" fontId="8" fillId="0" borderId="0" xfId="6" applyFont="1" applyFill="1" applyAlignment="1">
      <alignment horizontal="left"/>
    </xf>
    <xf numFmtId="37" fontId="7" fillId="0" borderId="0" xfId="6" applyNumberFormat="1" applyFont="1" applyFill="1" applyAlignment="1">
      <alignment horizontal="right"/>
    </xf>
    <xf numFmtId="37" fontId="7" fillId="0" borderId="0" xfId="6" applyNumberFormat="1" applyFont="1" applyFill="1"/>
    <xf numFmtId="164" fontId="7" fillId="0" borderId="0" xfId="2" applyNumberFormat="1" applyFont="1" applyFill="1"/>
    <xf numFmtId="0" fontId="7" fillId="0" borderId="0" xfId="6" applyFont="1" applyFill="1" applyAlignment="1">
      <alignment horizontal="left" vertical="center"/>
    </xf>
    <xf numFmtId="37" fontId="7" fillId="0" borderId="0" xfId="2" applyNumberFormat="1" applyFont="1" applyFill="1" applyBorder="1" applyAlignment="1" applyProtection="1">
      <alignment horizontal="right" vertical="center"/>
    </xf>
    <xf numFmtId="164" fontId="7" fillId="0" borderId="0" xfId="2" applyNumberFormat="1" applyFont="1" applyFill="1" applyBorder="1" applyAlignment="1" applyProtection="1">
      <alignment horizontal="center"/>
    </xf>
    <xf numFmtId="37" fontId="7" fillId="0" borderId="0" xfId="2" applyNumberFormat="1" applyFont="1" applyFill="1" applyBorder="1" applyAlignment="1" applyProtection="1">
      <alignment horizontal="right"/>
    </xf>
    <xf numFmtId="173" fontId="7" fillId="0" borderId="0" xfId="2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 applyProtection="1">
      <alignment horizontal="right"/>
    </xf>
    <xf numFmtId="171" fontId="7" fillId="0" borderId="0" xfId="2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 applyProtection="1">
      <alignment horizontal="right" vertical="center"/>
    </xf>
    <xf numFmtId="37" fontId="8" fillId="0" borderId="0" xfId="2" applyNumberFormat="1" applyFont="1" applyFill="1" applyBorder="1" applyAlignment="1" applyProtection="1">
      <alignment horizontal="right" vertical="center"/>
    </xf>
    <xf numFmtId="37" fontId="8" fillId="0" borderId="0" xfId="2" applyNumberFormat="1" applyFont="1" applyFill="1" applyBorder="1" applyAlignment="1">
      <alignment horizontal="right" vertical="center"/>
    </xf>
    <xf numFmtId="0" fontId="7" fillId="0" borderId="0" xfId="6" applyFont="1" applyFill="1" applyAlignment="1">
      <alignment horizontal="left" indent="1"/>
    </xf>
    <xf numFmtId="164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9" fontId="9" fillId="0" borderId="0" xfId="0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7" fillId="0" borderId="1" xfId="1" applyNumberFormat="1" applyFont="1" applyFill="1" applyBorder="1" applyAlignment="1">
      <alignment horizontal="right" vertical="center"/>
    </xf>
    <xf numFmtId="37" fontId="7" fillId="0" borderId="0" xfId="4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4" applyNumberFormat="1" applyFont="1" applyFill="1" applyBorder="1" applyAlignment="1">
      <alignment horizontal="right" vertical="center"/>
    </xf>
    <xf numFmtId="37" fontId="10" fillId="0" borderId="1" xfId="1" applyNumberFormat="1" applyFont="1" applyFill="1" applyBorder="1" applyAlignment="1">
      <alignment horizontal="right" vertical="center"/>
    </xf>
    <xf numFmtId="39" fontId="7" fillId="0" borderId="0" xfId="0" applyFont="1" applyFill="1" applyAlignment="1">
      <alignment horizontal="left" vertical="center" indent="3"/>
    </xf>
    <xf numFmtId="37" fontId="11" fillId="0" borderId="0" xfId="1" applyNumberFormat="1" applyFont="1" applyFill="1" applyBorder="1" applyAlignment="1">
      <alignment horizontal="right" vertical="center"/>
    </xf>
    <xf numFmtId="41" fontId="12" fillId="0" borderId="0" xfId="4" applyNumberFormat="1" applyFont="1" applyFill="1" applyAlignment="1">
      <alignment horizontal="right" vertical="center"/>
    </xf>
    <xf numFmtId="41" fontId="12" fillId="0" borderId="0" xfId="4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center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2" xfId="1" applyNumberFormat="1" applyFont="1" applyFill="1" applyBorder="1" applyAlignment="1" applyProtection="1">
      <alignment horizontal="right" vertical="center"/>
    </xf>
    <xf numFmtId="39" fontId="8" fillId="0" borderId="0" xfId="0" applyFont="1" applyFill="1" applyAlignment="1" applyProtection="1">
      <alignment horizontal="center"/>
    </xf>
    <xf numFmtId="39" fontId="8" fillId="0" borderId="0" xfId="0" applyFont="1" applyFill="1" applyAlignment="1" applyProtection="1">
      <alignment horizontal="right"/>
    </xf>
    <xf numFmtId="39" fontId="7" fillId="0" borderId="0" xfId="0" applyFont="1" applyFill="1" applyBorder="1"/>
    <xf numFmtId="39" fontId="8" fillId="0" borderId="0" xfId="0" applyFont="1" applyFill="1" applyAlignment="1">
      <alignment horizontal="center"/>
    </xf>
    <xf numFmtId="39" fontId="8" fillId="0" borderId="0" xfId="0" applyFont="1" applyFill="1" applyBorder="1" applyAlignment="1"/>
    <xf numFmtId="39" fontId="7" fillId="0" borderId="0" xfId="0" applyFont="1" applyFill="1" applyBorder="1" applyAlignment="1"/>
    <xf numFmtId="1" fontId="8" fillId="0" borderId="0" xfId="0" applyNumberFormat="1" applyFont="1" applyFill="1" applyBorder="1" applyAlignment="1">
      <alignment horizontal="center" vertical="center"/>
    </xf>
    <xf numFmtId="39" fontId="8" fillId="0" borderId="0" xfId="0" applyFont="1" applyFill="1" applyAlignment="1" applyProtection="1">
      <alignment horizontal="center" vertical="center"/>
    </xf>
    <xf numFmtId="39" fontId="7" fillId="0" borderId="0" xfId="0" applyFont="1" applyFill="1" applyAlignment="1" applyProtection="1">
      <alignment horizontal="left" vertical="center"/>
    </xf>
    <xf numFmtId="39" fontId="8" fillId="0" borderId="0" xfId="0" applyFont="1" applyFill="1"/>
    <xf numFmtId="39" fontId="7" fillId="0" borderId="0" xfId="0" applyFont="1" applyFill="1" applyAlignment="1" applyProtection="1">
      <alignment horizontal="left" vertical="center" indent="1"/>
    </xf>
    <xf numFmtId="49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" fontId="7" fillId="0" borderId="0" xfId="1" applyNumberFormat="1" applyFont="1" applyFill="1" applyBorder="1" applyAlignment="1" applyProtection="1">
      <alignment horizontal="right" vertical="center"/>
    </xf>
    <xf numFmtId="3" fontId="7" fillId="0" borderId="0" xfId="1" applyNumberFormat="1" applyFont="1" applyFill="1" applyAlignment="1">
      <alignment horizontal="right" vertical="center"/>
    </xf>
    <xf numFmtId="39" fontId="7" fillId="0" borderId="0" xfId="0" quotePrefix="1" applyFont="1" applyFill="1"/>
    <xf numFmtId="39" fontId="7" fillId="0" borderId="0" xfId="0" applyFont="1" applyFill="1" applyAlignment="1" applyProtection="1">
      <alignment horizontal="left" vertical="center" indent="2"/>
    </xf>
    <xf numFmtId="164" fontId="7" fillId="0" borderId="3" xfId="1" applyNumberFormat="1" applyFont="1" applyFill="1" applyBorder="1" applyAlignment="1" applyProtection="1">
      <alignment horizontal="right" vertical="center"/>
    </xf>
    <xf numFmtId="41" fontId="7" fillId="0" borderId="0" xfId="1" applyNumberFormat="1" applyFont="1" applyFill="1" applyBorder="1" applyAlignment="1" applyProtection="1">
      <alignment horizontal="right" vertical="center"/>
    </xf>
    <xf numFmtId="39" fontId="13" fillId="0" borderId="0" xfId="0" applyFont="1" applyFill="1"/>
    <xf numFmtId="39" fontId="7" fillId="0" borderId="0" xfId="0" applyFont="1" applyFill="1" applyAlignment="1" applyProtection="1">
      <alignment horizontal="left" indent="2"/>
    </xf>
    <xf numFmtId="1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1" fontId="7" fillId="0" borderId="0" xfId="1" applyNumberFormat="1" applyFont="1" applyFill="1" applyAlignment="1">
      <alignment horizontal="right" vertical="center"/>
    </xf>
    <xf numFmtId="39" fontId="8" fillId="0" borderId="0" xfId="0" applyFont="1" applyFill="1" applyAlignment="1" applyProtection="1">
      <alignment horizontal="left" vertical="center"/>
    </xf>
    <xf numFmtId="164" fontId="7" fillId="0" borderId="1" xfId="1" applyNumberFormat="1" applyFont="1" applyFill="1" applyBorder="1" applyAlignment="1" applyProtection="1">
      <alignment horizontal="right" vertical="center"/>
    </xf>
    <xf numFmtId="39" fontId="8" fillId="0" borderId="0" xfId="0" applyFont="1" applyFill="1" applyAlignment="1" applyProtection="1">
      <alignment horizontal="left"/>
    </xf>
    <xf numFmtId="164" fontId="7" fillId="0" borderId="0" xfId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>
      <alignment horizontal="right"/>
    </xf>
    <xf numFmtId="39" fontId="7" fillId="0" borderId="0" xfId="0" quotePrefix="1" applyFont="1" applyFill="1" applyAlignment="1" applyProtection="1">
      <alignment horizontal="left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3" xfId="1" applyNumberFormat="1" applyFont="1" applyFill="1" applyBorder="1" applyAlignment="1" applyProtection="1">
      <alignment horizontal="right" vertical="center"/>
    </xf>
    <xf numFmtId="39" fontId="7" fillId="0" borderId="0" xfId="0" applyFont="1" applyFill="1" applyAlignment="1" applyProtection="1">
      <alignment horizontal="left" indent="1"/>
    </xf>
    <xf numFmtId="37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Border="1"/>
    <xf numFmtId="164" fontId="8" fillId="0" borderId="0" xfId="1" applyNumberFormat="1" applyFont="1" applyFill="1"/>
    <xf numFmtId="39" fontId="8" fillId="0" borderId="0" xfId="0" applyFont="1" applyFill="1" applyAlignment="1">
      <alignment horizontal="center" vertical="center"/>
    </xf>
    <xf numFmtId="39" fontId="7" fillId="0" borderId="0" xfId="0" applyFont="1" applyFill="1" applyAlignment="1">
      <alignment horizontal="center" vertical="center"/>
    </xf>
    <xf numFmtId="39" fontId="7" fillId="0" borderId="0" xfId="0" applyFont="1" applyFill="1" applyAlignment="1">
      <alignment horizontal="left" vertical="center"/>
    </xf>
    <xf numFmtId="37" fontId="7" fillId="0" borderId="4" xfId="1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Fill="1" applyAlignment="1">
      <alignment horizontal="center"/>
    </xf>
    <xf numFmtId="39" fontId="7" fillId="0" borderId="0" xfId="0" applyFont="1" applyFill="1" applyAlignment="1" applyProtection="1">
      <alignment horizontal="left"/>
    </xf>
    <xf numFmtId="37" fontId="7" fillId="0" borderId="5" xfId="1" applyNumberFormat="1" applyFont="1" applyFill="1" applyBorder="1" applyAlignment="1" applyProtection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 applyProtection="1">
      <alignment horizontal="right" vertical="center"/>
    </xf>
    <xf numFmtId="172" fontId="7" fillId="0" borderId="2" xfId="1" applyNumberFormat="1" applyFont="1" applyFill="1" applyBorder="1" applyAlignment="1" applyProtection="1">
      <alignment horizontal="right" vertical="center"/>
    </xf>
    <xf numFmtId="37" fontId="7" fillId="0" borderId="1" xfId="1" applyNumberFormat="1" applyFont="1" applyFill="1" applyBorder="1" applyAlignment="1" applyProtection="1">
      <alignment horizontal="right" vertical="center"/>
    </xf>
    <xf numFmtId="43" fontId="7" fillId="0" borderId="0" xfId="1" applyFont="1" applyFill="1" applyBorder="1" applyAlignment="1" applyProtection="1"/>
    <xf numFmtId="39" fontId="14" fillId="0" borderId="0" xfId="0" applyFont="1" applyFill="1" applyAlignment="1"/>
    <xf numFmtId="39" fontId="14" fillId="0" borderId="0" xfId="0" applyFont="1" applyFill="1" applyAlignment="1" applyProtection="1"/>
    <xf numFmtId="168" fontId="8" fillId="0" borderId="0" xfId="0" quotePrefix="1" applyNumberFormat="1" applyFont="1" applyFill="1" applyBorder="1" applyAlignment="1">
      <alignment horizontal="center"/>
    </xf>
    <xf numFmtId="39" fontId="8" fillId="0" borderId="0" xfId="0" applyFont="1" applyFill="1" applyBorder="1"/>
    <xf numFmtId="49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 vertical="center"/>
    </xf>
    <xf numFmtId="39" fontId="10" fillId="0" borderId="0" xfId="0" applyFont="1" applyFill="1"/>
    <xf numFmtId="39" fontId="15" fillId="0" borderId="0" xfId="0" applyFont="1" applyFill="1"/>
    <xf numFmtId="39" fontId="7" fillId="0" borderId="0" xfId="0" applyFont="1" applyFill="1" applyBorder="1" applyAlignment="1" applyProtection="1">
      <alignment horizontal="left"/>
    </xf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right"/>
    </xf>
    <xf numFmtId="39" fontId="14" fillId="0" borderId="0" xfId="0" applyFont="1" applyFill="1" applyBorder="1" applyAlignment="1" applyProtection="1">
      <alignment horizontal="center"/>
    </xf>
    <xf numFmtId="39" fontId="14" fillId="0" borderId="0" xfId="0" applyFont="1" applyFill="1" applyBorder="1" applyAlignment="1">
      <alignment horizontal="right"/>
    </xf>
    <xf numFmtId="39" fontId="7" fillId="0" borderId="0" xfId="0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 vertical="center"/>
    </xf>
    <xf numFmtId="39" fontId="7" fillId="0" borderId="0" xfId="0" applyFont="1" applyFill="1" applyAlignment="1">
      <alignment horizontal="center"/>
    </xf>
    <xf numFmtId="43" fontId="7" fillId="0" borderId="0" xfId="1" applyFont="1" applyFill="1" applyAlignment="1">
      <alignment horizontal="left" indent="2"/>
    </xf>
    <xf numFmtId="39" fontId="7" fillId="0" borderId="0" xfId="0" quotePrefix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9" fontId="7" fillId="0" borderId="0" xfId="0" quotePrefix="1" applyFont="1" applyFill="1" applyBorder="1" applyAlignment="1">
      <alignment horizontal="center"/>
    </xf>
    <xf numFmtId="174" fontId="7" fillId="0" borderId="0" xfId="1" applyNumberFormat="1" applyFont="1" applyFill="1" applyBorder="1" applyAlignment="1" applyProtection="1">
      <alignment horizontal="right" vertical="center"/>
    </xf>
    <xf numFmtId="39" fontId="8" fillId="0" borderId="0" xfId="0" applyFont="1" applyFill="1" applyBorder="1" applyAlignment="1" applyProtection="1">
      <alignment horizontal="left"/>
    </xf>
    <xf numFmtId="43" fontId="7" fillId="0" borderId="0" xfId="1" applyNumberFormat="1" applyFont="1" applyFill="1" applyBorder="1" applyAlignment="1" applyProtection="1"/>
    <xf numFmtId="3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9" fontId="7" fillId="0" borderId="0" xfId="0" quotePrefix="1" applyFont="1" applyFill="1" applyBorder="1" applyAlignment="1" applyProtection="1">
      <alignment horizontal="left"/>
    </xf>
    <xf numFmtId="39" fontId="16" fillId="0" borderId="0" xfId="0" applyFont="1" applyFill="1"/>
    <xf numFmtId="39" fontId="8" fillId="0" borderId="0" xfId="0" applyFont="1" applyFill="1" applyAlignment="1">
      <alignment horizontal="right"/>
    </xf>
    <xf numFmtId="0" fontId="8" fillId="0" borderId="0" xfId="8" applyFont="1" applyFill="1" applyBorder="1" applyAlignment="1">
      <alignment horizontal="center"/>
    </xf>
    <xf numFmtId="0" fontId="8" fillId="0" borderId="0" xfId="8" applyFont="1" applyFill="1" applyBorder="1" applyAlignment="1">
      <alignment horizontal="center" vertical="center"/>
    </xf>
    <xf numFmtId="39" fontId="8" fillId="0" borderId="0" xfId="0" applyFont="1" applyFill="1" applyBorder="1" applyAlignment="1">
      <alignment horizontal="center" vertical="center" wrapText="1"/>
    </xf>
    <xf numFmtId="39" fontId="8" fillId="0" borderId="0" xfId="0" applyFont="1" applyFill="1" applyBorder="1" applyAlignment="1">
      <alignment vertical="center"/>
    </xf>
    <xf numFmtId="39" fontId="7" fillId="0" borderId="0" xfId="0" applyFont="1" applyFill="1" applyBorder="1" applyAlignment="1">
      <alignment vertical="center"/>
    </xf>
    <xf numFmtId="0" fontId="8" fillId="0" borderId="0" xfId="8" applyFont="1" applyFill="1" applyAlignment="1">
      <alignment horizontal="center" vertical="center"/>
    </xf>
    <xf numFmtId="39" fontId="7" fillId="0" borderId="5" xfId="0" applyFont="1" applyFill="1" applyBorder="1" applyAlignment="1">
      <alignment horizontal="center"/>
    </xf>
    <xf numFmtId="39" fontId="7" fillId="0" borderId="5" xfId="0" applyFont="1" applyFill="1" applyBorder="1"/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39" fontId="7" fillId="0" borderId="0" xfId="0" applyFont="1" applyFill="1" applyAlignment="1"/>
    <xf numFmtId="173" fontId="7" fillId="0" borderId="0" xfId="1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horizontal="right"/>
    </xf>
    <xf numFmtId="39" fontId="8" fillId="0" borderId="0" xfId="0" applyFont="1" applyFill="1" applyAlignment="1"/>
    <xf numFmtId="37" fontId="7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173" fontId="7" fillId="0" borderId="0" xfId="0" applyNumberFormat="1" applyFont="1" applyFill="1" applyBorder="1" applyAlignment="1">
      <alignment horizontal="right"/>
    </xf>
    <xf numFmtId="39" fontId="9" fillId="0" borderId="0" xfId="0" applyFont="1" applyFill="1" applyAlignment="1">
      <alignment horizontal="center"/>
    </xf>
    <xf numFmtId="39" fontId="10" fillId="0" borderId="0" xfId="0" applyFont="1" applyFill="1" applyBorder="1"/>
    <xf numFmtId="39" fontId="9" fillId="0" borderId="0" xfId="0" applyFont="1" applyFill="1" applyAlignment="1">
      <alignment horizontal="center" vertical="center"/>
    </xf>
    <xf numFmtId="39" fontId="10" fillId="0" borderId="0" xfId="0" applyFont="1" applyFill="1" applyAlignment="1">
      <alignment vertical="center"/>
    </xf>
    <xf numFmtId="0" fontId="9" fillId="0" borderId="0" xfId="8" applyFont="1" applyFill="1" applyBorder="1" applyAlignment="1">
      <alignment horizontal="center"/>
    </xf>
    <xf numFmtId="0" fontId="9" fillId="0" borderId="0" xfId="8" applyFont="1" applyFill="1" applyBorder="1" applyAlignment="1">
      <alignment horizontal="center" vertical="center"/>
    </xf>
    <xf numFmtId="39" fontId="10" fillId="0" borderId="0" xfId="0" applyFont="1" applyFill="1" applyBorder="1" applyAlignment="1">
      <alignment vertical="center"/>
    </xf>
    <xf numFmtId="39" fontId="10" fillId="0" borderId="2" xfId="0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horizontal="center" vertical="center"/>
    </xf>
    <xf numFmtId="39" fontId="9" fillId="0" borderId="0" xfId="0" applyFont="1" applyFill="1" applyBorder="1" applyAlignment="1">
      <alignment horizontal="center"/>
    </xf>
    <xf numFmtId="0" fontId="10" fillId="0" borderId="0" xfId="0" applyNumberFormat="1" applyFont="1" applyFill="1" applyAlignment="1">
      <alignment vertical="center"/>
    </xf>
    <xf numFmtId="49" fontId="10" fillId="0" borderId="0" xfId="0" quotePrefix="1" applyNumberFormat="1" applyFont="1" applyFill="1" applyBorder="1" applyAlignment="1">
      <alignment horizontal="center"/>
    </xf>
    <xf numFmtId="39" fontId="9" fillId="0" borderId="0" xfId="0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horizontal="center" vertical="center"/>
    </xf>
    <xf numFmtId="39" fontId="10" fillId="0" borderId="0" xfId="0" applyFont="1" applyFill="1" applyBorder="1" applyAlignment="1">
      <alignment horizontal="right" vertical="center"/>
    </xf>
    <xf numFmtId="49" fontId="10" fillId="0" borderId="0" xfId="0" quotePrefix="1" applyNumberFormat="1" applyFont="1" applyFill="1" applyAlignment="1">
      <alignment horizontal="center" vertical="center"/>
    </xf>
    <xf numFmtId="172" fontId="10" fillId="0" borderId="0" xfId="1" applyNumberFormat="1" applyFont="1" applyFill="1" applyBorder="1" applyAlignment="1">
      <alignment horizontal="center" vertical="center"/>
    </xf>
    <xf numFmtId="172" fontId="10" fillId="0" borderId="0" xfId="1" applyNumberFormat="1" applyFont="1" applyFill="1" applyBorder="1" applyAlignment="1">
      <alignment horizontal="right" vertical="center"/>
    </xf>
    <xf numFmtId="39" fontId="10" fillId="0" borderId="0" xfId="0" applyFont="1" applyFill="1" applyAlignment="1"/>
    <xf numFmtId="37" fontId="10" fillId="0" borderId="0" xfId="0" applyNumberFormat="1" applyFont="1" applyFill="1" applyAlignment="1">
      <alignment horizontal="right" vertical="center"/>
    </xf>
    <xf numFmtId="39" fontId="9" fillId="0" borderId="0" xfId="0" applyFont="1" applyFill="1" applyAlignment="1">
      <alignment vertical="center"/>
    </xf>
    <xf numFmtId="39" fontId="9" fillId="0" borderId="0" xfId="0" applyFont="1" applyFill="1" applyAlignment="1"/>
    <xf numFmtId="37" fontId="9" fillId="0" borderId="0" xfId="0" applyNumberFormat="1" applyFont="1" applyFill="1" applyAlignment="1">
      <alignment horizontal="right" vertical="center"/>
    </xf>
    <xf numFmtId="164" fontId="10" fillId="0" borderId="0" xfId="1" applyNumberFormat="1" applyFont="1" applyFill="1" applyBorder="1" applyAlignment="1"/>
    <xf numFmtId="164" fontId="10" fillId="0" borderId="0" xfId="1" applyNumberFormat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39" fontId="10" fillId="0" borderId="0" xfId="0" applyFont="1" applyFill="1" applyBorder="1" applyAlignment="1"/>
    <xf numFmtId="174" fontId="10" fillId="0" borderId="0" xfId="1" applyNumberFormat="1" applyFont="1" applyFill="1" applyBorder="1" applyAlignment="1">
      <alignment horizontal="center" vertical="center"/>
    </xf>
    <xf numFmtId="49" fontId="10" fillId="0" borderId="0" xfId="0" quotePrefix="1" applyNumberFormat="1" applyFont="1" applyFill="1" applyAlignment="1">
      <alignment horizontal="center"/>
    </xf>
    <xf numFmtId="39" fontId="7" fillId="0" borderId="0" xfId="0" quotePrefix="1" applyFont="1" applyFill="1" applyAlignment="1" applyProtection="1">
      <alignment horizontal="left" vertical="center"/>
    </xf>
    <xf numFmtId="1" fontId="8" fillId="0" borderId="0" xfId="0" applyNumberFormat="1" applyFont="1" applyFill="1" applyBorder="1" applyAlignment="1"/>
    <xf numFmtId="164" fontId="7" fillId="0" borderId="0" xfId="1" applyNumberFormat="1" applyFont="1" applyFill="1" applyBorder="1" applyAlignment="1">
      <alignment horizontal="right" vertical="center"/>
    </xf>
    <xf numFmtId="172" fontId="7" fillId="0" borderId="0" xfId="1" applyNumberFormat="1" applyFont="1" applyFill="1" applyAlignment="1">
      <alignment horizontal="right" vertical="center"/>
    </xf>
    <xf numFmtId="39" fontId="8" fillId="0" borderId="0" xfId="0" applyFont="1" applyFill="1" applyAlignment="1" applyProtection="1">
      <alignment horizontal="left" vertical="center" indent="2"/>
    </xf>
    <xf numFmtId="37" fontId="8" fillId="0" borderId="0" xfId="0" applyNumberFormat="1" applyFont="1" applyFill="1" applyAlignment="1" applyProtection="1">
      <alignment horizontal="center"/>
    </xf>
    <xf numFmtId="37" fontId="7" fillId="0" borderId="3" xfId="1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 applyProtection="1">
      <alignment horizontal="center"/>
    </xf>
    <xf numFmtId="39" fontId="7" fillId="0" borderId="0" xfId="0" applyFont="1" applyFill="1" applyBorder="1" applyAlignment="1" applyProtection="1">
      <alignment horizontal="left" vertical="center" indent="1"/>
    </xf>
    <xf numFmtId="10" fontId="7" fillId="0" borderId="0" xfId="9" applyNumberFormat="1" applyFont="1" applyFill="1"/>
    <xf numFmtId="37" fontId="7" fillId="0" borderId="0" xfId="6" applyNumberFormat="1" applyFont="1" applyFill="1" applyBorder="1"/>
    <xf numFmtId="39" fontId="8" fillId="0" borderId="0" xfId="0" applyFont="1" applyFill="1" applyAlignment="1">
      <alignment horizontal="left" vertical="center" indent="2"/>
    </xf>
    <xf numFmtId="164" fontId="7" fillId="0" borderId="0" xfId="1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37" fontId="7" fillId="0" borderId="5" xfId="1" applyNumberFormat="1" applyFont="1" applyFill="1" applyBorder="1" applyAlignment="1">
      <alignment horizontal="right" vertical="center"/>
    </xf>
    <xf numFmtId="37" fontId="7" fillId="0" borderId="0" xfId="6" applyNumberFormat="1" applyFont="1" applyFill="1" applyBorder="1" applyAlignment="1">
      <alignment vertical="center"/>
    </xf>
    <xf numFmtId="37" fontId="7" fillId="0" borderId="0" xfId="6" applyNumberFormat="1" applyFont="1" applyFill="1" applyBorder="1" applyAlignment="1">
      <alignment horizontal="right" vertical="center"/>
    </xf>
    <xf numFmtId="0" fontId="8" fillId="0" borderId="0" xfId="6" applyFont="1" applyFill="1" applyAlignment="1" applyProtection="1">
      <alignment horizontal="left"/>
    </xf>
    <xf numFmtId="164" fontId="7" fillId="0" borderId="0" xfId="2" applyNumberFormat="1" applyFont="1" applyFill="1" applyBorder="1"/>
    <xf numFmtId="0" fontId="7" fillId="0" borderId="0" xfId="6" applyFont="1" applyFill="1" applyAlignment="1" applyProtection="1">
      <alignment horizontal="left" vertical="center"/>
    </xf>
    <xf numFmtId="0" fontId="7" fillId="0" borderId="0" xfId="6" quotePrefix="1" applyNumberFormat="1" applyFont="1" applyFill="1" applyAlignment="1">
      <alignment horizontal="center" vertical="center"/>
    </xf>
    <xf numFmtId="172" fontId="7" fillId="0" borderId="2" xfId="1" applyNumberFormat="1" applyFont="1" applyFill="1" applyBorder="1" applyAlignment="1">
      <alignment horizontal="right" vertical="center"/>
    </xf>
    <xf numFmtId="0" fontId="7" fillId="0" borderId="0" xfId="6" quotePrefix="1" applyFont="1" applyFill="1" applyAlignment="1">
      <alignment horizontal="left" vertical="center" indent="3"/>
    </xf>
    <xf numFmtId="0" fontId="7" fillId="0" borderId="0" xfId="6" applyFont="1" applyFill="1" applyAlignment="1">
      <alignment vertical="center"/>
    </xf>
    <xf numFmtId="0" fontId="7" fillId="0" borderId="0" xfId="6" quotePrefix="1" applyFont="1" applyFill="1" applyAlignment="1">
      <alignment horizontal="left" vertical="center" indent="2"/>
    </xf>
    <xf numFmtId="0" fontId="7" fillId="0" borderId="0" xfId="6" applyFont="1" applyFill="1" applyAlignment="1" applyProtection="1">
      <alignment horizontal="left" vertical="center" indent="3"/>
    </xf>
    <xf numFmtId="0" fontId="7" fillId="0" borderId="0" xfId="6" applyFont="1" applyFill="1" applyAlignment="1" applyProtection="1">
      <alignment horizontal="left" vertical="center" indent="4"/>
    </xf>
    <xf numFmtId="164" fontId="7" fillId="0" borderId="3" xfId="2" applyNumberFormat="1" applyFont="1" applyFill="1" applyBorder="1" applyAlignment="1">
      <alignment horizontal="right" vertical="center"/>
    </xf>
    <xf numFmtId="41" fontId="7" fillId="0" borderId="0" xfId="6" applyNumberFormat="1" applyFont="1" applyFill="1" applyAlignment="1">
      <alignment vertical="center"/>
    </xf>
    <xf numFmtId="164" fontId="7" fillId="0" borderId="1" xfId="2" applyNumberFormat="1" applyFont="1" applyFill="1" applyBorder="1" applyAlignment="1">
      <alignment horizontal="right" vertical="center"/>
    </xf>
    <xf numFmtId="164" fontId="7" fillId="0" borderId="3" xfId="2" applyNumberFormat="1" applyFont="1" applyFill="1" applyBorder="1" applyAlignment="1" applyProtection="1">
      <alignment horizontal="right" vertical="center"/>
    </xf>
    <xf numFmtId="37" fontId="7" fillId="0" borderId="1" xfId="2" applyNumberFormat="1" applyFont="1" applyFill="1" applyBorder="1" applyAlignment="1" applyProtection="1">
      <alignment horizontal="right" vertical="center"/>
    </xf>
    <xf numFmtId="164" fontId="7" fillId="0" borderId="0" xfId="2" applyNumberFormat="1" applyFont="1" applyFill="1" applyBorder="1" applyAlignment="1" applyProtection="1">
      <alignment horizontal="center" vertical="center"/>
    </xf>
    <xf numFmtId="164" fontId="7" fillId="0" borderId="3" xfId="1" applyNumberFormat="1" applyFont="1" applyFill="1" applyBorder="1" applyAlignment="1">
      <alignment horizontal="right" vertical="center"/>
    </xf>
    <xf numFmtId="164" fontId="7" fillId="0" borderId="1" xfId="2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/>
    <xf numFmtId="164" fontId="7" fillId="0" borderId="0" xfId="2" applyNumberFormat="1" applyFont="1" applyFill="1" applyBorder="1" applyAlignment="1">
      <alignment horizontal="right" vertical="center"/>
    </xf>
    <xf numFmtId="39" fontId="8" fillId="0" borderId="0" xfId="0" applyFont="1" applyFill="1" applyBorder="1" applyAlignment="1">
      <alignment horizontal="center" vertical="center"/>
    </xf>
    <xf numFmtId="39" fontId="8" fillId="0" borderId="0" xfId="0" applyFont="1" applyFill="1" applyBorder="1" applyAlignment="1">
      <alignment horizontal="center"/>
    </xf>
    <xf numFmtId="39" fontId="9" fillId="0" borderId="2" xfId="0" applyFont="1" applyFill="1" applyBorder="1" applyAlignment="1">
      <alignment horizontal="center" vertical="center"/>
    </xf>
    <xf numFmtId="39" fontId="8" fillId="0" borderId="2" xfId="0" applyFont="1" applyFill="1" applyBorder="1" applyAlignment="1">
      <alignment horizontal="center" vertical="center"/>
    </xf>
    <xf numFmtId="39" fontId="8" fillId="0" borderId="0" xfId="0" applyFont="1" applyFill="1" applyBorder="1" applyAlignment="1" applyProtection="1">
      <alignment horizontal="center"/>
    </xf>
    <xf numFmtId="39" fontId="14" fillId="0" borderId="0" xfId="0" applyFont="1" applyFill="1" applyAlignment="1" applyProtection="1">
      <alignment horizontal="center"/>
    </xf>
    <xf numFmtId="39" fontId="14" fillId="0" borderId="0" xfId="0" applyFont="1" applyFill="1" applyAlignment="1">
      <alignment horizontal="center"/>
    </xf>
    <xf numFmtId="39" fontId="8" fillId="0" borderId="0" xfId="0" applyFont="1" applyFill="1" applyBorder="1" applyAlignment="1">
      <alignment horizontal="center"/>
    </xf>
    <xf numFmtId="37" fontId="14" fillId="0" borderId="2" xfId="0" applyNumberFormat="1" applyFont="1" applyFill="1" applyBorder="1" applyAlignment="1">
      <alignment horizontal="right"/>
    </xf>
    <xf numFmtId="39" fontId="8" fillId="0" borderId="0" xfId="0" applyFont="1" applyFill="1" applyBorder="1" applyAlignment="1">
      <alignment horizontal="center" vertical="center"/>
    </xf>
    <xf numFmtId="37" fontId="14" fillId="0" borderId="2" xfId="0" applyNumberFormat="1" applyFont="1" applyFill="1" applyBorder="1" applyAlignment="1">
      <alignment horizontal="right" vertical="center"/>
    </xf>
    <xf numFmtId="39" fontId="14" fillId="0" borderId="0" xfId="0" applyFont="1" applyFill="1" applyAlignment="1">
      <alignment horizontal="center" vertical="center"/>
    </xf>
    <xf numFmtId="39" fontId="14" fillId="0" borderId="0" xfId="0" applyFont="1" applyFill="1" applyAlignment="1" applyProtection="1">
      <alignment horizontal="center" vertical="center"/>
    </xf>
    <xf numFmtId="39" fontId="9" fillId="0" borderId="2" xfId="0" applyFont="1" applyFill="1" applyBorder="1" applyAlignment="1">
      <alignment horizontal="center" vertical="center"/>
    </xf>
    <xf numFmtId="39" fontId="9" fillId="0" borderId="5" xfId="0" applyFont="1" applyFill="1" applyBorder="1" applyAlignment="1">
      <alignment horizontal="center" vertical="center"/>
    </xf>
    <xf numFmtId="39" fontId="9" fillId="0" borderId="2" xfId="0" applyFont="1" applyFill="1" applyBorder="1" applyAlignment="1">
      <alignment horizontal="right" vertical="center"/>
    </xf>
    <xf numFmtId="39" fontId="8" fillId="0" borderId="5" xfId="0" applyFont="1" applyFill="1" applyBorder="1" applyAlignment="1">
      <alignment horizontal="center" vertical="center"/>
    </xf>
    <xf numFmtId="39" fontId="14" fillId="0" borderId="2" xfId="0" applyFont="1" applyFill="1" applyBorder="1" applyAlignment="1">
      <alignment horizontal="right" vertical="center"/>
    </xf>
    <xf numFmtId="39" fontId="8" fillId="0" borderId="2" xfId="0" applyFont="1" applyFill="1" applyBorder="1" applyAlignment="1">
      <alignment horizontal="center" vertical="center"/>
    </xf>
    <xf numFmtId="39" fontId="8" fillId="0" borderId="0" xfId="0" applyFont="1" applyFill="1" applyBorder="1" applyAlignment="1" applyProtection="1">
      <alignment horizontal="center"/>
    </xf>
    <xf numFmtId="37" fontId="8" fillId="0" borderId="0" xfId="0" applyNumberFormat="1" applyFont="1" applyFill="1" applyBorder="1" applyAlignment="1">
      <alignment horizontal="center"/>
    </xf>
    <xf numFmtId="39" fontId="14" fillId="0" borderId="0" xfId="0" quotePrefix="1" applyFont="1" applyFill="1" applyAlignment="1" applyProtection="1">
      <alignment horizontal="center"/>
    </xf>
    <xf numFmtId="39" fontId="14" fillId="0" borderId="2" xfId="0" applyFont="1" applyFill="1" applyBorder="1" applyAlignment="1">
      <alignment horizontal="right"/>
    </xf>
  </cellXfs>
  <cellStyles count="11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Normal" xfId="0" builtinId="0"/>
    <cellStyle name="Normal 2" xfId="6" xr:uid="{00000000-0005-0000-0000-000006000000}"/>
    <cellStyle name="Normal 2 3" xfId="7" xr:uid="{00000000-0005-0000-0000-000007000000}"/>
    <cellStyle name="Normal 3" xfId="8" xr:uid="{00000000-0005-0000-0000-000008000000}"/>
    <cellStyle name="Percent" xfId="9" builtinId="5"/>
    <cellStyle name="ปกติ_2A980(มิ.ย)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46"/>
  <sheetViews>
    <sheetView view="pageLayout" topLeftCell="B41" zoomScaleNormal="85" zoomScaleSheetLayoutView="70" workbookViewId="0">
      <selection activeCell="J47" sqref="J47"/>
    </sheetView>
  </sheetViews>
  <sheetFormatPr defaultColWidth="11" defaultRowHeight="20" x14ac:dyDescent="0.6"/>
  <cols>
    <col min="1" max="1" width="56.6640625" style="5" customWidth="1"/>
    <col min="2" max="2" width="7" style="5" customWidth="1"/>
    <col min="3" max="3" width="1" style="5" customWidth="1"/>
    <col min="4" max="4" width="12.08203125" style="5" customWidth="1"/>
    <col min="5" max="5" width="1" style="5" customWidth="1"/>
    <col min="6" max="6" width="12.08203125" style="5" customWidth="1"/>
    <col min="7" max="7" width="1" style="5" customWidth="1"/>
    <col min="8" max="8" width="12.08203125" style="5" customWidth="1"/>
    <col min="9" max="9" width="1" style="5" customWidth="1"/>
    <col min="10" max="10" width="12.08203125" style="5" customWidth="1"/>
    <col min="11" max="11" width="0.83203125" style="5" customWidth="1"/>
    <col min="12" max="14" width="11.33203125" style="5" bestFit="1" customWidth="1"/>
    <col min="15" max="15" width="12.33203125" style="5" customWidth="1"/>
    <col min="16" max="16384" width="11" style="5"/>
  </cols>
  <sheetData>
    <row r="1" spans="1:11" ht="26" customHeight="1" x14ac:dyDescent="0.7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1" ht="26" customHeight="1" x14ac:dyDescent="0.7">
      <c r="A2" s="245" t="s">
        <v>1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6" customHeight="1" x14ac:dyDescent="0.7">
      <c r="A3" s="245" t="s">
        <v>237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1" ht="26" customHeight="1" x14ac:dyDescent="0.7">
      <c r="A4" s="248" t="s">
        <v>2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1" ht="9" customHeight="1" x14ac:dyDescent="0.65">
      <c r="A5" s="74"/>
      <c r="B5" s="74"/>
      <c r="C5" s="74"/>
      <c r="D5" s="74"/>
      <c r="E5" s="74"/>
      <c r="F5" s="74"/>
      <c r="G5" s="74"/>
      <c r="H5" s="75"/>
      <c r="J5" s="75"/>
    </row>
    <row r="6" spans="1:11" s="76" customFormat="1" ht="21" customHeight="1" x14ac:dyDescent="0.65">
      <c r="B6" s="77" t="s">
        <v>3</v>
      </c>
      <c r="C6" s="78"/>
      <c r="D6" s="247" t="s">
        <v>4</v>
      </c>
      <c r="E6" s="247"/>
      <c r="F6" s="247"/>
      <c r="G6" s="78"/>
      <c r="H6" s="247" t="s">
        <v>5</v>
      </c>
      <c r="I6" s="247"/>
      <c r="J6" s="247"/>
    </row>
    <row r="7" spans="1:11" ht="21" customHeight="1" x14ac:dyDescent="0.65">
      <c r="B7" s="79"/>
      <c r="C7" s="241"/>
      <c r="D7" s="80">
        <v>2566</v>
      </c>
      <c r="E7" s="241"/>
      <c r="F7" s="80">
        <v>2565</v>
      </c>
      <c r="G7" s="241"/>
      <c r="H7" s="80">
        <v>2566</v>
      </c>
      <c r="I7" s="241"/>
      <c r="J7" s="80">
        <v>2565</v>
      </c>
    </row>
    <row r="8" spans="1:11" ht="21" customHeight="1" x14ac:dyDescent="0.65">
      <c r="A8" s="81" t="s">
        <v>6</v>
      </c>
      <c r="B8" s="79"/>
      <c r="D8" s="241"/>
      <c r="E8" s="241"/>
      <c r="F8" s="241"/>
      <c r="G8" s="241"/>
    </row>
    <row r="9" spans="1:11" ht="21" customHeight="1" x14ac:dyDescent="0.65">
      <c r="A9" s="82" t="s">
        <v>7</v>
      </c>
      <c r="B9" s="83"/>
      <c r="C9" s="77"/>
    </row>
    <row r="10" spans="1:11" ht="21" customHeight="1" x14ac:dyDescent="0.6">
      <c r="A10" s="84" t="s">
        <v>8</v>
      </c>
      <c r="B10" s="85" t="s">
        <v>82</v>
      </c>
      <c r="C10" s="86"/>
      <c r="D10" s="57">
        <v>3070627759</v>
      </c>
      <c r="E10" s="87"/>
      <c r="F10" s="57">
        <v>1879786621</v>
      </c>
      <c r="G10" s="87"/>
      <c r="H10" s="57">
        <v>745994075</v>
      </c>
      <c r="I10" s="88"/>
      <c r="J10" s="57">
        <v>318907553</v>
      </c>
      <c r="K10" s="89"/>
    </row>
    <row r="11" spans="1:11" ht="21" customHeight="1" x14ac:dyDescent="0.6">
      <c r="A11" s="84" t="s">
        <v>210</v>
      </c>
      <c r="B11" s="85" t="s">
        <v>196</v>
      </c>
      <c r="C11" s="86"/>
      <c r="D11" s="6">
        <v>0</v>
      </c>
      <c r="E11" s="87"/>
      <c r="F11" s="57">
        <f>429301687-78568775</f>
        <v>350732912</v>
      </c>
      <c r="G11" s="6"/>
      <c r="H11" s="6">
        <v>0</v>
      </c>
      <c r="I11" s="6"/>
      <c r="J11" s="6">
        <v>0</v>
      </c>
      <c r="K11" s="89"/>
    </row>
    <row r="12" spans="1:11" ht="21" customHeight="1" x14ac:dyDescent="0.6">
      <c r="A12" s="84" t="s">
        <v>122</v>
      </c>
      <c r="B12" s="85" t="s">
        <v>161</v>
      </c>
      <c r="C12" s="86"/>
      <c r="D12" s="57">
        <v>1413286170</v>
      </c>
      <c r="E12" s="87"/>
      <c r="F12" s="57">
        <v>1316487757</v>
      </c>
      <c r="G12" s="87"/>
      <c r="H12" s="57">
        <v>639045232</v>
      </c>
      <c r="I12" s="88"/>
      <c r="J12" s="57">
        <v>453018417</v>
      </c>
      <c r="K12" s="89"/>
    </row>
    <row r="13" spans="1:11" ht="21" customHeight="1" x14ac:dyDescent="0.6">
      <c r="A13" s="4" t="s">
        <v>166</v>
      </c>
      <c r="B13" s="85" t="s">
        <v>76</v>
      </c>
      <c r="C13" s="86"/>
      <c r="D13" s="57">
        <v>26806614</v>
      </c>
      <c r="E13" s="87"/>
      <c r="F13" s="57">
        <v>120553972</v>
      </c>
      <c r="G13" s="87"/>
      <c r="H13" s="6">
        <v>0</v>
      </c>
      <c r="I13" s="88"/>
      <c r="J13" s="6">
        <v>0</v>
      </c>
      <c r="K13" s="89"/>
    </row>
    <row r="14" spans="1:11" ht="21" customHeight="1" x14ac:dyDescent="0.6">
      <c r="A14" s="4" t="s">
        <v>133</v>
      </c>
      <c r="B14" s="85" t="s">
        <v>121</v>
      </c>
      <c r="C14" s="86"/>
      <c r="D14" s="57">
        <v>3444970390</v>
      </c>
      <c r="E14" s="87"/>
      <c r="F14" s="57">
        <v>5259896045</v>
      </c>
      <c r="G14" s="87"/>
      <c r="H14" s="57">
        <v>655572846</v>
      </c>
      <c r="I14" s="88"/>
      <c r="J14" s="57">
        <v>622334798</v>
      </c>
      <c r="K14" s="89"/>
    </row>
    <row r="15" spans="1:11" ht="21" customHeight="1" x14ac:dyDescent="0.6">
      <c r="A15" s="84" t="s">
        <v>96</v>
      </c>
      <c r="B15" s="85" t="s">
        <v>258</v>
      </c>
      <c r="C15" s="86"/>
      <c r="D15" s="6">
        <v>0</v>
      </c>
      <c r="E15" s="87"/>
      <c r="F15" s="6">
        <v>0</v>
      </c>
      <c r="G15" s="87"/>
      <c r="H15" s="57">
        <v>1528028539</v>
      </c>
      <c r="I15" s="88"/>
      <c r="J15" s="57">
        <v>1752281551</v>
      </c>
      <c r="K15" s="89"/>
    </row>
    <row r="16" spans="1:11" ht="21" customHeight="1" x14ac:dyDescent="0.6">
      <c r="A16" s="84" t="s">
        <v>238</v>
      </c>
      <c r="B16" s="85"/>
      <c r="C16" s="86"/>
      <c r="D16" s="57">
        <v>8041113</v>
      </c>
      <c r="E16" s="87"/>
      <c r="F16" s="6">
        <v>0</v>
      </c>
      <c r="G16" s="87"/>
      <c r="H16" s="6">
        <v>0</v>
      </c>
      <c r="I16" s="88"/>
      <c r="J16" s="6">
        <v>0</v>
      </c>
      <c r="K16" s="89"/>
    </row>
    <row r="17" spans="1:14" ht="21" customHeight="1" x14ac:dyDescent="0.6">
      <c r="A17" s="84" t="s">
        <v>136</v>
      </c>
      <c r="B17" s="85"/>
      <c r="C17" s="86"/>
      <c r="D17" s="57">
        <v>13758687</v>
      </c>
      <c r="E17" s="87"/>
      <c r="F17" s="57">
        <v>16925175</v>
      </c>
      <c r="G17" s="87"/>
      <c r="H17" s="57">
        <v>990674</v>
      </c>
      <c r="I17" s="88"/>
      <c r="J17" s="57">
        <v>759242</v>
      </c>
      <c r="K17" s="89"/>
    </row>
    <row r="18" spans="1:14" ht="21" customHeight="1" x14ac:dyDescent="0.6">
      <c r="A18" s="90" t="s">
        <v>9</v>
      </c>
      <c r="D18" s="91">
        <f>SUM(D10:D17)</f>
        <v>7977490733</v>
      </c>
      <c r="E18" s="92"/>
      <c r="F18" s="91">
        <f>SUM(F10:F17)</f>
        <v>8944382482</v>
      </c>
      <c r="G18" s="57"/>
      <c r="H18" s="91">
        <f>SUM(H10:H17)</f>
        <v>3569631366</v>
      </c>
      <c r="I18" s="49"/>
      <c r="J18" s="91">
        <f>SUM(J10:J17)</f>
        <v>3147301561</v>
      </c>
      <c r="N18" s="93"/>
    </row>
    <row r="19" spans="1:14" ht="21" customHeight="1" x14ac:dyDescent="0.6">
      <c r="A19" s="94"/>
      <c r="D19" s="57"/>
      <c r="E19" s="92"/>
      <c r="F19" s="57"/>
      <c r="G19" s="57"/>
      <c r="H19" s="57"/>
      <c r="I19" s="49"/>
      <c r="J19" s="57"/>
    </row>
    <row r="20" spans="1:14" ht="21" customHeight="1" x14ac:dyDescent="0.6">
      <c r="A20" s="82" t="s">
        <v>10</v>
      </c>
      <c r="D20" s="92"/>
      <c r="E20" s="92"/>
      <c r="F20" s="92"/>
      <c r="G20" s="57"/>
      <c r="H20" s="49"/>
      <c r="I20" s="49"/>
      <c r="J20" s="49"/>
    </row>
    <row r="21" spans="1:14" ht="21" customHeight="1" x14ac:dyDescent="0.65">
      <c r="A21" s="84" t="s">
        <v>93</v>
      </c>
      <c r="B21" s="85"/>
      <c r="C21" s="95"/>
      <c r="D21" s="57">
        <v>210218</v>
      </c>
      <c r="E21" s="87"/>
      <c r="F21" s="57">
        <v>212055</v>
      </c>
      <c r="G21" s="87"/>
      <c r="H21" s="6">
        <v>0</v>
      </c>
      <c r="I21" s="88"/>
      <c r="J21" s="6">
        <v>0</v>
      </c>
    </row>
    <row r="22" spans="1:14" ht="21" customHeight="1" x14ac:dyDescent="0.65">
      <c r="A22" s="4" t="s">
        <v>162</v>
      </c>
      <c r="B22" s="85" t="s">
        <v>84</v>
      </c>
      <c r="C22" s="95"/>
      <c r="D22" s="57">
        <v>124543260</v>
      </c>
      <c r="E22" s="87"/>
      <c r="F22" s="57">
        <v>130001406</v>
      </c>
      <c r="G22" s="87"/>
      <c r="H22" s="57">
        <v>124543260</v>
      </c>
      <c r="I22" s="88"/>
      <c r="J22" s="57">
        <v>130001406</v>
      </c>
    </row>
    <row r="23" spans="1:14" ht="21" customHeight="1" x14ac:dyDescent="0.65">
      <c r="A23" s="4" t="s">
        <v>226</v>
      </c>
      <c r="B23" s="85" t="s">
        <v>259</v>
      </c>
      <c r="C23" s="95"/>
      <c r="D23" s="57">
        <v>2000000000</v>
      </c>
      <c r="E23" s="87"/>
      <c r="F23" s="57">
        <v>2000000000</v>
      </c>
      <c r="G23" s="87"/>
      <c r="H23" s="6">
        <v>0</v>
      </c>
      <c r="I23" s="88"/>
      <c r="J23" s="6">
        <v>0</v>
      </c>
    </row>
    <row r="24" spans="1:14" ht="21" customHeight="1" x14ac:dyDescent="0.65">
      <c r="A24" s="84" t="s">
        <v>11</v>
      </c>
      <c r="B24" s="85" t="s">
        <v>260</v>
      </c>
      <c r="C24" s="95"/>
      <c r="D24" s="6">
        <v>0</v>
      </c>
      <c r="E24" s="87"/>
      <c r="F24" s="6">
        <v>0</v>
      </c>
      <c r="G24" s="87"/>
      <c r="H24" s="57">
        <v>4684999927</v>
      </c>
      <c r="I24" s="88"/>
      <c r="J24" s="57">
        <v>4684999927</v>
      </c>
    </row>
    <row r="25" spans="1:14" ht="21" customHeight="1" x14ac:dyDescent="0.65">
      <c r="A25" s="84" t="s">
        <v>239</v>
      </c>
      <c r="B25" s="85" t="s">
        <v>161</v>
      </c>
      <c r="C25" s="95"/>
      <c r="D25" s="57">
        <v>117506577</v>
      </c>
      <c r="E25" s="87"/>
      <c r="F25" s="57">
        <v>91791776</v>
      </c>
      <c r="G25" s="87"/>
      <c r="H25" s="6">
        <v>0</v>
      </c>
      <c r="I25" s="88"/>
      <c r="J25" s="6">
        <v>0</v>
      </c>
    </row>
    <row r="26" spans="1:14" ht="21" customHeight="1" x14ac:dyDescent="0.65">
      <c r="A26" s="84" t="s">
        <v>12</v>
      </c>
      <c r="B26" s="85" t="s">
        <v>114</v>
      </c>
      <c r="C26" s="96"/>
      <c r="D26" s="57">
        <v>1358427500</v>
      </c>
      <c r="E26" s="87"/>
      <c r="F26" s="57">
        <f>1966892805+78568775</f>
        <v>2045461580</v>
      </c>
      <c r="G26" s="87"/>
      <c r="H26" s="57">
        <v>1358427500</v>
      </c>
      <c r="I26" s="88"/>
      <c r="J26" s="57">
        <v>1278520000</v>
      </c>
    </row>
    <row r="27" spans="1:14" ht="21" customHeight="1" x14ac:dyDescent="0.65">
      <c r="A27" s="84" t="s">
        <v>103</v>
      </c>
      <c r="B27" s="85" t="s">
        <v>220</v>
      </c>
      <c r="C27" s="95"/>
      <c r="D27" s="57">
        <v>1852550577</v>
      </c>
      <c r="E27" s="87"/>
      <c r="F27" s="57">
        <v>1623851148</v>
      </c>
      <c r="G27" s="87"/>
      <c r="H27" s="57">
        <v>1846206561</v>
      </c>
      <c r="I27" s="88"/>
      <c r="J27" s="57">
        <v>1614714126</v>
      </c>
    </row>
    <row r="28" spans="1:14" ht="21" customHeight="1" x14ac:dyDescent="0.65">
      <c r="A28" s="84" t="s">
        <v>13</v>
      </c>
      <c r="B28" s="85" t="s">
        <v>146</v>
      </c>
      <c r="C28" s="96"/>
      <c r="D28" s="57">
        <v>3614375768</v>
      </c>
      <c r="E28" s="87"/>
      <c r="F28" s="57">
        <v>3614375768</v>
      </c>
      <c r="G28" s="87"/>
      <c r="H28" s="6">
        <v>0</v>
      </c>
      <c r="I28" s="88"/>
      <c r="J28" s="6">
        <v>0</v>
      </c>
    </row>
    <row r="29" spans="1:14" ht="21" customHeight="1" x14ac:dyDescent="0.65">
      <c r="A29" s="84" t="s">
        <v>165</v>
      </c>
      <c r="B29" s="85" t="s">
        <v>90</v>
      </c>
      <c r="C29" s="96"/>
      <c r="D29" s="57">
        <v>8357250</v>
      </c>
      <c r="E29" s="87"/>
      <c r="F29" s="57">
        <v>12610751</v>
      </c>
      <c r="G29" s="87"/>
      <c r="H29" s="57">
        <v>8345400</v>
      </c>
      <c r="I29" s="88"/>
      <c r="J29" s="57">
        <v>10098756</v>
      </c>
    </row>
    <row r="30" spans="1:14" ht="21" customHeight="1" x14ac:dyDescent="0.6">
      <c r="A30" s="84" t="s">
        <v>14</v>
      </c>
      <c r="D30" s="57">
        <v>9906258</v>
      </c>
      <c r="E30" s="97"/>
      <c r="F30" s="57">
        <v>9018909</v>
      </c>
      <c r="G30" s="49"/>
      <c r="H30" s="57">
        <v>3058961</v>
      </c>
      <c r="I30" s="49"/>
      <c r="J30" s="57">
        <v>2873010</v>
      </c>
    </row>
    <row r="31" spans="1:14" ht="21" customHeight="1" x14ac:dyDescent="0.6">
      <c r="A31" s="90" t="s">
        <v>15</v>
      </c>
      <c r="D31" s="91">
        <f>SUM(D21:D30)</f>
        <v>9085877408</v>
      </c>
      <c r="E31" s="92"/>
      <c r="F31" s="91">
        <f>SUM(F21:F30)</f>
        <v>9527323393</v>
      </c>
      <c r="G31" s="57"/>
      <c r="H31" s="91">
        <f>SUM(H21:H30)</f>
        <v>8025581609</v>
      </c>
      <c r="I31" s="49"/>
      <c r="J31" s="91">
        <f>SUM(J21:J30)</f>
        <v>7721207225</v>
      </c>
    </row>
    <row r="32" spans="1:14" ht="21" customHeight="1" thickBot="1" x14ac:dyDescent="0.65">
      <c r="A32" s="98" t="s">
        <v>16</v>
      </c>
      <c r="D32" s="99">
        <f>SUM(D18+D31)</f>
        <v>17063368141</v>
      </c>
      <c r="E32" s="92"/>
      <c r="F32" s="99">
        <f>SUM(F18+F31)</f>
        <v>18471705875</v>
      </c>
      <c r="G32" s="57"/>
      <c r="H32" s="99">
        <f>SUM(H18+H31)</f>
        <v>11595212975</v>
      </c>
      <c r="I32" s="49"/>
      <c r="J32" s="99">
        <f>SUM(J18+J31)</f>
        <v>10868508786</v>
      </c>
    </row>
    <row r="33" spans="1:10" ht="21" customHeight="1" thickTop="1" x14ac:dyDescent="0.6">
      <c r="A33" s="98"/>
      <c r="D33" s="57"/>
      <c r="E33" s="92"/>
      <c r="F33" s="57"/>
      <c r="G33" s="57"/>
      <c r="H33" s="57"/>
      <c r="I33" s="49"/>
      <c r="J33" s="57"/>
    </row>
    <row r="34" spans="1:10" ht="21" customHeight="1" x14ac:dyDescent="0.6">
      <c r="A34" s="98"/>
      <c r="D34" s="57"/>
      <c r="E34" s="92"/>
      <c r="F34" s="57"/>
      <c r="G34" s="57"/>
      <c r="H34" s="57"/>
      <c r="I34" s="49"/>
      <c r="J34" s="57"/>
    </row>
    <row r="35" spans="1:10" ht="21" customHeight="1" x14ac:dyDescent="0.6">
      <c r="A35" s="98"/>
      <c r="D35" s="57"/>
      <c r="E35" s="92"/>
      <c r="F35" s="57"/>
      <c r="G35" s="57"/>
      <c r="H35" s="57"/>
      <c r="I35" s="49"/>
      <c r="J35" s="57"/>
    </row>
    <row r="36" spans="1:10" ht="21" customHeight="1" x14ac:dyDescent="0.6">
      <c r="A36" s="98"/>
      <c r="D36" s="57"/>
      <c r="E36" s="92"/>
      <c r="F36" s="57"/>
      <c r="G36" s="57"/>
      <c r="H36" s="57"/>
      <c r="I36" s="49"/>
      <c r="J36" s="57"/>
    </row>
    <row r="37" spans="1:10" ht="21" customHeight="1" x14ac:dyDescent="0.65">
      <c r="A37" s="100"/>
      <c r="D37" s="101"/>
      <c r="E37" s="102"/>
      <c r="F37" s="101"/>
      <c r="G37" s="51"/>
      <c r="H37" s="101"/>
      <c r="I37" s="9"/>
      <c r="J37" s="101"/>
    </row>
    <row r="38" spans="1:10" ht="21" customHeight="1" x14ac:dyDescent="0.65">
      <c r="A38" s="100"/>
      <c r="D38" s="101"/>
      <c r="E38" s="102"/>
      <c r="F38" s="101"/>
      <c r="G38" s="51"/>
      <c r="H38" s="101"/>
      <c r="I38" s="9"/>
      <c r="J38" s="101"/>
    </row>
    <row r="39" spans="1:10" ht="21" customHeight="1" x14ac:dyDescent="0.65">
      <c r="A39" s="100"/>
      <c r="D39" s="101"/>
      <c r="E39" s="102"/>
      <c r="F39" s="101"/>
      <c r="G39" s="51"/>
      <c r="H39" s="101"/>
      <c r="I39" s="9"/>
      <c r="J39" s="101"/>
    </row>
    <row r="40" spans="1:10" ht="21" customHeight="1" x14ac:dyDescent="0.65">
      <c r="A40" s="100"/>
      <c r="D40" s="101"/>
      <c r="E40" s="102"/>
      <c r="F40" s="101"/>
      <c r="G40" s="51"/>
      <c r="H40" s="101"/>
      <c r="I40" s="9"/>
      <c r="J40" s="101"/>
    </row>
    <row r="41" spans="1:10" ht="21" customHeight="1" x14ac:dyDescent="0.65">
      <c r="A41" s="100"/>
      <c r="D41" s="101"/>
      <c r="E41" s="102"/>
      <c r="F41" s="101"/>
      <c r="G41" s="51"/>
      <c r="H41" s="101"/>
      <c r="I41" s="9"/>
      <c r="J41" s="101"/>
    </row>
    <row r="42" spans="1:10" ht="21" customHeight="1" x14ac:dyDescent="0.65">
      <c r="A42" s="100"/>
      <c r="D42" s="101"/>
      <c r="E42" s="102"/>
      <c r="F42" s="101"/>
      <c r="G42" s="51"/>
      <c r="H42" s="101"/>
      <c r="I42" s="9"/>
      <c r="J42" s="101"/>
    </row>
    <row r="43" spans="1:10" ht="21" customHeight="1" x14ac:dyDescent="0.65">
      <c r="A43" s="100"/>
      <c r="D43" s="101"/>
      <c r="E43" s="102"/>
      <c r="F43" s="101"/>
      <c r="G43" s="51"/>
      <c r="H43" s="101"/>
      <c r="I43" s="9"/>
      <c r="J43" s="101"/>
    </row>
    <row r="44" spans="1:10" ht="21" customHeight="1" x14ac:dyDescent="0.65">
      <c r="A44" s="100"/>
      <c r="D44" s="101"/>
      <c r="E44" s="102"/>
      <c r="F44" s="101"/>
      <c r="G44" s="51"/>
      <c r="H44" s="101"/>
      <c r="I44" s="9"/>
      <c r="J44" s="101"/>
    </row>
    <row r="45" spans="1:10" ht="21" customHeight="1" x14ac:dyDescent="0.6">
      <c r="A45" s="103"/>
      <c r="D45" s="51"/>
      <c r="E45" s="102"/>
      <c r="F45" s="51"/>
      <c r="G45" s="51"/>
      <c r="H45" s="51"/>
      <c r="I45" s="9"/>
      <c r="J45" s="51"/>
    </row>
    <row r="46" spans="1:10" ht="21" customHeight="1" x14ac:dyDescent="0.6">
      <c r="A46" s="103"/>
      <c r="D46" s="51"/>
      <c r="E46" s="102"/>
      <c r="F46" s="51"/>
      <c r="G46" s="51"/>
      <c r="H46" s="51"/>
      <c r="I46" s="9"/>
      <c r="J46" s="51"/>
    </row>
    <row r="47" spans="1:10" ht="21" customHeight="1" x14ac:dyDescent="0.6">
      <c r="A47" s="103"/>
      <c r="D47" s="51"/>
      <c r="E47" s="102"/>
      <c r="F47" s="51"/>
      <c r="G47" s="51"/>
      <c r="H47" s="51"/>
      <c r="I47" s="9"/>
      <c r="J47" s="51"/>
    </row>
    <row r="48" spans="1:10" ht="21" customHeight="1" x14ac:dyDescent="0.6">
      <c r="A48" s="103"/>
      <c r="D48" s="51"/>
      <c r="E48" s="102"/>
      <c r="F48" s="51"/>
      <c r="G48" s="51"/>
      <c r="H48" s="51"/>
      <c r="I48" s="9"/>
      <c r="J48" s="51"/>
    </row>
    <row r="49" spans="1:10" x14ac:dyDescent="0.6">
      <c r="A49" s="103" t="s">
        <v>111</v>
      </c>
    </row>
    <row r="50" spans="1:10" ht="26" customHeight="1" x14ac:dyDescent="0.7">
      <c r="A50" s="246" t="s">
        <v>0</v>
      </c>
      <c r="B50" s="246"/>
      <c r="C50" s="246"/>
      <c r="D50" s="246"/>
      <c r="E50" s="246"/>
      <c r="F50" s="246"/>
      <c r="G50" s="246"/>
      <c r="H50" s="246"/>
      <c r="I50" s="246"/>
      <c r="J50" s="246"/>
    </row>
    <row r="51" spans="1:10" ht="26" customHeight="1" x14ac:dyDescent="0.7">
      <c r="A51" s="245" t="s">
        <v>264</v>
      </c>
      <c r="B51" s="245"/>
      <c r="C51" s="245"/>
      <c r="D51" s="245"/>
      <c r="E51" s="245"/>
      <c r="F51" s="245"/>
      <c r="G51" s="245"/>
      <c r="H51" s="245"/>
      <c r="I51" s="245"/>
      <c r="J51" s="245"/>
    </row>
    <row r="52" spans="1:10" ht="26" customHeight="1" x14ac:dyDescent="0.7">
      <c r="A52" s="245" t="s">
        <v>237</v>
      </c>
      <c r="B52" s="245"/>
      <c r="C52" s="245"/>
      <c r="D52" s="245"/>
      <c r="E52" s="245"/>
      <c r="F52" s="245"/>
      <c r="G52" s="245"/>
      <c r="H52" s="245"/>
      <c r="I52" s="245"/>
      <c r="J52" s="245"/>
    </row>
    <row r="53" spans="1:10" ht="26" customHeight="1" x14ac:dyDescent="0.7">
      <c r="A53" s="248" t="s">
        <v>2</v>
      </c>
      <c r="B53" s="248"/>
      <c r="C53" s="248"/>
      <c r="D53" s="248"/>
      <c r="E53" s="248"/>
      <c r="F53" s="248"/>
      <c r="G53" s="248"/>
      <c r="H53" s="248"/>
      <c r="I53" s="248"/>
      <c r="J53" s="248"/>
    </row>
    <row r="54" spans="1:10" ht="9" customHeight="1" x14ac:dyDescent="0.65">
      <c r="A54" s="74"/>
      <c r="B54" s="74"/>
      <c r="C54" s="74"/>
      <c r="D54" s="74"/>
      <c r="E54" s="74"/>
      <c r="F54" s="74"/>
      <c r="G54" s="74"/>
      <c r="H54" s="75"/>
      <c r="J54" s="75"/>
    </row>
    <row r="55" spans="1:10" s="76" customFormat="1" ht="21" customHeight="1" x14ac:dyDescent="0.65">
      <c r="B55" s="37" t="s">
        <v>3</v>
      </c>
      <c r="C55" s="78"/>
      <c r="D55" s="247" t="s">
        <v>4</v>
      </c>
      <c r="E55" s="247"/>
      <c r="F55" s="247"/>
      <c r="G55" s="78"/>
      <c r="H55" s="247" t="s">
        <v>5</v>
      </c>
      <c r="I55" s="247"/>
      <c r="J55" s="247"/>
    </row>
    <row r="56" spans="1:10" ht="21" customHeight="1" x14ac:dyDescent="0.65">
      <c r="B56" s="83"/>
      <c r="C56" s="241"/>
      <c r="D56" s="80">
        <v>2566</v>
      </c>
      <c r="E56" s="241"/>
      <c r="F56" s="80">
        <v>2565</v>
      </c>
      <c r="G56" s="241"/>
      <c r="H56" s="80">
        <v>2566</v>
      </c>
      <c r="I56" s="241"/>
      <c r="J56" s="80">
        <v>2565</v>
      </c>
    </row>
    <row r="57" spans="1:10" ht="21" customHeight="1" x14ac:dyDescent="0.65">
      <c r="A57" s="81" t="s">
        <v>17</v>
      </c>
      <c r="B57" s="83"/>
      <c r="C57" s="83"/>
      <c r="D57" s="77"/>
      <c r="E57" s="77"/>
      <c r="F57" s="77"/>
      <c r="G57" s="241"/>
    </row>
    <row r="58" spans="1:10" ht="21" customHeight="1" x14ac:dyDescent="0.65">
      <c r="A58" s="82" t="s">
        <v>18</v>
      </c>
      <c r="B58" s="83"/>
      <c r="C58" s="77"/>
      <c r="D58" s="77"/>
      <c r="E58" s="77"/>
      <c r="F58" s="77"/>
    </row>
    <row r="59" spans="1:10" ht="21" customHeight="1" x14ac:dyDescent="0.65">
      <c r="A59" s="84" t="s">
        <v>123</v>
      </c>
      <c r="B59" s="7" t="s">
        <v>77</v>
      </c>
      <c r="C59" s="77"/>
      <c r="D59" s="57">
        <v>7391827434</v>
      </c>
      <c r="E59" s="1"/>
      <c r="F59" s="57">
        <v>6730476148</v>
      </c>
      <c r="G59" s="1"/>
      <c r="H59" s="57">
        <v>4497087263</v>
      </c>
      <c r="I59" s="1"/>
      <c r="J59" s="57">
        <v>2509302270</v>
      </c>
    </row>
    <row r="60" spans="1:10" ht="21" customHeight="1" x14ac:dyDescent="0.65">
      <c r="A60" s="84" t="s">
        <v>137</v>
      </c>
      <c r="B60" s="7"/>
      <c r="C60" s="77"/>
      <c r="D60" s="57">
        <v>791074857</v>
      </c>
      <c r="E60" s="1"/>
      <c r="F60" s="57">
        <v>1771478048</v>
      </c>
      <c r="G60" s="1"/>
      <c r="H60" s="57">
        <v>1261244</v>
      </c>
      <c r="I60" s="1"/>
      <c r="J60" s="57">
        <v>1261244</v>
      </c>
    </row>
    <row r="61" spans="1:10" ht="21" customHeight="1" x14ac:dyDescent="0.6">
      <c r="A61" s="84" t="s">
        <v>140</v>
      </c>
      <c r="B61" s="7" t="s">
        <v>245</v>
      </c>
      <c r="D61" s="57">
        <v>2135245281</v>
      </c>
      <c r="E61" s="104"/>
      <c r="F61" s="57">
        <v>1515561579</v>
      </c>
      <c r="G61" s="104"/>
      <c r="H61" s="57">
        <v>2135245281</v>
      </c>
      <c r="I61" s="1"/>
      <c r="J61" s="57">
        <v>1535561579</v>
      </c>
    </row>
    <row r="62" spans="1:10" ht="21" customHeight="1" x14ac:dyDescent="0.6">
      <c r="A62" s="84" t="s">
        <v>211</v>
      </c>
      <c r="B62" s="7" t="s">
        <v>171</v>
      </c>
      <c r="D62" s="104">
        <v>7216810</v>
      </c>
      <c r="E62" s="104"/>
      <c r="F62" s="104">
        <v>6288224</v>
      </c>
      <c r="G62" s="104"/>
      <c r="H62" s="104">
        <v>7216810</v>
      </c>
      <c r="I62" s="1"/>
      <c r="J62" s="104">
        <v>6288224</v>
      </c>
    </row>
    <row r="63" spans="1:10" ht="21" customHeight="1" x14ac:dyDescent="0.65">
      <c r="A63" s="84" t="s">
        <v>94</v>
      </c>
      <c r="B63" s="7" t="s">
        <v>196</v>
      </c>
      <c r="C63" s="77"/>
      <c r="D63" s="57">
        <v>108390679</v>
      </c>
      <c r="E63" s="104"/>
      <c r="F63" s="57">
        <v>621673677</v>
      </c>
      <c r="G63" s="104"/>
      <c r="H63" s="57">
        <v>108390679</v>
      </c>
      <c r="I63" s="1"/>
      <c r="J63" s="57">
        <v>122841343</v>
      </c>
    </row>
    <row r="64" spans="1:10" ht="21" customHeight="1" x14ac:dyDescent="0.6">
      <c r="A64" s="84" t="s">
        <v>97</v>
      </c>
      <c r="B64" s="7" t="s">
        <v>261</v>
      </c>
      <c r="D64" s="6">
        <v>0</v>
      </c>
      <c r="E64" s="104"/>
      <c r="F64" s="6">
        <v>0</v>
      </c>
      <c r="G64" s="104"/>
      <c r="H64" s="57">
        <v>688994340</v>
      </c>
      <c r="I64" s="1"/>
      <c r="J64" s="57">
        <v>443365334</v>
      </c>
    </row>
    <row r="65" spans="1:11" ht="21" customHeight="1" x14ac:dyDescent="0.6">
      <c r="A65" s="84" t="s">
        <v>19</v>
      </c>
      <c r="B65" s="7" t="s">
        <v>78</v>
      </c>
      <c r="D65" s="57">
        <v>166678407</v>
      </c>
      <c r="E65" s="58"/>
      <c r="F65" s="57">
        <v>243254658</v>
      </c>
      <c r="G65" s="58"/>
      <c r="H65" s="57">
        <v>166678407</v>
      </c>
      <c r="I65" s="58"/>
      <c r="J65" s="57">
        <v>243254658</v>
      </c>
    </row>
    <row r="66" spans="1:11" ht="21" customHeight="1" x14ac:dyDescent="0.65">
      <c r="A66" s="90" t="s">
        <v>20</v>
      </c>
      <c r="C66" s="77"/>
      <c r="D66" s="105">
        <f>SUM(D59:D65)</f>
        <v>10600433468</v>
      </c>
      <c r="E66" s="104"/>
      <c r="F66" s="105">
        <f>SUM(F59:F65)</f>
        <v>10888732334</v>
      </c>
      <c r="G66" s="104"/>
      <c r="H66" s="105">
        <f>SUM(H59:H65)</f>
        <v>7604874024</v>
      </c>
      <c r="I66" s="1"/>
      <c r="J66" s="105">
        <f>SUM(J59:J65)</f>
        <v>4861874652</v>
      </c>
    </row>
    <row r="67" spans="1:11" ht="21" customHeight="1" x14ac:dyDescent="0.65">
      <c r="A67" s="106"/>
      <c r="B67" s="85"/>
      <c r="C67" s="77"/>
      <c r="D67" s="104"/>
      <c r="E67" s="107"/>
      <c r="F67" s="104"/>
      <c r="G67" s="1"/>
      <c r="H67" s="104"/>
      <c r="I67" s="1"/>
      <c r="J67" s="104"/>
    </row>
    <row r="68" spans="1:11" ht="21" customHeight="1" x14ac:dyDescent="0.6">
      <c r="A68" s="11" t="s">
        <v>21</v>
      </c>
      <c r="D68" s="104"/>
      <c r="E68" s="58"/>
      <c r="F68" s="104"/>
      <c r="G68" s="58"/>
      <c r="H68" s="104"/>
      <c r="I68" s="58"/>
      <c r="J68" s="104"/>
    </row>
    <row r="69" spans="1:11" ht="24" customHeight="1" x14ac:dyDescent="0.6">
      <c r="A69" s="4" t="s">
        <v>148</v>
      </c>
      <c r="B69" s="7" t="s">
        <v>171</v>
      </c>
      <c r="D69" s="57">
        <v>368543770</v>
      </c>
      <c r="E69" s="104"/>
      <c r="F69" s="57">
        <v>347945067</v>
      </c>
      <c r="G69" s="104"/>
      <c r="H69" s="57">
        <v>13866310</v>
      </c>
      <c r="I69" s="1"/>
      <c r="J69" s="57">
        <v>2355843</v>
      </c>
      <c r="K69" s="24"/>
    </row>
    <row r="70" spans="1:11" ht="24" customHeight="1" x14ac:dyDescent="0.6">
      <c r="A70" s="4" t="s">
        <v>95</v>
      </c>
      <c r="B70" s="7" t="s">
        <v>245</v>
      </c>
      <c r="D70" s="6">
        <v>0</v>
      </c>
      <c r="E70" s="104"/>
      <c r="F70" s="57">
        <v>1752593793</v>
      </c>
      <c r="G70" s="104"/>
      <c r="H70" s="6">
        <v>0</v>
      </c>
      <c r="I70" s="1"/>
      <c r="J70" s="57">
        <v>1752593793</v>
      </c>
      <c r="K70" s="24"/>
    </row>
    <row r="71" spans="1:11" ht="21" customHeight="1" x14ac:dyDescent="0.65">
      <c r="A71" s="84" t="s">
        <v>144</v>
      </c>
      <c r="B71" s="7" t="s">
        <v>113</v>
      </c>
      <c r="C71" s="96"/>
      <c r="D71" s="57">
        <v>1451173696</v>
      </c>
      <c r="E71" s="58"/>
      <c r="F71" s="57">
        <v>1161348393</v>
      </c>
      <c r="G71" s="58"/>
      <c r="H71" s="57">
        <v>180469290</v>
      </c>
      <c r="I71" s="58"/>
      <c r="J71" s="57">
        <v>159749827</v>
      </c>
      <c r="K71" s="24"/>
    </row>
    <row r="72" spans="1:11" ht="21" customHeight="1" x14ac:dyDescent="0.6">
      <c r="A72" s="84" t="s">
        <v>124</v>
      </c>
      <c r="B72" s="7" t="s">
        <v>246</v>
      </c>
      <c r="D72" s="57">
        <v>18697495</v>
      </c>
      <c r="E72" s="3"/>
      <c r="F72" s="57">
        <v>18537761</v>
      </c>
      <c r="G72" s="3"/>
      <c r="H72" s="57">
        <v>17557857</v>
      </c>
      <c r="I72" s="107"/>
      <c r="J72" s="57">
        <v>17076665</v>
      </c>
      <c r="K72" s="24"/>
    </row>
    <row r="73" spans="1:11" ht="21" customHeight="1" x14ac:dyDescent="0.6">
      <c r="A73" s="84" t="s">
        <v>85</v>
      </c>
      <c r="B73" s="85"/>
      <c r="D73" s="57">
        <v>19250000</v>
      </c>
      <c r="E73" s="3"/>
      <c r="F73" s="57">
        <v>19250000</v>
      </c>
      <c r="G73" s="3"/>
      <c r="H73" s="6">
        <v>0</v>
      </c>
      <c r="I73" s="107"/>
      <c r="J73" s="6">
        <v>0</v>
      </c>
      <c r="K73" s="24"/>
    </row>
    <row r="74" spans="1:11" ht="21" customHeight="1" x14ac:dyDescent="0.6">
      <c r="A74" s="67" t="s">
        <v>22</v>
      </c>
      <c r="D74" s="105">
        <f>SUM(D69:D73)</f>
        <v>1857664961</v>
      </c>
      <c r="E74" s="104"/>
      <c r="F74" s="105">
        <f>SUM(F69:F73)</f>
        <v>3299675014</v>
      </c>
      <c r="G74" s="104"/>
      <c r="H74" s="105">
        <f>SUM(H69:H73)</f>
        <v>211893457</v>
      </c>
      <c r="I74" s="1"/>
      <c r="J74" s="105">
        <f>SUM(J69:J73)</f>
        <v>1931776128</v>
      </c>
    </row>
    <row r="75" spans="1:11" ht="21" customHeight="1" x14ac:dyDescent="0.6">
      <c r="A75" s="84" t="s">
        <v>23</v>
      </c>
      <c r="D75" s="105">
        <f>SUM(D74,D66)</f>
        <v>12458098429</v>
      </c>
      <c r="E75" s="104"/>
      <c r="F75" s="105">
        <f>SUM(F74,F66)</f>
        <v>14188407348</v>
      </c>
      <c r="G75" s="104"/>
      <c r="H75" s="105">
        <f>SUM(H74,H66)</f>
        <v>7816767481</v>
      </c>
      <c r="I75" s="1"/>
      <c r="J75" s="105">
        <f>SUM(J74,J66)</f>
        <v>6793650780</v>
      </c>
    </row>
    <row r="76" spans="1:11" ht="21" customHeight="1" x14ac:dyDescent="0.6">
      <c r="A76" s="106"/>
      <c r="D76" s="101"/>
      <c r="E76" s="102"/>
      <c r="F76" s="101"/>
      <c r="G76" s="51"/>
      <c r="H76" s="101"/>
      <c r="I76" s="9"/>
      <c r="J76" s="101"/>
    </row>
    <row r="77" spans="1:11" ht="21" customHeight="1" x14ac:dyDescent="0.65">
      <c r="A77" s="100"/>
      <c r="D77" s="8"/>
      <c r="E77" s="2"/>
      <c r="F77" s="8"/>
      <c r="G77" s="8"/>
      <c r="H77" s="108"/>
      <c r="I77" s="109"/>
      <c r="J77" s="108"/>
    </row>
    <row r="78" spans="1:11" ht="21" customHeight="1" x14ac:dyDescent="0.65">
      <c r="A78" s="100"/>
      <c r="D78" s="8"/>
      <c r="E78" s="2"/>
      <c r="F78" s="8"/>
      <c r="G78" s="8"/>
      <c r="H78" s="108"/>
      <c r="I78" s="109"/>
      <c r="J78" s="108"/>
    </row>
    <row r="79" spans="1:11" ht="21" customHeight="1" x14ac:dyDescent="0.65">
      <c r="A79" s="100"/>
      <c r="D79" s="8"/>
      <c r="E79" s="2"/>
      <c r="F79" s="8"/>
      <c r="G79" s="8"/>
      <c r="H79" s="108"/>
      <c r="I79" s="109"/>
      <c r="J79" s="108"/>
    </row>
    <row r="80" spans="1:11" ht="21" customHeight="1" x14ac:dyDescent="0.65">
      <c r="A80" s="100"/>
      <c r="D80" s="8"/>
      <c r="E80" s="2"/>
      <c r="F80" s="8"/>
      <c r="G80" s="8"/>
      <c r="H80" s="108"/>
      <c r="I80" s="109"/>
      <c r="J80" s="108"/>
    </row>
    <row r="81" spans="1:10" ht="21" customHeight="1" x14ac:dyDescent="0.65">
      <c r="A81" s="100"/>
      <c r="D81" s="8"/>
      <c r="E81" s="2"/>
      <c r="F81" s="8"/>
      <c r="G81" s="8"/>
      <c r="H81" s="108"/>
      <c r="I81" s="109"/>
      <c r="J81" s="108"/>
    </row>
    <row r="82" spans="1:10" ht="21" customHeight="1" x14ac:dyDescent="0.65">
      <c r="A82" s="100"/>
      <c r="D82" s="8"/>
      <c r="E82" s="2"/>
      <c r="F82" s="8"/>
      <c r="G82" s="8"/>
      <c r="H82" s="108"/>
      <c r="I82" s="109"/>
      <c r="J82" s="108"/>
    </row>
    <row r="83" spans="1:10" ht="21" customHeight="1" x14ac:dyDescent="0.65">
      <c r="A83" s="100"/>
      <c r="D83" s="8"/>
      <c r="E83" s="2"/>
      <c r="F83" s="8"/>
      <c r="G83" s="8"/>
      <c r="H83" s="108"/>
      <c r="I83" s="109"/>
      <c r="J83" s="108"/>
    </row>
    <row r="84" spans="1:10" ht="21" customHeight="1" x14ac:dyDescent="0.65">
      <c r="A84" s="100"/>
      <c r="D84" s="8"/>
      <c r="E84" s="2"/>
      <c r="F84" s="8"/>
      <c r="G84" s="8"/>
      <c r="H84" s="108"/>
      <c r="I84" s="109"/>
      <c r="J84" s="108"/>
    </row>
    <row r="85" spans="1:10" ht="21" customHeight="1" x14ac:dyDescent="0.65">
      <c r="A85" s="100"/>
      <c r="D85" s="8"/>
      <c r="E85" s="2"/>
      <c r="F85" s="8"/>
      <c r="G85" s="8"/>
      <c r="H85" s="108"/>
      <c r="I85" s="109"/>
      <c r="J85" s="108"/>
    </row>
    <row r="86" spans="1:10" ht="21" customHeight="1" x14ac:dyDescent="0.65">
      <c r="A86" s="100"/>
      <c r="D86" s="8"/>
      <c r="E86" s="2"/>
      <c r="F86" s="8"/>
      <c r="G86" s="8"/>
      <c r="H86" s="108"/>
      <c r="I86" s="109"/>
      <c r="J86" s="108"/>
    </row>
    <row r="87" spans="1:10" ht="21" customHeight="1" x14ac:dyDescent="0.65">
      <c r="A87" s="100"/>
      <c r="D87" s="8"/>
      <c r="E87" s="2"/>
      <c r="F87" s="8"/>
      <c r="G87" s="8"/>
      <c r="H87" s="108"/>
      <c r="I87" s="109"/>
      <c r="J87" s="108"/>
    </row>
    <row r="88" spans="1:10" ht="21" customHeight="1" x14ac:dyDescent="0.65">
      <c r="A88" s="100"/>
      <c r="D88" s="8"/>
      <c r="E88" s="2"/>
      <c r="F88" s="8"/>
      <c r="G88" s="8"/>
      <c r="H88" s="108"/>
      <c r="I88" s="109"/>
      <c r="J88" s="108"/>
    </row>
    <row r="89" spans="1:10" ht="21" customHeight="1" x14ac:dyDescent="0.65">
      <c r="A89" s="100"/>
      <c r="D89" s="8"/>
      <c r="E89" s="2"/>
      <c r="F89" s="8"/>
      <c r="G89" s="8"/>
      <c r="H89" s="108"/>
      <c r="I89" s="109"/>
      <c r="J89" s="108"/>
    </row>
    <row r="90" spans="1:10" ht="21" customHeight="1" x14ac:dyDescent="0.65">
      <c r="A90" s="100"/>
      <c r="D90" s="8"/>
      <c r="E90" s="2"/>
      <c r="F90" s="8"/>
      <c r="G90" s="8"/>
      <c r="H90" s="108"/>
      <c r="I90" s="109"/>
      <c r="J90" s="108"/>
    </row>
    <row r="91" spans="1:10" ht="21" customHeight="1" x14ac:dyDescent="0.65">
      <c r="A91" s="100"/>
      <c r="D91" s="8"/>
      <c r="E91" s="2"/>
      <c r="F91" s="8"/>
      <c r="G91" s="8"/>
      <c r="H91" s="108"/>
      <c r="I91" s="109"/>
      <c r="J91" s="108"/>
    </row>
    <row r="92" spans="1:10" ht="21" customHeight="1" x14ac:dyDescent="0.65">
      <c r="A92" s="100"/>
      <c r="D92" s="8"/>
      <c r="E92" s="2"/>
      <c r="F92" s="8"/>
      <c r="G92" s="8"/>
      <c r="H92" s="108"/>
      <c r="I92" s="109"/>
      <c r="J92" s="108"/>
    </row>
    <row r="93" spans="1:10" ht="21" customHeight="1" x14ac:dyDescent="0.65">
      <c r="A93" s="100"/>
      <c r="D93" s="8"/>
      <c r="E93" s="2"/>
      <c r="F93" s="8"/>
      <c r="G93" s="8"/>
      <c r="H93" s="108"/>
      <c r="I93" s="109"/>
      <c r="J93" s="108"/>
    </row>
    <row r="94" spans="1:10" ht="21" customHeight="1" x14ac:dyDescent="0.65">
      <c r="A94" s="100"/>
      <c r="D94" s="8"/>
      <c r="E94" s="2"/>
      <c r="F94" s="8"/>
      <c r="G94" s="8"/>
      <c r="H94" s="108"/>
      <c r="I94" s="109"/>
      <c r="J94" s="108"/>
    </row>
    <row r="95" spans="1:10" ht="21" customHeight="1" x14ac:dyDescent="0.65">
      <c r="A95" s="100"/>
      <c r="D95" s="8"/>
      <c r="E95" s="2"/>
      <c r="F95" s="8"/>
      <c r="G95" s="8"/>
      <c r="H95" s="108"/>
      <c r="I95" s="109"/>
      <c r="J95" s="108"/>
    </row>
    <row r="96" spans="1:10" ht="21" customHeight="1" x14ac:dyDescent="0.65">
      <c r="A96" s="100"/>
      <c r="D96" s="8"/>
      <c r="E96" s="2"/>
      <c r="F96" s="8"/>
      <c r="G96" s="8"/>
      <c r="H96" s="108"/>
      <c r="I96" s="109"/>
      <c r="J96" s="108"/>
    </row>
    <row r="97" spans="1:10" ht="21" customHeight="1" x14ac:dyDescent="0.65">
      <c r="A97" s="100"/>
      <c r="D97" s="8"/>
      <c r="E97" s="2"/>
      <c r="F97" s="8"/>
      <c r="G97" s="8"/>
      <c r="H97" s="108"/>
      <c r="I97" s="109"/>
      <c r="J97" s="108"/>
    </row>
    <row r="98" spans="1:10" ht="26" customHeight="1" x14ac:dyDescent="0.7">
      <c r="A98" s="246" t="s">
        <v>0</v>
      </c>
      <c r="B98" s="246"/>
      <c r="C98" s="246"/>
      <c r="D98" s="246"/>
      <c r="E98" s="246"/>
      <c r="F98" s="246"/>
      <c r="G98" s="246"/>
      <c r="H98" s="246"/>
      <c r="I98" s="246"/>
      <c r="J98" s="246"/>
    </row>
    <row r="99" spans="1:10" ht="26" customHeight="1" x14ac:dyDescent="0.7">
      <c r="A99" s="245" t="s">
        <v>264</v>
      </c>
      <c r="B99" s="245"/>
      <c r="C99" s="245"/>
      <c r="D99" s="245"/>
      <c r="E99" s="245"/>
      <c r="F99" s="245"/>
      <c r="G99" s="245"/>
      <c r="H99" s="245"/>
      <c r="I99" s="245"/>
      <c r="J99" s="245"/>
    </row>
    <row r="100" spans="1:10" ht="26" customHeight="1" x14ac:dyDescent="0.7">
      <c r="A100" s="245" t="s">
        <v>237</v>
      </c>
      <c r="B100" s="245"/>
      <c r="C100" s="245"/>
      <c r="D100" s="245"/>
      <c r="E100" s="245"/>
      <c r="F100" s="245"/>
      <c r="G100" s="245"/>
      <c r="H100" s="245"/>
      <c r="I100" s="245"/>
      <c r="J100" s="245"/>
    </row>
    <row r="101" spans="1:10" ht="26" customHeight="1" x14ac:dyDescent="0.7">
      <c r="A101" s="248" t="s">
        <v>2</v>
      </c>
      <c r="B101" s="248"/>
      <c r="C101" s="248"/>
      <c r="D101" s="248"/>
      <c r="E101" s="248"/>
      <c r="F101" s="248"/>
      <c r="G101" s="248"/>
      <c r="H101" s="248"/>
      <c r="I101" s="248"/>
      <c r="J101" s="248"/>
    </row>
    <row r="102" spans="1:10" ht="9" customHeight="1" x14ac:dyDescent="0.65">
      <c r="A102" s="74"/>
      <c r="B102" s="74"/>
      <c r="C102" s="74"/>
      <c r="D102" s="74"/>
      <c r="E102" s="74"/>
      <c r="F102" s="74"/>
      <c r="G102" s="74"/>
      <c r="H102" s="75"/>
      <c r="J102" s="75"/>
    </row>
    <row r="103" spans="1:10" ht="21" customHeight="1" x14ac:dyDescent="0.65">
      <c r="A103" s="76"/>
      <c r="B103" s="110" t="s">
        <v>3</v>
      </c>
      <c r="C103" s="78"/>
      <c r="D103" s="249" t="s">
        <v>4</v>
      </c>
      <c r="E103" s="249"/>
      <c r="F103" s="249"/>
      <c r="G103" s="78"/>
      <c r="H103" s="249" t="s">
        <v>5</v>
      </c>
      <c r="I103" s="249"/>
      <c r="J103" s="249"/>
    </row>
    <row r="104" spans="1:10" ht="21" customHeight="1" x14ac:dyDescent="0.65">
      <c r="B104" s="11"/>
      <c r="C104" s="241"/>
      <c r="D104" s="80">
        <v>2566</v>
      </c>
      <c r="E104" s="241"/>
      <c r="F104" s="80">
        <v>2565</v>
      </c>
      <c r="G104" s="241"/>
      <c r="H104" s="80">
        <v>2566</v>
      </c>
      <c r="I104" s="241"/>
      <c r="J104" s="80">
        <v>2565</v>
      </c>
    </row>
    <row r="105" spans="1:10" ht="21" customHeight="1" x14ac:dyDescent="0.65">
      <c r="A105" s="111" t="s">
        <v>265</v>
      </c>
      <c r="B105" s="11"/>
      <c r="D105" s="2"/>
      <c r="E105" s="2"/>
      <c r="F105" s="2"/>
      <c r="G105" s="8"/>
      <c r="H105" s="9"/>
      <c r="I105" s="9"/>
      <c r="J105" s="9"/>
    </row>
    <row r="106" spans="1:10" ht="21" customHeight="1" x14ac:dyDescent="0.65">
      <c r="A106" s="112" t="s">
        <v>24</v>
      </c>
      <c r="B106" s="11"/>
      <c r="D106" s="2"/>
      <c r="E106" s="2"/>
      <c r="F106" s="2"/>
      <c r="G106" s="8"/>
      <c r="H106" s="9"/>
      <c r="I106" s="9"/>
      <c r="J106" s="9"/>
    </row>
    <row r="107" spans="1:10" ht="21" customHeight="1" x14ac:dyDescent="0.65">
      <c r="A107" s="82" t="s">
        <v>25</v>
      </c>
      <c r="B107" s="7" t="s">
        <v>112</v>
      </c>
      <c r="D107" s="2"/>
      <c r="E107" s="2"/>
      <c r="F107" s="2"/>
      <c r="G107" s="8"/>
      <c r="H107" s="9"/>
      <c r="I107" s="9"/>
      <c r="J107" s="9"/>
    </row>
    <row r="108" spans="1:10" ht="21" customHeight="1" x14ac:dyDescent="0.65">
      <c r="A108" s="84" t="s">
        <v>26</v>
      </c>
      <c r="D108" s="2"/>
      <c r="E108" s="2"/>
      <c r="F108" s="2"/>
      <c r="G108" s="8"/>
      <c r="H108" s="9"/>
      <c r="I108" s="9"/>
      <c r="J108" s="9"/>
    </row>
    <row r="109" spans="1:10" ht="21" customHeight="1" thickBot="1" x14ac:dyDescent="0.7">
      <c r="A109" s="10" t="s">
        <v>240</v>
      </c>
      <c r="B109" s="11"/>
      <c r="D109" s="113">
        <v>6075164264</v>
      </c>
      <c r="E109" s="2"/>
      <c r="G109" s="8"/>
      <c r="H109" s="113">
        <v>6075164264</v>
      </c>
      <c r="I109" s="9"/>
    </row>
    <row r="110" spans="1:10" ht="21" customHeight="1" thickTop="1" thickBot="1" x14ac:dyDescent="0.7">
      <c r="A110" s="10" t="s">
        <v>212</v>
      </c>
      <c r="B110" s="11"/>
      <c r="D110" s="104"/>
      <c r="E110" s="3"/>
      <c r="F110" s="113">
        <v>6579024263.5799999</v>
      </c>
      <c r="G110" s="3"/>
      <c r="H110" s="2"/>
      <c r="I110" s="1"/>
      <c r="J110" s="113">
        <v>6579024263.5799999</v>
      </c>
    </row>
    <row r="111" spans="1:10" ht="21" customHeight="1" thickTop="1" x14ac:dyDescent="0.6">
      <c r="A111" s="84" t="s">
        <v>102</v>
      </c>
      <c r="D111" s="104"/>
      <c r="E111" s="104"/>
      <c r="F111" s="104"/>
      <c r="G111" s="104"/>
      <c r="H111" s="61"/>
      <c r="I111" s="61"/>
      <c r="J111" s="61"/>
    </row>
    <row r="112" spans="1:10" ht="21" customHeight="1" x14ac:dyDescent="0.6">
      <c r="A112" s="10" t="s">
        <v>241</v>
      </c>
      <c r="D112" s="104"/>
      <c r="E112" s="104"/>
      <c r="F112" s="104"/>
      <c r="G112" s="104"/>
      <c r="H112" s="61"/>
      <c r="I112" s="61"/>
      <c r="J112" s="61"/>
    </row>
    <row r="113" spans="1:10" ht="21" customHeight="1" x14ac:dyDescent="0.6">
      <c r="A113" s="67" t="s">
        <v>141</v>
      </c>
      <c r="D113" s="104">
        <v>5042338721</v>
      </c>
      <c r="E113" s="104"/>
      <c r="F113" s="104"/>
      <c r="G113" s="104"/>
      <c r="H113" s="104">
        <v>5042338721</v>
      </c>
      <c r="I113" s="61"/>
      <c r="J113" s="61"/>
    </row>
    <row r="114" spans="1:10" ht="21" customHeight="1" x14ac:dyDescent="0.6">
      <c r="A114" s="10" t="s">
        <v>172</v>
      </c>
      <c r="D114" s="58"/>
      <c r="E114" s="58"/>
      <c r="F114" s="58"/>
      <c r="G114" s="58"/>
      <c r="H114" s="58"/>
      <c r="I114" s="58"/>
      <c r="J114" s="58"/>
    </row>
    <row r="115" spans="1:10" ht="21" customHeight="1" x14ac:dyDescent="0.6">
      <c r="A115" s="67" t="s">
        <v>141</v>
      </c>
      <c r="E115" s="104"/>
      <c r="F115" s="104">
        <v>5042338395</v>
      </c>
      <c r="G115" s="104"/>
      <c r="I115" s="104"/>
      <c r="J115" s="104">
        <v>5042338395</v>
      </c>
    </row>
    <row r="116" spans="1:10" ht="21" customHeight="1" x14ac:dyDescent="0.6">
      <c r="A116" s="82" t="s">
        <v>215</v>
      </c>
      <c r="B116" s="7" t="s">
        <v>112</v>
      </c>
      <c r="D116" s="104">
        <v>1412</v>
      </c>
      <c r="E116" s="104"/>
      <c r="F116" s="104">
        <v>1205</v>
      </c>
      <c r="G116" s="104"/>
      <c r="H116" s="104">
        <v>1412</v>
      </c>
      <c r="I116" s="104"/>
      <c r="J116" s="104">
        <v>1205</v>
      </c>
    </row>
    <row r="117" spans="1:10" ht="21" customHeight="1" x14ac:dyDescent="0.6">
      <c r="A117" s="82" t="s">
        <v>197</v>
      </c>
      <c r="B117" s="7" t="s">
        <v>114</v>
      </c>
      <c r="D117" s="104">
        <v>655549976</v>
      </c>
      <c r="E117" s="104"/>
      <c r="F117" s="104">
        <v>655549976</v>
      </c>
      <c r="G117" s="104"/>
      <c r="H117" s="104">
        <v>655549976</v>
      </c>
      <c r="I117" s="104"/>
      <c r="J117" s="104">
        <v>655549976</v>
      </c>
    </row>
    <row r="118" spans="1:10" ht="21" customHeight="1" x14ac:dyDescent="0.6">
      <c r="A118" s="82" t="s">
        <v>142</v>
      </c>
      <c r="B118" s="85"/>
      <c r="D118" s="104">
        <v>-819437470</v>
      </c>
      <c r="E118" s="104"/>
      <c r="F118" s="104">
        <v>-819437470</v>
      </c>
      <c r="G118" s="104"/>
      <c r="H118" s="58">
        <v>-819437470</v>
      </c>
      <c r="I118" s="104"/>
      <c r="J118" s="58">
        <v>-819437470</v>
      </c>
    </row>
    <row r="119" spans="1:10" ht="21" customHeight="1" x14ac:dyDescent="0.6">
      <c r="A119" s="82" t="s">
        <v>216</v>
      </c>
      <c r="D119" s="104">
        <v>-732872059</v>
      </c>
      <c r="E119" s="104"/>
      <c r="F119" s="104">
        <v>-732872059</v>
      </c>
      <c r="G119" s="104"/>
      <c r="H119" s="6">
        <v>0</v>
      </c>
      <c r="I119" s="104"/>
      <c r="J119" s="6">
        <v>0</v>
      </c>
    </row>
    <row r="120" spans="1:10" ht="21" customHeight="1" x14ac:dyDescent="0.6">
      <c r="A120" s="82" t="s">
        <v>143</v>
      </c>
      <c r="B120" s="114"/>
      <c r="D120" s="104">
        <v>1578638448</v>
      </c>
      <c r="E120" s="104"/>
      <c r="F120" s="104">
        <v>1578638448</v>
      </c>
      <c r="G120" s="104"/>
      <c r="H120" s="6">
        <v>0</v>
      </c>
      <c r="I120" s="61"/>
      <c r="J120" s="6">
        <v>0</v>
      </c>
    </row>
    <row r="121" spans="1:10" ht="21" customHeight="1" x14ac:dyDescent="0.6">
      <c r="A121" s="115"/>
      <c r="D121" s="116">
        <f>SUM(D113:D120)</f>
        <v>5724219028</v>
      </c>
      <c r="E121" s="104"/>
      <c r="F121" s="116">
        <f>SUM(F114:F120)</f>
        <v>5724218495</v>
      </c>
      <c r="G121" s="104"/>
      <c r="H121" s="116">
        <f>SUM(H113:H120)</f>
        <v>4878452639</v>
      </c>
      <c r="I121" s="104"/>
      <c r="J121" s="116">
        <f>SUM(J114:J120)</f>
        <v>4878452106</v>
      </c>
    </row>
    <row r="122" spans="1:10" ht="21" customHeight="1" x14ac:dyDescent="0.6">
      <c r="A122" s="82" t="s">
        <v>27</v>
      </c>
      <c r="B122" s="85"/>
      <c r="D122" s="104">
        <v>-1155866338</v>
      </c>
      <c r="E122" s="104"/>
      <c r="F122" s="104">
        <v>-1229791136</v>
      </c>
      <c r="G122" s="104"/>
      <c r="H122" s="104">
        <v>-912219937</v>
      </c>
      <c r="I122" s="61"/>
      <c r="J122" s="104">
        <v>-620173409</v>
      </c>
    </row>
    <row r="123" spans="1:10" ht="21" customHeight="1" x14ac:dyDescent="0.6">
      <c r="A123" s="82" t="s">
        <v>28</v>
      </c>
      <c r="B123" s="85" t="s">
        <v>247</v>
      </c>
      <c r="D123" s="73">
        <v>-290798742</v>
      </c>
      <c r="E123" s="104"/>
      <c r="F123" s="73">
        <v>-343252358</v>
      </c>
      <c r="G123" s="104"/>
      <c r="H123" s="73">
        <v>-187787208</v>
      </c>
      <c r="I123" s="61"/>
      <c r="J123" s="73">
        <v>-183420691</v>
      </c>
    </row>
    <row r="124" spans="1:10" ht="21" customHeight="1" x14ac:dyDescent="0.6">
      <c r="A124" s="84" t="s">
        <v>29</v>
      </c>
      <c r="D124" s="104">
        <f>SUM(D121:D123)</f>
        <v>4277553948</v>
      </c>
      <c r="E124" s="117"/>
      <c r="F124" s="104">
        <f>SUM(F121:F123)</f>
        <v>4151175001</v>
      </c>
      <c r="G124" s="117"/>
      <c r="H124" s="104">
        <f>SUM(H121:H123)</f>
        <v>3778445494</v>
      </c>
      <c r="I124" s="117"/>
      <c r="J124" s="104">
        <f>SUM(J121:J123)</f>
        <v>4074858006</v>
      </c>
    </row>
    <row r="125" spans="1:10" ht="21" customHeight="1" x14ac:dyDescent="0.6">
      <c r="A125" s="82" t="s">
        <v>125</v>
      </c>
      <c r="B125" s="114"/>
      <c r="D125" s="118">
        <v>327715764</v>
      </c>
      <c r="E125" s="104"/>
      <c r="F125" s="118">
        <v>132123526</v>
      </c>
      <c r="G125" s="104"/>
      <c r="H125" s="119">
        <v>0</v>
      </c>
      <c r="I125" s="1"/>
      <c r="J125" s="119">
        <v>0</v>
      </c>
    </row>
    <row r="126" spans="1:10" ht="21" customHeight="1" x14ac:dyDescent="0.6">
      <c r="A126" s="84" t="s">
        <v>30</v>
      </c>
      <c r="D126" s="73">
        <f>SUM(D124:D125)</f>
        <v>4605269712</v>
      </c>
      <c r="E126" s="104"/>
      <c r="F126" s="73">
        <f>SUM(F124:F125)</f>
        <v>4283298527</v>
      </c>
      <c r="G126" s="104"/>
      <c r="H126" s="73">
        <f>SUM(H124:H125)</f>
        <v>3778445494</v>
      </c>
      <c r="I126" s="58"/>
      <c r="J126" s="73">
        <f>SUM(J124:J125)</f>
        <v>4074858006</v>
      </c>
    </row>
    <row r="127" spans="1:10" ht="21" customHeight="1" thickBot="1" x14ac:dyDescent="0.65">
      <c r="A127" s="34" t="s">
        <v>31</v>
      </c>
      <c r="D127" s="120">
        <f>SUM(D75+D126)</f>
        <v>17063368141</v>
      </c>
      <c r="E127" s="104"/>
      <c r="F127" s="120">
        <f>SUM(F75+F126)</f>
        <v>18471705875</v>
      </c>
      <c r="G127" s="104"/>
      <c r="H127" s="120">
        <f>SUM(H75+H126)</f>
        <v>11595212975</v>
      </c>
      <c r="I127" s="1"/>
      <c r="J127" s="120">
        <f>SUM(J75+J126)</f>
        <v>10868508786</v>
      </c>
    </row>
    <row r="128" spans="1:10" ht="21" customHeight="1" thickTop="1" x14ac:dyDescent="0.6">
      <c r="A128" s="103"/>
      <c r="D128" s="121"/>
      <c r="E128" s="102"/>
      <c r="F128" s="121"/>
      <c r="G128" s="51"/>
      <c r="H128" s="121"/>
      <c r="I128" s="9"/>
      <c r="J128" s="121"/>
    </row>
    <row r="129" spans="1:10" ht="21" customHeight="1" x14ac:dyDescent="0.6">
      <c r="A129" s="103"/>
      <c r="D129" s="101"/>
      <c r="E129" s="102"/>
      <c r="F129" s="101"/>
      <c r="G129" s="51"/>
      <c r="H129" s="101"/>
      <c r="I129" s="9"/>
      <c r="J129" s="101"/>
    </row>
    <row r="130" spans="1:10" ht="21" customHeight="1" x14ac:dyDescent="0.6">
      <c r="A130" s="103"/>
      <c r="D130" s="101"/>
      <c r="E130" s="102"/>
      <c r="F130" s="101"/>
      <c r="G130" s="51"/>
      <c r="H130" s="101"/>
      <c r="I130" s="9"/>
      <c r="J130" s="101"/>
    </row>
    <row r="131" spans="1:10" ht="21" customHeight="1" x14ac:dyDescent="0.6">
      <c r="A131" s="103"/>
      <c r="D131" s="101"/>
      <c r="E131" s="102"/>
      <c r="F131" s="101"/>
      <c r="G131" s="51"/>
      <c r="H131" s="101"/>
      <c r="I131" s="9"/>
      <c r="J131" s="101"/>
    </row>
    <row r="132" spans="1:10" ht="21" customHeight="1" x14ac:dyDescent="0.6">
      <c r="A132" s="103"/>
      <c r="D132" s="101"/>
      <c r="E132" s="102"/>
      <c r="F132" s="101"/>
      <c r="G132" s="51"/>
      <c r="H132" s="101"/>
      <c r="I132" s="9"/>
      <c r="J132" s="101"/>
    </row>
    <row r="133" spans="1:10" ht="21" customHeight="1" x14ac:dyDescent="0.6"/>
    <row r="134" spans="1:10" ht="21" customHeight="1" x14ac:dyDescent="0.6"/>
    <row r="135" spans="1:10" ht="21" customHeight="1" x14ac:dyDescent="0.6"/>
    <row r="136" spans="1:10" ht="21" customHeight="1" x14ac:dyDescent="0.6"/>
    <row r="137" spans="1:10" ht="21" customHeight="1" x14ac:dyDescent="0.6"/>
    <row r="138" spans="1:10" ht="21" customHeight="1" x14ac:dyDescent="0.6"/>
    <row r="139" spans="1:10" ht="21" customHeight="1" x14ac:dyDescent="0.6"/>
    <row r="140" spans="1:10" ht="21" customHeight="1" x14ac:dyDescent="0.6"/>
    <row r="141" spans="1:10" ht="21" customHeight="1" x14ac:dyDescent="0.6"/>
    <row r="142" spans="1:10" ht="21" customHeight="1" x14ac:dyDescent="0.6"/>
    <row r="143" spans="1:10" ht="21" customHeight="1" x14ac:dyDescent="0.6"/>
    <row r="144" spans="1:10" ht="21" customHeight="1" x14ac:dyDescent="0.6"/>
    <row r="145" spans="1:1" ht="21" customHeight="1" x14ac:dyDescent="0.6"/>
    <row r="146" spans="1:1" ht="21" customHeight="1" x14ac:dyDescent="0.6">
      <c r="A146" s="103" t="s">
        <v>111</v>
      </c>
    </row>
  </sheetData>
  <mergeCells count="18">
    <mergeCell ref="H103:J103"/>
    <mergeCell ref="A52:J52"/>
    <mergeCell ref="H55:J55"/>
    <mergeCell ref="A98:J98"/>
    <mergeCell ref="A99:J99"/>
    <mergeCell ref="A100:J100"/>
    <mergeCell ref="D55:F55"/>
    <mergeCell ref="D103:F103"/>
    <mergeCell ref="A101:J101"/>
    <mergeCell ref="A53:J53"/>
    <mergeCell ref="A51:J51"/>
    <mergeCell ref="A1:J1"/>
    <mergeCell ref="A2:J2"/>
    <mergeCell ref="A3:J3"/>
    <mergeCell ref="H6:J6"/>
    <mergeCell ref="A50:J50"/>
    <mergeCell ref="D6:F6"/>
    <mergeCell ref="A4:J4"/>
  </mergeCells>
  <pageMargins left="0.8" right="0.4" top="1" bottom="0.5" header="0.6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98"/>
  <sheetViews>
    <sheetView view="pageLayout" zoomScaleNormal="76" workbookViewId="0">
      <selection activeCell="D48" sqref="D48"/>
    </sheetView>
  </sheetViews>
  <sheetFormatPr defaultColWidth="9.33203125" defaultRowHeight="21" customHeight="1" x14ac:dyDescent="0.6"/>
  <cols>
    <col min="1" max="1" width="52.33203125" style="5" customWidth="1"/>
    <col min="2" max="2" width="6.08203125" style="5" customWidth="1"/>
    <col min="3" max="3" width="3.33203125" style="5" customWidth="1"/>
    <col min="4" max="4" width="12.08203125" style="160" customWidth="1"/>
    <col min="5" max="5" width="1" style="5" customWidth="1"/>
    <col min="6" max="6" width="12.08203125" style="160" customWidth="1"/>
    <col min="7" max="7" width="1" style="76" customWidth="1"/>
    <col min="8" max="8" width="12.08203125" style="50" customWidth="1"/>
    <col min="9" max="9" width="1" style="238" customWidth="1"/>
    <col min="10" max="10" width="12.08203125" style="50" customWidth="1"/>
    <col min="11" max="11" width="0.83203125" style="5" customWidth="1"/>
    <col min="12" max="12" width="13" style="5" hidden="1" customWidth="1"/>
    <col min="13" max="13" width="12.33203125" style="5" bestFit="1" customWidth="1"/>
    <col min="14" max="14" width="10.08203125" style="5" bestFit="1" customWidth="1"/>
    <col min="15" max="16384" width="9.33203125" style="5"/>
  </cols>
  <sheetData>
    <row r="1" spans="1:16" ht="26" customHeight="1" x14ac:dyDescent="0.7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6" ht="26" customHeight="1" x14ac:dyDescent="0.7">
      <c r="A2" s="245" t="s">
        <v>81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6" ht="26" customHeight="1" x14ac:dyDescent="0.7">
      <c r="A3" s="245" t="s">
        <v>234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6" ht="26" customHeight="1" x14ac:dyDescent="0.7">
      <c r="A4" s="248" t="s">
        <v>2</v>
      </c>
      <c r="B4" s="248"/>
      <c r="C4" s="248"/>
      <c r="D4" s="248"/>
      <c r="E4" s="248"/>
      <c r="F4" s="248"/>
      <c r="G4" s="248"/>
      <c r="H4" s="248"/>
      <c r="I4" s="248"/>
      <c r="J4" s="248"/>
      <c r="K4" s="150"/>
    </row>
    <row r="5" spans="1:16" ht="9" customHeight="1" x14ac:dyDescent="0.65">
      <c r="A5" s="74"/>
      <c r="B5" s="74"/>
      <c r="C5" s="74"/>
      <c r="D5" s="74"/>
      <c r="E5" s="74"/>
      <c r="F5" s="74"/>
      <c r="G5" s="74"/>
      <c r="H5" s="5"/>
      <c r="I5" s="74"/>
      <c r="J5" s="5"/>
      <c r="K5" s="150"/>
    </row>
    <row r="6" spans="1:16" ht="21" customHeight="1" x14ac:dyDescent="0.65">
      <c r="B6" s="110" t="s">
        <v>3</v>
      </c>
      <c r="C6" s="77"/>
      <c r="D6" s="247" t="s">
        <v>4</v>
      </c>
      <c r="E6" s="247"/>
      <c r="F6" s="247"/>
      <c r="H6" s="247" t="s">
        <v>5</v>
      </c>
      <c r="I6" s="247"/>
      <c r="J6" s="247"/>
      <c r="K6" s="76"/>
    </row>
    <row r="7" spans="1:16" ht="21" customHeight="1" x14ac:dyDescent="0.65">
      <c r="A7" s="83"/>
      <c r="D7" s="95">
        <v>2566</v>
      </c>
      <c r="E7" s="95"/>
      <c r="F7" s="95">
        <v>2565</v>
      </c>
      <c r="G7" s="95"/>
      <c r="H7" s="95">
        <v>2566</v>
      </c>
      <c r="I7" s="95"/>
      <c r="J7" s="95">
        <v>2565</v>
      </c>
      <c r="K7" s="202"/>
    </row>
    <row r="8" spans="1:16" ht="21" customHeight="1" x14ac:dyDescent="0.65">
      <c r="A8" s="37" t="s">
        <v>188</v>
      </c>
      <c r="D8" s="95"/>
      <c r="E8" s="95"/>
      <c r="F8" s="95"/>
      <c r="G8" s="95"/>
      <c r="H8" s="95"/>
      <c r="I8" s="95"/>
      <c r="J8" s="95"/>
      <c r="K8" s="202"/>
    </row>
    <row r="9" spans="1:16" ht="21" customHeight="1" x14ac:dyDescent="0.65">
      <c r="A9" s="37" t="s">
        <v>115</v>
      </c>
      <c r="B9" s="85"/>
      <c r="C9" s="77"/>
      <c r="D9" s="95"/>
      <c r="E9" s="95"/>
      <c r="F9" s="95"/>
      <c r="G9" s="95"/>
      <c r="H9" s="95"/>
      <c r="I9" s="95"/>
      <c r="J9" s="95"/>
      <c r="K9" s="136"/>
    </row>
    <row r="10" spans="1:16" ht="21" customHeight="1" x14ac:dyDescent="0.6">
      <c r="A10" s="84" t="s">
        <v>32</v>
      </c>
      <c r="B10" s="115"/>
      <c r="C10" s="115"/>
      <c r="D10" s="203">
        <v>3963258213</v>
      </c>
      <c r="E10" s="1"/>
      <c r="F10" s="203">
        <v>5752862258</v>
      </c>
      <c r="G10" s="1"/>
      <c r="H10" s="204">
        <v>0</v>
      </c>
      <c r="I10" s="1"/>
      <c r="J10" s="204">
        <v>0</v>
      </c>
    </row>
    <row r="11" spans="1:16" ht="21" customHeight="1" x14ac:dyDescent="0.6">
      <c r="A11" s="84" t="s">
        <v>116</v>
      </c>
      <c r="B11" s="85"/>
      <c r="C11" s="115"/>
      <c r="D11" s="204">
        <v>0</v>
      </c>
      <c r="E11" s="1"/>
      <c r="F11" s="203">
        <v>37867165</v>
      </c>
      <c r="G11" s="1"/>
      <c r="H11" s="204">
        <v>0</v>
      </c>
      <c r="I11" s="1"/>
      <c r="J11" s="204">
        <v>0</v>
      </c>
    </row>
    <row r="12" spans="1:16" ht="21" customHeight="1" x14ac:dyDescent="0.6">
      <c r="A12" s="84" t="s">
        <v>182</v>
      </c>
      <c r="B12" s="85"/>
      <c r="C12" s="115"/>
      <c r="D12" s="204">
        <v>0</v>
      </c>
      <c r="E12" s="1"/>
      <c r="F12" s="203">
        <v>3075000</v>
      </c>
      <c r="G12" s="1"/>
      <c r="H12" s="204">
        <v>0</v>
      </c>
      <c r="I12" s="1"/>
      <c r="J12" s="203">
        <v>3075000</v>
      </c>
    </row>
    <row r="13" spans="1:16" s="83" customFormat="1" ht="21" customHeight="1" x14ac:dyDescent="0.65">
      <c r="A13" s="84" t="s">
        <v>227</v>
      </c>
      <c r="B13" s="115"/>
      <c r="C13" s="115"/>
      <c r="D13" s="203">
        <v>3852416</v>
      </c>
      <c r="E13" s="61"/>
      <c r="F13" s="204">
        <v>0</v>
      </c>
      <c r="G13" s="61"/>
      <c r="H13" s="203">
        <v>4613840</v>
      </c>
      <c r="I13" s="61"/>
      <c r="J13" s="203">
        <v>10057640</v>
      </c>
      <c r="N13" s="5"/>
      <c r="O13" s="5"/>
      <c r="P13" s="5"/>
    </row>
    <row r="14" spans="1:16" ht="21" customHeight="1" x14ac:dyDescent="0.6">
      <c r="A14" s="84" t="s">
        <v>218</v>
      </c>
      <c r="B14" s="85"/>
      <c r="C14" s="86"/>
      <c r="D14" s="203">
        <v>122734877</v>
      </c>
      <c r="E14" s="1"/>
      <c r="F14" s="203">
        <v>182123741</v>
      </c>
      <c r="G14" s="1"/>
      <c r="H14" s="203">
        <v>79907500</v>
      </c>
      <c r="I14" s="1"/>
      <c r="J14" s="203">
        <v>255704000</v>
      </c>
    </row>
    <row r="15" spans="1:16" ht="21" customHeight="1" x14ac:dyDescent="0.6">
      <c r="A15" s="84" t="s">
        <v>33</v>
      </c>
      <c r="B15" s="85" t="s">
        <v>263</v>
      </c>
      <c r="C15" s="115"/>
      <c r="D15" s="203">
        <v>377943166</v>
      </c>
      <c r="E15" s="61"/>
      <c r="F15" s="203">
        <v>214515355</v>
      </c>
      <c r="G15" s="61"/>
      <c r="H15" s="203">
        <v>62778337</v>
      </c>
      <c r="I15" s="61"/>
      <c r="J15" s="203">
        <v>54206630</v>
      </c>
    </row>
    <row r="16" spans="1:16" ht="21" customHeight="1" x14ac:dyDescent="0.65">
      <c r="A16" s="205" t="s">
        <v>117</v>
      </c>
      <c r="B16" s="206"/>
      <c r="C16" s="206"/>
      <c r="D16" s="207">
        <f>SUM(D10:D15)</f>
        <v>4467788672</v>
      </c>
      <c r="E16" s="61"/>
      <c r="F16" s="207">
        <f>SUM(F10:F15)</f>
        <v>6190443519</v>
      </c>
      <c r="G16" s="61"/>
      <c r="H16" s="207">
        <f>SUM(H10:H15)</f>
        <v>147299677</v>
      </c>
      <c r="I16" s="61"/>
      <c r="J16" s="207">
        <f>SUM(J10:J15)</f>
        <v>323043270</v>
      </c>
    </row>
    <row r="17" spans="1:13" ht="9" customHeight="1" x14ac:dyDescent="0.65">
      <c r="A17" s="205"/>
      <c r="B17" s="206"/>
      <c r="C17" s="206"/>
      <c r="D17" s="61"/>
      <c r="E17" s="61"/>
      <c r="F17" s="61"/>
      <c r="G17" s="61"/>
      <c r="H17" s="61"/>
      <c r="I17" s="61"/>
      <c r="J17" s="61"/>
    </row>
    <row r="18" spans="1:13" ht="21" customHeight="1" x14ac:dyDescent="0.6">
      <c r="A18" s="98" t="s">
        <v>118</v>
      </c>
      <c r="B18" s="208"/>
      <c r="C18" s="208"/>
      <c r="D18" s="61"/>
      <c r="E18" s="61"/>
      <c r="F18" s="61"/>
      <c r="G18" s="61"/>
      <c r="H18" s="61"/>
      <c r="I18" s="61"/>
      <c r="J18" s="61"/>
    </row>
    <row r="19" spans="1:13" ht="21" customHeight="1" x14ac:dyDescent="0.6">
      <c r="A19" s="209" t="s">
        <v>34</v>
      </c>
      <c r="B19" s="85" t="s">
        <v>121</v>
      </c>
      <c r="C19" s="130"/>
      <c r="D19" s="203">
        <v>2304202449</v>
      </c>
      <c r="E19" s="61"/>
      <c r="F19" s="203">
        <v>3371968081</v>
      </c>
      <c r="G19" s="61"/>
      <c r="H19" s="204">
        <v>0</v>
      </c>
      <c r="I19" s="61"/>
      <c r="J19" s="204">
        <v>0</v>
      </c>
      <c r="M19" s="210"/>
    </row>
    <row r="20" spans="1:13" ht="21" customHeight="1" x14ac:dyDescent="0.6">
      <c r="A20" s="209" t="s">
        <v>181</v>
      </c>
      <c r="B20" s="85"/>
      <c r="C20" s="130"/>
      <c r="D20" s="203">
        <v>1291320</v>
      </c>
      <c r="E20" s="61"/>
      <c r="F20" s="203">
        <v>3663599</v>
      </c>
      <c r="G20" s="61"/>
      <c r="H20" s="204">
        <v>0</v>
      </c>
      <c r="I20" s="61"/>
      <c r="J20" s="204">
        <v>0</v>
      </c>
    </row>
    <row r="21" spans="1:13" ht="21" customHeight="1" x14ac:dyDescent="0.6">
      <c r="A21" s="84" t="s">
        <v>126</v>
      </c>
      <c r="D21" s="203">
        <v>281920297</v>
      </c>
      <c r="E21" s="1"/>
      <c r="F21" s="203">
        <v>422894032</v>
      </c>
      <c r="G21" s="1"/>
      <c r="H21" s="1">
        <v>6191606</v>
      </c>
      <c r="I21" s="1"/>
      <c r="J21" s="1">
        <v>2765792</v>
      </c>
      <c r="K21" s="211"/>
      <c r="L21" s="5">
        <v>207752824</v>
      </c>
    </row>
    <row r="22" spans="1:13" ht="21" customHeight="1" x14ac:dyDescent="0.6">
      <c r="A22" s="84" t="s">
        <v>35</v>
      </c>
      <c r="B22" s="208"/>
      <c r="C22" s="208"/>
      <c r="D22" s="203">
        <v>677839565</v>
      </c>
      <c r="E22" s="61"/>
      <c r="F22" s="203">
        <v>796620647</v>
      </c>
      <c r="G22" s="61"/>
      <c r="H22" s="1">
        <v>198539912</v>
      </c>
      <c r="I22" s="61"/>
      <c r="J22" s="1">
        <f>148335187.66+10237095.34</f>
        <v>158572283</v>
      </c>
      <c r="K22" s="13"/>
      <c r="L22" s="5">
        <v>821859621</v>
      </c>
    </row>
    <row r="23" spans="1:13" ht="21" customHeight="1" x14ac:dyDescent="0.6">
      <c r="A23" s="4" t="s">
        <v>119</v>
      </c>
      <c r="B23" s="85" t="s">
        <v>214</v>
      </c>
      <c r="C23" s="86"/>
      <c r="D23" s="203">
        <v>55241216</v>
      </c>
      <c r="E23" s="1"/>
      <c r="F23" s="203">
        <v>50726216</v>
      </c>
      <c r="G23" s="1"/>
      <c r="H23" s="1">
        <v>55241216</v>
      </c>
      <c r="I23" s="1"/>
      <c r="J23" s="1">
        <v>50726216</v>
      </c>
    </row>
    <row r="24" spans="1:13" ht="21" customHeight="1" x14ac:dyDescent="0.6">
      <c r="A24" s="4" t="s">
        <v>228</v>
      </c>
      <c r="B24" s="85"/>
      <c r="C24" s="86"/>
      <c r="D24" s="204">
        <v>0</v>
      </c>
      <c r="E24" s="1"/>
      <c r="F24" s="1">
        <v>2654754</v>
      </c>
      <c r="G24" s="1"/>
      <c r="H24" s="204">
        <v>0</v>
      </c>
      <c r="I24" s="1"/>
      <c r="J24" s="204">
        <v>0</v>
      </c>
    </row>
    <row r="25" spans="1:13" ht="21" customHeight="1" x14ac:dyDescent="0.65">
      <c r="A25" s="212" t="s">
        <v>120</v>
      </c>
      <c r="B25" s="83"/>
      <c r="C25" s="83"/>
      <c r="D25" s="207">
        <f>SUM(D19:D24)</f>
        <v>3320494847</v>
      </c>
      <c r="E25" s="61"/>
      <c r="F25" s="207">
        <f>SUM(F19:F24)</f>
        <v>4648527329</v>
      </c>
      <c r="G25" s="61"/>
      <c r="H25" s="207">
        <f>SUM(H19:H24)</f>
        <v>259972734</v>
      </c>
      <c r="I25" s="61"/>
      <c r="J25" s="207">
        <f>SUM(J19:J24)</f>
        <v>212064291</v>
      </c>
      <c r="L25" s="5">
        <v>3482288572</v>
      </c>
    </row>
    <row r="26" spans="1:13" ht="21" customHeight="1" x14ac:dyDescent="0.65">
      <c r="A26" s="37" t="s">
        <v>150</v>
      </c>
      <c r="B26" s="83"/>
      <c r="C26" s="83"/>
      <c r="D26" s="203">
        <f>D16-D25</f>
        <v>1147293825</v>
      </c>
      <c r="E26" s="213"/>
      <c r="F26" s="203">
        <f>F16-F25</f>
        <v>1541916190</v>
      </c>
      <c r="G26" s="213"/>
      <c r="H26" s="203">
        <f>H16-H25</f>
        <v>-112673057</v>
      </c>
      <c r="I26" s="214"/>
      <c r="J26" s="203">
        <f>J16-J25</f>
        <v>110978979</v>
      </c>
      <c r="L26" s="5">
        <v>328311718</v>
      </c>
    </row>
    <row r="27" spans="1:13" ht="21" customHeight="1" x14ac:dyDescent="0.6">
      <c r="A27" s="82" t="s">
        <v>149</v>
      </c>
      <c r="B27" s="85"/>
      <c r="C27" s="115"/>
      <c r="D27" s="203">
        <v>129530603</v>
      </c>
      <c r="E27" s="1"/>
      <c r="F27" s="203">
        <v>58173750</v>
      </c>
      <c r="G27" s="1"/>
      <c r="H27" s="203">
        <v>150117025</v>
      </c>
      <c r="I27" s="1"/>
      <c r="J27" s="203">
        <v>156243305</v>
      </c>
    </row>
    <row r="28" spans="1:13" ht="21" customHeight="1" x14ac:dyDescent="0.65">
      <c r="A28" s="82" t="s">
        <v>36</v>
      </c>
      <c r="B28" s="83"/>
      <c r="C28" s="83"/>
      <c r="D28" s="215">
        <v>-727546687</v>
      </c>
      <c r="E28" s="1"/>
      <c r="F28" s="215">
        <v>-730356555</v>
      </c>
      <c r="G28" s="1"/>
      <c r="H28" s="215">
        <v>-308545004</v>
      </c>
      <c r="I28" s="1"/>
      <c r="J28" s="215">
        <v>-314643872</v>
      </c>
    </row>
    <row r="29" spans="1:13" ht="21" customHeight="1" x14ac:dyDescent="0.65">
      <c r="A29" s="37" t="s">
        <v>189</v>
      </c>
      <c r="B29" s="83"/>
      <c r="C29" s="83"/>
      <c r="D29" s="216">
        <f>SUM(D26:D28)</f>
        <v>549277741</v>
      </c>
      <c r="E29" s="1"/>
      <c r="F29" s="216">
        <f>SUM(F26:F28)</f>
        <v>869733385</v>
      </c>
      <c r="G29" s="1"/>
      <c r="H29" s="216">
        <f>SUM(H26:H28)</f>
        <v>-271101036</v>
      </c>
      <c r="I29" s="1"/>
      <c r="J29" s="216">
        <f>SUM(J26:J28)</f>
        <v>-47421588</v>
      </c>
      <c r="K29" s="150"/>
      <c r="L29" s="5">
        <v>-280220102</v>
      </c>
    </row>
    <row r="30" spans="1:13" ht="21" customHeight="1" x14ac:dyDescent="0.6">
      <c r="A30" s="11" t="s">
        <v>249</v>
      </c>
      <c r="B30" s="141">
        <v>13</v>
      </c>
      <c r="C30" s="86"/>
      <c r="D30" s="203">
        <v>292458739</v>
      </c>
      <c r="E30" s="1"/>
      <c r="F30" s="215">
        <v>479821638</v>
      </c>
      <c r="G30" s="1"/>
      <c r="H30" s="203">
        <v>21637972</v>
      </c>
      <c r="I30" s="1"/>
      <c r="J30" s="215">
        <v>50457006</v>
      </c>
      <c r="K30" s="76"/>
      <c r="L30" s="5">
        <v>126087991</v>
      </c>
    </row>
    <row r="31" spans="1:13" ht="21" customHeight="1" x14ac:dyDescent="0.65">
      <c r="A31" s="34" t="s">
        <v>190</v>
      </c>
      <c r="B31" s="141"/>
      <c r="C31" s="86"/>
      <c r="D31" s="217">
        <f>D29-D30</f>
        <v>256819002</v>
      </c>
      <c r="E31" s="1"/>
      <c r="F31" s="61">
        <f>F29-F30</f>
        <v>389911747</v>
      </c>
      <c r="G31" s="1"/>
      <c r="H31" s="217">
        <f>H29-H30</f>
        <v>-292739008</v>
      </c>
      <c r="I31" s="1"/>
      <c r="J31" s="61">
        <f>J29-J30</f>
        <v>-97878594</v>
      </c>
      <c r="K31" s="202"/>
      <c r="L31" s="5">
        <v>-406308093</v>
      </c>
    </row>
    <row r="32" spans="1:13" ht="21" customHeight="1" x14ac:dyDescent="0.6">
      <c r="A32" s="34" t="s">
        <v>173</v>
      </c>
      <c r="B32" s="35"/>
      <c r="C32" s="32"/>
      <c r="D32" s="33"/>
      <c r="E32" s="33"/>
      <c r="F32" s="33"/>
      <c r="G32" s="33"/>
      <c r="H32" s="31"/>
      <c r="I32" s="33"/>
      <c r="J32" s="31"/>
    </row>
    <row r="33" spans="1:13" ht="21" customHeight="1" x14ac:dyDescent="0.6">
      <c r="A33" s="11" t="s">
        <v>174</v>
      </c>
      <c r="B33" s="7"/>
      <c r="C33" s="32"/>
      <c r="D33" s="204">
        <v>0</v>
      </c>
      <c r="E33" s="218"/>
      <c r="F33" s="219">
        <v>-4419876</v>
      </c>
      <c r="G33" s="33"/>
      <c r="H33" s="204">
        <v>0</v>
      </c>
      <c r="I33" s="36"/>
      <c r="J33" s="204">
        <v>0</v>
      </c>
    </row>
    <row r="34" spans="1:13" ht="21" customHeight="1" thickBot="1" x14ac:dyDescent="0.65">
      <c r="A34" s="37" t="s">
        <v>223</v>
      </c>
      <c r="B34" s="32"/>
      <c r="C34" s="32"/>
      <c r="D34" s="38">
        <f>SUM(D31,D33)</f>
        <v>256819002</v>
      </c>
      <c r="E34" s="33"/>
      <c r="F34" s="38">
        <f>SUM(F31,F33)</f>
        <v>385491871</v>
      </c>
      <c r="G34" s="33"/>
      <c r="H34" s="38">
        <f>SUM(H31,H33)</f>
        <v>-292739008</v>
      </c>
      <c r="I34" s="33"/>
      <c r="J34" s="38">
        <f>SUM(J31,J33)</f>
        <v>-97878594</v>
      </c>
      <c r="M34" s="39"/>
    </row>
    <row r="35" spans="1:13" ht="21" customHeight="1" thickTop="1" x14ac:dyDescent="0.65">
      <c r="A35" s="220" t="s">
        <v>130</v>
      </c>
      <c r="B35" s="32"/>
      <c r="C35" s="32"/>
      <c r="D35" s="211"/>
      <c r="E35" s="211"/>
      <c r="F35" s="211"/>
      <c r="G35" s="211"/>
      <c r="H35" s="221"/>
      <c r="I35" s="211"/>
      <c r="J35" s="221"/>
      <c r="K35" s="19"/>
    </row>
    <row r="36" spans="1:13" ht="21" customHeight="1" x14ac:dyDescent="0.6">
      <c r="A36" s="222" t="s">
        <v>129</v>
      </c>
      <c r="B36" s="32"/>
      <c r="C36" s="32"/>
      <c r="D36" s="211"/>
      <c r="E36" s="211"/>
      <c r="F36" s="211"/>
      <c r="G36" s="211"/>
      <c r="H36" s="221"/>
      <c r="I36" s="211"/>
      <c r="J36" s="221"/>
      <c r="K36" s="19"/>
    </row>
    <row r="37" spans="1:13" ht="21" customHeight="1" x14ac:dyDescent="0.6">
      <c r="A37" s="20" t="s">
        <v>183</v>
      </c>
      <c r="B37" s="223">
        <v>24.2</v>
      </c>
      <c r="C37" s="13"/>
      <c r="D37" s="118">
        <v>56820133</v>
      </c>
      <c r="E37" s="218"/>
      <c r="F37" s="118">
        <v>-78856160</v>
      </c>
      <c r="G37" s="218"/>
      <c r="H37" s="224">
        <v>0</v>
      </c>
      <c r="I37" s="218"/>
      <c r="J37" s="224">
        <v>0</v>
      </c>
      <c r="K37" s="19"/>
    </row>
    <row r="38" spans="1:13" ht="21" customHeight="1" x14ac:dyDescent="0.6">
      <c r="A38" s="225" t="s">
        <v>184</v>
      </c>
      <c r="B38" s="223"/>
      <c r="C38" s="13"/>
      <c r="D38" s="218">
        <f>SUM(D37:D37)</f>
        <v>56820133</v>
      </c>
      <c r="E38" s="218"/>
      <c r="F38" s="218">
        <f>SUM(F37:F37)</f>
        <v>-78856160</v>
      </c>
      <c r="G38" s="218"/>
      <c r="H38" s="204">
        <v>0</v>
      </c>
      <c r="I38" s="218"/>
      <c r="J38" s="204">
        <v>0</v>
      </c>
      <c r="K38" s="19"/>
    </row>
    <row r="39" spans="1:13" ht="21" customHeight="1" x14ac:dyDescent="0.6">
      <c r="A39" s="222" t="s">
        <v>185</v>
      </c>
      <c r="B39" s="223"/>
      <c r="C39" s="13"/>
      <c r="D39" s="218"/>
      <c r="E39" s="218"/>
      <c r="F39" s="218"/>
      <c r="G39" s="218"/>
      <c r="H39" s="204"/>
      <c r="I39" s="218"/>
      <c r="J39" s="1"/>
      <c r="K39" s="19"/>
    </row>
    <row r="40" spans="1:13" ht="21" customHeight="1" x14ac:dyDescent="0.6">
      <c r="A40" s="56" t="s">
        <v>224</v>
      </c>
      <c r="B40" s="223"/>
      <c r="C40" s="13"/>
      <c r="D40" s="57">
        <v>1208714</v>
      </c>
      <c r="E40" s="218"/>
      <c r="F40" s="57">
        <v>3604436</v>
      </c>
      <c r="G40" s="218"/>
      <c r="H40" s="57">
        <v>692480</v>
      </c>
      <c r="I40" s="218"/>
      <c r="J40" s="57">
        <v>3345115</v>
      </c>
      <c r="K40" s="19"/>
    </row>
    <row r="41" spans="1:13" ht="21" customHeight="1" x14ac:dyDescent="0.6">
      <c r="A41" s="20" t="s">
        <v>251</v>
      </c>
      <c r="B41" s="35"/>
      <c r="C41" s="32"/>
      <c r="D41" s="218"/>
      <c r="E41" s="226"/>
      <c r="F41" s="218"/>
      <c r="G41" s="226"/>
      <c r="H41" s="218"/>
      <c r="I41" s="226"/>
      <c r="J41" s="218"/>
      <c r="K41" s="19"/>
    </row>
    <row r="42" spans="1:13" ht="21" customHeight="1" x14ac:dyDescent="0.6">
      <c r="A42" s="227" t="s">
        <v>151</v>
      </c>
      <c r="B42" s="223">
        <v>24.1</v>
      </c>
      <c r="C42" s="32"/>
      <c r="D42" s="72">
        <v>-4366517</v>
      </c>
      <c r="E42" s="218"/>
      <c r="F42" s="72">
        <v>-90487642</v>
      </c>
      <c r="G42" s="218"/>
      <c r="H42" s="73">
        <v>-4366517</v>
      </c>
      <c r="I42" s="218"/>
      <c r="J42" s="73">
        <v>-90487642</v>
      </c>
      <c r="K42" s="19"/>
    </row>
    <row r="43" spans="1:13" ht="21" customHeight="1" x14ac:dyDescent="0.6">
      <c r="A43" s="228" t="s">
        <v>170</v>
      </c>
      <c r="B43" s="223"/>
      <c r="C43" s="32"/>
      <c r="D43" s="57"/>
      <c r="E43" s="218"/>
      <c r="F43" s="204"/>
      <c r="G43" s="218"/>
      <c r="H43" s="57"/>
      <c r="I43" s="218"/>
      <c r="J43" s="204"/>
      <c r="K43" s="19"/>
    </row>
    <row r="44" spans="1:13" ht="21" customHeight="1" x14ac:dyDescent="0.6">
      <c r="A44" s="229" t="s">
        <v>169</v>
      </c>
      <c r="B44" s="223"/>
      <c r="C44" s="32"/>
      <c r="D44" s="57">
        <f>SUM(D40:D43)</f>
        <v>-3157803</v>
      </c>
      <c r="E44" s="218"/>
      <c r="F44" s="57">
        <f>SUM(F40:F43)</f>
        <v>-86883206</v>
      </c>
      <c r="G44" s="218"/>
      <c r="H44" s="57">
        <f>SUM(H40:H43)</f>
        <v>-3674037</v>
      </c>
      <c r="I44" s="218"/>
      <c r="J44" s="57">
        <f>SUM(J40:J43)</f>
        <v>-87142527</v>
      </c>
      <c r="K44" s="19"/>
    </row>
    <row r="45" spans="1:13" ht="21" customHeight="1" x14ac:dyDescent="0.6">
      <c r="A45" s="226" t="s">
        <v>139</v>
      </c>
      <c r="B45" s="223"/>
      <c r="C45" s="13"/>
      <c r="D45" s="230">
        <f>SUM(D38,D44)</f>
        <v>53662330</v>
      </c>
      <c r="E45" s="231"/>
      <c r="F45" s="230">
        <f>SUM(F38,F44)</f>
        <v>-165739366</v>
      </c>
      <c r="G45" s="231"/>
      <c r="H45" s="230">
        <f>SUM(H38,H44)</f>
        <v>-3674037</v>
      </c>
      <c r="I45" s="231"/>
      <c r="J45" s="230">
        <f>SUM(J38,J44)</f>
        <v>-87142527</v>
      </c>
      <c r="K45" s="19"/>
    </row>
    <row r="46" spans="1:13" ht="21" customHeight="1" thickBot="1" x14ac:dyDescent="0.65">
      <c r="A46" s="12" t="s">
        <v>175</v>
      </c>
      <c r="B46" s="223"/>
      <c r="C46" s="13"/>
      <c r="D46" s="232">
        <f>SUM(D34,D45)</f>
        <v>310481332</v>
      </c>
      <c r="E46" s="231"/>
      <c r="F46" s="232">
        <f>SUM(F34,F45)</f>
        <v>219752505</v>
      </c>
      <c r="G46" s="231"/>
      <c r="H46" s="232">
        <f>SUM(H34,H45)</f>
        <v>-296413045</v>
      </c>
      <c r="I46" s="231"/>
      <c r="J46" s="232">
        <f>SUM(J34,J45)</f>
        <v>-185021121</v>
      </c>
      <c r="K46" s="19"/>
    </row>
    <row r="47" spans="1:13" ht="21" customHeight="1" thickTop="1" x14ac:dyDescent="0.6">
      <c r="A47" s="12"/>
      <c r="B47" s="223"/>
      <c r="C47" s="13"/>
      <c r="D47" s="239"/>
      <c r="E47" s="231"/>
      <c r="F47" s="239"/>
      <c r="G47" s="231"/>
      <c r="H47" s="239"/>
      <c r="I47" s="231"/>
      <c r="J47" s="239"/>
      <c r="K47" s="19"/>
    </row>
    <row r="48" spans="1:13" ht="21" customHeight="1" x14ac:dyDescent="0.6">
      <c r="A48" s="12"/>
      <c r="B48" s="223"/>
      <c r="C48" s="13"/>
      <c r="D48" s="239"/>
      <c r="E48" s="231"/>
      <c r="F48" s="239"/>
      <c r="G48" s="231"/>
      <c r="H48" s="239"/>
      <c r="I48" s="231"/>
      <c r="J48" s="239"/>
      <c r="K48" s="19"/>
    </row>
    <row r="49" spans="1:13" ht="21" customHeight="1" x14ac:dyDescent="0.6">
      <c r="A49" s="12"/>
      <c r="B49" s="223"/>
      <c r="C49" s="13"/>
      <c r="D49" s="239"/>
      <c r="E49" s="231"/>
      <c r="F49" s="239"/>
      <c r="G49" s="231"/>
      <c r="H49" s="239"/>
      <c r="I49" s="231"/>
      <c r="J49" s="239"/>
      <c r="K49" s="19"/>
    </row>
    <row r="50" spans="1:13" ht="26" customHeight="1" x14ac:dyDescent="0.6">
      <c r="A50" s="251" t="s">
        <v>0</v>
      </c>
      <c r="B50" s="251"/>
      <c r="C50" s="251"/>
      <c r="D50" s="251"/>
      <c r="E50" s="251"/>
      <c r="F50" s="251"/>
      <c r="G50" s="251"/>
      <c r="H50" s="251"/>
      <c r="I50" s="251"/>
      <c r="J50" s="251"/>
    </row>
    <row r="51" spans="1:13" ht="26" customHeight="1" x14ac:dyDescent="0.6">
      <c r="A51" s="252" t="s">
        <v>268</v>
      </c>
      <c r="B51" s="252"/>
      <c r="C51" s="252"/>
      <c r="D51" s="252"/>
      <c r="E51" s="252"/>
      <c r="F51" s="252"/>
      <c r="G51" s="252"/>
      <c r="H51" s="252"/>
      <c r="I51" s="252"/>
      <c r="J51" s="252"/>
    </row>
    <row r="52" spans="1:13" ht="26" customHeight="1" x14ac:dyDescent="0.65">
      <c r="A52" s="252" t="s">
        <v>234</v>
      </c>
      <c r="B52" s="252"/>
      <c r="C52" s="252"/>
      <c r="D52" s="252"/>
      <c r="E52" s="252"/>
      <c r="F52" s="252"/>
      <c r="G52" s="252"/>
      <c r="H52" s="252"/>
      <c r="I52" s="252"/>
      <c r="J52" s="252"/>
      <c r="K52" s="150"/>
    </row>
    <row r="53" spans="1:13" ht="26" customHeight="1" x14ac:dyDescent="0.65">
      <c r="A53" s="250" t="s">
        <v>2</v>
      </c>
      <c r="B53" s="250"/>
      <c r="C53" s="250"/>
      <c r="D53" s="250"/>
      <c r="E53" s="250"/>
      <c r="F53" s="250"/>
      <c r="G53" s="250"/>
      <c r="H53" s="250"/>
      <c r="I53" s="250"/>
      <c r="J53" s="250"/>
      <c r="K53" s="150"/>
    </row>
    <row r="54" spans="1:13" ht="9" customHeight="1" x14ac:dyDescent="0.65">
      <c r="A54" s="74"/>
      <c r="B54" s="74"/>
      <c r="C54" s="74"/>
      <c r="D54" s="74"/>
      <c r="E54" s="74"/>
      <c r="F54" s="74"/>
      <c r="G54" s="74"/>
      <c r="H54" s="5"/>
      <c r="I54" s="74"/>
      <c r="J54" s="5"/>
    </row>
    <row r="55" spans="1:13" ht="21" customHeight="1" x14ac:dyDescent="0.65">
      <c r="B55" s="110" t="s">
        <v>3</v>
      </c>
      <c r="C55" s="77"/>
      <c r="D55" s="247" t="s">
        <v>4</v>
      </c>
      <c r="E55" s="247"/>
      <c r="F55" s="247"/>
      <c r="H55" s="247" t="s">
        <v>5</v>
      </c>
      <c r="I55" s="247"/>
      <c r="J55" s="247"/>
    </row>
    <row r="56" spans="1:13" ht="21" customHeight="1" x14ac:dyDescent="0.65">
      <c r="A56" s="83"/>
      <c r="D56" s="95">
        <v>2566</v>
      </c>
      <c r="E56" s="95"/>
      <c r="F56" s="95">
        <v>2565</v>
      </c>
      <c r="G56" s="95"/>
      <c r="H56" s="95">
        <v>2566</v>
      </c>
      <c r="I56" s="95"/>
      <c r="J56" s="95">
        <v>2565</v>
      </c>
      <c r="K56" s="19"/>
    </row>
    <row r="57" spans="1:13" ht="21" customHeight="1" x14ac:dyDescent="0.65">
      <c r="A57" s="12" t="s">
        <v>203</v>
      </c>
      <c r="B57" s="40"/>
      <c r="C57" s="40"/>
      <c r="D57" s="41"/>
      <c r="E57" s="42"/>
      <c r="F57" s="42"/>
      <c r="G57" s="42"/>
      <c r="H57" s="25"/>
      <c r="I57" s="42"/>
      <c r="J57" s="43"/>
    </row>
    <row r="58" spans="1:13" ht="21" customHeight="1" x14ac:dyDescent="0.6">
      <c r="A58" s="44" t="s">
        <v>37</v>
      </c>
      <c r="B58" s="28"/>
      <c r="C58" s="28"/>
      <c r="D58" s="30"/>
      <c r="E58" s="45"/>
      <c r="F58" s="46"/>
      <c r="G58" s="45"/>
      <c r="H58" s="30"/>
      <c r="I58" s="31"/>
      <c r="J58" s="47"/>
      <c r="L58" s="24"/>
    </row>
    <row r="59" spans="1:13" ht="21" customHeight="1" x14ac:dyDescent="0.65">
      <c r="A59" s="20" t="s">
        <v>204</v>
      </c>
      <c r="B59" s="28"/>
      <c r="C59" s="28"/>
      <c r="D59" s="49">
        <v>72716084</v>
      </c>
      <c r="E59" s="45"/>
      <c r="F59" s="49">
        <v>233040704</v>
      </c>
      <c r="G59" s="45"/>
      <c r="H59" s="49">
        <f>H34</f>
        <v>-292739008</v>
      </c>
      <c r="I59" s="31"/>
      <c r="J59" s="49">
        <f>J34</f>
        <v>-97878594</v>
      </c>
      <c r="L59" s="24"/>
      <c r="M59" s="83"/>
    </row>
    <row r="60" spans="1:13" ht="21" customHeight="1" x14ac:dyDescent="0.6">
      <c r="A60" s="20" t="s">
        <v>176</v>
      </c>
      <c r="B60" s="28"/>
      <c r="C60" s="28"/>
      <c r="D60" s="224">
        <v>0</v>
      </c>
      <c r="E60" s="45"/>
      <c r="F60" s="30">
        <v>-3093913</v>
      </c>
      <c r="G60" s="45"/>
      <c r="H60" s="204">
        <v>0</v>
      </c>
      <c r="I60" s="48"/>
      <c r="J60" s="204">
        <v>0</v>
      </c>
      <c r="L60" s="24"/>
    </row>
    <row r="61" spans="1:13" ht="21" customHeight="1" x14ac:dyDescent="0.6">
      <c r="A61" s="20"/>
      <c r="B61" s="28"/>
      <c r="C61" s="28"/>
      <c r="D61" s="233">
        <f>SUM(D59:D60)</f>
        <v>72716084</v>
      </c>
      <c r="E61" s="45"/>
      <c r="F61" s="233">
        <f>F34-F65</f>
        <v>229946791</v>
      </c>
      <c r="G61" s="45"/>
      <c r="H61" s="233">
        <f>SUM(H59:H60)</f>
        <v>-292739008</v>
      </c>
      <c r="I61" s="31"/>
      <c r="J61" s="233">
        <f>SUM(J59:J60)</f>
        <v>-97878594</v>
      </c>
      <c r="L61" s="24"/>
    </row>
    <row r="62" spans="1:13" ht="21" customHeight="1" x14ac:dyDescent="0.6">
      <c r="A62" s="44" t="s">
        <v>38</v>
      </c>
      <c r="B62" s="28"/>
      <c r="C62" s="28"/>
      <c r="D62" s="49"/>
      <c r="E62" s="45"/>
      <c r="F62" s="50"/>
      <c r="G62" s="45"/>
      <c r="H62" s="51"/>
      <c r="I62" s="52"/>
      <c r="J62" s="51"/>
      <c r="L62" s="24"/>
    </row>
    <row r="63" spans="1:13" ht="21" customHeight="1" x14ac:dyDescent="0.6">
      <c r="A63" s="20" t="s">
        <v>271</v>
      </c>
      <c r="B63" s="28"/>
      <c r="C63" s="28"/>
      <c r="D63" s="49">
        <v>184102918</v>
      </c>
      <c r="E63" s="45"/>
      <c r="F63" s="49">
        <v>156871043</v>
      </c>
      <c r="G63" s="45"/>
      <c r="H63" s="204">
        <v>0</v>
      </c>
      <c r="I63" s="48"/>
      <c r="J63" s="204">
        <v>0</v>
      </c>
      <c r="L63" s="24"/>
    </row>
    <row r="64" spans="1:13" ht="21" customHeight="1" x14ac:dyDescent="0.6">
      <c r="A64" s="20" t="s">
        <v>176</v>
      </c>
      <c r="B64" s="28"/>
      <c r="C64" s="28"/>
      <c r="D64" s="224">
        <v>0</v>
      </c>
      <c r="E64" s="45"/>
      <c r="F64" s="49">
        <v>-1325963</v>
      </c>
      <c r="G64" s="45"/>
      <c r="H64" s="224">
        <v>0</v>
      </c>
      <c r="I64" s="48"/>
      <c r="J64" s="224">
        <v>0</v>
      </c>
      <c r="L64" s="24"/>
    </row>
    <row r="65" spans="1:13" ht="21" customHeight="1" x14ac:dyDescent="0.6">
      <c r="A65" s="28"/>
      <c r="B65" s="28"/>
      <c r="C65" s="28"/>
      <c r="D65" s="233">
        <f>SUM(D63:D64)</f>
        <v>184102918</v>
      </c>
      <c r="E65" s="30"/>
      <c r="F65" s="233">
        <f>SUM(F63:F64)</f>
        <v>155545080</v>
      </c>
      <c r="G65" s="30"/>
      <c r="H65" s="204">
        <v>0</v>
      </c>
      <c r="I65" s="48"/>
      <c r="J65" s="204">
        <v>0</v>
      </c>
      <c r="L65" s="24"/>
    </row>
    <row r="66" spans="1:13" ht="21" customHeight="1" thickBot="1" x14ac:dyDescent="0.65">
      <c r="A66" s="28"/>
      <c r="B66" s="28"/>
      <c r="C66" s="28"/>
      <c r="D66" s="234">
        <f>SUM(D61,D65)</f>
        <v>256819002</v>
      </c>
      <c r="E66" s="30"/>
      <c r="F66" s="234">
        <f>SUM(F61,F65)</f>
        <v>385491871</v>
      </c>
      <c r="G66" s="30"/>
      <c r="H66" s="234">
        <f>SUM(H61,H65)</f>
        <v>-292739008</v>
      </c>
      <c r="I66" s="31"/>
      <c r="J66" s="234">
        <f>SUM(J61,J65)</f>
        <v>-97878594</v>
      </c>
    </row>
    <row r="67" spans="1:13" ht="21" customHeight="1" thickTop="1" x14ac:dyDescent="0.6">
      <c r="A67" s="12" t="s">
        <v>145</v>
      </c>
      <c r="B67" s="28"/>
      <c r="C67" s="28"/>
      <c r="D67" s="45"/>
      <c r="E67" s="53"/>
      <c r="F67" s="30"/>
      <c r="G67" s="53"/>
      <c r="H67" s="54"/>
      <c r="I67" s="55"/>
      <c r="J67" s="53"/>
    </row>
    <row r="68" spans="1:13" ht="21" customHeight="1" x14ac:dyDescent="0.6">
      <c r="A68" s="44" t="s">
        <v>37</v>
      </c>
      <c r="B68" s="28"/>
      <c r="C68" s="28"/>
      <c r="D68" s="30"/>
      <c r="E68" s="45"/>
      <c r="F68" s="47"/>
      <c r="G68" s="30"/>
      <c r="H68" s="30"/>
      <c r="I68" s="31"/>
      <c r="J68" s="47"/>
      <c r="L68" s="24"/>
    </row>
    <row r="69" spans="1:13" ht="21" customHeight="1" x14ac:dyDescent="0.6">
      <c r="A69" s="20" t="s">
        <v>177</v>
      </c>
      <c r="B69" s="28"/>
      <c r="C69" s="28"/>
      <c r="D69" s="49">
        <v>126378414</v>
      </c>
      <c r="E69" s="45"/>
      <c r="F69" s="49">
        <f>-F70+F71</f>
        <v>67301338</v>
      </c>
      <c r="G69" s="30"/>
      <c r="H69" s="49">
        <f>-H70+H71</f>
        <v>-296413045</v>
      </c>
      <c r="I69" s="48"/>
      <c r="J69" s="49">
        <f>-J70+J71</f>
        <v>-185021121</v>
      </c>
      <c r="L69" s="24"/>
    </row>
    <row r="70" spans="1:13" ht="21" customHeight="1" x14ac:dyDescent="0.6">
      <c r="A70" s="20" t="s">
        <v>176</v>
      </c>
      <c r="B70" s="28"/>
      <c r="C70" s="28"/>
      <c r="D70" s="224">
        <v>0</v>
      </c>
      <c r="E70" s="45"/>
      <c r="F70" s="235">
        <v>-3093913</v>
      </c>
      <c r="G70" s="30"/>
      <c r="H70" s="204">
        <v>0</v>
      </c>
      <c r="I70" s="48"/>
      <c r="J70" s="204">
        <v>0</v>
      </c>
      <c r="L70" s="24"/>
    </row>
    <row r="71" spans="1:13" ht="21" customHeight="1" x14ac:dyDescent="0.6">
      <c r="A71" s="20"/>
      <c r="B71" s="28"/>
      <c r="C71" s="28"/>
      <c r="D71" s="233">
        <f>SUM(D69:D70)</f>
        <v>126378414</v>
      </c>
      <c r="E71" s="45"/>
      <c r="F71" s="233">
        <f>F46-F75</f>
        <v>64207425</v>
      </c>
      <c r="G71" s="45"/>
      <c r="H71" s="233">
        <f>H46-H75</f>
        <v>-296413045</v>
      </c>
      <c r="I71" s="31"/>
      <c r="J71" s="233">
        <f>J46-J75</f>
        <v>-185021121</v>
      </c>
      <c r="L71" s="24"/>
    </row>
    <row r="72" spans="1:13" ht="21" customHeight="1" x14ac:dyDescent="0.6">
      <c r="A72" s="44" t="s">
        <v>38</v>
      </c>
      <c r="B72" s="28"/>
      <c r="C72" s="28"/>
      <c r="D72" s="49"/>
      <c r="E72" s="53"/>
      <c r="F72" s="49"/>
      <c r="G72" s="53"/>
      <c r="H72" s="49"/>
      <c r="I72" s="55"/>
      <c r="J72" s="49"/>
      <c r="L72" s="24"/>
    </row>
    <row r="73" spans="1:13" ht="21" customHeight="1" x14ac:dyDescent="0.6">
      <c r="A73" s="20" t="s">
        <v>271</v>
      </c>
      <c r="B73" s="28"/>
      <c r="C73" s="28"/>
      <c r="D73" s="49">
        <v>184102918</v>
      </c>
      <c r="E73" s="53"/>
      <c r="F73" s="49">
        <f>F63</f>
        <v>156871043</v>
      </c>
      <c r="G73" s="53"/>
      <c r="H73" s="204">
        <v>0</v>
      </c>
      <c r="I73" s="48"/>
      <c r="J73" s="204">
        <v>0</v>
      </c>
      <c r="L73" s="24"/>
    </row>
    <row r="74" spans="1:13" ht="21" customHeight="1" x14ac:dyDescent="0.6">
      <c r="A74" s="20" t="s">
        <v>176</v>
      </c>
      <c r="B74" s="28"/>
      <c r="C74" s="28"/>
      <c r="D74" s="224">
        <v>0</v>
      </c>
      <c r="E74" s="53"/>
      <c r="F74" s="49">
        <v>-1325963</v>
      </c>
      <c r="G74" s="53"/>
      <c r="H74" s="224">
        <v>0</v>
      </c>
      <c r="I74" s="48"/>
      <c r="J74" s="224">
        <v>0</v>
      </c>
      <c r="L74" s="24"/>
    </row>
    <row r="75" spans="1:13" ht="21" customHeight="1" x14ac:dyDescent="0.6">
      <c r="A75" s="20"/>
      <c r="B75" s="28"/>
      <c r="C75" s="28"/>
      <c r="D75" s="236">
        <f>SUM(D73:D74)</f>
        <v>184102918</v>
      </c>
      <c r="E75" s="53"/>
      <c r="F75" s="236">
        <f>SUM(F73:F74)</f>
        <v>155545080</v>
      </c>
      <c r="G75" s="53"/>
      <c r="H75" s="204">
        <v>0</v>
      </c>
      <c r="I75" s="48"/>
      <c r="J75" s="204">
        <v>0</v>
      </c>
      <c r="L75" s="24"/>
    </row>
    <row r="76" spans="1:13" ht="21" customHeight="1" thickBot="1" x14ac:dyDescent="0.65">
      <c r="A76" s="28"/>
      <c r="B76" s="28"/>
      <c r="C76" s="28"/>
      <c r="D76" s="237">
        <f>SUM(D71,D75)</f>
        <v>310481332</v>
      </c>
      <c r="E76" s="30"/>
      <c r="F76" s="237">
        <f>SUM(F71,F75)</f>
        <v>219752505</v>
      </c>
      <c r="G76" s="30"/>
      <c r="H76" s="237">
        <f>SUM(H71,H75)</f>
        <v>-296413045</v>
      </c>
      <c r="I76" s="31"/>
      <c r="J76" s="237">
        <f>SUM(J71,J75)</f>
        <v>-185021121</v>
      </c>
      <c r="L76" s="24"/>
    </row>
    <row r="77" spans="1:13" ht="21" customHeight="1" thickTop="1" x14ac:dyDescent="0.65">
      <c r="A77" s="56"/>
      <c r="B77" s="13"/>
      <c r="C77" s="14"/>
      <c r="D77" s="47"/>
      <c r="E77" s="17"/>
      <c r="F77" s="17"/>
      <c r="G77" s="17"/>
      <c r="H77" s="18"/>
      <c r="I77" s="17"/>
      <c r="J77" s="17"/>
      <c r="K77" s="19"/>
    </row>
    <row r="78" spans="1:13" ht="21" customHeight="1" x14ac:dyDescent="0.65">
      <c r="A78" s="12" t="s">
        <v>192</v>
      </c>
      <c r="B78" s="21"/>
      <c r="C78" s="14"/>
      <c r="D78" s="15"/>
      <c r="E78" s="16"/>
      <c r="F78" s="15"/>
      <c r="G78" s="17"/>
      <c r="H78" s="18"/>
      <c r="I78" s="17"/>
      <c r="J78" s="17"/>
      <c r="K78" s="19"/>
    </row>
    <row r="79" spans="1:13" ht="21" customHeight="1" x14ac:dyDescent="0.65">
      <c r="A79" s="20" t="s">
        <v>193</v>
      </c>
      <c r="B79" s="21" t="s">
        <v>262</v>
      </c>
      <c r="C79" s="22" t="s">
        <v>39</v>
      </c>
      <c r="D79" s="23">
        <f>D59/D80</f>
        <v>8.7968727794568175E-3</v>
      </c>
      <c r="E79" s="17"/>
      <c r="F79" s="23">
        <f>F59/F80</f>
        <v>2.8192243021715895E-2</v>
      </c>
      <c r="G79" s="17"/>
      <c r="H79" s="23">
        <f>H59/H80</f>
        <v>-3.5414280710721321E-2</v>
      </c>
      <c r="I79" s="17"/>
      <c r="J79" s="23">
        <f>J59/J80</f>
        <v>-1.1840923329307584E-2</v>
      </c>
      <c r="K79" s="19"/>
      <c r="L79" s="24"/>
    </row>
    <row r="80" spans="1:13" ht="21" customHeight="1" x14ac:dyDescent="0.65">
      <c r="A80" s="20" t="s">
        <v>92</v>
      </c>
      <c r="B80" s="21" t="s">
        <v>262</v>
      </c>
      <c r="C80" s="22" t="s">
        <v>40</v>
      </c>
      <c r="D80" s="25">
        <v>8266128864.5452051</v>
      </c>
      <c r="E80" s="25"/>
      <c r="F80" s="25">
        <v>8266128517</v>
      </c>
      <c r="G80" s="26"/>
      <c r="H80" s="25">
        <v>8266128864.5452051</v>
      </c>
      <c r="I80" s="27"/>
      <c r="J80" s="25">
        <v>8266128517</v>
      </c>
      <c r="K80" s="19"/>
      <c r="L80" s="24"/>
      <c r="M80" s="83"/>
    </row>
    <row r="81" spans="1:12" ht="21" customHeight="1" x14ac:dyDescent="0.65">
      <c r="A81" s="20"/>
      <c r="B81" s="21"/>
      <c r="C81" s="22"/>
      <c r="D81" s="25"/>
      <c r="E81" s="25"/>
      <c r="F81" s="25"/>
      <c r="G81" s="26"/>
      <c r="H81" s="25"/>
      <c r="I81" s="27"/>
      <c r="J81" s="25"/>
      <c r="K81" s="19"/>
      <c r="L81" s="24"/>
    </row>
    <row r="82" spans="1:12" ht="21" customHeight="1" x14ac:dyDescent="0.6">
      <c r="A82" s="12" t="s">
        <v>222</v>
      </c>
      <c r="B82" s="21"/>
      <c r="C82" s="29"/>
      <c r="D82" s="30"/>
      <c r="E82" s="30"/>
      <c r="F82" s="30"/>
      <c r="G82" s="30"/>
      <c r="H82" s="30"/>
      <c r="I82" s="31"/>
      <c r="J82" s="30"/>
      <c r="L82" s="24"/>
    </row>
    <row r="83" spans="1:12" ht="21" customHeight="1" x14ac:dyDescent="0.65">
      <c r="A83" s="20" t="s">
        <v>193</v>
      </c>
      <c r="B83" s="21" t="s">
        <v>262</v>
      </c>
      <c r="C83" s="22" t="s">
        <v>39</v>
      </c>
      <c r="D83" s="23">
        <f>D61/D84</f>
        <v>8.7968727794568175E-3</v>
      </c>
      <c r="E83" s="17"/>
      <c r="F83" s="23">
        <f>F61/F84</f>
        <v>2.7817954986677836E-2</v>
      </c>
      <c r="G83" s="17"/>
      <c r="H83" s="23">
        <f>H61/H84</f>
        <v>-3.5414280710721321E-2</v>
      </c>
      <c r="I83" s="17"/>
      <c r="J83" s="23">
        <f>J61/J84</f>
        <v>-1.1840923329307584E-2</v>
      </c>
      <c r="K83" s="19"/>
      <c r="L83" s="24"/>
    </row>
    <row r="84" spans="1:12" ht="21" customHeight="1" x14ac:dyDescent="0.65">
      <c r="A84" s="20" t="s">
        <v>92</v>
      </c>
      <c r="B84" s="21" t="s">
        <v>262</v>
      </c>
      <c r="C84" s="22" t="s">
        <v>40</v>
      </c>
      <c r="D84" s="25">
        <v>8266128864.5452051</v>
      </c>
      <c r="E84" s="25"/>
      <c r="F84" s="25">
        <v>8266128517</v>
      </c>
      <c r="G84" s="26"/>
      <c r="H84" s="25">
        <v>8266128864.5452051</v>
      </c>
      <c r="I84" s="27"/>
      <c r="J84" s="25">
        <v>8266128517</v>
      </c>
      <c r="K84" s="19"/>
      <c r="L84" s="24"/>
    </row>
    <row r="85" spans="1:12" ht="21" customHeight="1" x14ac:dyDescent="0.65">
      <c r="A85" s="20"/>
      <c r="B85" s="21"/>
      <c r="C85" s="14"/>
      <c r="D85" s="25"/>
      <c r="E85" s="25"/>
      <c r="F85" s="25"/>
      <c r="G85" s="25"/>
      <c r="H85" s="25"/>
      <c r="I85" s="25"/>
      <c r="J85" s="25"/>
    </row>
    <row r="87" spans="1:12" ht="21" customHeight="1" x14ac:dyDescent="0.6">
      <c r="D87" s="5"/>
      <c r="F87" s="5"/>
      <c r="G87" s="5"/>
      <c r="H87" s="5"/>
      <c r="I87" s="5"/>
      <c r="J87" s="5"/>
    </row>
    <row r="93" spans="1:12" ht="21" customHeight="1" x14ac:dyDescent="0.6">
      <c r="A93" s="103"/>
    </row>
    <row r="98" spans="1:1" ht="21" customHeight="1" x14ac:dyDescent="0.6">
      <c r="A98" s="103" t="s">
        <v>111</v>
      </c>
    </row>
  </sheetData>
  <mergeCells count="12">
    <mergeCell ref="A1:J1"/>
    <mergeCell ref="A2:J2"/>
    <mergeCell ref="A3:J3"/>
    <mergeCell ref="D6:F6"/>
    <mergeCell ref="H6:J6"/>
    <mergeCell ref="A4:J4"/>
    <mergeCell ref="A53:J53"/>
    <mergeCell ref="A50:J50"/>
    <mergeCell ref="A51:J51"/>
    <mergeCell ref="A52:J52"/>
    <mergeCell ref="D55:F55"/>
    <mergeCell ref="H55:J55"/>
  </mergeCells>
  <pageMargins left="0.8" right="0.4" top="1" bottom="0.5" header="0.6" footer="0.3"/>
  <pageSetup paperSize="9" scale="75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C47"/>
  <sheetViews>
    <sheetView view="pageLayout" topLeftCell="A22" zoomScaleNormal="85" zoomScaleSheetLayoutView="90" workbookViewId="0">
      <selection activeCell="S31" sqref="S31"/>
    </sheetView>
  </sheetViews>
  <sheetFormatPr defaultColWidth="9" defaultRowHeight="21" customHeight="1" x14ac:dyDescent="0.6"/>
  <cols>
    <col min="1" max="1" width="41.1640625" style="5" customWidth="1"/>
    <col min="2" max="2" width="0.33203125" style="5" customWidth="1"/>
    <col min="3" max="3" width="5.08203125" style="5" bestFit="1" customWidth="1"/>
    <col min="4" max="4" width="0.33203125" style="5" customWidth="1"/>
    <col min="5" max="5" width="9.33203125" style="5" customWidth="1"/>
    <col min="6" max="6" width="0.33203125" style="5" customWidth="1"/>
    <col min="7" max="7" width="8.83203125" style="5" customWidth="1"/>
    <col min="8" max="8" width="0.6640625" style="5" customWidth="1"/>
    <col min="9" max="9" width="7.6640625" style="5" bestFit="1" customWidth="1"/>
    <col min="10" max="10" width="0.33203125" style="5" customWidth="1"/>
    <col min="11" max="11" width="8.83203125" style="5" customWidth="1"/>
    <col min="12" max="12" width="0.33203125" style="5" customWidth="1"/>
    <col min="13" max="13" width="8.33203125" style="5" customWidth="1"/>
    <col min="14" max="14" width="0.33203125" style="5" customWidth="1"/>
    <col min="15" max="15" width="9.33203125" style="5" customWidth="1"/>
    <col min="16" max="16" width="0.33203125" style="5" customWidth="1"/>
    <col min="17" max="17" width="9.1640625" style="5" customWidth="1"/>
    <col min="18" max="18" width="0.33203125" style="5" customWidth="1"/>
    <col min="19" max="19" width="12.1640625" style="5" customWidth="1"/>
    <col min="20" max="20" width="0.33203125" style="5" customWidth="1"/>
    <col min="21" max="21" width="8.83203125" style="5" customWidth="1"/>
    <col min="22" max="22" width="0.33203125" style="5" customWidth="1"/>
    <col min="23" max="23" width="8.83203125" style="5" customWidth="1"/>
    <col min="24" max="24" width="0.33203125" style="5" customWidth="1"/>
    <col min="25" max="25" width="9.6640625" style="5" customWidth="1"/>
    <col min="26" max="26" width="0.33203125" style="5" customWidth="1"/>
    <col min="27" max="27" width="8.83203125" style="5" customWidth="1"/>
    <col min="28" max="28" width="0.33203125" style="5" customWidth="1"/>
    <col min="29" max="29" width="9.33203125" style="5" customWidth="1"/>
    <col min="30" max="30" width="1" style="5" customWidth="1"/>
    <col min="31" max="16384" width="9" style="5"/>
  </cols>
  <sheetData>
    <row r="1" spans="1:29" s="149" customFormat="1" ht="26" customHeight="1" x14ac:dyDescent="0.7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</row>
    <row r="2" spans="1:29" s="149" customFormat="1" ht="26" customHeight="1" x14ac:dyDescent="0.7">
      <c r="A2" s="251" t="s">
        <v>41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</row>
    <row r="3" spans="1:29" s="149" customFormat="1" ht="26" customHeight="1" x14ac:dyDescent="0.7">
      <c r="A3" s="251" t="s">
        <v>234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</row>
    <row r="4" spans="1:29" ht="26" customHeight="1" x14ac:dyDescent="0.6">
      <c r="A4" s="255" t="s">
        <v>2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255"/>
    </row>
    <row r="5" spans="1:29" s="128" customFormat="1" ht="9" customHeight="1" x14ac:dyDescent="0.45">
      <c r="B5" s="171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</row>
    <row r="6" spans="1:29" s="128" customFormat="1" ht="21" customHeight="1" x14ac:dyDescent="0.45">
      <c r="B6" s="171"/>
      <c r="C6" s="173" t="s">
        <v>3</v>
      </c>
      <c r="D6" s="171"/>
      <c r="E6" s="253" t="s">
        <v>4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</row>
    <row r="7" spans="1:29" s="128" customFormat="1" ht="21" customHeight="1" x14ac:dyDescent="0.45">
      <c r="E7" s="253" t="s">
        <v>37</v>
      </c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AA7" s="59" t="s">
        <v>42</v>
      </c>
      <c r="AB7" s="174"/>
      <c r="AC7" s="59" t="s">
        <v>43</v>
      </c>
    </row>
    <row r="8" spans="1:29" s="128" customFormat="1" ht="21" customHeight="1" x14ac:dyDescent="0.45">
      <c r="B8" s="175"/>
      <c r="C8" s="175"/>
      <c r="D8" s="175"/>
      <c r="E8" s="176" t="s">
        <v>131</v>
      </c>
      <c r="F8" s="176"/>
      <c r="G8" s="59" t="s">
        <v>252</v>
      </c>
      <c r="H8" s="59"/>
      <c r="I8" s="59" t="s">
        <v>186</v>
      </c>
      <c r="J8" s="59"/>
      <c r="K8" s="59" t="s">
        <v>105</v>
      </c>
      <c r="L8" s="176"/>
      <c r="M8" s="59" t="s">
        <v>44</v>
      </c>
      <c r="N8" s="176"/>
      <c r="O8" s="59" t="s">
        <v>86</v>
      </c>
      <c r="P8" s="176"/>
      <c r="Q8" s="59" t="s">
        <v>45</v>
      </c>
      <c r="R8" s="176"/>
      <c r="S8" s="254" t="s">
        <v>28</v>
      </c>
      <c r="T8" s="254"/>
      <c r="U8" s="254"/>
      <c r="V8" s="254"/>
      <c r="W8" s="254"/>
      <c r="X8" s="176"/>
      <c r="Y8" s="59" t="s">
        <v>43</v>
      </c>
      <c r="Z8" s="176"/>
      <c r="AA8" s="59" t="s">
        <v>46</v>
      </c>
      <c r="AB8" s="176"/>
      <c r="AC8" s="59" t="s">
        <v>47</v>
      </c>
    </row>
    <row r="9" spans="1:29" s="128" customFormat="1" ht="21" customHeight="1" x14ac:dyDescent="0.45">
      <c r="E9" s="176" t="s">
        <v>132</v>
      </c>
      <c r="F9" s="174"/>
      <c r="G9" s="59" t="s">
        <v>48</v>
      </c>
      <c r="H9" s="59"/>
      <c r="I9" s="59" t="s">
        <v>187</v>
      </c>
      <c r="J9" s="59"/>
      <c r="K9" s="59" t="s">
        <v>106</v>
      </c>
      <c r="L9" s="174"/>
      <c r="M9" s="59" t="s">
        <v>49</v>
      </c>
      <c r="N9" s="174"/>
      <c r="O9" s="59" t="s">
        <v>87</v>
      </c>
      <c r="P9" s="174"/>
      <c r="Q9" s="59" t="s">
        <v>50</v>
      </c>
      <c r="R9" s="174"/>
      <c r="S9" s="59" t="s">
        <v>254</v>
      </c>
      <c r="T9" s="174"/>
      <c r="U9" s="59" t="s">
        <v>71</v>
      </c>
      <c r="V9" s="174"/>
      <c r="W9" s="59" t="s">
        <v>51</v>
      </c>
      <c r="X9" s="174"/>
      <c r="Y9" s="59" t="s">
        <v>52</v>
      </c>
      <c r="Z9" s="174"/>
      <c r="AA9" s="59" t="s">
        <v>53</v>
      </c>
      <c r="AB9" s="174"/>
      <c r="AC9" s="59"/>
    </row>
    <row r="10" spans="1:29" s="128" customFormat="1" ht="21" customHeight="1" x14ac:dyDescent="0.45">
      <c r="E10" s="176"/>
      <c r="F10" s="174"/>
      <c r="G10" s="59" t="s">
        <v>54</v>
      </c>
      <c r="H10" s="59"/>
      <c r="I10" s="59" t="s">
        <v>6</v>
      </c>
      <c r="J10" s="59"/>
      <c r="K10" s="59" t="s">
        <v>107</v>
      </c>
      <c r="L10" s="174"/>
      <c r="M10" s="59" t="s">
        <v>55</v>
      </c>
      <c r="N10" s="174"/>
      <c r="O10" s="59" t="s">
        <v>88</v>
      </c>
      <c r="P10" s="174"/>
      <c r="Q10" s="59"/>
      <c r="R10" s="174"/>
      <c r="S10" s="59" t="s">
        <v>191</v>
      </c>
      <c r="T10" s="174"/>
      <c r="U10" s="59" t="s">
        <v>70</v>
      </c>
      <c r="V10" s="174"/>
      <c r="W10" s="59" t="s">
        <v>57</v>
      </c>
      <c r="X10" s="174"/>
      <c r="Y10" s="59"/>
      <c r="Z10" s="174"/>
      <c r="AA10" s="59"/>
      <c r="AB10" s="174"/>
      <c r="AC10" s="59"/>
    </row>
    <row r="11" spans="1:29" s="128" customFormat="1" ht="21" customHeight="1" x14ac:dyDescent="0.45">
      <c r="E11" s="176"/>
      <c r="F11" s="174"/>
      <c r="G11" s="59"/>
      <c r="H11" s="59"/>
      <c r="I11" s="174"/>
      <c r="J11" s="174"/>
      <c r="K11" s="59" t="s">
        <v>59</v>
      </c>
      <c r="L11" s="174"/>
      <c r="M11" s="59"/>
      <c r="N11" s="174"/>
      <c r="O11" s="59" t="s">
        <v>89</v>
      </c>
      <c r="P11" s="174"/>
      <c r="Q11" s="59"/>
      <c r="R11" s="174"/>
      <c r="S11" s="59" t="s">
        <v>152</v>
      </c>
      <c r="T11" s="174"/>
      <c r="U11" s="59" t="s">
        <v>56</v>
      </c>
      <c r="V11" s="174"/>
      <c r="W11" s="59" t="s">
        <v>58</v>
      </c>
      <c r="X11" s="174"/>
      <c r="Y11" s="59"/>
      <c r="Z11" s="174"/>
      <c r="AA11" s="59"/>
      <c r="AB11" s="174"/>
      <c r="AC11" s="59"/>
    </row>
    <row r="12" spans="1:29" s="128" customFormat="1" ht="21" customHeight="1" x14ac:dyDescent="0.45">
      <c r="E12" s="177"/>
      <c r="F12" s="174"/>
      <c r="G12" s="59"/>
      <c r="H12" s="59"/>
      <c r="I12" s="177"/>
      <c r="J12" s="177"/>
      <c r="K12" s="59"/>
      <c r="L12" s="174"/>
      <c r="M12" s="59"/>
      <c r="N12" s="174"/>
      <c r="O12" s="59"/>
      <c r="P12" s="174"/>
      <c r="Q12" s="59"/>
      <c r="R12" s="174"/>
      <c r="S12" s="59" t="s">
        <v>153</v>
      </c>
      <c r="T12" s="174"/>
      <c r="U12" s="59" t="s">
        <v>72</v>
      </c>
      <c r="V12" s="174"/>
      <c r="W12" s="59" t="s">
        <v>60</v>
      </c>
      <c r="X12" s="174"/>
      <c r="Y12" s="59"/>
      <c r="Z12" s="174"/>
      <c r="AA12" s="59"/>
      <c r="AB12" s="174"/>
      <c r="AC12" s="59"/>
    </row>
    <row r="13" spans="1:29" s="172" customFormat="1" ht="21" customHeight="1" x14ac:dyDescent="0.45">
      <c r="E13" s="177"/>
      <c r="F13" s="177"/>
      <c r="G13" s="177"/>
      <c r="H13" s="177"/>
      <c r="I13" s="174"/>
      <c r="J13" s="174"/>
      <c r="K13" s="177"/>
      <c r="L13" s="177"/>
      <c r="M13" s="177"/>
      <c r="N13" s="177"/>
      <c r="O13" s="177"/>
      <c r="P13" s="177"/>
      <c r="Q13" s="177"/>
      <c r="R13" s="177"/>
      <c r="S13" s="59" t="s">
        <v>154</v>
      </c>
      <c r="T13" s="177"/>
      <c r="U13" s="59" t="s">
        <v>79</v>
      </c>
      <c r="V13" s="177"/>
      <c r="W13" s="177"/>
      <c r="X13" s="177"/>
      <c r="Y13" s="177"/>
      <c r="Z13" s="177"/>
      <c r="AA13" s="177"/>
      <c r="AB13" s="177"/>
      <c r="AC13" s="177"/>
    </row>
    <row r="14" spans="1:29" s="128" customFormat="1" ht="21" customHeight="1" x14ac:dyDescent="0.45">
      <c r="E14" s="177"/>
      <c r="F14" s="174"/>
      <c r="G14" s="59"/>
      <c r="H14" s="59"/>
      <c r="I14" s="177"/>
      <c r="J14" s="177"/>
      <c r="K14" s="59"/>
      <c r="L14" s="174"/>
      <c r="M14" s="59"/>
      <c r="N14" s="174"/>
      <c r="O14" s="59"/>
      <c r="P14" s="174"/>
      <c r="Q14" s="59"/>
      <c r="R14" s="174"/>
      <c r="S14" s="59" t="s">
        <v>155</v>
      </c>
      <c r="T14" s="174"/>
      <c r="U14" s="59"/>
      <c r="V14" s="174"/>
      <c r="W14" s="59"/>
      <c r="X14" s="174"/>
      <c r="Y14" s="59"/>
      <c r="Z14" s="174"/>
      <c r="AA14" s="59"/>
      <c r="AB14" s="174"/>
      <c r="AC14" s="59"/>
    </row>
    <row r="15" spans="1:29" s="128" customFormat="1" ht="21" customHeight="1" x14ac:dyDescent="0.45">
      <c r="E15" s="178"/>
      <c r="F15" s="174"/>
      <c r="G15" s="178"/>
      <c r="H15" s="177"/>
      <c r="I15" s="178"/>
      <c r="J15" s="179"/>
      <c r="K15" s="178"/>
      <c r="L15" s="174"/>
      <c r="M15" s="178"/>
      <c r="N15" s="174"/>
      <c r="O15" s="178"/>
      <c r="P15" s="174"/>
      <c r="Q15" s="178"/>
      <c r="R15" s="174"/>
      <c r="S15" s="242" t="s">
        <v>156</v>
      </c>
      <c r="T15" s="174"/>
      <c r="U15" s="242"/>
      <c r="V15" s="174"/>
      <c r="W15" s="178"/>
      <c r="X15" s="174"/>
      <c r="Y15" s="178"/>
      <c r="Z15" s="174"/>
      <c r="AA15" s="178"/>
      <c r="AB15" s="174"/>
      <c r="AC15" s="178"/>
    </row>
    <row r="16" spans="1:29" s="128" customFormat="1" ht="21" customHeight="1" x14ac:dyDescent="0.45">
      <c r="E16" s="172"/>
      <c r="F16" s="172"/>
      <c r="G16" s="172"/>
      <c r="H16" s="172"/>
      <c r="I16" s="172"/>
      <c r="J16" s="179"/>
      <c r="K16" s="172"/>
      <c r="L16" s="172"/>
      <c r="M16" s="172"/>
      <c r="N16" s="172"/>
      <c r="O16" s="172"/>
      <c r="P16" s="172"/>
      <c r="Q16" s="172"/>
      <c r="R16" s="172"/>
      <c r="S16" s="59"/>
      <c r="T16" s="172"/>
      <c r="U16" s="180"/>
      <c r="V16" s="172"/>
      <c r="W16" s="172"/>
      <c r="X16" s="172"/>
      <c r="Y16" s="172"/>
      <c r="Z16" s="172"/>
      <c r="AA16" s="172"/>
      <c r="AB16" s="172"/>
      <c r="AC16" s="172"/>
    </row>
    <row r="17" spans="1:29" s="186" customFormat="1" ht="21" customHeight="1" x14ac:dyDescent="0.45">
      <c r="A17" s="181" t="s">
        <v>206</v>
      </c>
      <c r="B17" s="180"/>
      <c r="C17" s="182"/>
      <c r="D17" s="183"/>
      <c r="E17" s="184">
        <v>5042338395</v>
      </c>
      <c r="F17" s="184"/>
      <c r="G17" s="184">
        <v>1205</v>
      </c>
      <c r="H17" s="184"/>
      <c r="I17" s="179">
        <v>655549976</v>
      </c>
      <c r="J17" s="185"/>
      <c r="K17" s="184">
        <v>-819437470</v>
      </c>
      <c r="L17" s="184"/>
      <c r="M17" s="184">
        <v>-732872059</v>
      </c>
      <c r="N17" s="184"/>
      <c r="O17" s="184">
        <v>1578638448</v>
      </c>
      <c r="P17" s="184"/>
      <c r="Q17" s="184">
        <v>-1463342363</v>
      </c>
      <c r="R17" s="184"/>
      <c r="S17" s="184">
        <v>-92933049</v>
      </c>
      <c r="T17" s="184"/>
      <c r="U17" s="184">
        <v>-80975507</v>
      </c>
      <c r="V17" s="184"/>
      <c r="W17" s="65">
        <f>SUM(S17:U17)</f>
        <v>-173908556</v>
      </c>
      <c r="X17" s="184"/>
      <c r="Y17" s="65">
        <f>SUM(E17:Q17,W17)</f>
        <v>4086967576</v>
      </c>
      <c r="Z17" s="184"/>
      <c r="AA17" s="184">
        <v>-38010774</v>
      </c>
      <c r="AB17" s="184"/>
      <c r="AC17" s="65">
        <f>SUM(Y17:AA17)</f>
        <v>4048956802</v>
      </c>
    </row>
    <row r="18" spans="1:29" s="186" customFormat="1" ht="21" customHeight="1" x14ac:dyDescent="0.45">
      <c r="A18" s="181" t="s">
        <v>205</v>
      </c>
      <c r="B18" s="171"/>
      <c r="C18" s="187"/>
      <c r="D18" s="183"/>
      <c r="E18" s="188" t="s">
        <v>147</v>
      </c>
      <c r="F18" s="189">
        <v>0</v>
      </c>
      <c r="G18" s="188" t="s">
        <v>147</v>
      </c>
      <c r="H18" s="188">
        <v>0</v>
      </c>
      <c r="I18" s="188" t="s">
        <v>147</v>
      </c>
      <c r="J18" s="188">
        <v>0</v>
      </c>
      <c r="K18" s="188" t="s">
        <v>147</v>
      </c>
      <c r="L18" s="188">
        <v>0</v>
      </c>
      <c r="M18" s="188" t="s">
        <v>147</v>
      </c>
      <c r="N18" s="188">
        <v>0</v>
      </c>
      <c r="O18" s="188" t="s">
        <v>147</v>
      </c>
      <c r="P18" s="189">
        <v>0</v>
      </c>
      <c r="Q18" s="188" t="s">
        <v>147</v>
      </c>
      <c r="R18" s="188">
        <v>0</v>
      </c>
      <c r="S18" s="188" t="s">
        <v>147</v>
      </c>
      <c r="T18" s="188">
        <v>0</v>
      </c>
      <c r="U18" s="188" t="s">
        <v>147</v>
      </c>
      <c r="V18" s="60"/>
      <c r="W18" s="189">
        <v>0</v>
      </c>
      <c r="X18" s="60"/>
      <c r="Y18" s="189">
        <v>0</v>
      </c>
      <c r="Z18" s="60"/>
      <c r="AA18" s="179">
        <v>14589220</v>
      </c>
      <c r="AB18" s="184"/>
      <c r="AC18" s="184">
        <f>SUM(Y18:AA18)</f>
        <v>14589220</v>
      </c>
    </row>
    <row r="19" spans="1:29" s="186" customFormat="1" ht="21" customHeight="1" x14ac:dyDescent="0.45">
      <c r="A19" s="181" t="s">
        <v>217</v>
      </c>
      <c r="B19" s="171"/>
      <c r="C19" s="187"/>
      <c r="D19" s="183"/>
      <c r="E19" s="188" t="s">
        <v>147</v>
      </c>
      <c r="F19" s="188">
        <v>0</v>
      </c>
      <c r="G19" s="188" t="s">
        <v>147</v>
      </c>
      <c r="H19" s="188">
        <v>0</v>
      </c>
      <c r="I19" s="188" t="s">
        <v>147</v>
      </c>
      <c r="J19" s="188">
        <v>0</v>
      </c>
      <c r="K19" s="188" t="s">
        <v>147</v>
      </c>
      <c r="L19" s="188">
        <v>0</v>
      </c>
      <c r="M19" s="188" t="s">
        <v>147</v>
      </c>
      <c r="N19" s="188">
        <v>0</v>
      </c>
      <c r="O19" s="188" t="s">
        <v>147</v>
      </c>
      <c r="P19" s="188">
        <v>0</v>
      </c>
      <c r="Q19" s="60">
        <v>229946791</v>
      </c>
      <c r="R19" s="188">
        <v>0</v>
      </c>
      <c r="S19" s="188" t="s">
        <v>147</v>
      </c>
      <c r="T19" s="188">
        <v>0</v>
      </c>
      <c r="U19" s="188" t="s">
        <v>147</v>
      </c>
      <c r="V19" s="188">
        <v>0</v>
      </c>
      <c r="W19" s="188">
        <v>0</v>
      </c>
      <c r="X19" s="188">
        <v>0</v>
      </c>
      <c r="Y19" s="60">
        <v>229946791</v>
      </c>
      <c r="Z19" s="60"/>
      <c r="AA19" s="60">
        <v>155545080</v>
      </c>
      <c r="AB19" s="184"/>
      <c r="AC19" s="184">
        <f>SUM(Y19:AA19)</f>
        <v>385491871</v>
      </c>
    </row>
    <row r="20" spans="1:29" s="186" customFormat="1" ht="21" customHeight="1" x14ac:dyDescent="0.45">
      <c r="A20" s="181" t="s">
        <v>221</v>
      </c>
      <c r="B20" s="190"/>
      <c r="C20" s="190"/>
      <c r="E20" s="188" t="s">
        <v>147</v>
      </c>
      <c r="F20" s="189"/>
      <c r="G20" s="188" t="s">
        <v>147</v>
      </c>
      <c r="H20" s="188"/>
      <c r="I20" s="64" t="s">
        <v>147</v>
      </c>
      <c r="J20" s="64"/>
      <c r="K20" s="188" t="s">
        <v>147</v>
      </c>
      <c r="L20" s="188"/>
      <c r="M20" s="188" t="s">
        <v>147</v>
      </c>
      <c r="N20" s="188"/>
      <c r="O20" s="188" t="s">
        <v>147</v>
      </c>
      <c r="P20" s="191"/>
      <c r="Q20" s="60">
        <v>3604436</v>
      </c>
      <c r="R20" s="191"/>
      <c r="S20" s="60">
        <v>-90487642</v>
      </c>
      <c r="T20" s="60"/>
      <c r="U20" s="60">
        <v>-78856160</v>
      </c>
      <c r="V20" s="191"/>
      <c r="W20" s="60">
        <f>SUM(S20:U20)</f>
        <v>-169343802</v>
      </c>
      <c r="X20" s="191"/>
      <c r="Y20" s="60">
        <f>SUM(E20:Q20,W20)</f>
        <v>-165739366</v>
      </c>
      <c r="Z20" s="191"/>
      <c r="AA20" s="188">
        <v>0</v>
      </c>
      <c r="AB20" s="191"/>
      <c r="AC20" s="60">
        <f>SUM(Y20:AA20)</f>
        <v>-165739366</v>
      </c>
    </row>
    <row r="21" spans="1:29" s="186" customFormat="1" ht="21" customHeight="1" thickBot="1" x14ac:dyDescent="0.5">
      <c r="A21" s="192" t="s">
        <v>207</v>
      </c>
      <c r="B21" s="193"/>
      <c r="C21" s="193"/>
      <c r="D21" s="183"/>
      <c r="E21" s="66">
        <f>SUM(E17:E20)</f>
        <v>5042338395</v>
      </c>
      <c r="F21" s="194"/>
      <c r="G21" s="66">
        <f>SUM(G17:G20)</f>
        <v>1205</v>
      </c>
      <c r="H21" s="60"/>
      <c r="I21" s="66">
        <f>SUM(I17:I20)</f>
        <v>655549976</v>
      </c>
      <c r="J21" s="60"/>
      <c r="K21" s="66">
        <f>SUM(K17:K20)</f>
        <v>-819437470</v>
      </c>
      <c r="L21" s="60"/>
      <c r="M21" s="66">
        <f>SUM(M17:M20)</f>
        <v>-732872059</v>
      </c>
      <c r="N21" s="60"/>
      <c r="O21" s="66">
        <f>SUM(O17:O20)</f>
        <v>1578638448</v>
      </c>
      <c r="P21" s="194"/>
      <c r="Q21" s="66">
        <f>SUM(Q17:Q20)</f>
        <v>-1229791136</v>
      </c>
      <c r="R21" s="194"/>
      <c r="S21" s="66">
        <f>SUM(S17:S20)</f>
        <v>-183420691</v>
      </c>
      <c r="T21" s="60"/>
      <c r="U21" s="66">
        <f>SUM(U17:U20)</f>
        <v>-159831667</v>
      </c>
      <c r="V21" s="194"/>
      <c r="W21" s="66">
        <f>SUM(W17:W20)</f>
        <v>-343252358</v>
      </c>
      <c r="X21" s="194"/>
      <c r="Y21" s="66">
        <f>SUM(Y17:Y20)</f>
        <v>4151175001</v>
      </c>
      <c r="Z21" s="194"/>
      <c r="AA21" s="66">
        <f>SUM(AA20:AA20,AA18,AA17,AA19)</f>
        <v>132123526</v>
      </c>
      <c r="AB21" s="194"/>
      <c r="AC21" s="66">
        <f>SUM(AC17:AC20)</f>
        <v>4283298527</v>
      </c>
    </row>
    <row r="22" spans="1:29" s="190" customFormat="1" ht="21" customHeight="1" thickTop="1" x14ac:dyDescent="0.45">
      <c r="A22" s="192"/>
      <c r="B22" s="193"/>
      <c r="C22" s="193"/>
      <c r="D22" s="193"/>
      <c r="E22" s="195"/>
      <c r="F22" s="193"/>
      <c r="G22" s="195"/>
      <c r="H22" s="195"/>
      <c r="J22" s="179"/>
      <c r="K22" s="195"/>
      <c r="L22" s="195"/>
      <c r="M22" s="196"/>
      <c r="N22" s="195"/>
      <c r="O22" s="195"/>
      <c r="P22" s="193"/>
      <c r="Q22" s="195"/>
      <c r="R22" s="193"/>
      <c r="S22" s="195"/>
      <c r="T22" s="195"/>
      <c r="U22" s="195"/>
      <c r="V22" s="193"/>
      <c r="W22" s="195"/>
      <c r="X22" s="193"/>
      <c r="Y22" s="195"/>
      <c r="Z22" s="193"/>
      <c r="AA22" s="196"/>
      <c r="AB22" s="193"/>
      <c r="AC22" s="197"/>
    </row>
    <row r="23" spans="1:29" s="198" customFormat="1" ht="21" customHeight="1" x14ac:dyDescent="0.45">
      <c r="A23" s="181" t="s">
        <v>235</v>
      </c>
      <c r="B23" s="180"/>
      <c r="C23" s="182"/>
      <c r="D23" s="196"/>
      <c r="E23" s="184">
        <v>5042338395</v>
      </c>
      <c r="F23" s="184"/>
      <c r="G23" s="184">
        <v>1205</v>
      </c>
      <c r="H23" s="184"/>
      <c r="I23" s="184">
        <v>655549976</v>
      </c>
      <c r="J23" s="184"/>
      <c r="K23" s="179">
        <v>-819437470</v>
      </c>
      <c r="L23" s="185"/>
      <c r="M23" s="184">
        <v>-732872059</v>
      </c>
      <c r="N23" s="184"/>
      <c r="O23" s="184">
        <v>1578638448</v>
      </c>
      <c r="P23" s="184"/>
      <c r="Q23" s="184">
        <v>-1229791136</v>
      </c>
      <c r="R23" s="184"/>
      <c r="S23" s="184">
        <v>-183420691</v>
      </c>
      <c r="T23" s="184"/>
      <c r="U23" s="184">
        <v>-159831667</v>
      </c>
      <c r="V23" s="184"/>
      <c r="W23" s="65">
        <f>SUM(S23:U23)</f>
        <v>-343252358</v>
      </c>
      <c r="X23" s="184"/>
      <c r="Y23" s="65">
        <f>SUM(E23:Q23,W23)</f>
        <v>4151175001</v>
      </c>
      <c r="Z23" s="184"/>
      <c r="AA23" s="184">
        <v>132123526</v>
      </c>
      <c r="AB23" s="184"/>
      <c r="AC23" s="65">
        <f>SUM(Y23:AA23)</f>
        <v>4283298527</v>
      </c>
    </row>
    <row r="24" spans="1:29" s="190" customFormat="1" ht="21" customHeight="1" x14ac:dyDescent="0.45">
      <c r="A24" s="181" t="s">
        <v>244</v>
      </c>
      <c r="B24" s="171"/>
      <c r="C24" s="179" t="s">
        <v>253</v>
      </c>
      <c r="D24" s="196">
        <v>326</v>
      </c>
      <c r="E24" s="184">
        <v>326</v>
      </c>
      <c r="F24" s="189"/>
      <c r="G24" s="199">
        <v>207</v>
      </c>
      <c r="H24" s="188"/>
      <c r="I24" s="188">
        <v>0</v>
      </c>
      <c r="J24" s="188"/>
      <c r="K24" s="188">
        <v>0</v>
      </c>
      <c r="L24" s="188"/>
      <c r="M24" s="188">
        <v>0</v>
      </c>
      <c r="N24" s="188"/>
      <c r="O24" s="188">
        <v>0</v>
      </c>
      <c r="P24" s="189"/>
      <c r="Q24" s="188">
        <v>0</v>
      </c>
      <c r="R24" s="188"/>
      <c r="S24" s="188">
        <v>0</v>
      </c>
      <c r="T24" s="188"/>
      <c r="U24" s="188">
        <v>0</v>
      </c>
      <c r="V24" s="188">
        <v>0</v>
      </c>
      <c r="W24" s="188">
        <v>0</v>
      </c>
      <c r="X24" s="188">
        <f>SUM(D24:P24,V24)</f>
        <v>859</v>
      </c>
      <c r="Y24" s="65">
        <f>SUM(E24:Q24,W24)</f>
        <v>533</v>
      </c>
      <c r="Z24" s="60">
        <v>0</v>
      </c>
      <c r="AA24" s="179">
        <v>0</v>
      </c>
      <c r="AB24" s="191">
        <f>SUM(X24:Z24)</f>
        <v>1392</v>
      </c>
      <c r="AC24" s="65">
        <f>SUM(Y24:AA24)</f>
        <v>533</v>
      </c>
    </row>
    <row r="25" spans="1:29" s="190" customFormat="1" ht="21" customHeight="1" x14ac:dyDescent="0.45">
      <c r="A25" s="181" t="s">
        <v>205</v>
      </c>
      <c r="B25" s="171"/>
      <c r="C25" s="200"/>
      <c r="D25" s="196"/>
      <c r="E25" s="188">
        <v>0</v>
      </c>
      <c r="F25" s="189"/>
      <c r="G25" s="188">
        <v>0</v>
      </c>
      <c r="H25" s="188"/>
      <c r="I25" s="188">
        <f>รวม!$I$24</f>
        <v>0</v>
      </c>
      <c r="J25" s="188"/>
      <c r="K25" s="188">
        <v>0</v>
      </c>
      <c r="L25" s="188"/>
      <c r="M25" s="188">
        <v>0</v>
      </c>
      <c r="N25" s="188"/>
      <c r="O25" s="188"/>
      <c r="P25" s="189"/>
      <c r="Q25" s="188">
        <v>0</v>
      </c>
      <c r="R25" s="188"/>
      <c r="S25" s="188">
        <v>0</v>
      </c>
      <c r="T25" s="188"/>
      <c r="U25" s="188">
        <v>0</v>
      </c>
      <c r="V25" s="188">
        <v>0</v>
      </c>
      <c r="W25" s="188">
        <v>0</v>
      </c>
      <c r="X25" s="188">
        <v>0</v>
      </c>
      <c r="Y25" s="188">
        <v>0</v>
      </c>
      <c r="Z25" s="60">
        <v>0</v>
      </c>
      <c r="AA25" s="179">
        <v>11489320</v>
      </c>
      <c r="AB25" s="191">
        <v>0</v>
      </c>
      <c r="AC25" s="184">
        <f>SUM(Y25:AA25)</f>
        <v>11489320</v>
      </c>
    </row>
    <row r="26" spans="1:29" s="190" customFormat="1" ht="21" customHeight="1" x14ac:dyDescent="0.45">
      <c r="A26" s="181" t="s">
        <v>217</v>
      </c>
      <c r="B26" s="171"/>
      <c r="C26" s="200"/>
      <c r="D26" s="196"/>
      <c r="E26" s="188">
        <v>0</v>
      </c>
      <c r="F26" s="188"/>
      <c r="G26" s="188">
        <v>0</v>
      </c>
      <c r="H26" s="188"/>
      <c r="I26" s="188">
        <f>รวม!$I$24</f>
        <v>0</v>
      </c>
      <c r="J26" s="188"/>
      <c r="K26" s="188">
        <v>0</v>
      </c>
      <c r="L26" s="188"/>
      <c r="M26" s="188">
        <v>0</v>
      </c>
      <c r="N26" s="188"/>
      <c r="O26" s="188"/>
      <c r="P26" s="188"/>
      <c r="Q26" s="60">
        <v>72716084</v>
      </c>
      <c r="R26" s="188"/>
      <c r="S26" s="188">
        <v>0</v>
      </c>
      <c r="T26" s="188"/>
      <c r="U26" s="188">
        <v>0</v>
      </c>
      <c r="V26" s="188">
        <v>0</v>
      </c>
      <c r="W26" s="188">
        <v>0</v>
      </c>
      <c r="X26" s="188">
        <v>0</v>
      </c>
      <c r="Y26" s="68">
        <f>SUM(E26:Q26,W26)</f>
        <v>72716084</v>
      </c>
      <c r="Z26" s="60">
        <v>0</v>
      </c>
      <c r="AA26" s="60">
        <v>184102918</v>
      </c>
      <c r="AB26" s="191"/>
      <c r="AC26" s="184">
        <f>SUM(Y26:AA26)</f>
        <v>256819002</v>
      </c>
    </row>
    <row r="27" spans="1:29" s="190" customFormat="1" ht="21" customHeight="1" x14ac:dyDescent="0.45">
      <c r="A27" s="181" t="s">
        <v>221</v>
      </c>
      <c r="E27" s="188">
        <v>0</v>
      </c>
      <c r="F27" s="189"/>
      <c r="G27" s="188">
        <v>0</v>
      </c>
      <c r="H27" s="188"/>
      <c r="I27" s="188">
        <f>รวม!$I$24</f>
        <v>0</v>
      </c>
      <c r="J27" s="64"/>
      <c r="K27" s="188">
        <v>0</v>
      </c>
      <c r="L27" s="188"/>
      <c r="M27" s="188">
        <v>0</v>
      </c>
      <c r="N27" s="188"/>
      <c r="O27" s="188"/>
      <c r="P27" s="191"/>
      <c r="Q27" s="60">
        <v>1208714</v>
      </c>
      <c r="R27" s="191"/>
      <c r="S27" s="60">
        <v>-4366517</v>
      </c>
      <c r="T27" s="60"/>
      <c r="U27" s="60">
        <v>56820133</v>
      </c>
      <c r="V27" s="191">
        <v>0</v>
      </c>
      <c r="W27" s="60">
        <f>SUM(S27:U27)</f>
        <v>52453616</v>
      </c>
      <c r="X27" s="191">
        <v>0</v>
      </c>
      <c r="Y27" s="60">
        <f>SUM(E27:Q27,W27)</f>
        <v>53662330</v>
      </c>
      <c r="Z27" s="191">
        <v>0</v>
      </c>
      <c r="AA27" s="188">
        <v>0</v>
      </c>
      <c r="AB27" s="191">
        <v>0</v>
      </c>
      <c r="AC27" s="60">
        <f>SUM(Y27:AA27)</f>
        <v>53662330</v>
      </c>
    </row>
    <row r="28" spans="1:29" s="190" customFormat="1" ht="21" customHeight="1" thickBot="1" x14ac:dyDescent="0.5">
      <c r="A28" s="192" t="s">
        <v>236</v>
      </c>
      <c r="B28" s="193"/>
      <c r="C28" s="193"/>
      <c r="D28" s="193"/>
      <c r="E28" s="66">
        <f>SUM(E23:E27)</f>
        <v>5042338721</v>
      </c>
      <c r="F28" s="194"/>
      <c r="G28" s="66">
        <f>SUM(G23:G27)</f>
        <v>1412</v>
      </c>
      <c r="H28" s="60"/>
      <c r="I28" s="66">
        <f>SUM(I23:I27)</f>
        <v>655549976</v>
      </c>
      <c r="J28" s="60"/>
      <c r="K28" s="66">
        <f>SUM(K23:K27)</f>
        <v>-819437470</v>
      </c>
      <c r="L28" s="60"/>
      <c r="M28" s="66">
        <f>SUM(M23:M27)</f>
        <v>-732872059</v>
      </c>
      <c r="N28" s="60"/>
      <c r="O28" s="66">
        <f>SUM(O23:O27)</f>
        <v>1578638448</v>
      </c>
      <c r="P28" s="194"/>
      <c r="Q28" s="66">
        <f>SUM(Q23:Q27)</f>
        <v>-1155866338</v>
      </c>
      <c r="R28" s="194"/>
      <c r="S28" s="66">
        <f>SUM(S23:S27)</f>
        <v>-187787208</v>
      </c>
      <c r="T28" s="60"/>
      <c r="U28" s="66">
        <f>SUM(U23:U27)</f>
        <v>-103011534</v>
      </c>
      <c r="V28" s="194"/>
      <c r="W28" s="66">
        <f>SUM(W23:W27)</f>
        <v>-290798742</v>
      </c>
      <c r="X28" s="194"/>
      <c r="Y28" s="66">
        <f>SUM(Y23:Y27)</f>
        <v>4277553948</v>
      </c>
      <c r="Z28" s="194"/>
      <c r="AA28" s="66">
        <f>SUM(AA23:AA27)</f>
        <v>327715764</v>
      </c>
      <c r="AB28" s="194"/>
      <c r="AC28" s="66">
        <f>SUM(AC23:AC27)</f>
        <v>4605269712</v>
      </c>
    </row>
    <row r="29" spans="1:29" ht="21" customHeight="1" thickTop="1" x14ac:dyDescent="0.6">
      <c r="A29" s="201"/>
    </row>
    <row r="32" spans="1:29" ht="21" customHeight="1" x14ac:dyDescent="0.6">
      <c r="A32" s="89" t="s">
        <v>111</v>
      </c>
    </row>
    <row r="47" spans="2:2" ht="21" customHeight="1" x14ac:dyDescent="0.6">
      <c r="B47" s="89"/>
    </row>
  </sheetData>
  <mergeCells count="7">
    <mergeCell ref="E7:Y7"/>
    <mergeCell ref="S8:W8"/>
    <mergeCell ref="A1:AC1"/>
    <mergeCell ref="A2:AC2"/>
    <mergeCell ref="A3:AC3"/>
    <mergeCell ref="E6:AC6"/>
    <mergeCell ref="A4:AC4"/>
  </mergeCells>
  <pageMargins left="0.8" right="0.4" top="1" bottom="0.5" header="0.6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51"/>
  <sheetViews>
    <sheetView view="pageLayout" topLeftCell="A28" zoomScaleNormal="71" zoomScaleSheetLayoutView="80" workbookViewId="0">
      <selection activeCell="G32" sqref="G32"/>
    </sheetView>
  </sheetViews>
  <sheetFormatPr defaultColWidth="9" defaultRowHeight="21" customHeight="1" x14ac:dyDescent="0.6"/>
  <cols>
    <col min="1" max="1" width="51.6640625" style="5" customWidth="1"/>
    <col min="2" max="2" width="9" style="5" customWidth="1"/>
    <col min="3" max="3" width="11" style="5" bestFit="1" customWidth="1"/>
    <col min="4" max="4" width="1.1640625" style="5" customWidth="1"/>
    <col min="5" max="5" width="12" style="5" bestFit="1" customWidth="1"/>
    <col min="6" max="6" width="1.33203125" style="5" customWidth="1"/>
    <col min="7" max="7" width="13.1640625" style="5" bestFit="1" customWidth="1"/>
    <col min="8" max="8" width="1.08203125" style="5" customWidth="1"/>
    <col min="9" max="9" width="13.58203125" style="5" bestFit="1" customWidth="1"/>
    <col min="10" max="10" width="1.1640625" style="5" customWidth="1"/>
    <col min="11" max="11" width="11" style="5" bestFit="1" customWidth="1"/>
    <col min="12" max="12" width="1.1640625" style="5" customWidth="1"/>
    <col min="13" max="13" width="15.6640625" style="5" bestFit="1" customWidth="1"/>
    <col min="14" max="14" width="1.08203125" style="5" customWidth="1"/>
    <col min="15" max="15" width="11" style="5" bestFit="1" customWidth="1"/>
    <col min="16" max="16" width="1.4140625" style="5" customWidth="1"/>
    <col min="17" max="17" width="12.08203125" style="5" customWidth="1"/>
    <col min="18" max="18" width="1.1640625" style="5" customWidth="1"/>
    <col min="19" max="16384" width="9" style="5"/>
  </cols>
  <sheetData>
    <row r="1" spans="1:17" s="149" customFormat="1" ht="26" customHeight="1" x14ac:dyDescent="0.7">
      <c r="A1" s="251" t="s">
        <v>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</row>
    <row r="2" spans="1:17" s="149" customFormat="1" ht="26" customHeight="1" x14ac:dyDescent="0.7">
      <c r="A2" s="251" t="s">
        <v>267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</row>
    <row r="3" spans="1:17" s="149" customFormat="1" ht="26" customHeight="1" x14ac:dyDescent="0.7">
      <c r="A3" s="251" t="s">
        <v>234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</row>
    <row r="4" spans="1:17" ht="26" customHeight="1" x14ac:dyDescent="0.6">
      <c r="A4" s="257" t="s">
        <v>2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</row>
    <row r="5" spans="1:17" ht="9" customHeight="1" x14ac:dyDescent="0.65">
      <c r="L5" s="77"/>
      <c r="M5" s="150"/>
      <c r="N5" s="77"/>
      <c r="O5" s="150"/>
      <c r="P5" s="77"/>
    </row>
    <row r="6" spans="1:17" ht="21" customHeight="1" x14ac:dyDescent="0.6">
      <c r="B6" s="110" t="s">
        <v>3</v>
      </c>
      <c r="C6" s="258" t="s">
        <v>5</v>
      </c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</row>
    <row r="7" spans="1:17" ht="21" customHeight="1" x14ac:dyDescent="0.65">
      <c r="B7" s="151"/>
      <c r="C7" s="152" t="s">
        <v>131</v>
      </c>
      <c r="D7" s="152"/>
      <c r="E7" s="240" t="s">
        <v>252</v>
      </c>
      <c r="F7" s="11"/>
      <c r="G7" s="153" t="s">
        <v>199</v>
      </c>
      <c r="H7" s="240"/>
      <c r="I7" s="240" t="s">
        <v>105</v>
      </c>
      <c r="J7" s="154"/>
      <c r="K7" s="240" t="s">
        <v>27</v>
      </c>
      <c r="L7" s="155"/>
      <c r="M7" s="256" t="s">
        <v>28</v>
      </c>
      <c r="N7" s="256"/>
      <c r="O7" s="256"/>
      <c r="P7" s="11"/>
      <c r="Q7" s="240" t="s">
        <v>43</v>
      </c>
    </row>
    <row r="8" spans="1:17" ht="21" customHeight="1" x14ac:dyDescent="0.65">
      <c r="B8" s="151"/>
      <c r="C8" s="152" t="s">
        <v>132</v>
      </c>
      <c r="D8" s="152"/>
      <c r="E8" s="240" t="s">
        <v>198</v>
      </c>
      <c r="F8" s="11"/>
      <c r="G8" s="240" t="s">
        <v>200</v>
      </c>
      <c r="H8" s="240"/>
      <c r="I8" s="240" t="s">
        <v>98</v>
      </c>
      <c r="J8" s="154"/>
      <c r="K8" s="240"/>
      <c r="L8" s="155"/>
      <c r="M8" s="240" t="s">
        <v>254</v>
      </c>
      <c r="N8" s="240"/>
      <c r="O8" s="240" t="s">
        <v>51</v>
      </c>
      <c r="P8" s="11"/>
      <c r="Q8" s="240" t="s">
        <v>47</v>
      </c>
    </row>
    <row r="9" spans="1:17" ht="21" customHeight="1" x14ac:dyDescent="0.65">
      <c r="B9" s="77"/>
      <c r="C9" s="152"/>
      <c r="D9" s="152"/>
      <c r="E9" s="11"/>
      <c r="F9" s="11"/>
      <c r="G9" s="11"/>
      <c r="H9" s="11"/>
      <c r="I9" s="240" t="s">
        <v>99</v>
      </c>
      <c r="J9" s="154"/>
      <c r="K9" s="11"/>
      <c r="L9" s="155"/>
      <c r="M9" s="240" t="s">
        <v>191</v>
      </c>
      <c r="N9" s="240"/>
      <c r="O9" s="240" t="s">
        <v>57</v>
      </c>
      <c r="P9" s="11"/>
      <c r="Q9" s="11"/>
    </row>
    <row r="10" spans="1:17" ht="21" customHeight="1" x14ac:dyDescent="0.65">
      <c r="B10" s="77"/>
      <c r="C10" s="156"/>
      <c r="D10" s="152"/>
      <c r="E10" s="240"/>
      <c r="F10" s="11"/>
      <c r="G10" s="240"/>
      <c r="H10" s="240"/>
      <c r="I10" s="11"/>
      <c r="J10" s="240"/>
      <c r="K10" s="240"/>
      <c r="L10" s="155"/>
      <c r="M10" s="240" t="s">
        <v>152</v>
      </c>
      <c r="N10" s="240"/>
      <c r="O10" s="240" t="s">
        <v>58</v>
      </c>
      <c r="P10" s="11"/>
      <c r="Q10" s="240"/>
    </row>
    <row r="11" spans="1:17" ht="21" customHeight="1" x14ac:dyDescent="0.65">
      <c r="B11" s="77"/>
      <c r="C11" s="156"/>
      <c r="D11" s="152"/>
      <c r="E11" s="240"/>
      <c r="F11" s="11"/>
      <c r="G11" s="240"/>
      <c r="H11" s="240"/>
      <c r="I11" s="11"/>
      <c r="J11" s="240"/>
      <c r="K11" s="240"/>
      <c r="L11" s="155"/>
      <c r="M11" s="240" t="s">
        <v>153</v>
      </c>
      <c r="N11" s="240"/>
      <c r="O11" s="240" t="s">
        <v>60</v>
      </c>
      <c r="P11" s="11"/>
      <c r="Q11" s="240"/>
    </row>
    <row r="12" spans="1:17" ht="21" customHeight="1" x14ac:dyDescent="0.65">
      <c r="B12" s="77"/>
      <c r="C12" s="156"/>
      <c r="D12" s="152"/>
      <c r="E12" s="240"/>
      <c r="F12" s="11"/>
      <c r="G12" s="240"/>
      <c r="H12" s="240"/>
      <c r="I12" s="11"/>
      <c r="J12" s="240"/>
      <c r="K12" s="240"/>
      <c r="L12" s="155"/>
      <c r="M12" s="240" t="s">
        <v>154</v>
      </c>
      <c r="N12" s="240"/>
      <c r="O12" s="11"/>
      <c r="P12" s="11"/>
      <c r="Q12" s="240"/>
    </row>
    <row r="13" spans="1:17" ht="21" customHeight="1" x14ac:dyDescent="0.65">
      <c r="B13" s="77"/>
      <c r="C13" s="156"/>
      <c r="D13" s="152"/>
      <c r="E13" s="240"/>
      <c r="F13" s="11"/>
      <c r="G13" s="240"/>
      <c r="H13" s="240"/>
      <c r="I13" s="11"/>
      <c r="J13" s="240"/>
      <c r="K13" s="240"/>
      <c r="L13" s="155"/>
      <c r="M13" s="240" t="s">
        <v>155</v>
      </c>
      <c r="N13" s="240"/>
      <c r="O13" s="11"/>
      <c r="P13" s="11"/>
      <c r="Q13" s="240"/>
    </row>
    <row r="14" spans="1:17" ht="21" customHeight="1" x14ac:dyDescent="0.65">
      <c r="B14" s="77"/>
      <c r="C14" s="156"/>
      <c r="D14" s="152"/>
      <c r="E14" s="240"/>
      <c r="F14" s="11"/>
      <c r="G14" s="243"/>
      <c r="H14" s="240"/>
      <c r="I14" s="11"/>
      <c r="J14" s="240"/>
      <c r="K14" s="240"/>
      <c r="L14" s="155"/>
      <c r="M14" s="240" t="s">
        <v>156</v>
      </c>
      <c r="N14" s="240"/>
      <c r="O14" s="240"/>
      <c r="P14" s="11"/>
      <c r="Q14" s="240"/>
    </row>
    <row r="15" spans="1:17" ht="21" customHeight="1" x14ac:dyDescent="0.6">
      <c r="B15" s="76"/>
      <c r="C15" s="157"/>
      <c r="D15" s="135"/>
      <c r="E15" s="158"/>
      <c r="G15" s="76"/>
      <c r="H15" s="76"/>
      <c r="I15" s="157"/>
      <c r="J15" s="135"/>
      <c r="K15" s="157"/>
      <c r="L15" s="76"/>
      <c r="M15" s="157"/>
      <c r="N15" s="76"/>
      <c r="O15" s="157"/>
      <c r="P15" s="76"/>
      <c r="Q15" s="157"/>
    </row>
    <row r="16" spans="1:17" ht="21" customHeight="1" x14ac:dyDescent="0.6">
      <c r="A16" s="159" t="s">
        <v>206</v>
      </c>
      <c r="B16" s="79"/>
      <c r="C16" s="61">
        <v>5042338395</v>
      </c>
      <c r="D16" s="127"/>
      <c r="E16" s="61">
        <v>1205</v>
      </c>
      <c r="F16" s="160"/>
      <c r="G16" s="61">
        <v>655549976</v>
      </c>
      <c r="H16" s="61"/>
      <c r="I16" s="61">
        <v>-819437470</v>
      </c>
      <c r="J16" s="61"/>
      <c r="K16" s="61">
        <v>-525639930</v>
      </c>
      <c r="L16" s="127"/>
      <c r="M16" s="61">
        <v>-92933049</v>
      </c>
      <c r="N16" s="161"/>
      <c r="O16" s="61">
        <f>SUM(M16:N16)</f>
        <v>-92933049</v>
      </c>
      <c r="P16" s="161"/>
      <c r="Q16" s="61">
        <f>SUM(C16:K16,O16)</f>
        <v>4259879127</v>
      </c>
    </row>
    <row r="17" spans="1:17" ht="21" customHeight="1" x14ac:dyDescent="0.6">
      <c r="A17" s="11" t="s">
        <v>163</v>
      </c>
      <c r="B17" s="162"/>
      <c r="C17" s="163">
        <v>0</v>
      </c>
      <c r="D17" s="164"/>
      <c r="E17" s="163">
        <v>0</v>
      </c>
      <c r="F17" s="165"/>
      <c r="G17" s="163">
        <v>0</v>
      </c>
      <c r="H17" s="163"/>
      <c r="I17" s="163">
        <v>0</v>
      </c>
      <c r="J17" s="61"/>
      <c r="K17" s="61">
        <v>-97878594</v>
      </c>
      <c r="L17" s="127"/>
      <c r="M17" s="163">
        <v>0</v>
      </c>
      <c r="N17" s="165"/>
      <c r="O17" s="163">
        <f>SUM(M17:N17)</f>
        <v>0</v>
      </c>
      <c r="P17" s="160"/>
      <c r="Q17" s="61">
        <f>SUM(C17:K17,O17)</f>
        <v>-97878594</v>
      </c>
    </row>
    <row r="18" spans="1:17" ht="21" customHeight="1" x14ac:dyDescent="0.6">
      <c r="A18" s="11" t="s">
        <v>221</v>
      </c>
      <c r="B18" s="162"/>
      <c r="C18" s="163">
        <v>0</v>
      </c>
      <c r="D18" s="163">
        <v>0</v>
      </c>
      <c r="E18" s="163">
        <v>0</v>
      </c>
      <c r="F18" s="163">
        <v>0</v>
      </c>
      <c r="G18" s="163">
        <v>0</v>
      </c>
      <c r="H18" s="163">
        <v>0</v>
      </c>
      <c r="I18" s="163">
        <v>0</v>
      </c>
      <c r="J18" s="61"/>
      <c r="K18" s="58">
        <v>3345115</v>
      </c>
      <c r="L18" s="61"/>
      <c r="M18" s="61">
        <v>-90487642</v>
      </c>
      <c r="N18" s="160"/>
      <c r="O18" s="61">
        <f>SUM(M18:N18)</f>
        <v>-90487642</v>
      </c>
      <c r="P18" s="160"/>
      <c r="Q18" s="61">
        <f>SUM(C18:K18,O18)</f>
        <v>-87142527</v>
      </c>
    </row>
    <row r="19" spans="1:17" ht="21" customHeight="1" thickBot="1" x14ac:dyDescent="0.7">
      <c r="A19" s="166" t="s">
        <v>207</v>
      </c>
      <c r="B19" s="162"/>
      <c r="C19" s="62">
        <f>SUM(C16:C18)</f>
        <v>5042338395</v>
      </c>
      <c r="D19" s="61"/>
      <c r="E19" s="62">
        <f>SUM(E16:E18)</f>
        <v>1205</v>
      </c>
      <c r="F19" s="160"/>
      <c r="G19" s="62">
        <f>SUM(G16:G18)</f>
        <v>655549976</v>
      </c>
      <c r="H19" s="61"/>
      <c r="I19" s="62">
        <f>SUM(I16:I18)</f>
        <v>-819437470</v>
      </c>
      <c r="J19" s="61"/>
      <c r="K19" s="62">
        <f>SUM(K16:K18)</f>
        <v>-620173409</v>
      </c>
      <c r="L19" s="61"/>
      <c r="M19" s="62">
        <f>SUM(M16:M18)</f>
        <v>-183420691</v>
      </c>
      <c r="N19" s="160"/>
      <c r="O19" s="62">
        <f>SUM(M19:N19)</f>
        <v>-183420691</v>
      </c>
      <c r="P19" s="160"/>
      <c r="Q19" s="62">
        <f>SUM(Q16:Q18)</f>
        <v>4074858006</v>
      </c>
    </row>
    <row r="20" spans="1:17" ht="21" customHeight="1" thickTop="1" x14ac:dyDescent="0.6">
      <c r="A20" s="79"/>
      <c r="B20" s="79"/>
      <c r="C20" s="61"/>
      <c r="D20" s="61"/>
      <c r="E20" s="61"/>
      <c r="F20" s="160"/>
      <c r="G20" s="61"/>
      <c r="H20" s="61"/>
      <c r="I20" s="61"/>
      <c r="J20" s="61"/>
      <c r="K20" s="61"/>
      <c r="L20" s="61"/>
      <c r="M20" s="61"/>
      <c r="N20" s="160"/>
      <c r="O20" s="61"/>
      <c r="P20" s="160"/>
      <c r="Q20" s="61"/>
    </row>
    <row r="21" spans="1:17" ht="21" customHeight="1" x14ac:dyDescent="0.6">
      <c r="A21" s="159" t="s">
        <v>235</v>
      </c>
      <c r="B21" s="79"/>
      <c r="C21" s="61">
        <v>5042338395</v>
      </c>
      <c r="D21" s="127"/>
      <c r="E21" s="61">
        <v>1205</v>
      </c>
      <c r="F21" s="160"/>
      <c r="G21" s="61">
        <v>655549976</v>
      </c>
      <c r="H21" s="61"/>
      <c r="I21" s="61">
        <v>-819437470</v>
      </c>
      <c r="J21" s="61"/>
      <c r="K21" s="61">
        <v>-620173409</v>
      </c>
      <c r="L21" s="127"/>
      <c r="M21" s="61">
        <v>-183420691</v>
      </c>
      <c r="N21" s="161"/>
      <c r="O21" s="61">
        <f>SUM(M21:N21)</f>
        <v>-183420691</v>
      </c>
      <c r="P21" s="161"/>
      <c r="Q21" s="61">
        <f>SUM(C21:M21)</f>
        <v>4074858006</v>
      </c>
    </row>
    <row r="22" spans="1:17" ht="21" customHeight="1" x14ac:dyDescent="0.6">
      <c r="A22" s="11" t="s">
        <v>244</v>
      </c>
      <c r="B22" s="167" t="s">
        <v>253</v>
      </c>
      <c r="C22" s="61">
        <v>326</v>
      </c>
      <c r="D22" s="69">
        <v>0</v>
      </c>
      <c r="E22" s="61">
        <f>208-1</f>
        <v>207</v>
      </c>
      <c r="F22" s="70"/>
      <c r="G22" s="163">
        <v>0</v>
      </c>
      <c r="H22" s="70"/>
      <c r="I22" s="163">
        <v>0</v>
      </c>
      <c r="J22" s="69"/>
      <c r="K22" s="163">
        <v>0</v>
      </c>
      <c r="L22" s="70"/>
      <c r="M22" s="163">
        <v>0</v>
      </c>
      <c r="N22" s="168"/>
      <c r="O22" s="163">
        <v>0</v>
      </c>
      <c r="P22" s="69"/>
      <c r="Q22" s="169">
        <f>SUM(C22:K22,O22)</f>
        <v>533</v>
      </c>
    </row>
    <row r="23" spans="1:17" ht="21" customHeight="1" x14ac:dyDescent="0.6">
      <c r="A23" s="11" t="s">
        <v>163</v>
      </c>
      <c r="B23" s="79"/>
      <c r="C23" s="163">
        <v>0</v>
      </c>
      <c r="D23" s="164"/>
      <c r="E23" s="163">
        <v>0</v>
      </c>
      <c r="F23" s="165"/>
      <c r="G23" s="163">
        <v>0</v>
      </c>
      <c r="H23" s="163"/>
      <c r="I23" s="163">
        <v>0</v>
      </c>
      <c r="J23" s="61"/>
      <c r="K23" s="61">
        <v>-292739008</v>
      </c>
      <c r="L23" s="127"/>
      <c r="M23" s="163">
        <v>0</v>
      </c>
      <c r="N23" s="170">
        <v>0</v>
      </c>
      <c r="O23" s="163">
        <v>0</v>
      </c>
      <c r="P23" s="161"/>
      <c r="Q23" s="58">
        <v>-292739008</v>
      </c>
    </row>
    <row r="24" spans="1:17" ht="21" customHeight="1" x14ac:dyDescent="0.6">
      <c r="A24" s="11" t="s">
        <v>221</v>
      </c>
      <c r="B24" s="162"/>
      <c r="C24" s="163">
        <v>0</v>
      </c>
      <c r="D24" s="163"/>
      <c r="E24" s="163">
        <v>0</v>
      </c>
      <c r="F24" s="163"/>
      <c r="G24" s="163">
        <v>0</v>
      </c>
      <c r="H24" s="163"/>
      <c r="I24" s="163">
        <v>0</v>
      </c>
      <c r="J24" s="61"/>
      <c r="K24" s="58">
        <v>692480</v>
      </c>
      <c r="L24" s="61"/>
      <c r="M24" s="61">
        <v>-4366517</v>
      </c>
      <c r="N24" s="61"/>
      <c r="O24" s="61">
        <v>-4366517</v>
      </c>
      <c r="P24" s="61"/>
      <c r="Q24" s="58">
        <v>-3674037</v>
      </c>
    </row>
    <row r="25" spans="1:17" ht="21" customHeight="1" thickBot="1" x14ac:dyDescent="0.7">
      <c r="A25" s="166" t="s">
        <v>236</v>
      </c>
      <c r="B25" s="162"/>
      <c r="C25" s="62">
        <f>SUM(C21:C24)</f>
        <v>5042338721</v>
      </c>
      <c r="D25" s="61"/>
      <c r="E25" s="62">
        <f>SUM(E21:E24)</f>
        <v>1412</v>
      </c>
      <c r="F25" s="160"/>
      <c r="G25" s="62">
        <f>SUM(G21:G24)</f>
        <v>655549976</v>
      </c>
      <c r="H25" s="61"/>
      <c r="I25" s="62">
        <f>SUM(I21:I24)</f>
        <v>-819437470</v>
      </c>
      <c r="J25" s="61"/>
      <c r="K25" s="62">
        <f>SUM(K21:K24)</f>
        <v>-912219937</v>
      </c>
      <c r="L25" s="61"/>
      <c r="M25" s="62">
        <f>SUM(M21:M24)</f>
        <v>-187787208</v>
      </c>
      <c r="N25" s="160"/>
      <c r="O25" s="62">
        <f>SUM(O21:O24)</f>
        <v>-187787208</v>
      </c>
      <c r="P25" s="160"/>
      <c r="Q25" s="62">
        <f>SUM(Q21:Q24)</f>
        <v>3778445494</v>
      </c>
    </row>
    <row r="26" spans="1:17" ht="21" customHeight="1" thickTop="1" x14ac:dyDescent="0.6"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O26" s="162"/>
    </row>
    <row r="32" spans="1:17" ht="21" customHeight="1" x14ac:dyDescent="0.6">
      <c r="A32" s="103" t="s">
        <v>111</v>
      </c>
    </row>
    <row r="51" spans="2:2" ht="21" customHeight="1" x14ac:dyDescent="0.6">
      <c r="B51" s="89"/>
    </row>
  </sheetData>
  <mergeCells count="6">
    <mergeCell ref="M7:O7"/>
    <mergeCell ref="A4:Q4"/>
    <mergeCell ref="A3:Q3"/>
    <mergeCell ref="A2:Q2"/>
    <mergeCell ref="A1:Q1"/>
    <mergeCell ref="C6:Q6"/>
  </mergeCells>
  <pageMargins left="0.8" right="0.4" top="1" bottom="0.5" header="0.6" footer="0.3"/>
  <pageSetup paperSize="9" scale="7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9"/>
  <sheetViews>
    <sheetView tabSelected="1" topLeftCell="A13" zoomScale="85" zoomScaleNormal="85" zoomScaleSheetLayoutView="70" zoomScalePageLayoutView="55" workbookViewId="0">
      <selection activeCell="N18" sqref="N18"/>
    </sheetView>
  </sheetViews>
  <sheetFormatPr defaultColWidth="9.33203125" defaultRowHeight="21" customHeight="1" x14ac:dyDescent="0.6"/>
  <cols>
    <col min="1" max="1" width="50.1640625" style="5" customWidth="1"/>
    <col min="2" max="2" width="10" style="5" customWidth="1"/>
    <col min="3" max="3" width="1.33203125" style="5" customWidth="1"/>
    <col min="4" max="4" width="12.08203125" style="5" customWidth="1"/>
    <col min="5" max="5" width="1" style="5" customWidth="1"/>
    <col min="6" max="6" width="12.08203125" style="5" customWidth="1"/>
    <col min="7" max="7" width="1" style="5" customWidth="1"/>
    <col min="8" max="8" width="12.08203125" style="5" customWidth="1"/>
    <col min="9" max="9" width="1" style="5" customWidth="1"/>
    <col min="10" max="10" width="12.08203125" style="5" customWidth="1"/>
    <col min="11" max="11" width="0.33203125" style="5" customWidth="1"/>
    <col min="12" max="12" width="10" style="5" bestFit="1" customWidth="1"/>
    <col min="13" max="13" width="12.33203125" style="5" customWidth="1"/>
    <col min="14" max="14" width="9.33203125" style="5"/>
    <col min="15" max="15" width="10" style="5" bestFit="1" customWidth="1"/>
    <col min="16" max="16" width="9.33203125" style="5"/>
    <col min="17" max="17" width="10.4140625" style="5" bestFit="1" customWidth="1"/>
    <col min="18" max="16384" width="9.33203125" style="5"/>
  </cols>
  <sheetData>
    <row r="1" spans="1:17" ht="26" customHeight="1" x14ac:dyDescent="0.7">
      <c r="A1" s="246" t="s">
        <v>0</v>
      </c>
      <c r="B1" s="246"/>
      <c r="C1" s="246"/>
      <c r="D1" s="246"/>
      <c r="E1" s="246"/>
      <c r="F1" s="246"/>
      <c r="G1" s="246"/>
      <c r="H1" s="246"/>
      <c r="I1" s="246"/>
      <c r="J1" s="246"/>
      <c r="K1" s="122"/>
    </row>
    <row r="2" spans="1:17" ht="26" customHeight="1" x14ac:dyDescent="0.7">
      <c r="A2" s="245" t="s">
        <v>61</v>
      </c>
      <c r="B2" s="245"/>
      <c r="C2" s="245"/>
      <c r="D2" s="245"/>
      <c r="E2" s="245"/>
      <c r="F2" s="245"/>
      <c r="G2" s="245"/>
      <c r="H2" s="245"/>
      <c r="I2" s="245"/>
      <c r="J2" s="245"/>
      <c r="K2" s="123"/>
    </row>
    <row r="3" spans="1:17" ht="26" customHeight="1" x14ac:dyDescent="0.7">
      <c r="A3" s="245" t="s">
        <v>234</v>
      </c>
      <c r="B3" s="245"/>
      <c r="C3" s="245"/>
      <c r="D3" s="245"/>
      <c r="E3" s="245"/>
      <c r="F3" s="245"/>
      <c r="G3" s="245"/>
      <c r="H3" s="245"/>
      <c r="I3" s="245"/>
      <c r="J3" s="245"/>
      <c r="K3" s="123"/>
    </row>
    <row r="4" spans="1:17" ht="26" customHeight="1" x14ac:dyDescent="0.7">
      <c r="A4" s="262" t="s">
        <v>2</v>
      </c>
      <c r="B4" s="262"/>
      <c r="C4" s="262"/>
      <c r="D4" s="262"/>
      <c r="E4" s="262"/>
      <c r="F4" s="262"/>
      <c r="G4" s="262"/>
      <c r="H4" s="262"/>
      <c r="I4" s="262"/>
      <c r="J4" s="262"/>
    </row>
    <row r="5" spans="1:17" ht="9" customHeight="1" x14ac:dyDescent="0.65">
      <c r="A5" s="74"/>
      <c r="B5" s="74"/>
      <c r="C5" s="74"/>
      <c r="D5" s="74"/>
      <c r="E5" s="74"/>
      <c r="F5" s="74"/>
      <c r="G5" s="74"/>
      <c r="H5" s="75"/>
    </row>
    <row r="6" spans="1:17" ht="21" customHeight="1" x14ac:dyDescent="0.65">
      <c r="A6" s="76"/>
      <c r="B6" s="77" t="s">
        <v>3</v>
      </c>
      <c r="C6" s="77"/>
      <c r="D6" s="260" t="s">
        <v>4</v>
      </c>
      <c r="E6" s="260"/>
      <c r="F6" s="260"/>
      <c r="G6" s="96"/>
      <c r="H6" s="260" t="s">
        <v>5</v>
      </c>
      <c r="I6" s="260"/>
      <c r="J6" s="260"/>
    </row>
    <row r="7" spans="1:17" ht="21" customHeight="1" x14ac:dyDescent="0.65">
      <c r="A7" s="76"/>
      <c r="B7" s="79"/>
      <c r="C7" s="241"/>
      <c r="D7" s="124">
        <v>2566</v>
      </c>
      <c r="E7" s="241"/>
      <c r="F7" s="124">
        <v>2565</v>
      </c>
      <c r="G7" s="241"/>
      <c r="H7" s="124">
        <v>2566</v>
      </c>
      <c r="I7" s="241"/>
      <c r="J7" s="124">
        <v>2565</v>
      </c>
    </row>
    <row r="8" spans="1:17" ht="21" customHeight="1" x14ac:dyDescent="0.65">
      <c r="A8" s="125" t="s">
        <v>201</v>
      </c>
      <c r="B8" s="79"/>
      <c r="C8" s="241"/>
      <c r="D8" s="124"/>
      <c r="E8" s="241"/>
      <c r="F8" s="124"/>
      <c r="G8" s="241"/>
      <c r="H8" s="124"/>
      <c r="I8" s="241"/>
      <c r="J8" s="124"/>
    </row>
    <row r="9" spans="1:17" ht="21" customHeight="1" x14ac:dyDescent="0.65">
      <c r="A9" s="83" t="s">
        <v>62</v>
      </c>
      <c r="B9" s="79"/>
      <c r="C9" s="241"/>
      <c r="D9" s="126"/>
      <c r="E9" s="241"/>
      <c r="F9" s="126"/>
      <c r="G9" s="241"/>
      <c r="H9" s="126"/>
      <c r="J9" s="126"/>
    </row>
    <row r="10" spans="1:17" ht="21" customHeight="1" x14ac:dyDescent="0.65">
      <c r="A10" s="5" t="s">
        <v>229</v>
      </c>
      <c r="B10" s="79"/>
      <c r="C10" s="241"/>
      <c r="D10" s="63">
        <f>+'กำไร '!D34</f>
        <v>256819002</v>
      </c>
      <c r="E10" s="1"/>
      <c r="F10" s="49">
        <v>385491871</v>
      </c>
      <c r="G10" s="63"/>
      <c r="H10" s="63">
        <f>+'กำไร '!H34</f>
        <v>-292739008</v>
      </c>
      <c r="I10" s="63"/>
      <c r="J10" s="63">
        <v>-97878594</v>
      </c>
    </row>
    <row r="11" spans="1:17" ht="21" customHeight="1" x14ac:dyDescent="0.6">
      <c r="A11" s="5" t="s">
        <v>63</v>
      </c>
      <c r="B11" s="79"/>
      <c r="D11" s="127"/>
      <c r="E11" s="127"/>
      <c r="F11" s="127"/>
      <c r="G11" s="127"/>
      <c r="H11" s="58"/>
      <c r="I11" s="58"/>
      <c r="J11" s="58"/>
    </row>
    <row r="12" spans="1:17" ht="21" customHeight="1" x14ac:dyDescent="0.6">
      <c r="A12" s="106" t="s">
        <v>249</v>
      </c>
      <c r="B12" s="79"/>
      <c r="D12" s="58">
        <v>292458739</v>
      </c>
      <c r="E12" s="58"/>
      <c r="F12" s="58">
        <v>479821638</v>
      </c>
      <c r="G12" s="58"/>
      <c r="H12" s="58">
        <v>21637972</v>
      </c>
      <c r="I12" s="58"/>
      <c r="J12" s="58">
        <v>50457006</v>
      </c>
    </row>
    <row r="13" spans="1:17" ht="21" customHeight="1" x14ac:dyDescent="0.65">
      <c r="A13" s="106" t="s">
        <v>64</v>
      </c>
      <c r="B13" s="83"/>
      <c r="C13" s="77"/>
      <c r="D13" s="58">
        <v>13939911</v>
      </c>
      <c r="E13" s="58"/>
      <c r="F13" s="58">
        <v>20097724</v>
      </c>
      <c r="G13" s="58"/>
      <c r="H13" s="58">
        <v>10762792</v>
      </c>
      <c r="I13" s="58"/>
      <c r="J13" s="58">
        <v>11785289</v>
      </c>
      <c r="Q13" s="128"/>
    </row>
    <row r="14" spans="1:17" ht="21" customHeight="1" x14ac:dyDescent="0.6">
      <c r="A14" s="106" t="s">
        <v>269</v>
      </c>
      <c r="B14" s="85"/>
      <c r="C14" s="86"/>
      <c r="D14" s="104">
        <v>3995950</v>
      </c>
      <c r="E14" s="104"/>
      <c r="F14" s="6">
        <v>0</v>
      </c>
      <c r="G14" s="104"/>
      <c r="H14" s="58">
        <v>1531800</v>
      </c>
      <c r="I14" s="1"/>
      <c r="J14" s="6">
        <v>0</v>
      </c>
      <c r="O14" s="129"/>
      <c r="Q14" s="129"/>
    </row>
    <row r="15" spans="1:17" ht="21" customHeight="1" x14ac:dyDescent="0.6">
      <c r="A15" s="106" t="s">
        <v>233</v>
      </c>
      <c r="B15" s="85"/>
      <c r="C15" s="86"/>
      <c r="D15" s="6">
        <v>0</v>
      </c>
      <c r="E15" s="104"/>
      <c r="F15" s="58">
        <v>-47707</v>
      </c>
      <c r="G15" s="104"/>
      <c r="H15" s="6">
        <v>0</v>
      </c>
      <c r="I15" s="1"/>
      <c r="J15" s="58">
        <v>-47707</v>
      </c>
    </row>
    <row r="16" spans="1:17" ht="21" customHeight="1" x14ac:dyDescent="0.6">
      <c r="A16" s="106" t="s">
        <v>208</v>
      </c>
      <c r="B16" s="85"/>
      <c r="C16" s="86"/>
      <c r="D16" s="104"/>
      <c r="E16" s="104"/>
      <c r="F16" s="104"/>
      <c r="G16" s="104"/>
      <c r="H16" s="104"/>
      <c r="I16" s="1"/>
      <c r="J16" s="104"/>
    </row>
    <row r="17" spans="1:16" ht="21" customHeight="1" x14ac:dyDescent="0.6">
      <c r="A17" s="94" t="s">
        <v>209</v>
      </c>
      <c r="B17" s="85"/>
      <c r="C17" s="86"/>
      <c r="D17" s="6">
        <v>0</v>
      </c>
      <c r="E17" s="104"/>
      <c r="F17" s="58">
        <v>26994562</v>
      </c>
      <c r="G17" s="104"/>
      <c r="H17" s="6">
        <v>0</v>
      </c>
      <c r="I17" s="6"/>
      <c r="J17" s="6">
        <v>0</v>
      </c>
    </row>
    <row r="18" spans="1:16" ht="21" customHeight="1" x14ac:dyDescent="0.6">
      <c r="A18" s="106" t="s">
        <v>108</v>
      </c>
      <c r="B18" s="85"/>
      <c r="C18" s="86"/>
      <c r="D18" s="104">
        <v>299390</v>
      </c>
      <c r="E18" s="104"/>
      <c r="F18" s="58">
        <v>-615250</v>
      </c>
      <c r="G18" s="104"/>
      <c r="H18" s="58">
        <v>-5701925</v>
      </c>
      <c r="I18" s="1"/>
      <c r="J18" s="58">
        <v>-18422148</v>
      </c>
    </row>
    <row r="19" spans="1:16" ht="21" customHeight="1" x14ac:dyDescent="0.6">
      <c r="A19" s="106" t="s">
        <v>213</v>
      </c>
      <c r="B19" s="85"/>
      <c r="C19" s="86"/>
      <c r="D19" s="6">
        <v>0</v>
      </c>
      <c r="E19" s="104"/>
      <c r="F19" s="6">
        <v>0</v>
      </c>
      <c r="G19" s="104"/>
      <c r="H19" s="6">
        <v>0</v>
      </c>
      <c r="I19" s="1"/>
      <c r="J19" s="58">
        <v>10237094</v>
      </c>
    </row>
    <row r="20" spans="1:16" ht="21" customHeight="1" x14ac:dyDescent="0.6">
      <c r="A20" s="106" t="s">
        <v>273</v>
      </c>
      <c r="B20" s="85"/>
      <c r="C20" s="86"/>
      <c r="D20" s="104">
        <v>46440141</v>
      </c>
      <c r="E20" s="104"/>
      <c r="F20" s="6">
        <v>0</v>
      </c>
      <c r="G20" s="104"/>
      <c r="H20" s="58">
        <v>25494000</v>
      </c>
      <c r="I20" s="1"/>
      <c r="J20" s="6">
        <v>0</v>
      </c>
    </row>
    <row r="21" spans="1:16" ht="21" customHeight="1" x14ac:dyDescent="0.6">
      <c r="A21" s="106" t="s">
        <v>219</v>
      </c>
      <c r="B21" s="85"/>
      <c r="C21" s="86"/>
      <c r="D21" s="104"/>
      <c r="E21" s="104"/>
      <c r="F21" s="104"/>
      <c r="G21" s="104"/>
      <c r="H21" s="104"/>
      <c r="I21" s="1"/>
      <c r="J21" s="104"/>
    </row>
    <row r="22" spans="1:16" ht="21" customHeight="1" x14ac:dyDescent="0.6">
      <c r="A22" s="94" t="s">
        <v>12</v>
      </c>
      <c r="B22" s="85"/>
      <c r="C22" s="86"/>
      <c r="D22" s="104">
        <v>-122734877</v>
      </c>
      <c r="E22" s="104"/>
      <c r="F22" s="58">
        <v>-182123741</v>
      </c>
      <c r="G22" s="104"/>
      <c r="H22" s="58">
        <v>-79907500</v>
      </c>
      <c r="I22" s="1"/>
      <c r="J22" s="58">
        <v>-255704000</v>
      </c>
    </row>
    <row r="23" spans="1:16" ht="21" customHeight="1" x14ac:dyDescent="0.6">
      <c r="A23" s="106" t="s">
        <v>250</v>
      </c>
      <c r="B23" s="85"/>
      <c r="C23" s="86"/>
      <c r="D23" s="104">
        <v>4125143</v>
      </c>
      <c r="E23" s="104"/>
      <c r="F23" s="58">
        <v>4019158</v>
      </c>
      <c r="G23" s="104"/>
      <c r="H23" s="58">
        <v>3801309</v>
      </c>
      <c r="I23" s="1"/>
      <c r="J23" s="58">
        <v>3686590</v>
      </c>
    </row>
    <row r="24" spans="1:16" ht="21" customHeight="1" x14ac:dyDescent="0.65">
      <c r="A24" s="106" t="s">
        <v>194</v>
      </c>
      <c r="B24" s="85"/>
      <c r="C24" s="96"/>
      <c r="D24" s="6">
        <v>0</v>
      </c>
      <c r="E24" s="104"/>
      <c r="F24" s="104">
        <v>-3075000</v>
      </c>
      <c r="G24" s="104"/>
      <c r="H24" s="6">
        <v>0</v>
      </c>
      <c r="I24" s="1"/>
      <c r="J24" s="104">
        <v>-3075000</v>
      </c>
    </row>
    <row r="25" spans="1:16" ht="21" customHeight="1" x14ac:dyDescent="0.65">
      <c r="A25" s="106" t="s">
        <v>128</v>
      </c>
      <c r="B25" s="85"/>
      <c r="C25" s="96"/>
      <c r="D25" s="104">
        <v>-129530603</v>
      </c>
      <c r="E25" s="104"/>
      <c r="F25" s="104">
        <v>-58173750</v>
      </c>
      <c r="G25" s="104"/>
      <c r="H25" s="104">
        <v>-150117025</v>
      </c>
      <c r="I25" s="1"/>
      <c r="J25" s="104">
        <v>-156243305</v>
      </c>
    </row>
    <row r="26" spans="1:16" ht="21" customHeight="1" x14ac:dyDescent="0.6">
      <c r="A26" s="106" t="s">
        <v>36</v>
      </c>
      <c r="B26" s="76"/>
      <c r="C26" s="76"/>
      <c r="D26" s="104">
        <v>727546687</v>
      </c>
      <c r="E26" s="104"/>
      <c r="F26" s="104">
        <v>730356555</v>
      </c>
      <c r="G26" s="104"/>
      <c r="H26" s="104">
        <v>308545004</v>
      </c>
      <c r="I26" s="61"/>
      <c r="J26" s="104">
        <v>314643872</v>
      </c>
    </row>
    <row r="27" spans="1:16" s="76" customFormat="1" ht="21" customHeight="1" x14ac:dyDescent="0.6">
      <c r="A27" s="130" t="s">
        <v>164</v>
      </c>
      <c r="D27" s="116"/>
      <c r="E27" s="104"/>
      <c r="F27" s="116"/>
      <c r="G27" s="104"/>
      <c r="H27" s="116"/>
      <c r="I27" s="61"/>
      <c r="J27" s="116"/>
      <c r="M27" s="5"/>
      <c r="N27" s="5"/>
      <c r="O27" s="5"/>
      <c r="P27" s="5"/>
    </row>
    <row r="28" spans="1:16" ht="21" customHeight="1" x14ac:dyDescent="0.6">
      <c r="A28" s="106" t="s">
        <v>83</v>
      </c>
      <c r="D28" s="104">
        <f>SUM(D10:D26)</f>
        <v>1093359483</v>
      </c>
      <c r="E28" s="104"/>
      <c r="F28" s="104">
        <f>SUM(F10:F26)</f>
        <v>1402746060</v>
      </c>
      <c r="G28" s="104"/>
      <c r="H28" s="104">
        <f>SUM(H10:H26)</f>
        <v>-156692581</v>
      </c>
      <c r="I28" s="1"/>
      <c r="J28" s="104">
        <f>SUM(J10:J26)</f>
        <v>-140560903</v>
      </c>
    </row>
    <row r="29" spans="1:16" ht="21" customHeight="1" x14ac:dyDescent="0.6">
      <c r="A29" s="5" t="s">
        <v>65</v>
      </c>
      <c r="D29" s="104"/>
      <c r="E29" s="104"/>
      <c r="F29" s="104"/>
      <c r="G29" s="104"/>
      <c r="H29" s="104"/>
      <c r="I29" s="61"/>
      <c r="J29" s="104"/>
    </row>
    <row r="30" spans="1:16" ht="21" customHeight="1" x14ac:dyDescent="0.6">
      <c r="A30" s="106" t="s">
        <v>210</v>
      </c>
      <c r="D30" s="104">
        <v>181153157</v>
      </c>
      <c r="E30" s="104"/>
      <c r="F30" s="104">
        <f>-350732912</f>
        <v>-350732912</v>
      </c>
      <c r="G30" s="104"/>
      <c r="H30" s="6">
        <v>0</v>
      </c>
      <c r="I30" s="61"/>
      <c r="J30" s="6">
        <v>0</v>
      </c>
    </row>
    <row r="31" spans="1:16" ht="21" customHeight="1" x14ac:dyDescent="0.65">
      <c r="A31" s="106" t="s">
        <v>122</v>
      </c>
      <c r="B31" s="85"/>
      <c r="C31" s="95"/>
      <c r="D31" s="58">
        <v>-9179486</v>
      </c>
      <c r="E31" s="104"/>
      <c r="F31" s="58">
        <f>-37414624+91791776-1</f>
        <v>54377151</v>
      </c>
      <c r="G31" s="104"/>
      <c r="H31" s="58">
        <v>-188477676</v>
      </c>
      <c r="I31" s="1"/>
      <c r="J31" s="58">
        <v>-33364660</v>
      </c>
    </row>
    <row r="32" spans="1:16" ht="21" customHeight="1" x14ac:dyDescent="0.65">
      <c r="A32" s="106" t="s">
        <v>166</v>
      </c>
      <c r="B32" s="85"/>
      <c r="C32" s="95"/>
      <c r="D32" s="58">
        <v>93747358</v>
      </c>
      <c r="E32" s="104"/>
      <c r="F32" s="58">
        <v>85457076</v>
      </c>
      <c r="G32" s="104"/>
      <c r="H32" s="6">
        <v>0</v>
      </c>
      <c r="I32" s="1"/>
      <c r="J32" s="6">
        <v>0</v>
      </c>
    </row>
    <row r="33" spans="1:10" ht="21" customHeight="1" x14ac:dyDescent="0.65">
      <c r="A33" s="106" t="s">
        <v>133</v>
      </c>
      <c r="B33" s="85"/>
      <c r="C33" s="95"/>
      <c r="D33" s="58">
        <v>1814925655</v>
      </c>
      <c r="E33" s="104"/>
      <c r="F33" s="58">
        <v>2954760791</v>
      </c>
      <c r="G33" s="104"/>
      <c r="H33" s="58">
        <v>-33238048</v>
      </c>
      <c r="I33" s="1"/>
      <c r="J33" s="58">
        <v>-10985261</v>
      </c>
    </row>
    <row r="34" spans="1:10" ht="21" customHeight="1" x14ac:dyDescent="0.65">
      <c r="A34" s="106" t="s">
        <v>91</v>
      </c>
      <c r="B34" s="85"/>
      <c r="C34" s="95"/>
      <c r="D34" s="6">
        <v>0</v>
      </c>
      <c r="E34" s="104"/>
      <c r="F34" s="58">
        <v>168335842</v>
      </c>
      <c r="G34" s="104"/>
      <c r="H34" s="6">
        <v>0</v>
      </c>
      <c r="I34" s="1"/>
      <c r="J34" s="6">
        <v>0</v>
      </c>
    </row>
    <row r="35" spans="1:10" ht="21" customHeight="1" x14ac:dyDescent="0.65">
      <c r="A35" s="106" t="s">
        <v>231</v>
      </c>
      <c r="B35" s="85"/>
      <c r="C35" s="95"/>
      <c r="D35" s="58">
        <v>-25714801</v>
      </c>
      <c r="E35" s="104"/>
      <c r="F35" s="58">
        <v>-91791776</v>
      </c>
      <c r="G35" s="104"/>
      <c r="H35" s="6">
        <v>0</v>
      </c>
      <c r="I35" s="1"/>
      <c r="J35" s="6">
        <v>0</v>
      </c>
    </row>
    <row r="36" spans="1:10" ht="21" customHeight="1" x14ac:dyDescent="0.6">
      <c r="A36" s="106" t="s">
        <v>14</v>
      </c>
      <c r="D36" s="58">
        <v>-887350</v>
      </c>
      <c r="F36" s="58">
        <v>930127</v>
      </c>
      <c r="G36" s="104"/>
      <c r="H36" s="58">
        <v>-185951</v>
      </c>
      <c r="I36" s="1"/>
      <c r="J36" s="58">
        <v>598479</v>
      </c>
    </row>
    <row r="37" spans="1:10" ht="21" customHeight="1" x14ac:dyDescent="0.6">
      <c r="A37" s="5" t="s">
        <v>66</v>
      </c>
      <c r="D37" s="58"/>
    </row>
    <row r="38" spans="1:10" ht="21" customHeight="1" x14ac:dyDescent="0.6">
      <c r="A38" s="106" t="s">
        <v>123</v>
      </c>
      <c r="D38" s="58">
        <v>230175902</v>
      </c>
      <c r="E38" s="104"/>
      <c r="F38" s="58">
        <v>-1963821566</v>
      </c>
      <c r="G38" s="127"/>
      <c r="H38" s="58">
        <v>1911951947</v>
      </c>
      <c r="I38" s="104"/>
      <c r="J38" s="58">
        <v>633283246</v>
      </c>
    </row>
    <row r="39" spans="1:10" ht="21" customHeight="1" x14ac:dyDescent="0.6">
      <c r="A39" s="106" t="s">
        <v>137</v>
      </c>
      <c r="D39" s="58">
        <v>-980403191</v>
      </c>
      <c r="E39" s="137"/>
      <c r="F39" s="58">
        <v>-1707909881</v>
      </c>
      <c r="G39" s="104"/>
      <c r="H39" s="6">
        <v>0</v>
      </c>
      <c r="I39" s="104"/>
      <c r="J39" s="6">
        <v>0</v>
      </c>
    </row>
    <row r="40" spans="1:10" ht="21" customHeight="1" x14ac:dyDescent="0.6">
      <c r="A40" s="94" t="s">
        <v>256</v>
      </c>
      <c r="D40" s="116">
        <f>SUM(D28:E39)</f>
        <v>2397176727</v>
      </c>
      <c r="E40" s="1"/>
      <c r="F40" s="116">
        <f>SUM(F28:G39)</f>
        <v>552350912</v>
      </c>
      <c r="G40" s="104"/>
      <c r="H40" s="116">
        <f>SUM(H28:I39)</f>
        <v>1533357691</v>
      </c>
      <c r="I40" s="104"/>
      <c r="J40" s="116">
        <f>SUM(J28:K39)</f>
        <v>448970901</v>
      </c>
    </row>
    <row r="41" spans="1:10" ht="21" customHeight="1" x14ac:dyDescent="0.6">
      <c r="A41" s="5" t="s">
        <v>195</v>
      </c>
      <c r="D41" s="6">
        <v>0</v>
      </c>
      <c r="E41" s="1"/>
      <c r="F41" s="104">
        <v>3075000</v>
      </c>
      <c r="G41" s="104"/>
      <c r="H41" s="6">
        <v>0</v>
      </c>
      <c r="I41" s="104"/>
      <c r="J41" s="104">
        <v>3075000</v>
      </c>
    </row>
    <row r="42" spans="1:10" ht="21" customHeight="1" x14ac:dyDescent="0.6">
      <c r="A42" s="5" t="s">
        <v>67</v>
      </c>
      <c r="D42" s="104">
        <v>12698537</v>
      </c>
      <c r="E42" s="104"/>
      <c r="F42" s="104">
        <v>2371875</v>
      </c>
      <c r="G42" s="104"/>
      <c r="H42" s="58">
        <v>137004182</v>
      </c>
      <c r="I42" s="1"/>
      <c r="J42" s="58">
        <v>75414812</v>
      </c>
    </row>
    <row r="43" spans="1:10" ht="21" customHeight="1" x14ac:dyDescent="0.6">
      <c r="A43" s="5" t="s">
        <v>74</v>
      </c>
      <c r="D43" s="104">
        <v>-266522252</v>
      </c>
      <c r="E43" s="104"/>
      <c r="F43" s="104">
        <v>-727858439</v>
      </c>
      <c r="G43" s="104"/>
      <c r="H43" s="58">
        <v>-254575594</v>
      </c>
      <c r="I43" s="61"/>
      <c r="J43" s="58">
        <v>-319132712</v>
      </c>
    </row>
    <row r="44" spans="1:10" ht="21" customHeight="1" x14ac:dyDescent="0.6">
      <c r="A44" s="5" t="s">
        <v>104</v>
      </c>
      <c r="D44" s="104">
        <v>-13758687</v>
      </c>
      <c r="E44" s="104"/>
      <c r="F44" s="104">
        <v>-16925175</v>
      </c>
      <c r="G44" s="104"/>
      <c r="H44" s="58">
        <v>-990674</v>
      </c>
      <c r="I44" s="61"/>
      <c r="J44" s="58">
        <v>-759242</v>
      </c>
    </row>
    <row r="45" spans="1:10" ht="21" customHeight="1" x14ac:dyDescent="0.65">
      <c r="A45" s="5" t="s">
        <v>255</v>
      </c>
      <c r="B45" s="85"/>
      <c r="C45" s="96"/>
      <c r="D45" s="104">
        <v>-2454517</v>
      </c>
      <c r="E45" s="104"/>
      <c r="F45" s="6">
        <v>0</v>
      </c>
      <c r="G45" s="104"/>
      <c r="H45" s="58">
        <v>-2454517</v>
      </c>
      <c r="I45" s="61"/>
      <c r="J45" s="6">
        <v>0</v>
      </c>
    </row>
    <row r="46" spans="1:10" ht="21" customHeight="1" x14ac:dyDescent="0.65">
      <c r="A46" s="139" t="s">
        <v>167</v>
      </c>
      <c r="B46" s="85"/>
      <c r="C46" s="96"/>
      <c r="D46" s="105">
        <f>SUM(D40:D45)</f>
        <v>2127139808</v>
      </c>
      <c r="E46" s="104"/>
      <c r="F46" s="105">
        <f>SUM(F40:F45)</f>
        <v>-186985827</v>
      </c>
      <c r="G46" s="104"/>
      <c r="H46" s="105">
        <f>SUM(H40:H45)</f>
        <v>1412341088</v>
      </c>
      <c r="I46" s="104"/>
      <c r="J46" s="105">
        <f>SUM(J40:J45)</f>
        <v>207568759</v>
      </c>
    </row>
    <row r="47" spans="1:10" ht="21" customHeight="1" x14ac:dyDescent="0.65">
      <c r="A47" s="106"/>
      <c r="B47" s="85"/>
      <c r="C47" s="96"/>
      <c r="D47" s="131"/>
      <c r="E47" s="132"/>
      <c r="F47" s="131"/>
      <c r="G47" s="132"/>
      <c r="H47" s="131"/>
      <c r="I47" s="50"/>
      <c r="J47" s="131"/>
    </row>
    <row r="48" spans="1:10" ht="21" customHeight="1" x14ac:dyDescent="0.65">
      <c r="A48" s="106"/>
      <c r="B48" s="85"/>
      <c r="C48" s="96"/>
      <c r="D48" s="131"/>
      <c r="E48" s="132"/>
      <c r="F48" s="131"/>
      <c r="G48" s="132"/>
      <c r="H48" s="131"/>
      <c r="I48" s="50"/>
      <c r="J48" s="131"/>
    </row>
    <row r="49" spans="1:10" ht="21" customHeight="1" x14ac:dyDescent="0.65">
      <c r="A49" s="106"/>
      <c r="B49" s="85"/>
      <c r="C49" s="96"/>
      <c r="D49" s="131"/>
      <c r="E49" s="132"/>
      <c r="F49" s="131"/>
      <c r="G49" s="132"/>
      <c r="H49" s="131"/>
      <c r="I49" s="50"/>
      <c r="J49" s="131"/>
    </row>
    <row r="50" spans="1:10" ht="26" customHeight="1" x14ac:dyDescent="0.7">
      <c r="A50" s="246" t="s">
        <v>0</v>
      </c>
      <c r="B50" s="246"/>
      <c r="C50" s="246"/>
      <c r="D50" s="246"/>
      <c r="E50" s="246"/>
      <c r="F50" s="246"/>
      <c r="G50" s="246"/>
      <c r="H50" s="246"/>
      <c r="I50" s="246"/>
      <c r="J50" s="246"/>
    </row>
    <row r="51" spans="1:10" ht="26" customHeight="1" x14ac:dyDescent="0.7">
      <c r="A51" s="261" t="s">
        <v>266</v>
      </c>
      <c r="B51" s="261"/>
      <c r="C51" s="261"/>
      <c r="D51" s="261"/>
      <c r="E51" s="261"/>
      <c r="F51" s="261"/>
      <c r="G51" s="261"/>
      <c r="H51" s="261"/>
      <c r="I51" s="261"/>
      <c r="J51" s="261"/>
    </row>
    <row r="52" spans="1:10" ht="26" customHeight="1" x14ac:dyDescent="0.7">
      <c r="A52" s="245" t="s">
        <v>234</v>
      </c>
      <c r="B52" s="245"/>
      <c r="C52" s="245"/>
      <c r="D52" s="245"/>
      <c r="E52" s="245"/>
      <c r="F52" s="245"/>
      <c r="G52" s="245"/>
      <c r="H52" s="245"/>
      <c r="I52" s="245"/>
      <c r="J52" s="245"/>
    </row>
    <row r="53" spans="1:10" ht="26" customHeight="1" x14ac:dyDescent="0.7">
      <c r="A53" s="248" t="s">
        <v>2</v>
      </c>
      <c r="B53" s="248"/>
      <c r="C53" s="248"/>
      <c r="D53" s="248"/>
      <c r="E53" s="248"/>
      <c r="F53" s="248"/>
      <c r="G53" s="248"/>
      <c r="H53" s="248"/>
      <c r="I53" s="248"/>
      <c r="J53" s="248"/>
    </row>
    <row r="54" spans="1:10" ht="9" customHeight="1" x14ac:dyDescent="0.7">
      <c r="A54" s="133"/>
      <c r="B54" s="133"/>
      <c r="C54" s="133"/>
      <c r="D54" s="133"/>
      <c r="E54" s="133"/>
      <c r="F54" s="133"/>
      <c r="G54" s="133"/>
      <c r="H54" s="133"/>
      <c r="I54" s="133"/>
      <c r="J54" s="134"/>
    </row>
    <row r="55" spans="1:10" ht="21" customHeight="1" x14ac:dyDescent="0.65">
      <c r="A55" s="244"/>
      <c r="B55" s="244" t="s">
        <v>3</v>
      </c>
      <c r="C55" s="244"/>
      <c r="D55" s="259" t="s">
        <v>4</v>
      </c>
      <c r="E55" s="259"/>
      <c r="F55" s="259"/>
      <c r="G55" s="244"/>
      <c r="H55" s="259" t="s">
        <v>5</v>
      </c>
      <c r="I55" s="259"/>
      <c r="J55" s="259"/>
    </row>
    <row r="56" spans="1:10" ht="21" customHeight="1" x14ac:dyDescent="0.65">
      <c r="A56" s="76"/>
      <c r="B56" s="77"/>
      <c r="C56" s="77"/>
      <c r="D56" s="124">
        <v>2566</v>
      </c>
      <c r="E56" s="241"/>
      <c r="F56" s="124">
        <v>2565</v>
      </c>
      <c r="G56" s="241"/>
      <c r="H56" s="124">
        <v>2566</v>
      </c>
      <c r="I56" s="241"/>
      <c r="J56" s="124">
        <v>2565</v>
      </c>
    </row>
    <row r="57" spans="1:10" ht="21" customHeight="1" x14ac:dyDescent="0.65">
      <c r="A57" s="83" t="s">
        <v>68</v>
      </c>
      <c r="B57" s="85"/>
      <c r="C57" s="77"/>
      <c r="D57" s="104"/>
      <c r="E57" s="107"/>
      <c r="F57" s="104"/>
      <c r="G57" s="1"/>
      <c r="H57" s="104"/>
      <c r="I57" s="1"/>
      <c r="J57" s="104"/>
    </row>
    <row r="58" spans="1:10" ht="21" customHeight="1" x14ac:dyDescent="0.6">
      <c r="A58" s="5" t="s">
        <v>168</v>
      </c>
      <c r="B58" s="140" t="s">
        <v>135</v>
      </c>
      <c r="D58" s="6">
        <v>0</v>
      </c>
      <c r="E58" s="104"/>
      <c r="F58" s="6">
        <v>0</v>
      </c>
      <c r="G58" s="104"/>
      <c r="H58" s="61">
        <v>242051915</v>
      </c>
      <c r="I58" s="61"/>
      <c r="J58" s="61">
        <v>63792049</v>
      </c>
    </row>
    <row r="59" spans="1:10" ht="21" customHeight="1" x14ac:dyDescent="0.6">
      <c r="A59" s="5" t="s">
        <v>138</v>
      </c>
      <c r="B59" s="140" t="s">
        <v>135</v>
      </c>
      <c r="D59" s="6">
        <v>0</v>
      </c>
      <c r="E59" s="104"/>
      <c r="F59" s="6">
        <v>0</v>
      </c>
      <c r="G59" s="104"/>
      <c r="H59" s="6">
        <v>0</v>
      </c>
      <c r="I59" s="61"/>
      <c r="J59" s="61">
        <v>-20000000</v>
      </c>
    </row>
    <row r="60" spans="1:10" ht="21" customHeight="1" x14ac:dyDescent="0.6">
      <c r="A60" s="5" t="s">
        <v>242</v>
      </c>
      <c r="B60" s="140" t="s">
        <v>248</v>
      </c>
      <c r="D60" s="104">
        <v>-8107647</v>
      </c>
      <c r="E60" s="104"/>
      <c r="F60" s="6">
        <v>0</v>
      </c>
      <c r="G60" s="104"/>
      <c r="H60" s="6">
        <v>0</v>
      </c>
      <c r="I60" s="61"/>
      <c r="J60" s="6">
        <v>0</v>
      </c>
    </row>
    <row r="61" spans="1:10" ht="21" customHeight="1" x14ac:dyDescent="0.65">
      <c r="A61" s="5" t="s">
        <v>270</v>
      </c>
      <c r="B61" s="141"/>
      <c r="C61" s="77"/>
      <c r="D61" s="104">
        <v>1265511880</v>
      </c>
      <c r="E61" s="107"/>
      <c r="F61" s="6">
        <v>0</v>
      </c>
      <c r="G61" s="1"/>
      <c r="H61" s="6">
        <v>0</v>
      </c>
      <c r="I61" s="1"/>
      <c r="J61" s="6">
        <v>0</v>
      </c>
    </row>
    <row r="62" spans="1:10" ht="21" customHeight="1" x14ac:dyDescent="0.65">
      <c r="A62" s="5" t="s">
        <v>272</v>
      </c>
      <c r="B62" s="141"/>
      <c r="C62" s="77"/>
      <c r="D62" s="104"/>
      <c r="E62" s="107"/>
      <c r="F62" s="104"/>
      <c r="G62" s="1"/>
      <c r="H62" s="6"/>
      <c r="I62" s="1"/>
      <c r="J62" s="6"/>
    </row>
    <row r="63" spans="1:10" ht="21" customHeight="1" x14ac:dyDescent="0.65">
      <c r="A63" s="139" t="s">
        <v>209</v>
      </c>
      <c r="B63" s="141"/>
      <c r="C63" s="77"/>
      <c r="D63" s="6">
        <v>0</v>
      </c>
      <c r="E63" s="107"/>
      <c r="F63" s="104">
        <v>1319433771</v>
      </c>
      <c r="G63" s="1"/>
      <c r="H63" s="6">
        <v>0</v>
      </c>
      <c r="I63" s="1"/>
      <c r="J63" s="6">
        <v>0</v>
      </c>
    </row>
    <row r="64" spans="1:10" ht="21" customHeight="1" x14ac:dyDescent="0.65">
      <c r="A64" s="5" t="s">
        <v>232</v>
      </c>
      <c r="B64" s="140" t="s">
        <v>114</v>
      </c>
      <c r="C64" s="77"/>
      <c r="D64" s="104">
        <v>-207088866</v>
      </c>
      <c r="E64" s="107"/>
      <c r="F64" s="104">
        <v>-78568775</v>
      </c>
      <c r="G64" s="1"/>
      <c r="H64" s="6">
        <v>0</v>
      </c>
      <c r="I64" s="1"/>
      <c r="J64" s="6">
        <v>0</v>
      </c>
    </row>
    <row r="65" spans="1:11" ht="21" customHeight="1" x14ac:dyDescent="0.6">
      <c r="A65" s="5" t="s">
        <v>73</v>
      </c>
      <c r="B65" s="140" t="s">
        <v>134</v>
      </c>
      <c r="D65" s="71">
        <v>-188460147</v>
      </c>
      <c r="E65" s="3"/>
      <c r="F65" s="104">
        <v>-30193863</v>
      </c>
      <c r="G65" s="3"/>
      <c r="H65" s="104">
        <v>-188049994</v>
      </c>
      <c r="I65" s="107"/>
      <c r="J65" s="104">
        <v>-29764725</v>
      </c>
    </row>
    <row r="66" spans="1:11" ht="21" customHeight="1" x14ac:dyDescent="0.6">
      <c r="A66" s="5" t="s">
        <v>127</v>
      </c>
      <c r="B66" s="140"/>
      <c r="D66" s="104">
        <v>-153614</v>
      </c>
      <c r="E66" s="3"/>
      <c r="F66" s="104">
        <v>-1391000</v>
      </c>
      <c r="G66" s="3"/>
      <c r="H66" s="104">
        <v>-153614</v>
      </c>
      <c r="I66" s="107"/>
      <c r="J66" s="104">
        <v>-1391000</v>
      </c>
      <c r="K66" s="5">
        <v>-2219817</v>
      </c>
    </row>
    <row r="67" spans="1:11" ht="21" customHeight="1" x14ac:dyDescent="0.6">
      <c r="A67" s="139" t="s">
        <v>257</v>
      </c>
      <c r="B67" s="138"/>
      <c r="D67" s="105">
        <f>SUM(D58:D66)</f>
        <v>861701606</v>
      </c>
      <c r="E67" s="3"/>
      <c r="F67" s="105">
        <f>SUM(F58:F66)</f>
        <v>1209280133</v>
      </c>
      <c r="G67" s="3"/>
      <c r="H67" s="105">
        <f>SUM(H58:H66)</f>
        <v>53848307</v>
      </c>
      <c r="I67" s="107"/>
      <c r="J67" s="105">
        <f>SUM(J58:J66)</f>
        <v>12636324</v>
      </c>
    </row>
    <row r="68" spans="1:11" ht="21" customHeight="1" x14ac:dyDescent="0.65">
      <c r="A68" s="139"/>
      <c r="B68" s="138"/>
      <c r="D68" s="101"/>
      <c r="E68" s="8"/>
      <c r="F68" s="101"/>
      <c r="G68" s="8"/>
      <c r="H68" s="101"/>
      <c r="I68" s="109"/>
      <c r="J68" s="101"/>
    </row>
    <row r="69" spans="1:11" ht="21" customHeight="1" x14ac:dyDescent="0.65">
      <c r="A69" s="83" t="s">
        <v>69</v>
      </c>
      <c r="B69" s="76"/>
      <c r="C69" s="241"/>
      <c r="D69" s="126"/>
      <c r="E69" s="241"/>
      <c r="F69" s="126"/>
      <c r="G69" s="241"/>
      <c r="H69" s="126"/>
      <c r="J69" s="126"/>
    </row>
    <row r="70" spans="1:11" ht="21" customHeight="1" x14ac:dyDescent="0.65">
      <c r="A70" s="5" t="s">
        <v>157</v>
      </c>
      <c r="B70" s="142" t="s">
        <v>100</v>
      </c>
      <c r="C70" s="241"/>
      <c r="D70" s="104">
        <v>-580795848</v>
      </c>
      <c r="E70" s="241"/>
      <c r="F70" s="104">
        <v>-41331500</v>
      </c>
      <c r="G70" s="241"/>
      <c r="H70" s="104">
        <v>-15000000</v>
      </c>
      <c r="J70" s="6">
        <v>0</v>
      </c>
    </row>
    <row r="71" spans="1:11" ht="21" customHeight="1" x14ac:dyDescent="0.65">
      <c r="A71" s="5" t="s">
        <v>158</v>
      </c>
      <c r="B71" s="142" t="s">
        <v>100</v>
      </c>
      <c r="C71" s="241"/>
      <c r="D71" s="6">
        <v>0</v>
      </c>
      <c r="E71" s="241"/>
      <c r="F71" s="104">
        <v>517598166</v>
      </c>
      <c r="G71" s="241"/>
      <c r="H71" s="6">
        <v>0</v>
      </c>
      <c r="J71" s="6">
        <v>0</v>
      </c>
    </row>
    <row r="72" spans="1:11" ht="21" customHeight="1" x14ac:dyDescent="0.65">
      <c r="A72" s="5" t="s">
        <v>243</v>
      </c>
      <c r="B72" s="142" t="s">
        <v>100</v>
      </c>
      <c r="C72" s="241"/>
      <c r="D72" s="6">
        <v>0</v>
      </c>
      <c r="E72" s="127"/>
      <c r="F72" s="6">
        <v>0</v>
      </c>
      <c r="G72" s="127"/>
      <c r="H72" s="104">
        <v>224360973</v>
      </c>
      <c r="I72" s="58"/>
      <c r="J72" s="6">
        <v>0</v>
      </c>
    </row>
    <row r="73" spans="1:11" ht="21" customHeight="1" x14ac:dyDescent="0.6">
      <c r="A73" s="5" t="s">
        <v>109</v>
      </c>
      <c r="B73" s="142" t="s">
        <v>100</v>
      </c>
      <c r="D73" s="104">
        <v>-1140286000</v>
      </c>
      <c r="E73" s="3"/>
      <c r="F73" s="104">
        <v>-201380000</v>
      </c>
      <c r="G73" s="3"/>
      <c r="H73" s="104">
        <v>-1160286000</v>
      </c>
      <c r="I73" s="1"/>
      <c r="J73" s="104">
        <v>-201380000</v>
      </c>
    </row>
    <row r="74" spans="1:11" ht="21" customHeight="1" x14ac:dyDescent="0.6">
      <c r="A74" s="5" t="s">
        <v>159</v>
      </c>
      <c r="B74" s="142" t="s">
        <v>100</v>
      </c>
      <c r="D74" s="6">
        <v>0</v>
      </c>
      <c r="E74" s="3"/>
      <c r="F74" s="104">
        <v>-127387411</v>
      </c>
      <c r="G74" s="3"/>
      <c r="H74" s="6">
        <v>0</v>
      </c>
      <c r="I74" s="1"/>
      <c r="J74" s="6">
        <v>0</v>
      </c>
    </row>
    <row r="75" spans="1:11" ht="21" customHeight="1" x14ac:dyDescent="0.65">
      <c r="A75" s="5" t="s">
        <v>101</v>
      </c>
      <c r="B75" s="142" t="s">
        <v>100</v>
      </c>
      <c r="C75" s="241"/>
      <c r="D75" s="6">
        <v>0</v>
      </c>
      <c r="E75" s="127"/>
      <c r="F75" s="104">
        <v>20000000</v>
      </c>
      <c r="G75" s="127"/>
      <c r="H75" s="6">
        <v>0</v>
      </c>
      <c r="I75" s="58"/>
      <c r="J75" s="104">
        <v>20000000</v>
      </c>
    </row>
    <row r="76" spans="1:11" ht="21" customHeight="1" x14ac:dyDescent="0.6">
      <c r="A76" s="5" t="s">
        <v>80</v>
      </c>
      <c r="B76" s="142" t="s">
        <v>100</v>
      </c>
      <c r="D76" s="104">
        <v>-80000000</v>
      </c>
      <c r="E76" s="3"/>
      <c r="F76" s="104">
        <v>-100000000</v>
      </c>
      <c r="G76" s="3"/>
      <c r="H76" s="104">
        <v>-80000000</v>
      </c>
      <c r="I76" s="1"/>
      <c r="J76" s="104">
        <v>-100000000</v>
      </c>
    </row>
    <row r="77" spans="1:11" ht="21" customHeight="1" x14ac:dyDescent="0.6">
      <c r="A77" s="5" t="s">
        <v>160</v>
      </c>
      <c r="B77" s="142" t="s">
        <v>100</v>
      </c>
      <c r="D77" s="104">
        <v>-19985819</v>
      </c>
      <c r="E77" s="3"/>
      <c r="F77" s="104">
        <v>-172594494</v>
      </c>
      <c r="G77" s="3"/>
      <c r="H77" s="104">
        <v>-8178379</v>
      </c>
      <c r="I77" s="1"/>
      <c r="J77" s="104">
        <v>-9312428</v>
      </c>
    </row>
    <row r="78" spans="1:11" ht="21" customHeight="1" x14ac:dyDescent="0.6">
      <c r="A78" s="5" t="s">
        <v>178</v>
      </c>
      <c r="B78" s="142"/>
      <c r="D78" s="104">
        <v>533</v>
      </c>
      <c r="E78" s="3"/>
      <c r="F78" s="6">
        <v>0</v>
      </c>
      <c r="G78" s="3"/>
      <c r="H78" s="143">
        <v>533</v>
      </c>
      <c r="I78" s="1"/>
      <c r="J78" s="6">
        <v>0</v>
      </c>
    </row>
    <row r="79" spans="1:11" ht="21" customHeight="1" x14ac:dyDescent="0.6">
      <c r="A79" s="5" t="s">
        <v>225</v>
      </c>
      <c r="B79" s="142"/>
      <c r="D79" s="104">
        <v>11489320</v>
      </c>
      <c r="E79" s="3"/>
      <c r="F79" s="104">
        <v>14589220</v>
      </c>
      <c r="G79" s="3"/>
      <c r="H79" s="6">
        <v>0</v>
      </c>
      <c r="I79" s="1"/>
      <c r="J79" s="6">
        <v>0</v>
      </c>
    </row>
    <row r="80" spans="1:11" ht="21" customHeight="1" x14ac:dyDescent="0.6">
      <c r="A80" s="139" t="s">
        <v>202</v>
      </c>
      <c r="D80" s="105">
        <f>SUM(D70:D79)</f>
        <v>-1809577814</v>
      </c>
      <c r="E80" s="104"/>
      <c r="F80" s="105">
        <f>SUM(F70:F79)</f>
        <v>-90506019</v>
      </c>
      <c r="G80" s="104"/>
      <c r="H80" s="105">
        <f>SUM(H70:H79)</f>
        <v>-1039102873</v>
      </c>
      <c r="I80" s="104"/>
      <c r="J80" s="105">
        <f>SUM(J70:J79)</f>
        <v>-290692428</v>
      </c>
    </row>
    <row r="81" spans="1:11" ht="21" customHeight="1" x14ac:dyDescent="0.65">
      <c r="A81" s="144" t="s">
        <v>230</v>
      </c>
      <c r="D81" s="104"/>
      <c r="E81" s="104"/>
      <c r="F81" s="104"/>
      <c r="G81" s="104"/>
      <c r="H81" s="104"/>
      <c r="I81" s="104"/>
      <c r="J81" s="104"/>
    </row>
    <row r="82" spans="1:11" ht="21" customHeight="1" x14ac:dyDescent="0.65">
      <c r="A82" s="144" t="s">
        <v>179</v>
      </c>
      <c r="D82" s="104">
        <f>SUM(D46,D67,D80)</f>
        <v>1179263600</v>
      </c>
      <c r="E82" s="104"/>
      <c r="F82" s="104">
        <f>SUM(F46,F67,F80)</f>
        <v>931788287</v>
      </c>
      <c r="G82" s="104"/>
      <c r="H82" s="104">
        <f>SUM(H46,H67,H80)</f>
        <v>427086522</v>
      </c>
      <c r="I82" s="61"/>
      <c r="J82" s="104">
        <f>SUM(J46,J67,J80)</f>
        <v>-70487345</v>
      </c>
    </row>
    <row r="83" spans="1:11" ht="21" customHeight="1" x14ac:dyDescent="0.65">
      <c r="A83" s="144" t="s">
        <v>180</v>
      </c>
      <c r="D83" s="104">
        <v>11577538</v>
      </c>
      <c r="E83" s="58"/>
      <c r="F83" s="104">
        <v>-23918341</v>
      </c>
      <c r="G83" s="58"/>
      <c r="H83" s="6">
        <v>0</v>
      </c>
      <c r="I83" s="58"/>
      <c r="J83" s="6">
        <v>0</v>
      </c>
    </row>
    <row r="84" spans="1:11" ht="21" customHeight="1" x14ac:dyDescent="0.6">
      <c r="A84" s="130" t="s">
        <v>75</v>
      </c>
      <c r="B84" s="85"/>
      <c r="D84" s="104">
        <v>1879786621</v>
      </c>
      <c r="E84" s="104"/>
      <c r="F84" s="104">
        <v>971916675</v>
      </c>
      <c r="G84" s="104"/>
      <c r="H84" s="104">
        <v>318907553</v>
      </c>
      <c r="I84" s="104"/>
      <c r="J84" s="104">
        <v>389394898</v>
      </c>
    </row>
    <row r="85" spans="1:11" ht="21" customHeight="1" thickBot="1" x14ac:dyDescent="0.7">
      <c r="A85" s="144" t="s">
        <v>110</v>
      </c>
      <c r="B85" s="85" t="s">
        <v>82</v>
      </c>
      <c r="D85" s="120">
        <f>SUM(D82:D84)</f>
        <v>3070627759</v>
      </c>
      <c r="E85" s="104"/>
      <c r="F85" s="120">
        <f>SUM(F82:F84)</f>
        <v>1879786621</v>
      </c>
      <c r="G85" s="104"/>
      <c r="H85" s="120">
        <f>SUM(H82:H84)</f>
        <v>745994075</v>
      </c>
      <c r="I85" s="104"/>
      <c r="J85" s="120">
        <f>SUM(J82:J84)</f>
        <v>318907553</v>
      </c>
    </row>
    <row r="86" spans="1:11" ht="21" customHeight="1" thickTop="1" x14ac:dyDescent="0.65">
      <c r="A86" s="144"/>
      <c r="B86" s="85"/>
      <c r="D86" s="145"/>
      <c r="E86" s="146"/>
      <c r="F86" s="121"/>
      <c r="G86" s="101"/>
      <c r="H86" s="145"/>
      <c r="I86" s="146"/>
      <c r="J86" s="145"/>
      <c r="K86" s="147"/>
    </row>
    <row r="87" spans="1:11" ht="21" customHeight="1" x14ac:dyDescent="0.65">
      <c r="A87" s="144"/>
      <c r="B87" s="85"/>
      <c r="D87" s="101"/>
      <c r="E87" s="146"/>
      <c r="F87" s="101"/>
      <c r="G87" s="101"/>
      <c r="H87" s="101"/>
      <c r="I87" s="146"/>
      <c r="J87" s="101"/>
      <c r="K87" s="147"/>
    </row>
    <row r="88" spans="1:11" ht="21" customHeight="1" x14ac:dyDescent="0.65">
      <c r="A88" s="144"/>
      <c r="B88" s="85"/>
      <c r="D88" s="101"/>
      <c r="E88" s="146"/>
      <c r="F88" s="101"/>
      <c r="G88" s="101"/>
      <c r="H88" s="101"/>
      <c r="I88" s="146"/>
      <c r="J88" s="101"/>
      <c r="K88" s="147"/>
    </row>
    <row r="89" spans="1:11" ht="21" customHeight="1" x14ac:dyDescent="0.65">
      <c r="A89" s="144"/>
      <c r="B89" s="85"/>
      <c r="D89" s="101"/>
      <c r="E89" s="146"/>
      <c r="F89" s="101"/>
      <c r="G89" s="101"/>
      <c r="H89" s="101"/>
      <c r="I89" s="146"/>
      <c r="J89" s="101"/>
      <c r="K89" s="147"/>
    </row>
    <row r="90" spans="1:11" ht="21" customHeight="1" x14ac:dyDescent="0.65">
      <c r="A90" s="144"/>
      <c r="B90" s="85"/>
      <c r="D90" s="101"/>
      <c r="E90" s="146"/>
      <c r="F90" s="101"/>
      <c r="G90" s="101"/>
      <c r="H90" s="101"/>
      <c r="I90" s="146"/>
      <c r="J90" s="101"/>
      <c r="K90" s="147"/>
    </row>
    <row r="91" spans="1:11" ht="21" customHeight="1" x14ac:dyDescent="0.65">
      <c r="A91" s="144"/>
      <c r="B91" s="85"/>
      <c r="D91" s="101"/>
      <c r="E91" s="146"/>
      <c r="F91" s="101"/>
      <c r="G91" s="101"/>
      <c r="H91" s="101"/>
      <c r="I91" s="146"/>
      <c r="J91" s="101"/>
      <c r="K91" s="147"/>
    </row>
    <row r="92" spans="1:11" ht="21" customHeight="1" x14ac:dyDescent="0.65">
      <c r="A92" s="144"/>
      <c r="B92" s="85"/>
      <c r="D92" s="101"/>
      <c r="E92" s="146"/>
      <c r="F92" s="101"/>
      <c r="G92" s="101"/>
      <c r="H92" s="101"/>
      <c r="I92" s="146"/>
      <c r="J92" s="101"/>
      <c r="K92" s="147"/>
    </row>
    <row r="93" spans="1:11" ht="21" customHeight="1" x14ac:dyDescent="0.65">
      <c r="A93" s="144"/>
      <c r="B93" s="85"/>
      <c r="D93" s="101"/>
      <c r="E93" s="146"/>
      <c r="F93" s="101"/>
      <c r="G93" s="101"/>
      <c r="H93" s="101"/>
      <c r="I93" s="146"/>
      <c r="J93" s="101"/>
      <c r="K93" s="147"/>
    </row>
    <row r="94" spans="1:11" ht="21" customHeight="1" x14ac:dyDescent="0.65">
      <c r="A94" s="144"/>
      <c r="B94" s="85"/>
      <c r="D94" s="101"/>
      <c r="E94" s="146"/>
      <c r="F94" s="101"/>
      <c r="G94" s="101"/>
      <c r="H94" s="101"/>
      <c r="I94" s="146"/>
      <c r="J94" s="101"/>
      <c r="K94" s="147"/>
    </row>
    <row r="95" spans="1:11" ht="21" customHeight="1" x14ac:dyDescent="0.65">
      <c r="A95" s="144"/>
      <c r="B95" s="85"/>
      <c r="D95" s="101"/>
      <c r="E95" s="146"/>
      <c r="F95" s="101"/>
      <c r="G95" s="101"/>
      <c r="H95" s="101"/>
      <c r="I95" s="146"/>
      <c r="J95" s="101"/>
      <c r="K95" s="147"/>
    </row>
    <row r="96" spans="1:11" ht="21" customHeight="1" x14ac:dyDescent="0.65">
      <c r="A96" s="144"/>
      <c r="B96" s="85"/>
      <c r="D96" s="101"/>
      <c r="E96" s="146"/>
      <c r="F96" s="101"/>
      <c r="G96" s="101"/>
      <c r="H96" s="101"/>
      <c r="I96" s="146"/>
      <c r="J96" s="101"/>
      <c r="K96" s="147"/>
    </row>
    <row r="97" spans="1:11" ht="21" customHeight="1" x14ac:dyDescent="0.65">
      <c r="A97" s="144"/>
      <c r="B97" s="85"/>
      <c r="D97" s="101"/>
      <c r="E97" s="146"/>
      <c r="F97" s="101"/>
      <c r="G97" s="101"/>
      <c r="H97" s="101"/>
      <c r="I97" s="146"/>
      <c r="J97" s="101"/>
      <c r="K97" s="147"/>
    </row>
    <row r="98" spans="1:11" ht="21" customHeight="1" x14ac:dyDescent="0.6">
      <c r="A98" s="148" t="s">
        <v>111</v>
      </c>
      <c r="B98" s="85"/>
      <c r="D98" s="101"/>
      <c r="E98" s="146"/>
      <c r="F98" s="101"/>
      <c r="G98" s="101"/>
      <c r="H98" s="101"/>
      <c r="I98" s="146"/>
      <c r="J98" s="101"/>
      <c r="K98" s="147"/>
    </row>
    <row r="99" spans="1:11" ht="21" customHeight="1" x14ac:dyDescent="0.65">
      <c r="A99" s="144"/>
      <c r="B99" s="85"/>
      <c r="D99" s="101"/>
      <c r="E99" s="146"/>
      <c r="F99" s="101"/>
      <c r="G99" s="101"/>
      <c r="H99" s="101"/>
      <c r="I99" s="146"/>
      <c r="J99" s="101"/>
      <c r="K99" s="147"/>
    </row>
    <row r="100" spans="1:11" ht="21" customHeight="1" x14ac:dyDescent="0.65">
      <c r="A100" s="144"/>
      <c r="B100" s="85"/>
      <c r="D100" s="101"/>
      <c r="E100" s="146"/>
      <c r="F100" s="101"/>
      <c r="G100" s="101"/>
      <c r="H100" s="101"/>
      <c r="I100" s="146"/>
      <c r="J100" s="101"/>
      <c r="K100" s="147"/>
    </row>
    <row r="101" spans="1:11" ht="21" customHeight="1" x14ac:dyDescent="0.65">
      <c r="A101" s="144"/>
      <c r="B101" s="85"/>
      <c r="D101" s="101"/>
      <c r="E101" s="146"/>
      <c r="F101" s="101"/>
      <c r="G101" s="101"/>
      <c r="H101" s="101"/>
      <c r="I101" s="146"/>
      <c r="J101" s="101"/>
      <c r="K101" s="147"/>
    </row>
    <row r="102" spans="1:11" ht="21" customHeight="1" x14ac:dyDescent="0.65">
      <c r="A102" s="144"/>
      <c r="B102" s="85"/>
      <c r="D102" s="101"/>
      <c r="E102" s="146"/>
      <c r="F102" s="101"/>
      <c r="G102" s="146"/>
      <c r="H102" s="101"/>
      <c r="I102" s="146"/>
      <c r="J102" s="101"/>
      <c r="K102" s="147"/>
    </row>
    <row r="103" spans="1:11" ht="21" customHeight="1" x14ac:dyDescent="0.65">
      <c r="A103" s="144"/>
      <c r="B103" s="85"/>
      <c r="D103" s="101"/>
      <c r="E103" s="146"/>
      <c r="F103" s="101"/>
      <c r="G103" s="146"/>
      <c r="H103" s="101"/>
      <c r="I103" s="146"/>
      <c r="J103" s="101"/>
      <c r="K103" s="147"/>
    </row>
    <row r="104" spans="1:11" ht="21" customHeight="1" x14ac:dyDescent="0.65">
      <c r="A104" s="144"/>
      <c r="B104" s="85"/>
      <c r="D104" s="101"/>
      <c r="E104" s="146"/>
      <c r="F104" s="101"/>
      <c r="G104" s="146"/>
      <c r="H104" s="101"/>
      <c r="I104" s="146"/>
      <c r="J104" s="101"/>
      <c r="K104" s="147"/>
    </row>
    <row r="105" spans="1:11" ht="21" customHeight="1" x14ac:dyDescent="0.65">
      <c r="A105" s="144"/>
      <c r="B105" s="85"/>
      <c r="D105" s="101"/>
      <c r="E105" s="146"/>
      <c r="F105" s="101"/>
      <c r="G105" s="146"/>
      <c r="H105" s="101"/>
      <c r="I105" s="146"/>
      <c r="J105" s="101"/>
      <c r="K105" s="147"/>
    </row>
    <row r="106" spans="1:11" ht="21" customHeight="1" x14ac:dyDescent="0.65">
      <c r="A106" s="144"/>
      <c r="B106" s="85"/>
      <c r="D106" s="101"/>
      <c r="E106" s="146"/>
      <c r="F106" s="101"/>
      <c r="G106" s="146"/>
      <c r="H106" s="101"/>
      <c r="I106" s="146"/>
      <c r="J106" s="101"/>
      <c r="K106" s="147"/>
    </row>
    <row r="107" spans="1:11" ht="21" customHeight="1" x14ac:dyDescent="0.6">
      <c r="B107" s="85"/>
      <c r="D107" s="101"/>
      <c r="E107" s="146"/>
      <c r="F107" s="101"/>
      <c r="G107" s="146"/>
      <c r="H107" s="101"/>
      <c r="I107" s="146"/>
      <c r="J107" s="101"/>
      <c r="K107" s="147"/>
    </row>
    <row r="108" spans="1:11" ht="21" customHeight="1" x14ac:dyDescent="0.65">
      <c r="A108" s="144"/>
      <c r="B108" s="85"/>
      <c r="D108" s="101"/>
      <c r="E108" s="146"/>
      <c r="F108" s="101"/>
      <c r="G108" s="146"/>
      <c r="H108" s="101"/>
      <c r="I108" s="146"/>
      <c r="J108" s="101"/>
      <c r="K108" s="147"/>
    </row>
    <row r="109" spans="1:11" ht="21" customHeight="1" x14ac:dyDescent="0.6">
      <c r="B109" s="85"/>
      <c r="D109" s="101"/>
      <c r="E109" s="146"/>
      <c r="F109" s="101"/>
      <c r="G109" s="146"/>
      <c r="H109" s="101"/>
      <c r="I109" s="146"/>
      <c r="J109" s="101"/>
      <c r="K109" s="147"/>
    </row>
  </sheetData>
  <mergeCells count="12">
    <mergeCell ref="A52:J52"/>
    <mergeCell ref="D55:F55"/>
    <mergeCell ref="H55:J55"/>
    <mergeCell ref="A53:J53"/>
    <mergeCell ref="A1:J1"/>
    <mergeCell ref="A2:J2"/>
    <mergeCell ref="D6:F6"/>
    <mergeCell ref="H6:J6"/>
    <mergeCell ref="A51:J51"/>
    <mergeCell ref="A3:J3"/>
    <mergeCell ref="A50:J50"/>
    <mergeCell ref="A4:J4"/>
  </mergeCells>
  <pageMargins left="0.8" right="0.4" top="1" bottom="0.5" header="0.6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ดุล</vt:lpstr>
      <vt:lpstr>กำไร </vt:lpstr>
      <vt:lpstr>รวม</vt:lpstr>
      <vt:lpstr>เฉพาะ</vt:lpstr>
      <vt:lpstr>กระแส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Nareerat Paopaka (Open)</dc:creator>
  <cp:lastModifiedBy>Sathon, Attapon</cp:lastModifiedBy>
  <cp:lastPrinted>2024-02-28T12:19:36Z</cp:lastPrinted>
  <dcterms:created xsi:type="dcterms:W3CDTF">2014-05-10T10:13:25Z</dcterms:created>
  <dcterms:modified xsi:type="dcterms:W3CDTF">2024-02-28T12:19:40Z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2024-02-23T11:11:55Z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36defd08-d7ce-4db9-bf5d-7fb22c5d0442</vt:lpwstr>
  </property>
  <property fmtid="{D5CDD505-2E9C-101B-9397-08002B2CF9AE}" pid="8" name="MSIP_Label_ea60d57e-af5b-4752-ac57-3e4f28ca11dc_ContentBits">
    <vt:lpwstr>0</vt:lpwstr>
  </property>
</Properties>
</file>