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3-66 (PUBLIC)\CGD (3032474)\"/>
    </mc:Choice>
  </mc:AlternateContent>
  <xr:revisionPtr revIDLastSave="0" documentId="13_ncr:1_{EAFB7A4F-E681-438D-A631-B5790EDA1B6D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งบดุล" sheetId="20" r:id="rId1"/>
    <sheet name="กำไร" sheetId="21" r:id="rId2"/>
    <sheet name="รวม" sheetId="14" r:id="rId3"/>
    <sheet name="เฉพาะ" sheetId="15" r:id="rId4"/>
    <sheet name="กระแส" sheetId="10" r:id="rId5"/>
  </sheets>
  <definedNames>
    <definedName name="_GoBack" localSheetId="0">งบดุล!$E$11</definedName>
    <definedName name="_GoBack">#REF!</definedName>
    <definedName name="INC" localSheetId="4">#REF!</definedName>
    <definedName name="INC" localSheetId="0">#REF!</definedName>
    <definedName name="INC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9" i="10" l="1"/>
  <c r="J69" i="10"/>
  <c r="H69" i="10"/>
  <c r="F69" i="10"/>
  <c r="D17" i="21" l="1"/>
  <c r="P22" i="15" l="1"/>
  <c r="R22" i="15" s="1"/>
  <c r="AE22" i="14"/>
  <c r="AH24" i="14"/>
  <c r="AH23" i="14"/>
  <c r="AN23" i="14" s="1"/>
  <c r="D27" i="14"/>
  <c r="P18" i="15"/>
  <c r="R18" i="15"/>
  <c r="R17" i="15"/>
  <c r="C20" i="10"/>
  <c r="D19" i="15"/>
  <c r="D21" i="15" s="1"/>
  <c r="P23" i="15"/>
  <c r="AH18" i="14"/>
  <c r="AH20" i="14" s="1"/>
  <c r="AH19" i="14"/>
  <c r="AN19" i="14" s="1"/>
  <c r="I76" i="20"/>
  <c r="E76" i="20"/>
  <c r="P16" i="15"/>
  <c r="R16" i="15" s="1"/>
  <c r="J20" i="14"/>
  <c r="AN17" i="14"/>
  <c r="AN16" i="14"/>
  <c r="AB20" i="14"/>
  <c r="H19" i="15"/>
  <c r="H21" i="15"/>
  <c r="H25" i="15" s="1"/>
  <c r="J27" i="14"/>
  <c r="F85" i="21"/>
  <c r="J81" i="21"/>
  <c r="J115" i="21" s="1"/>
  <c r="F81" i="21"/>
  <c r="J72" i="21"/>
  <c r="J74" i="21" s="1"/>
  <c r="F72" i="21"/>
  <c r="E128" i="20"/>
  <c r="E131" i="20" s="1"/>
  <c r="E133" i="20" s="1"/>
  <c r="I128" i="20"/>
  <c r="I131" i="20" s="1"/>
  <c r="I133" i="20" s="1"/>
  <c r="I134" i="20" s="1"/>
  <c r="I19" i="20"/>
  <c r="E19" i="20"/>
  <c r="F95" i="21"/>
  <c r="I68" i="20"/>
  <c r="D20" i="14"/>
  <c r="G20" i="14"/>
  <c r="M20" i="14"/>
  <c r="P20" i="14"/>
  <c r="S20" i="14"/>
  <c r="V20" i="14"/>
  <c r="Y20" i="14"/>
  <c r="AK20" i="14"/>
  <c r="AE20" i="14"/>
  <c r="F65" i="21"/>
  <c r="J84" i="10"/>
  <c r="F84" i="10"/>
  <c r="E68" i="20"/>
  <c r="F27" i="10"/>
  <c r="F39" i="10" s="1"/>
  <c r="F45" i="10" s="1"/>
  <c r="F110" i="21"/>
  <c r="P27" i="14"/>
  <c r="M27" i="14"/>
  <c r="G27" i="14"/>
  <c r="N19" i="15"/>
  <c r="N21" i="15" s="1"/>
  <c r="P21" i="15" s="1"/>
  <c r="L19" i="15"/>
  <c r="L21" i="15" s="1"/>
  <c r="J19" i="15"/>
  <c r="J21" i="15" s="1"/>
  <c r="J25" i="15" s="1"/>
  <c r="F19" i="15"/>
  <c r="F21" i="15" s="1"/>
  <c r="D25" i="15"/>
  <c r="E32" i="20"/>
  <c r="E33" i="20"/>
  <c r="J27" i="10"/>
  <c r="J39" i="10" s="1"/>
  <c r="I32" i="20"/>
  <c r="J110" i="21"/>
  <c r="F76" i="20"/>
  <c r="H76" i="20"/>
  <c r="I77" i="20"/>
  <c r="F27" i="21"/>
  <c r="J27" i="21"/>
  <c r="F17" i="21"/>
  <c r="J17" i="21"/>
  <c r="D84" i="10"/>
  <c r="H84" i="10"/>
  <c r="F74" i="21" l="1"/>
  <c r="F86" i="21"/>
  <c r="AN18" i="14"/>
  <c r="AN20" i="14" s="1"/>
  <c r="F28" i="21"/>
  <c r="F31" i="21" s="1"/>
  <c r="F33" i="21" s="1"/>
  <c r="F38" i="21" s="1"/>
  <c r="F75" i="21" s="1"/>
  <c r="F91" i="21" s="1"/>
  <c r="F96" i="21" s="1"/>
  <c r="I33" i="20"/>
  <c r="E77" i="20"/>
  <c r="E134" i="20" s="1"/>
  <c r="F25" i="15"/>
  <c r="R21" i="15"/>
  <c r="J86" i="21"/>
  <c r="F115" i="21"/>
  <c r="R19" i="15"/>
  <c r="AH22" i="14"/>
  <c r="AN22" i="14" s="1"/>
  <c r="P19" i="15"/>
  <c r="J28" i="21"/>
  <c r="J31" i="21" s="1"/>
  <c r="J33" i="21" s="1"/>
  <c r="J38" i="21" s="1"/>
  <c r="J75" i="21" s="1"/>
  <c r="J91" i="21" s="1"/>
  <c r="J96" i="21" s="1"/>
  <c r="S27" i="14"/>
  <c r="F87" i="10"/>
  <c r="F90" i="10" s="1"/>
  <c r="J45" i="10"/>
  <c r="J87" i="10" s="1"/>
  <c r="J90" i="10" s="1"/>
  <c r="AN24" i="14" l="1"/>
  <c r="H17" i="21" l="1"/>
  <c r="D65" i="21"/>
  <c r="N24" i="15"/>
  <c r="AB27" i="14"/>
  <c r="D85" i="21"/>
  <c r="D95" i="21"/>
  <c r="D91" i="21"/>
  <c r="AK27" i="14"/>
  <c r="G19" i="20" l="1"/>
  <c r="D72" i="21"/>
  <c r="D74" i="21" s="1"/>
  <c r="C32" i="20"/>
  <c r="C76" i="20"/>
  <c r="G68" i="20"/>
  <c r="Y27" i="14"/>
  <c r="AE26" i="14"/>
  <c r="AE27" i="14" s="1"/>
  <c r="D27" i="21"/>
  <c r="D28" i="21" s="1"/>
  <c r="D31" i="21" s="1"/>
  <c r="D33" i="21" s="1"/>
  <c r="D38" i="21" s="1"/>
  <c r="D11" i="10" s="1"/>
  <c r="L24" i="15"/>
  <c r="H72" i="21"/>
  <c r="H74" i="21" s="1"/>
  <c r="C19" i="20"/>
  <c r="D96" i="21"/>
  <c r="P24" i="15"/>
  <c r="P25" i="15" s="1"/>
  <c r="N25" i="15"/>
  <c r="AH25" i="14"/>
  <c r="V27" i="14"/>
  <c r="D81" i="21"/>
  <c r="D110" i="21"/>
  <c r="C128" i="20"/>
  <c r="C131" i="20" s="1"/>
  <c r="C133" i="20" s="1"/>
  <c r="G32" i="20"/>
  <c r="G76" i="20"/>
  <c r="H27" i="21"/>
  <c r="H28" i="21" s="1"/>
  <c r="H31" i="21" s="1"/>
  <c r="H33" i="21" s="1"/>
  <c r="G128" i="20"/>
  <c r="C68" i="20"/>
  <c r="D75" i="21" l="1"/>
  <c r="G33" i="20"/>
  <c r="C77" i="20"/>
  <c r="C134" i="20" s="1"/>
  <c r="C33" i="20"/>
  <c r="G77" i="20"/>
  <c r="AH26" i="14"/>
  <c r="AN26" i="14" s="1"/>
  <c r="D115" i="21"/>
  <c r="D86" i="21"/>
  <c r="R24" i="15"/>
  <c r="AN25" i="14"/>
  <c r="H79" i="21"/>
  <c r="L23" i="15"/>
  <c r="H38" i="21"/>
  <c r="H11" i="10" s="1"/>
  <c r="AN27" i="14" l="1"/>
  <c r="AH27" i="14"/>
  <c r="R23" i="15"/>
  <c r="R25" i="15" s="1"/>
  <c r="L25" i="15"/>
  <c r="H110" i="21"/>
  <c r="H81" i="21"/>
  <c r="H75" i="21"/>
  <c r="H115" i="21" l="1"/>
  <c r="H86" i="21"/>
  <c r="H89" i="21"/>
  <c r="H91" i="21"/>
  <c r="H96" i="21" s="1"/>
  <c r="G131" i="20"/>
  <c r="G133" i="20" s="1"/>
  <c r="G134" i="20" s="1"/>
  <c r="H27" i="10" l="1"/>
  <c r="H39" i="10" s="1"/>
  <c r="H45" i="10" s="1"/>
  <c r="H87" i="10" s="1"/>
  <c r="H90" i="10" s="1"/>
  <c r="D27" i="10"/>
  <c r="D39" i="10" s="1"/>
  <c r="D45" i="10" s="1"/>
  <c r="D87" i="10" s="1"/>
  <c r="D90" i="10" s="1"/>
</calcChain>
</file>

<file path=xl/sharedStrings.xml><?xml version="1.0" encoding="utf-8"?>
<sst xmlns="http://schemas.openxmlformats.org/spreadsheetml/2006/main" count="486" uniqueCount="303">
  <si>
    <t>CONSOLIDATED</t>
  </si>
  <si>
    <t xml:space="preserve">Issued and </t>
  </si>
  <si>
    <t>Total</t>
  </si>
  <si>
    <t>Administrative expenses</t>
  </si>
  <si>
    <t>Other income</t>
  </si>
  <si>
    <t>Interest income</t>
  </si>
  <si>
    <t>Non-controlling interests</t>
  </si>
  <si>
    <t>Non-controlling</t>
  </si>
  <si>
    <t>interests</t>
  </si>
  <si>
    <t>Cost of condominium sale</t>
  </si>
  <si>
    <t>Total other</t>
  </si>
  <si>
    <t xml:space="preserve">components of </t>
  </si>
  <si>
    <t>equity</t>
  </si>
  <si>
    <t xml:space="preserve">under reverse </t>
  </si>
  <si>
    <t>acquisition</t>
  </si>
  <si>
    <t>statements</t>
  </si>
  <si>
    <t>financial</t>
  </si>
  <si>
    <t>Notes</t>
  </si>
  <si>
    <t xml:space="preserve"> FINANCIAL  STATEMENTS</t>
  </si>
  <si>
    <t>CASH  FLOWS  FROM  OPERATING  ACTIVITIES</t>
  </si>
  <si>
    <t>CASH  FLOWS  FROM  INVESTING  ACTIVITIES</t>
  </si>
  <si>
    <t>CASH  FLOWS  FROM  FINANCING  ACTIVITIES</t>
  </si>
  <si>
    <t>Cash and cash equivalents</t>
  </si>
  <si>
    <t>ASSETS</t>
  </si>
  <si>
    <t>CURRENT  ASSETS</t>
  </si>
  <si>
    <t>NON-CURRENT  ASSETS</t>
  </si>
  <si>
    <t>Goodwill</t>
  </si>
  <si>
    <t>Other non-current assets</t>
  </si>
  <si>
    <t>Total Current Assets</t>
  </si>
  <si>
    <t>TOTAL  ASSETS</t>
  </si>
  <si>
    <t>NON-CURRENT LIABILITIES</t>
  </si>
  <si>
    <t xml:space="preserve">TOTAL LIABILITIES </t>
  </si>
  <si>
    <t>CURRENT  LIABILITIES</t>
  </si>
  <si>
    <t>Short-term loans to related companies</t>
  </si>
  <si>
    <t>TOTAL  SHAREHOLDERS’  EQUITY</t>
  </si>
  <si>
    <t>TOTAL  LIABILITIES  AND  SHAREHOLDERS’  EQUITY</t>
  </si>
  <si>
    <t>LIABILITIES  AND  SHAREHOLDERS’  EQUITY</t>
  </si>
  <si>
    <t>SHAREHOLDERS’  EQUITY</t>
  </si>
  <si>
    <t>Owners of the parent</t>
  </si>
  <si>
    <t>fully paid</t>
  </si>
  <si>
    <t xml:space="preserve">     Total Current Liabilities</t>
  </si>
  <si>
    <t xml:space="preserve">STATEMENT  OF  CHANGES  IN  SHAREHOLDERS’  EQUITY </t>
  </si>
  <si>
    <t>on ordinary</t>
  </si>
  <si>
    <t>share capital</t>
  </si>
  <si>
    <t>owners of</t>
  </si>
  <si>
    <t>the parent</t>
  </si>
  <si>
    <t>Accumulated</t>
  </si>
  <si>
    <t>deficit</t>
  </si>
  <si>
    <t xml:space="preserve">Exchange </t>
  </si>
  <si>
    <t>differences</t>
  </si>
  <si>
    <t xml:space="preserve">on translating </t>
  </si>
  <si>
    <t xml:space="preserve">on ordinary </t>
  </si>
  <si>
    <t>Finance costs</t>
  </si>
  <si>
    <t>(Increase) decrease in operating assets</t>
  </si>
  <si>
    <t>Increase (decrease) in operating liabilities</t>
  </si>
  <si>
    <t>SEPARATE</t>
  </si>
  <si>
    <t>SEPARATE  FINANCIAL  STATEMENTS</t>
  </si>
  <si>
    <t>Adjustment for:</t>
  </si>
  <si>
    <t>UNIT : BAHT</t>
  </si>
  <si>
    <t xml:space="preserve"> equity</t>
  </si>
  <si>
    <r>
      <t xml:space="preserve">STATEMENT  OF  FINANCIAL  POSITION  </t>
    </r>
    <r>
      <rPr>
        <sz val="10"/>
        <rFont val="Times New Roman"/>
        <family val="1"/>
      </rPr>
      <t xml:space="preserve"> (CONTINUED)</t>
    </r>
  </si>
  <si>
    <t>STATEMENT  OF  FINANCIAL  POSITION</t>
  </si>
  <si>
    <t>Exchange differences on translating</t>
  </si>
  <si>
    <t>Cash paid for purchase of fixed assets</t>
  </si>
  <si>
    <t>Cash paid for finance costs</t>
  </si>
  <si>
    <t>Cash paid for income tax</t>
  </si>
  <si>
    <t>Depreciation and amortization</t>
  </si>
  <si>
    <t>7</t>
  </si>
  <si>
    <t>12</t>
  </si>
  <si>
    <t>14</t>
  </si>
  <si>
    <t xml:space="preserve">ADJUSTMENT  OF  EQUITY  INTERESTS </t>
  </si>
  <si>
    <t>UNDER  REVERSE  ACQUISITION</t>
  </si>
  <si>
    <t xml:space="preserve">interests </t>
  </si>
  <si>
    <t>of equity</t>
  </si>
  <si>
    <t>Adjustment</t>
  </si>
  <si>
    <t>financial statements of foreign operations</t>
  </si>
  <si>
    <t>STATEMENT  OF  CASH  FLOWS</t>
  </si>
  <si>
    <r>
      <t xml:space="preserve">STATEMENT  OF  CASH  FLOWS   </t>
    </r>
    <r>
      <rPr>
        <sz val="10"/>
        <rFont val="Times New Roman"/>
        <family val="1"/>
      </rPr>
      <t>(CONTINUED)</t>
    </r>
  </si>
  <si>
    <t>ACCUMULATED  DEFICIT</t>
  </si>
  <si>
    <t xml:space="preserve">Weighted average number of ordinary shares </t>
  </si>
  <si>
    <t>operations</t>
  </si>
  <si>
    <t>STATEMENT  OF  PROFIT  OR  LOSS  AND  OTHER  COMPREHENSIVE  INCOME</t>
  </si>
  <si>
    <t>5</t>
  </si>
  <si>
    <t xml:space="preserve">change in </t>
  </si>
  <si>
    <t>ownership</t>
  </si>
  <si>
    <t xml:space="preserve"> interest</t>
  </si>
  <si>
    <t xml:space="preserve">SURPLUS  FROM  CHANGE  IN  OWNERSHIP  </t>
  </si>
  <si>
    <t>NON-CONTROLLING  INTERESTS</t>
  </si>
  <si>
    <t>INTEREST  IN  A  SUBSIDIARY</t>
  </si>
  <si>
    <t xml:space="preserve">    SHARE  CAPITAL </t>
  </si>
  <si>
    <t>Prepaid deposits for construction</t>
  </si>
  <si>
    <t>Deposits at bank used as collateral</t>
  </si>
  <si>
    <t>shareholders’</t>
  </si>
  <si>
    <t xml:space="preserve">of foreign </t>
  </si>
  <si>
    <t xml:space="preserve">Cash and cash equivalents as at January 1, </t>
  </si>
  <si>
    <t>in a subsidiary</t>
  </si>
  <si>
    <t xml:space="preserve">Accumulated </t>
  </si>
  <si>
    <t>Cash received from interest</t>
  </si>
  <si>
    <t>4.2</t>
  </si>
  <si>
    <t xml:space="preserve"> common control</t>
  </si>
  <si>
    <t>UNDER  COMMON  CONTROL</t>
  </si>
  <si>
    <t xml:space="preserve">Surplus from </t>
  </si>
  <si>
    <t>Property, plant and equipment</t>
  </si>
  <si>
    <t xml:space="preserve">business </t>
  </si>
  <si>
    <t>under</t>
  </si>
  <si>
    <t xml:space="preserve">combination </t>
  </si>
  <si>
    <t xml:space="preserve">    Authorized share capital </t>
  </si>
  <si>
    <t>CONSOLIDATED  FINANCIAL  STATEMENTS</t>
  </si>
  <si>
    <t xml:space="preserve">Deficit from </t>
  </si>
  <si>
    <t>Notes to the financial statements form an integral part of these financial statements</t>
  </si>
  <si>
    <t>Cash and cash equivalents as at December 31,</t>
  </si>
  <si>
    <t>10</t>
  </si>
  <si>
    <t>REVENUES</t>
  </si>
  <si>
    <t>Revenue from sale of condominium</t>
  </si>
  <si>
    <t>Rental income from investment property</t>
  </si>
  <si>
    <t>investment property</t>
  </si>
  <si>
    <t>Total Revenues</t>
  </si>
  <si>
    <t>EXPENSES</t>
  </si>
  <si>
    <t xml:space="preserve">Direct operating expenses arising from </t>
  </si>
  <si>
    <t>Directors and managements’ remuneration</t>
  </si>
  <si>
    <t>Total Expenses</t>
  </si>
  <si>
    <r>
      <t xml:space="preserve">STATEMENT  OF  PROFIT  OR  LOSS  AND  OTHER  COMPREHENSIVE  INCOME </t>
    </r>
    <r>
      <rPr>
        <sz val="10"/>
        <rFont val="Times New Roman"/>
        <family val="1"/>
      </rPr>
      <t xml:space="preserve"> (CONTINUED)</t>
    </r>
  </si>
  <si>
    <t>8</t>
  </si>
  <si>
    <t>Distribution costs</t>
  </si>
  <si>
    <t>Trade and other current receivables</t>
  </si>
  <si>
    <t>Trade and other current payables</t>
  </si>
  <si>
    <t>Current portion of long-term debentures</t>
  </si>
  <si>
    <t xml:space="preserve">    Issued and paid share capital </t>
  </si>
  <si>
    <t>OTHER  COMPONENTS  OF  SHAREHOLDERS’  EQUITY</t>
  </si>
  <si>
    <t>Other components of shareholders’ equity</t>
  </si>
  <si>
    <t>shares</t>
  </si>
  <si>
    <t>Short-term borrowings</t>
  </si>
  <si>
    <t>Cash received from short-term borrowings</t>
  </si>
  <si>
    <t>Cash repaid for bills of exchange</t>
  </si>
  <si>
    <t>Cash repaid for long-term debentures</t>
  </si>
  <si>
    <t>Investments in subsidiaries</t>
  </si>
  <si>
    <t xml:space="preserve">OTHER  COMPREHENSIVE  INCOME  (LOSS) </t>
  </si>
  <si>
    <t>4.1.1</t>
  </si>
  <si>
    <t>4.1.2</t>
  </si>
  <si>
    <t>will be reclassified to profit or loss</t>
  </si>
  <si>
    <t>will not be reclassified to profit or loss</t>
  </si>
  <si>
    <t>FOR  THE  YEAR - NET  OF  TAX</t>
  </si>
  <si>
    <t>Land and cost of projects under construction and utilities</t>
  </si>
  <si>
    <t>Contract deposit and advance from customers</t>
  </si>
  <si>
    <t>Cash paid for short-term loan to a related company</t>
  </si>
  <si>
    <t>Deferred tax liabilities</t>
  </si>
  <si>
    <t>Other non-current liabilities</t>
  </si>
  <si>
    <t>from non-controlling interest</t>
  </si>
  <si>
    <t>16</t>
  </si>
  <si>
    <t>Cash received from share subscription of a subsidiary</t>
  </si>
  <si>
    <t>2.2.4</t>
  </si>
  <si>
    <t>Current income tax assets</t>
  </si>
  <si>
    <t>-</t>
  </si>
  <si>
    <t>Current portion of lease liabilities</t>
  </si>
  <si>
    <t>Lease liabilities</t>
  </si>
  <si>
    <t>FINANCE  INCOME</t>
  </si>
  <si>
    <t>FINANCE  COSTS</t>
  </si>
  <si>
    <t>PROFIT (LOSS)  FROM   OPERATING  ACTIVITIES</t>
  </si>
  <si>
    <t>Components of other comprehensive loss that</t>
  </si>
  <si>
    <t>OTHER  COMPREHENSIVE  INCOME  (LOSS)</t>
  </si>
  <si>
    <t xml:space="preserve"> investments in</t>
  </si>
  <si>
    <t>equity instruments</t>
  </si>
  <si>
    <t>as at fair value</t>
  </si>
  <si>
    <t xml:space="preserve"> through other </t>
  </si>
  <si>
    <t xml:space="preserve">comprehensive </t>
  </si>
  <si>
    <t>income</t>
  </si>
  <si>
    <t>Operating gain (loss) before changes in operating assets and liabilities</t>
  </si>
  <si>
    <t xml:space="preserve">Cash repaid for short-term borrowings </t>
  </si>
  <si>
    <t>Cash repaid for long-term borrowings</t>
  </si>
  <si>
    <t>Cash paid for lease liabilities</t>
  </si>
  <si>
    <t>6</t>
  </si>
  <si>
    <t>Other non-current financial assets</t>
  </si>
  <si>
    <t>Other intangible assets other than goodwill</t>
  </si>
  <si>
    <t>Short-term borrowings from related companies</t>
  </si>
  <si>
    <t>through other comprehensive income</t>
  </si>
  <si>
    <t>Total components of other comprehensive loss</t>
  </si>
  <si>
    <t>that will be reclassified to profit or loss</t>
  </si>
  <si>
    <t>that will not be reclassified to profit or loss</t>
  </si>
  <si>
    <t>Loss for the year</t>
  </si>
  <si>
    <t>from related companies</t>
  </si>
  <si>
    <t xml:space="preserve">Contract costs </t>
  </si>
  <si>
    <t>DISCOUNT  FROM  BUSINESS  COMBINATION</t>
  </si>
  <si>
    <t>Cash received from short-term loan to a related company</t>
  </si>
  <si>
    <t>18</t>
  </si>
  <si>
    <t xml:space="preserve">  8,266,128,517 ordinary shares of Baht 0.61 each,</t>
  </si>
  <si>
    <t xml:space="preserve">CONTINUING  OPERATIONS  </t>
  </si>
  <si>
    <t>DISCONTINUED  OPERATIONS</t>
  </si>
  <si>
    <t xml:space="preserve">Loss for the year from discontinued operations </t>
  </si>
  <si>
    <t>Loss from discontinued operations</t>
  </si>
  <si>
    <t>Gain (loss) from continuing operations</t>
  </si>
  <si>
    <t>TOTAL  COMPREHENSIVE  INCOME (LOSS)  ATTRIBUTABLE  TO</t>
  </si>
  <si>
    <t>Cash received from share capital</t>
  </si>
  <si>
    <t>Effect of exchange rate changes on cash and cash equivalents</t>
  </si>
  <si>
    <t>Dividend income</t>
  </si>
  <si>
    <t>PROFIT  (LOSS)  FOR  THE  YEAR  FROM</t>
  </si>
  <si>
    <t>TOTAL  COMPREHENSIVE  INCOME  (LOSS)  FOR  THE  YEAR</t>
  </si>
  <si>
    <t>Basic earnings (loss) per share</t>
  </si>
  <si>
    <t>revaluation</t>
  </si>
  <si>
    <t>Cash received from dividend</t>
  </si>
  <si>
    <t>Long-term loans to related companies</t>
  </si>
  <si>
    <t>CONTINUING  OPERATIONS</t>
  </si>
  <si>
    <t>15</t>
  </si>
  <si>
    <t>Surplus on</t>
  </si>
  <si>
    <t>of asset</t>
  </si>
  <si>
    <t xml:space="preserve">paid share </t>
  </si>
  <si>
    <t>capital</t>
  </si>
  <si>
    <t xml:space="preserve">Premium </t>
  </si>
  <si>
    <t>paid share</t>
  </si>
  <si>
    <t xml:space="preserve"> capital </t>
  </si>
  <si>
    <t>SURPLUS  ON   REVALUATION  OF  ASSET</t>
  </si>
  <si>
    <t>CONITNUING  AND  DISCONTINUED  OPERAITIONS</t>
  </si>
  <si>
    <t>Net cash flows provided by (used in) operating activities</t>
  </si>
  <si>
    <t xml:space="preserve">Cash paid for purchase of other intangible assets </t>
  </si>
  <si>
    <t>Net cash flows used in financing activities</t>
  </si>
  <si>
    <t>Shares</t>
  </si>
  <si>
    <t>Baht</t>
  </si>
  <si>
    <t>Investment properties</t>
  </si>
  <si>
    <t>effect of exchange rate</t>
  </si>
  <si>
    <t>Beginning balance as at January 1, 2022</t>
  </si>
  <si>
    <t>Ending balance as at December 31, 2022</t>
  </si>
  <si>
    <t>Deposits with restrictions on use</t>
  </si>
  <si>
    <t xml:space="preserve">  10,785,285,678 ordinary shares of Baht 0.61 each</t>
  </si>
  <si>
    <t>Loss on impairment of investment in subsidiaries</t>
  </si>
  <si>
    <t>13</t>
  </si>
  <si>
    <t>21</t>
  </si>
  <si>
    <t>PREMIUM  ON  ORDINARY  SHARES</t>
  </si>
  <si>
    <t>Profit for the year</t>
  </si>
  <si>
    <t>Gain on remeasuring fair value of investment property</t>
  </si>
  <si>
    <t>11</t>
  </si>
  <si>
    <t>27</t>
  </si>
  <si>
    <t>Other comprehensive income (loss) for the year</t>
  </si>
  <si>
    <t>TOTAL  EQUITY  ATTRIBUTABLE  TO  OWNERS  OF  THE  PARENT</t>
  </si>
  <si>
    <t>Premium</t>
  </si>
  <si>
    <t>Increase share capital of non-controlling interests</t>
  </si>
  <si>
    <t>Note</t>
  </si>
  <si>
    <t>components of</t>
  </si>
  <si>
    <t>classified as held-for-sale</t>
  </si>
  <si>
    <t>Contracts costs</t>
  </si>
  <si>
    <t>Gain on remeasurements of defined benefit plans</t>
  </si>
  <si>
    <t xml:space="preserve">EARNINGS  (LOSS)  PER  SHARE  FROM  CONTINUING  AND  </t>
  </si>
  <si>
    <t>Cash received from bills of exchange</t>
  </si>
  <si>
    <r>
      <t xml:space="preserve">STATEMENT  OF  CHANGES  IN  SHAREHOLDERS’  EQUITY  </t>
    </r>
    <r>
      <rPr>
        <sz val="10"/>
        <rFont val="Times New Roman"/>
        <family val="1"/>
      </rPr>
      <t>(CONTINUED)</t>
    </r>
  </si>
  <si>
    <t>Gain on foreign exchange rate - net</t>
  </si>
  <si>
    <t>Loss on foreign exchange rate - net</t>
  </si>
  <si>
    <t xml:space="preserve">Net increase (decrease) in cash and cash equivalents before </t>
  </si>
  <si>
    <t>9</t>
  </si>
  <si>
    <t>Gain on cancellation of lease agreement</t>
  </si>
  <si>
    <t>Non-current trade receivables</t>
  </si>
  <si>
    <r>
      <t xml:space="preserve">FOR  THE  YEAR  ENDED  DECEMBER  </t>
    </r>
    <r>
      <rPr>
        <b/>
        <sz val="12"/>
        <rFont val="Times New Roman"/>
        <family val="1"/>
      </rPr>
      <t>31,  2023</t>
    </r>
  </si>
  <si>
    <t>Beginning balance as at January 1, 2023</t>
  </si>
  <si>
    <t>Ending balance as at December 31, 2023</t>
  </si>
  <si>
    <r>
      <t xml:space="preserve">AS  AT  DECEMBER  </t>
    </r>
    <r>
      <rPr>
        <b/>
        <sz val="12"/>
        <rFont val="Times New Roman"/>
        <family val="1"/>
      </rPr>
      <t>31,  2023</t>
    </r>
  </si>
  <si>
    <t>Short-term loans to other companies</t>
  </si>
  <si>
    <t>Trade and other non-current receivables</t>
  </si>
  <si>
    <t>Bills of exchange</t>
  </si>
  <si>
    <t>Long-term debentures</t>
  </si>
  <si>
    <t xml:space="preserve">  9,959,285,678 ordinary shares of Baht 0.61 each</t>
  </si>
  <si>
    <t xml:space="preserve">  8,266,129,050 ordinary shares of Baht 0.61 each,</t>
  </si>
  <si>
    <t>Increase share capital from exercise of warrants</t>
  </si>
  <si>
    <t>Cash paid for short-term loan to other companies</t>
  </si>
  <si>
    <t>19</t>
  </si>
  <si>
    <t>20</t>
  </si>
  <si>
    <t>24.2</t>
  </si>
  <si>
    <t>24.1</t>
  </si>
  <si>
    <t>24</t>
  </si>
  <si>
    <t>4.1.3</t>
  </si>
  <si>
    <t>Loss on investment in equity designated at fair value</t>
  </si>
  <si>
    <t>Loss on</t>
  </si>
  <si>
    <t>29.3</t>
  </si>
  <si>
    <t>29.1</t>
  </si>
  <si>
    <t>29.2</t>
  </si>
  <si>
    <t>28</t>
  </si>
  <si>
    <t>25</t>
  </si>
  <si>
    <t>29.4</t>
  </si>
  <si>
    <t>EARNINGS  (LOSS)  PER  SHARE FROM  CONTINUING  OPERATIONS</t>
  </si>
  <si>
    <t>Cash received from sale of investment property</t>
  </si>
  <si>
    <t>Total Non-current Assets</t>
  </si>
  <si>
    <t xml:space="preserve">     Total Non-current Liabilities</t>
  </si>
  <si>
    <t>Provisions for employee benefits</t>
  </si>
  <si>
    <t xml:space="preserve">PROFIT  (LOSS)  BEFORE  INCOME  TAX </t>
  </si>
  <si>
    <t>INCOME  TAX  EXPENSES</t>
  </si>
  <si>
    <t>Gain from continuing operations</t>
  </si>
  <si>
    <t>Profit (loss) for the years</t>
  </si>
  <si>
    <t xml:space="preserve">Income tax expenses </t>
  </si>
  <si>
    <t xml:space="preserve">Loss on write-off of equipment and other intangible assets </t>
  </si>
  <si>
    <t>Loss on sales of non-current assets of disposal group</t>
  </si>
  <si>
    <t>(Gain) loss on foreign exchange rate</t>
  </si>
  <si>
    <t>Loss on impairment of assets</t>
  </si>
  <si>
    <t>Gain on remeasuring fair value of investment properties</t>
  </si>
  <si>
    <t>Employee benefits expense</t>
  </si>
  <si>
    <t>Cash flows provided by operations</t>
  </si>
  <si>
    <t>Employee benefits paid</t>
  </si>
  <si>
    <t>Cash paid for development of investment property</t>
  </si>
  <si>
    <t>Net cash flows provided by investing activities</t>
  </si>
  <si>
    <t>PROFIT  (LOSS)  FOR  THE  YEAR</t>
  </si>
  <si>
    <t>Cash received from sale of non-current assets of disposal group</t>
  </si>
  <si>
    <t>classifed as held-for-sale</t>
  </si>
  <si>
    <t>COUNTRY  GROUP  DEVELOPMENT  PUBLIC  COMPANY  LIMITED  AND  ITS  SUBSIDIARIES</t>
  </si>
  <si>
    <t>COUNTRY  GROUP  DEVELOPMENT  PUBLIC  COMPANY  LIMITED  AND  ITS SUBSIDIARIES</t>
  </si>
  <si>
    <t xml:space="preserve">GAIN  (LOSS)  ATTRIBUTABLE  TO </t>
  </si>
  <si>
    <t>Cash received for short-term borrowings</t>
  </si>
  <si>
    <r>
      <t xml:space="preserve">LIABILITIES  AND  SHAREHOLDERSอEQUITY </t>
    </r>
    <r>
      <rPr>
        <sz val="10"/>
        <rFont val="Times New Roman"/>
        <family val="1"/>
      </rPr>
      <t xml:space="preserve"> (CONTINUED)</t>
    </r>
  </si>
  <si>
    <t xml:space="preserve">shareholders’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</si>
</sst>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.0;\-#,##0.0"/>
    <numFmt numFmtId="166" formatCode="_(* #,##0_);_(* \(#,##0\);_(* &quot;-&quot;??_);_(@_)"/>
    <numFmt numFmtId="167" formatCode="_(* #,##0.000_);_(* \(#,##0.000\);_(* &quot;-&quot;??_);_(@_)"/>
    <numFmt numFmtId="168" formatCode="_(* #,##0.0_);_(* \(#,##0.0\);_(* &quot;-&quot;?_);_(@_)"/>
    <numFmt numFmtId="169" formatCode="_(* #,##0.000000_);_(* \(#,##0.000000\);_(* &quot;-&quot;??????_);_(@_)"/>
    <numFmt numFmtId="170" formatCode="_(* #,##0.00000_);_(* \(#,##0.00000\);_(* &quot;-&quot;?????_);_(@_)"/>
    <numFmt numFmtId="171" formatCode="_(* #,##0.0000_);_(* \(#,##0.0000\);_(* &quot;-&quot;????_);_(@_)"/>
    <numFmt numFmtId="172" formatCode="_(* #,##0.0000000_);_(* \(#,##0.0000000\);_(* &quot;-&quot;???????_);_(@_)"/>
    <numFmt numFmtId="173" formatCode="_(* #,##0_);_(* \(#,##0\);_(* &quot;-&quot;?????_);_(@_)"/>
    <numFmt numFmtId="174" formatCode="_(* #,##0_);_(* \(#,##0\);_(* &quot;-&quot;??????_);_(@_)"/>
  </numFmts>
  <fonts count="13" x14ac:knownFonts="1"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6"/>
      <name val="CordiaUPC"/>
      <family val="1"/>
      <charset val="222"/>
    </font>
    <font>
      <sz val="14"/>
      <name val="AngsanaUPC"/>
      <family val="1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6"/>
      <name val="Angsana New"/>
      <family val="1"/>
    </font>
    <font>
      <b/>
      <sz val="8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39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3" fillId="0" borderId="0"/>
    <xf numFmtId="39" fontId="2" fillId="0" borderId="0"/>
    <xf numFmtId="0" fontId="9" fillId="0" borderId="0"/>
    <xf numFmtId="9" fontId="1" fillId="0" borderId="0" applyFont="0" applyFill="0" applyBorder="0" applyAlignment="0" applyProtection="0"/>
  </cellStyleXfs>
  <cellXfs count="252">
    <xf numFmtId="39" fontId="0" fillId="0" borderId="0" xfId="0"/>
    <xf numFmtId="166" fontId="5" fillId="0" borderId="0" xfId="1" applyNumberFormat="1" applyFont="1" applyFill="1" applyBorder="1" applyAlignment="1">
      <alignment horizontal="right"/>
    </xf>
    <xf numFmtId="39" fontId="5" fillId="0" borderId="0" xfId="0" applyFont="1" applyFill="1"/>
    <xf numFmtId="37" fontId="5" fillId="0" borderId="0" xfId="5" applyNumberFormat="1" applyFont="1" applyFill="1" applyBorder="1" applyAlignment="1">
      <alignment horizontal="right"/>
    </xf>
    <xf numFmtId="39" fontId="4" fillId="0" borderId="0" xfId="0" applyFont="1" applyFill="1" applyAlignment="1">
      <alignment horizontal="center"/>
    </xf>
    <xf numFmtId="39" fontId="5" fillId="0" borderId="0" xfId="0" applyNumberFormat="1" applyFont="1" applyFill="1"/>
    <xf numFmtId="39" fontId="5" fillId="0" borderId="0" xfId="0" applyFont="1" applyFill="1" applyAlignment="1" applyProtection="1">
      <alignment horizontal="left" indent="4"/>
    </xf>
    <xf numFmtId="39" fontId="5" fillId="0" borderId="0" xfId="0" applyFont="1" applyFill="1" applyBorder="1"/>
    <xf numFmtId="166" fontId="5" fillId="0" borderId="0" xfId="4" applyNumberFormat="1" applyFont="1" applyFill="1" applyBorder="1" applyAlignment="1">
      <alignment horizontal="center"/>
    </xf>
    <xf numFmtId="39" fontId="6" fillId="0" borderId="0" xfId="0" applyFont="1" applyFill="1" applyAlignment="1">
      <alignment vertical="center"/>
    </xf>
    <xf numFmtId="39" fontId="5" fillId="0" borderId="0" xfId="1" applyNumberFormat="1" applyFont="1" applyFill="1" applyBorder="1"/>
    <xf numFmtId="43" fontId="5" fillId="0" borderId="0" xfId="1" applyNumberFormat="1" applyFont="1" applyFill="1" applyBorder="1"/>
    <xf numFmtId="43" fontId="5" fillId="0" borderId="0" xfId="1" applyFont="1" applyFill="1"/>
    <xf numFmtId="39" fontId="7" fillId="0" borderId="0" xfId="0" applyFont="1" applyFill="1" applyAlignment="1">
      <alignment horizontal="left" vertical="center"/>
    </xf>
    <xf numFmtId="39" fontId="7" fillId="0" borderId="0" xfId="0" applyFont="1" applyFill="1" applyAlignment="1">
      <alignment horizontal="left" vertical="center" indent="1"/>
    </xf>
    <xf numFmtId="37" fontId="5" fillId="0" borderId="0" xfId="5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37" fontId="5" fillId="0" borderId="2" xfId="5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center" vertical="center"/>
    </xf>
    <xf numFmtId="43" fontId="5" fillId="0" borderId="0" xfId="1" applyFont="1" applyFill="1" applyAlignment="1" applyProtection="1">
      <alignment horizontal="left" vertical="center" indent="1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1" xfId="5" applyNumberFormat="1" applyFont="1" applyFill="1" applyBorder="1" applyAlignment="1">
      <alignment horizontal="right" vertical="center"/>
    </xf>
    <xf numFmtId="39" fontId="5" fillId="0" borderId="0" xfId="0" applyFont="1" applyFill="1" applyAlignment="1" applyProtection="1">
      <alignment horizontal="left" indent="2"/>
    </xf>
    <xf numFmtId="39" fontId="5" fillId="0" borderId="0" xfId="14" applyFont="1" applyFill="1" applyAlignment="1">
      <alignment horizontal="left" vertical="center"/>
    </xf>
    <xf numFmtId="37" fontId="5" fillId="0" borderId="0" xfId="4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166" fontId="5" fillId="0" borderId="0" xfId="4" applyNumberFormat="1" applyFont="1" applyFill="1" applyBorder="1" applyAlignment="1">
      <alignment horizontal="right" vertical="center"/>
    </xf>
    <xf numFmtId="43" fontId="5" fillId="0" borderId="0" xfId="1" applyFont="1" applyFill="1" applyAlignment="1" applyProtection="1">
      <alignment horizontal="left" vertical="center" indent="2"/>
    </xf>
    <xf numFmtId="39" fontId="5" fillId="0" borderId="0" xfId="0" applyFont="1" applyFill="1" applyAlignment="1">
      <alignment vertical="center"/>
    </xf>
    <xf numFmtId="43" fontId="5" fillId="0" borderId="0" xfId="1" applyFont="1" applyFill="1" applyAlignment="1">
      <alignment horizontal="centerContinuous" vertical="center"/>
    </xf>
    <xf numFmtId="49" fontId="5" fillId="0" borderId="0" xfId="1" applyNumberFormat="1" applyFont="1" applyFill="1" applyAlignment="1">
      <alignment horizontal="center"/>
    </xf>
    <xf numFmtId="39" fontId="7" fillId="0" borderId="0" xfId="0" applyFont="1" applyFill="1"/>
    <xf numFmtId="39" fontId="6" fillId="0" borderId="0" xfId="0" applyFont="1" applyFill="1" applyBorder="1" applyAlignment="1" applyProtection="1">
      <alignment horizontal="right"/>
    </xf>
    <xf numFmtId="49" fontId="6" fillId="0" borderId="0" xfId="0" applyNumberFormat="1" applyFont="1" applyFill="1" applyBorder="1" applyAlignment="1" applyProtection="1">
      <alignment horizontal="center"/>
    </xf>
    <xf numFmtId="39" fontId="5" fillId="0" borderId="0" xfId="14" applyFont="1" applyFill="1" applyAlignment="1">
      <alignment vertical="center"/>
    </xf>
    <xf numFmtId="39" fontId="4" fillId="0" borderId="0" xfId="0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39" fontId="4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5" applyNumberFormat="1" applyFont="1" applyFill="1" applyAlignment="1">
      <alignment vertical="center"/>
    </xf>
    <xf numFmtId="164" fontId="5" fillId="0" borderId="0" xfId="0" applyNumberFormat="1" applyFont="1" applyFill="1" applyAlignment="1" applyProtection="1">
      <alignment horizontal="left" vertical="center" indent="2"/>
    </xf>
    <xf numFmtId="39" fontId="5" fillId="0" borderId="0" xfId="0" applyFont="1" applyFill="1" applyAlignment="1" applyProtection="1">
      <alignment horizontal="left" vertical="center" indent="2"/>
    </xf>
    <xf numFmtId="39" fontId="5" fillId="0" borderId="0" xfId="0" applyFont="1" applyFill="1" applyAlignment="1" applyProtection="1">
      <alignment horizontal="left" vertical="center" indent="3"/>
    </xf>
    <xf numFmtId="39" fontId="5" fillId="0" borderId="0" xfId="0" applyFont="1" applyFill="1" applyBorder="1" applyAlignment="1" applyProtection="1">
      <alignment horizontal="left" vertical="center" indent="3"/>
    </xf>
    <xf numFmtId="43" fontId="5" fillId="0" borderId="0" xfId="1" applyFont="1" applyFill="1" applyAlignment="1" applyProtection="1">
      <alignment horizontal="left" indent="2"/>
    </xf>
    <xf numFmtId="39" fontId="5" fillId="0" borderId="0" xfId="14" applyFont="1" applyFill="1"/>
    <xf numFmtId="49" fontId="5" fillId="0" borderId="0" xfId="0" applyNumberFormat="1" applyFont="1" applyFill="1" applyAlignment="1">
      <alignment horizontal="center"/>
    </xf>
    <xf numFmtId="41" fontId="5" fillId="0" borderId="0" xfId="5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43" fontId="5" fillId="0" borderId="0" xfId="1" applyFont="1" applyFill="1" applyAlignment="1" applyProtection="1">
      <alignment horizontal="left" vertical="center"/>
    </xf>
    <xf numFmtId="37" fontId="5" fillId="0" borderId="5" xfId="5" applyNumberFormat="1" applyFont="1" applyFill="1" applyBorder="1" applyAlignment="1">
      <alignment horizontal="right" vertical="center"/>
    </xf>
    <xf numFmtId="39" fontId="5" fillId="0" borderId="0" xfId="0" applyFont="1" applyFill="1" applyAlignment="1" applyProtection="1">
      <alignment horizontal="left" vertical="center" indent="1"/>
    </xf>
    <xf numFmtId="37" fontId="5" fillId="0" borderId="0" xfId="1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vertical="center"/>
    </xf>
    <xf numFmtId="43" fontId="5" fillId="0" borderId="0" xfId="1" applyFont="1" applyFill="1" applyAlignment="1">
      <alignment horizontal="center"/>
    </xf>
    <xf numFmtId="43" fontId="5" fillId="0" borderId="0" xfId="1" applyFont="1" applyFill="1" applyAlignment="1">
      <alignment vertical="center"/>
    </xf>
    <xf numFmtId="49" fontId="5" fillId="0" borderId="0" xfId="1" quotePrefix="1" applyNumberFormat="1" applyFont="1" applyFill="1" applyAlignment="1">
      <alignment horizontal="center" vertical="center"/>
    </xf>
    <xf numFmtId="39" fontId="4" fillId="0" borderId="0" xfId="0" applyFont="1" applyFill="1" applyAlignment="1">
      <alignment horizontal="center" vertical="center"/>
    </xf>
    <xf numFmtId="39" fontId="6" fillId="0" borderId="0" xfId="0" applyFont="1" applyFill="1" applyAlignment="1" applyProtection="1">
      <alignment horizontal="left" vertical="center"/>
    </xf>
    <xf numFmtId="39" fontId="5" fillId="0" borderId="0" xfId="0" applyFont="1" applyFill="1" applyBorder="1" applyAlignment="1">
      <alignment vertical="center"/>
    </xf>
    <xf numFmtId="43" fontId="5" fillId="0" borderId="0" xfId="1" applyFont="1" applyFill="1" applyAlignment="1">
      <alignment horizontal="left" vertical="center"/>
    </xf>
    <xf numFmtId="166" fontId="5" fillId="0" borderId="0" xfId="4" applyNumberFormat="1" applyFont="1" applyFill="1" applyBorder="1" applyAlignment="1">
      <alignment horizontal="center" vertical="center"/>
    </xf>
    <xf numFmtId="39" fontId="7" fillId="0" borderId="0" xfId="0" applyFont="1" applyFill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43" fontId="5" fillId="0" borderId="0" xfId="1" quotePrefix="1" applyFont="1" applyFill="1" applyAlignment="1" applyProtection="1">
      <alignment horizontal="center" vertical="center"/>
    </xf>
    <xf numFmtId="37" fontId="5" fillId="0" borderId="5" xfId="4" applyNumberFormat="1" applyFont="1" applyFill="1" applyBorder="1" applyAlignment="1">
      <alignment horizontal="right" vertical="center"/>
    </xf>
    <xf numFmtId="39" fontId="4" fillId="0" borderId="0" xfId="0" applyFont="1" applyFill="1" applyAlignment="1">
      <alignment vertical="center"/>
    </xf>
    <xf numFmtId="39" fontId="5" fillId="0" borderId="0" xfId="0" applyFont="1" applyFill="1" applyAlignment="1" applyProtection="1">
      <alignment horizontal="left" vertical="center"/>
    </xf>
    <xf numFmtId="39" fontId="5" fillId="0" borderId="0" xfId="0" applyFont="1" applyFill="1" applyAlignment="1" applyProtection="1">
      <alignment vertical="center"/>
    </xf>
    <xf numFmtId="39" fontId="4" fillId="0" borderId="0" xfId="0" applyFont="1" applyFill="1" applyAlignment="1" applyProtection="1">
      <alignment vertical="center"/>
    </xf>
    <xf numFmtId="49" fontId="5" fillId="0" borderId="0" xfId="0" quotePrefix="1" applyNumberFormat="1" applyFont="1" applyFill="1" applyAlignment="1" applyProtection="1">
      <alignment horizontal="center" vertical="center"/>
    </xf>
    <xf numFmtId="10" fontId="5" fillId="0" borderId="0" xfId="16" applyNumberFormat="1" applyFont="1" applyFill="1"/>
    <xf numFmtId="166" fontId="5" fillId="0" borderId="0" xfId="4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39" fontId="7" fillId="0" borderId="0" xfId="0" applyFont="1" applyFill="1" applyAlignment="1">
      <alignment horizontal="left" indent="1"/>
    </xf>
    <xf numFmtId="43" fontId="5" fillId="0" borderId="0" xfId="1" applyFont="1" applyFill="1" applyBorder="1"/>
    <xf numFmtId="39" fontId="11" fillId="0" borderId="0" xfId="0" applyFont="1" applyFill="1" applyAlignment="1">
      <alignment vertical="center"/>
    </xf>
    <xf numFmtId="166" fontId="11" fillId="0" borderId="0" xfId="0" applyNumberFormat="1" applyFont="1" applyFill="1" applyAlignment="1">
      <alignment vertical="center"/>
    </xf>
    <xf numFmtId="39" fontId="5" fillId="0" borderId="0" xfId="0" applyFont="1" applyFill="1" applyAlignment="1">
      <alignment horizontal="center"/>
    </xf>
    <xf numFmtId="49" fontId="5" fillId="0" borderId="0" xfId="5" applyNumberFormat="1" applyFont="1" applyFill="1" applyBorder="1" applyAlignment="1">
      <alignment vertical="center"/>
    </xf>
    <xf numFmtId="165" fontId="5" fillId="0" borderId="0" xfId="0" applyNumberFormat="1" applyFont="1" applyFill="1" applyAlignment="1" applyProtection="1">
      <alignment horizontal="center" vertical="center"/>
    </xf>
    <xf numFmtId="39" fontId="5" fillId="0" borderId="0" xfId="0" applyFont="1" applyFill="1" applyAlignment="1">
      <alignment horizontal="center" vertical="center"/>
    </xf>
    <xf numFmtId="39" fontId="5" fillId="0" borderId="0" xfId="0" quotePrefix="1" applyFont="1" applyFill="1" applyAlignment="1" applyProtection="1">
      <alignment horizontal="center" vertical="center"/>
    </xf>
    <xf numFmtId="37" fontId="5" fillId="0" borderId="0" xfId="0" applyNumberFormat="1" applyFont="1" applyFill="1" applyAlignment="1" applyProtection="1">
      <alignment horizontal="center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0" xfId="0" quotePrefix="1" applyNumberFormat="1" applyFont="1" applyFill="1" applyAlignment="1" applyProtection="1">
      <alignment horizontal="center" vertical="center"/>
    </xf>
    <xf numFmtId="39" fontId="4" fillId="0" borderId="0" xfId="0" applyFont="1" applyFill="1" applyAlignment="1" applyProtection="1">
      <alignment horizontal="left" vertical="center" indent="4"/>
    </xf>
    <xf numFmtId="39" fontId="7" fillId="0" borderId="0" xfId="0" applyFont="1" applyFill="1" applyAlignment="1" applyProtection="1">
      <alignment horizontal="left" vertical="center" indent="1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/>
    </xf>
    <xf numFmtId="49" fontId="5" fillId="0" borderId="0" xfId="0" applyNumberFormat="1" applyFont="1" applyFill="1" applyAlignment="1" applyProtection="1">
      <alignment horizontal="center" vertical="center"/>
    </xf>
    <xf numFmtId="49" fontId="5" fillId="0" borderId="0" xfId="0" applyNumberFormat="1" applyFont="1" applyFill="1" applyAlignment="1" applyProtection="1">
      <alignment horizontal="left" vertical="center"/>
    </xf>
    <xf numFmtId="49" fontId="5" fillId="0" borderId="0" xfId="0" applyNumberFormat="1" applyFont="1" applyFill="1" applyAlignment="1">
      <alignment vertical="center"/>
    </xf>
    <xf numFmtId="37" fontId="5" fillId="0" borderId="0" xfId="5" applyNumberFormat="1" applyFont="1" applyFill="1" applyAlignment="1">
      <alignment horizontal="right" vertical="center"/>
    </xf>
    <xf numFmtId="37" fontId="5" fillId="0" borderId="4" xfId="5" applyNumberFormat="1" applyFont="1" applyFill="1" applyBorder="1" applyAlignment="1">
      <alignment horizontal="right" vertical="center"/>
    </xf>
    <xf numFmtId="37" fontId="5" fillId="0" borderId="0" xfId="1" applyNumberFormat="1" applyFont="1" applyFill="1" applyBorder="1" applyAlignment="1" applyProtection="1">
      <alignment horizontal="right" vertical="center"/>
    </xf>
    <xf numFmtId="37" fontId="5" fillId="0" borderId="0" xfId="1" applyNumberFormat="1" applyFont="1" applyFill="1" applyAlignment="1" applyProtection="1">
      <alignment horizontal="right" vertical="center"/>
    </xf>
    <xf numFmtId="37" fontId="5" fillId="0" borderId="0" xfId="1" quotePrefix="1" applyNumberFormat="1" applyFont="1" applyFill="1" applyAlignment="1" applyProtection="1">
      <alignment horizontal="right" vertical="center"/>
    </xf>
    <xf numFmtId="37" fontId="5" fillId="0" borderId="0" xfId="4" applyNumberFormat="1" applyFont="1" applyFill="1" applyAlignment="1">
      <alignment horizontal="right" vertical="center"/>
    </xf>
    <xf numFmtId="37" fontId="5" fillId="0" borderId="2" xfId="4" applyNumberFormat="1" applyFont="1" applyFill="1" applyBorder="1" applyAlignment="1">
      <alignment horizontal="right" vertical="center"/>
    </xf>
    <xf numFmtId="37" fontId="5" fillId="0" borderId="1" xfId="4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7" fillId="0" borderId="0" xfId="4" applyNumberFormat="1" applyFont="1" applyFill="1" applyBorder="1" applyAlignment="1">
      <alignment horizontal="right" vertical="center"/>
    </xf>
    <xf numFmtId="37" fontId="7" fillId="0" borderId="0" xfId="4" applyNumberFormat="1" applyFont="1" applyFill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5" fillId="0" borderId="4" xfId="4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 applyProtection="1">
      <alignment horizontal="right"/>
    </xf>
    <xf numFmtId="169" fontId="5" fillId="0" borderId="0" xfId="4" applyNumberFormat="1" applyFont="1" applyFill="1" applyBorder="1" applyAlignment="1">
      <alignment horizontal="right" vertical="center"/>
    </xf>
    <xf numFmtId="39" fontId="7" fillId="0" borderId="0" xfId="0" quotePrefix="1" applyFont="1" applyFill="1" applyAlignment="1" applyProtection="1">
      <alignment horizontal="left" vertical="center"/>
    </xf>
    <xf numFmtId="164" fontId="5" fillId="0" borderId="0" xfId="0" quotePrefix="1" applyNumberFormat="1" applyFont="1" applyFill="1" applyAlignment="1">
      <alignment horizontal="left" vertical="center" indent="1"/>
    </xf>
    <xf numFmtId="169" fontId="5" fillId="0" borderId="2" xfId="4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41" fontId="7" fillId="0" borderId="0" xfId="4" applyNumberFormat="1" applyFont="1" applyFill="1" applyBorder="1" applyAlignment="1">
      <alignment horizontal="right" vertical="center"/>
    </xf>
    <xf numFmtId="41" fontId="7" fillId="0" borderId="0" xfId="4" applyNumberFormat="1" applyFont="1" applyFill="1" applyAlignment="1">
      <alignment horizontal="right" vertical="center"/>
    </xf>
    <xf numFmtId="0" fontId="5" fillId="0" borderId="0" xfId="7" applyFont="1" applyFill="1" applyAlignment="1">
      <alignment horizontal="left" vertical="center" indent="3"/>
    </xf>
    <xf numFmtId="39" fontId="5" fillId="0" borderId="0" xfId="0" applyFont="1" applyFill="1" applyAlignment="1">
      <alignment horizontal="left" vertical="center" indent="4"/>
    </xf>
    <xf numFmtId="39" fontId="5" fillId="0" borderId="0" xfId="0" applyFont="1" applyFill="1" applyAlignment="1" applyProtection="1">
      <alignment horizontal="left" vertical="center" indent="5"/>
    </xf>
    <xf numFmtId="43" fontId="4" fillId="0" borderId="0" xfId="1" applyFont="1" applyFill="1" applyAlignment="1">
      <alignment horizontal="left" vertical="center" indent="1"/>
    </xf>
    <xf numFmtId="37" fontId="5" fillId="0" borderId="0" xfId="0" applyNumberFormat="1" applyFont="1" applyFill="1" applyAlignment="1">
      <alignment horizontal="center" vertical="center"/>
    </xf>
    <xf numFmtId="39" fontId="4" fillId="0" borderId="0" xfId="0" applyFont="1" applyFill="1" applyAlignment="1" applyProtection="1">
      <alignment horizontal="left" vertical="center"/>
    </xf>
    <xf numFmtId="39" fontId="12" fillId="0" borderId="0" xfId="0" applyFont="1" applyFill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0" xfId="4" applyNumberFormat="1" applyFont="1" applyFill="1" applyBorder="1" applyAlignment="1" applyProtection="1">
      <alignment horizontal="right" vertical="center"/>
    </xf>
    <xf numFmtId="166" fontId="5" fillId="0" borderId="5" xfId="4" applyNumberFormat="1" applyFont="1" applyFill="1" applyBorder="1" applyAlignment="1" applyProtection="1">
      <alignment horizontal="right" vertical="center"/>
    </xf>
    <xf numFmtId="37" fontId="5" fillId="0" borderId="4" xfId="4" applyNumberFormat="1" applyFont="1" applyFill="1" applyBorder="1" applyAlignment="1" applyProtection="1">
      <alignment horizontal="right" vertical="center"/>
    </xf>
    <xf numFmtId="166" fontId="5" fillId="0" borderId="0" xfId="4" applyNumberFormat="1" applyFont="1" applyFill="1" applyBorder="1" applyAlignment="1" applyProtection="1">
      <alignment horizontal="center" vertical="center"/>
    </xf>
    <xf numFmtId="166" fontId="5" fillId="0" borderId="4" xfId="4" applyNumberFormat="1" applyFont="1" applyFill="1" applyBorder="1" applyAlignment="1" applyProtection="1">
      <alignment horizontal="right" vertical="center"/>
    </xf>
    <xf numFmtId="37" fontId="10" fillId="0" borderId="0" xfId="15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9" fontId="10" fillId="0" borderId="0" xfId="0" applyFont="1" applyFill="1" applyBorder="1" applyAlignment="1">
      <alignment horizontal="center" vertical="center"/>
    </xf>
    <xf numFmtId="169" fontId="12" fillId="0" borderId="0" xfId="4" applyNumberFormat="1" applyFont="1" applyFill="1" applyAlignment="1">
      <alignment horizontal="right" vertical="center"/>
    </xf>
    <xf numFmtId="37" fontId="12" fillId="0" borderId="0" xfId="4" applyNumberFormat="1" applyFont="1" applyFill="1" applyBorder="1" applyAlignment="1">
      <alignment horizontal="right" vertical="center"/>
    </xf>
    <xf numFmtId="169" fontId="12" fillId="0" borderId="0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Border="1" applyAlignment="1">
      <alignment horizontal="right" vertical="center"/>
    </xf>
    <xf numFmtId="37" fontId="12" fillId="0" borderId="0" xfId="4" applyNumberFormat="1" applyFont="1" applyFill="1" applyAlignment="1">
      <alignment horizontal="right" vertical="center"/>
    </xf>
    <xf numFmtId="39" fontId="12" fillId="0" borderId="0" xfId="0" applyFont="1" applyFill="1" applyBorder="1" applyAlignment="1">
      <alignment horizontal="left" vertical="center" indent="1"/>
    </xf>
    <xf numFmtId="39" fontId="12" fillId="0" borderId="0" xfId="0" applyFont="1" applyFill="1" applyAlignment="1">
      <alignment horizontal="center" vertical="center"/>
    </xf>
    <xf numFmtId="39" fontId="12" fillId="0" borderId="0" xfId="0" quotePrefix="1" applyFont="1" applyFill="1" applyAlignment="1">
      <alignment horizontal="left" vertical="center"/>
    </xf>
    <xf numFmtId="169" fontId="12" fillId="0" borderId="0" xfId="4" applyNumberFormat="1" applyFont="1" applyFill="1" applyBorder="1" applyAlignment="1">
      <alignment horizontal="right" vertical="center"/>
    </xf>
    <xf numFmtId="41" fontId="7" fillId="0" borderId="0" xfId="4" applyNumberFormat="1" applyFont="1" applyFill="1" applyBorder="1" applyAlignment="1">
      <alignment horizontal="center" vertical="center"/>
    </xf>
    <xf numFmtId="172" fontId="7" fillId="0" borderId="0" xfId="4" applyNumberFormat="1" applyFont="1" applyFill="1" applyBorder="1" applyAlignment="1">
      <alignment horizontal="right" vertical="center"/>
    </xf>
    <xf numFmtId="174" fontId="12" fillId="0" borderId="0" xfId="4" applyNumberFormat="1" applyFont="1" applyFill="1" applyAlignment="1">
      <alignment horizontal="right" vertical="center"/>
    </xf>
    <xf numFmtId="164" fontId="12" fillId="0" borderId="0" xfId="0" quotePrefix="1" applyNumberFormat="1" applyFont="1" applyFill="1" applyAlignment="1">
      <alignment horizontal="center" vertical="center"/>
    </xf>
    <xf numFmtId="166" fontId="5" fillId="0" borderId="2" xfId="4" applyNumberFormat="1" applyFont="1" applyFill="1" applyBorder="1" applyAlignment="1" applyProtection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37" fontId="5" fillId="0" borderId="5" xfId="4" applyNumberFormat="1" applyFont="1" applyFill="1" applyBorder="1" applyAlignment="1" applyProtection="1">
      <alignment horizontal="right" vertical="center"/>
    </xf>
    <xf numFmtId="43" fontId="6" fillId="0" borderId="0" xfId="0" applyNumberFormat="1" applyFont="1" applyFill="1" applyBorder="1" applyAlignment="1">
      <alignment horizontal="center" vertical="center"/>
    </xf>
    <xf numFmtId="43" fontId="6" fillId="0" borderId="0" xfId="0" applyNumberFormat="1" applyFont="1" applyFill="1" applyAlignment="1">
      <alignment horizontal="center" vertical="center"/>
    </xf>
    <xf numFmtId="0" fontId="5" fillId="0" borderId="0" xfId="1" quotePrefix="1" applyNumberFormat="1" applyFont="1" applyFill="1" applyAlignment="1" applyProtection="1">
      <alignment horizontal="center" vertical="center"/>
    </xf>
    <xf numFmtId="39" fontId="7" fillId="0" borderId="0" xfId="0" applyFont="1" applyFill="1" applyAlignment="1"/>
    <xf numFmtId="39" fontId="6" fillId="0" borderId="0" xfId="0" applyFont="1" applyFill="1" applyBorder="1" applyAlignment="1">
      <alignment horizontal="center"/>
    </xf>
    <xf numFmtId="39" fontId="6" fillId="0" borderId="0" xfId="0" applyFont="1" applyFill="1" applyBorder="1" applyAlignment="1">
      <alignment horizontal="right"/>
    </xf>
    <xf numFmtId="39" fontId="10" fillId="0" borderId="0" xfId="0" applyFont="1" applyFill="1" applyBorder="1" applyAlignment="1">
      <alignment horizontal="center"/>
    </xf>
    <xf numFmtId="39" fontId="10" fillId="0" borderId="0" xfId="0" applyFont="1" applyFill="1" applyAlignment="1">
      <alignment horizontal="center" vertical="center"/>
    </xf>
    <xf numFmtId="39" fontId="10" fillId="0" borderId="1" xfId="0" applyFont="1" applyFill="1" applyBorder="1" applyAlignment="1">
      <alignment vertical="center"/>
    </xf>
    <xf numFmtId="39" fontId="10" fillId="0" borderId="0" xfId="0" applyFont="1" applyFill="1" applyBorder="1" applyAlignment="1">
      <alignment vertical="center"/>
    </xf>
    <xf numFmtId="0" fontId="10" fillId="0" borderId="0" xfId="13" applyFont="1" applyFill="1" applyBorder="1" applyAlignment="1">
      <alignment horizontal="center" vertical="center"/>
    </xf>
    <xf numFmtId="39" fontId="12" fillId="0" borderId="0" xfId="0" applyFont="1" applyFill="1" applyBorder="1" applyAlignment="1">
      <alignment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0" xfId="9" applyFont="1" applyFill="1" applyBorder="1" applyAlignment="1">
      <alignment horizontal="center" vertical="center"/>
    </xf>
    <xf numFmtId="39" fontId="11" fillId="0" borderId="0" xfId="0" applyFont="1" applyFill="1" applyBorder="1" applyAlignment="1">
      <alignment vertical="center"/>
    </xf>
    <xf numFmtId="39" fontId="12" fillId="0" borderId="2" xfId="0" applyFont="1" applyFill="1" applyBorder="1" applyAlignment="1">
      <alignment vertical="center"/>
    </xf>
    <xf numFmtId="37" fontId="12" fillId="0" borderId="0" xfId="0" applyNumberFormat="1" applyFont="1" applyFill="1" applyAlignment="1">
      <alignment horizontal="right" vertical="center"/>
    </xf>
    <xf numFmtId="39" fontId="10" fillId="0" borderId="0" xfId="0" applyFont="1" applyFill="1" applyAlignment="1">
      <alignment vertical="center"/>
    </xf>
    <xf numFmtId="37" fontId="12" fillId="0" borderId="4" xfId="4" applyNumberFormat="1" applyFont="1" applyFill="1" applyBorder="1" applyAlignment="1">
      <alignment horizontal="right" vertical="center"/>
    </xf>
    <xf numFmtId="49" fontId="12" fillId="0" borderId="0" xfId="0" quotePrefix="1" applyNumberFormat="1" applyFont="1" applyFill="1" applyBorder="1" applyAlignment="1">
      <alignment horizontal="center" vertical="center"/>
    </xf>
    <xf numFmtId="39" fontId="11" fillId="0" borderId="0" xfId="0" applyFont="1" applyFill="1" applyAlignment="1"/>
    <xf numFmtId="39" fontId="11" fillId="0" borderId="0" xfId="0" applyFont="1" applyFill="1" applyBorder="1" applyAlignment="1"/>
    <xf numFmtId="39" fontId="7" fillId="0" borderId="0" xfId="0" applyFont="1" applyFill="1" applyBorder="1" applyAlignment="1"/>
    <xf numFmtId="39" fontId="6" fillId="0" borderId="0" xfId="0" applyFont="1" applyFill="1" applyAlignment="1">
      <alignment horizontal="center"/>
    </xf>
    <xf numFmtId="39" fontId="6" fillId="0" borderId="0" xfId="0" applyFont="1" applyFill="1" applyAlignment="1">
      <alignment horizontal="right"/>
    </xf>
    <xf numFmtId="43" fontId="7" fillId="0" borderId="0" xfId="0" applyNumberFormat="1" applyFont="1" applyFill="1" applyBorder="1" applyAlignment="1">
      <alignment vertical="center"/>
    </xf>
    <xf numFmtId="39" fontId="7" fillId="0" borderId="0" xfId="0" applyFont="1" applyFill="1" applyBorder="1" applyAlignment="1">
      <alignment vertical="center"/>
    </xf>
    <xf numFmtId="39" fontId="6" fillId="0" borderId="1" xfId="0" applyFont="1" applyFill="1" applyBorder="1" applyAlignment="1">
      <alignment horizontal="center" vertical="center"/>
    </xf>
    <xf numFmtId="39" fontId="7" fillId="0" borderId="1" xfId="0" applyFont="1" applyFill="1" applyBorder="1" applyAlignment="1">
      <alignment vertical="center"/>
    </xf>
    <xf numFmtId="39" fontId="7" fillId="0" borderId="0" xfId="0" applyFont="1" applyFill="1" applyBorder="1"/>
    <xf numFmtId="37" fontId="7" fillId="0" borderId="2" xfId="4" applyNumberFormat="1" applyFont="1" applyFill="1" applyBorder="1" applyAlignment="1">
      <alignment horizontal="right" vertical="center"/>
    </xf>
    <xf numFmtId="37" fontId="7" fillId="0" borderId="4" xfId="4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172" fontId="7" fillId="0" borderId="0" xfId="0" applyNumberFormat="1" applyFont="1" applyFill="1" applyAlignment="1">
      <alignment horizontal="right" vertical="center"/>
    </xf>
    <xf numFmtId="43" fontId="5" fillId="0" borderId="0" xfId="1" applyFont="1" applyFill="1" applyAlignment="1" applyProtection="1">
      <alignment horizontal="left" vertical="center" wrapText="1"/>
    </xf>
    <xf numFmtId="43" fontId="5" fillId="0" borderId="0" xfId="1" applyFont="1" applyFill="1" applyAlignment="1">
      <alignment vertical="center" wrapText="1"/>
    </xf>
    <xf numFmtId="174" fontId="5" fillId="0" borderId="0" xfId="4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39" fontId="6" fillId="0" borderId="0" xfId="0" applyFont="1" applyFill="1" applyAlignment="1">
      <alignment horizontal="center" vertical="center"/>
    </xf>
    <xf numFmtId="39" fontId="6" fillId="0" borderId="0" xfId="0" applyFont="1" applyFill="1" applyBorder="1" applyAlignment="1">
      <alignment horizontal="center" vertical="center"/>
    </xf>
    <xf numFmtId="39" fontId="10" fillId="0" borderId="2" xfId="0" applyFont="1" applyFill="1" applyBorder="1" applyAlignment="1">
      <alignment horizontal="center" vertical="center"/>
    </xf>
    <xf numFmtId="43" fontId="6" fillId="0" borderId="2" xfId="0" applyNumberFormat="1" applyFont="1" applyFill="1" applyBorder="1" applyAlignment="1">
      <alignment horizontal="center" vertical="center"/>
    </xf>
    <xf numFmtId="39" fontId="6" fillId="0" borderId="0" xfId="0" applyFont="1" applyFill="1" applyAlignment="1">
      <alignment horizontal="left" vertical="center" indent="2"/>
    </xf>
    <xf numFmtId="0" fontId="5" fillId="0" borderId="0" xfId="0" applyNumberFormat="1" applyFont="1" applyFill="1" applyAlignment="1">
      <alignment horizontal="center" vertical="center"/>
    </xf>
    <xf numFmtId="39" fontId="5" fillId="0" borderId="0" xfId="0" applyFont="1" applyFill="1" applyAlignment="1">
      <alignment horizontal="left"/>
    </xf>
    <xf numFmtId="37" fontId="5" fillId="0" borderId="2" xfId="4" applyNumberFormat="1" applyFont="1" applyFill="1" applyBorder="1" applyAlignment="1">
      <alignment horizontal="center" vertical="center"/>
    </xf>
    <xf numFmtId="1" fontId="4" fillId="0" borderId="0" xfId="0" applyNumberFormat="1" applyFont="1" applyFill="1" applyAlignment="1">
      <alignment horizontal="center" vertical="center"/>
    </xf>
    <xf numFmtId="37" fontId="5" fillId="0" borderId="0" xfId="4" applyNumberFormat="1" applyFont="1" applyFill="1" applyBorder="1" applyAlignment="1" applyProtection="1">
      <alignment horizontal="right" vertical="center"/>
    </xf>
    <xf numFmtId="39" fontId="5" fillId="0" borderId="0" xfId="0" applyFont="1" applyFill="1" applyAlignment="1">
      <alignment horizontal="left" vertical="center" indent="1"/>
    </xf>
    <xf numFmtId="37" fontId="5" fillId="0" borderId="0" xfId="0" applyNumberFormat="1" applyFont="1" applyFill="1"/>
    <xf numFmtId="170" fontId="5" fillId="0" borderId="0" xfId="4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Border="1" applyAlignment="1" applyProtection="1">
      <alignment horizontal="right"/>
    </xf>
    <xf numFmtId="171" fontId="5" fillId="0" borderId="0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 applyProtection="1">
      <alignment horizontal="right" vertical="center"/>
    </xf>
    <xf numFmtId="37" fontId="4" fillId="0" borderId="0" xfId="4" applyNumberFormat="1" applyFont="1" applyFill="1" applyBorder="1" applyAlignment="1" applyProtection="1">
      <alignment horizontal="right" vertical="center"/>
    </xf>
    <xf numFmtId="37" fontId="4" fillId="0" borderId="0" xfId="4" applyNumberFormat="1" applyFont="1" applyFill="1" applyBorder="1" applyAlignment="1">
      <alignment horizontal="right" vertical="center"/>
    </xf>
    <xf numFmtId="37" fontId="5" fillId="0" borderId="0" xfId="4" applyNumberFormat="1" applyFont="1" applyFill="1" applyBorder="1" applyAlignment="1" applyProtection="1">
      <alignment horizontal="right"/>
    </xf>
    <xf numFmtId="39" fontId="4" fillId="0" borderId="0" xfId="0" applyFont="1" applyFill="1"/>
    <xf numFmtId="39" fontId="4" fillId="0" borderId="0" xfId="0" applyFont="1" applyFill="1" applyAlignment="1">
      <alignment horizontal="right"/>
    </xf>
    <xf numFmtId="39" fontId="6" fillId="0" borderId="0" xfId="0" applyFont="1" applyFill="1" applyAlignment="1">
      <alignment horizontal="left" vertical="center"/>
    </xf>
    <xf numFmtId="49" fontId="5" fillId="0" borderId="0" xfId="0" quotePrefix="1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166" fontId="5" fillId="0" borderId="0" xfId="1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vertical="center"/>
    </xf>
    <xf numFmtId="0" fontId="5" fillId="0" borderId="0" xfId="7" applyFont="1" applyFill="1" applyAlignment="1">
      <alignment horizontal="left" indent="3"/>
    </xf>
    <xf numFmtId="39" fontId="5" fillId="0" borderId="0" xfId="0" applyFont="1" applyFill="1" applyAlignment="1">
      <alignment horizontal="left" vertical="center" indent="2"/>
    </xf>
    <xf numFmtId="164" fontId="5" fillId="0" borderId="0" xfId="0" quotePrefix="1" applyNumberFormat="1" applyFont="1" applyFill="1" applyAlignment="1">
      <alignment horizontal="center" vertical="center"/>
    </xf>
    <xf numFmtId="167" fontId="5" fillId="0" borderId="0" xfId="1" applyNumberFormat="1" applyFont="1" applyFill="1" applyBorder="1" applyAlignment="1">
      <alignment vertical="center"/>
    </xf>
    <xf numFmtId="39" fontId="5" fillId="0" borderId="0" xfId="1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39" fontId="6" fillId="0" borderId="0" xfId="0" applyFont="1" applyFill="1" applyAlignment="1">
      <alignment horizontal="left" vertical="center" indent="1"/>
    </xf>
    <xf numFmtId="0" fontId="12" fillId="0" borderId="0" xfId="0" applyNumberFormat="1" applyFont="1" applyFill="1" applyAlignment="1">
      <alignment horizontal="center" vertical="center"/>
    </xf>
    <xf numFmtId="169" fontId="5" fillId="0" borderId="0" xfId="5" applyNumberFormat="1" applyFont="1" applyFill="1" applyBorder="1" applyAlignment="1">
      <alignment horizontal="right" vertical="center"/>
    </xf>
    <xf numFmtId="174" fontId="5" fillId="0" borderId="0" xfId="5" applyNumberFormat="1" applyFont="1" applyFill="1" applyBorder="1" applyAlignment="1">
      <alignment horizontal="right" vertical="center"/>
    </xf>
    <xf numFmtId="39" fontId="7" fillId="0" borderId="0" xfId="0" applyFont="1" applyFill="1" applyAlignment="1">
      <alignment horizontal="left" vertical="center" indent="2"/>
    </xf>
    <xf numFmtId="39" fontId="5" fillId="0" borderId="0" xfId="0" applyFont="1" applyFill="1" applyAlignment="1">
      <alignment horizontal="left" vertical="center" indent="3"/>
    </xf>
    <xf numFmtId="37" fontId="5" fillId="0" borderId="3" xfId="5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 applyProtection="1">
      <alignment horizontal="left" indent="2"/>
    </xf>
    <xf numFmtId="168" fontId="5" fillId="0" borderId="0" xfId="1" applyNumberFormat="1" applyFont="1" applyFill="1" applyAlignment="1">
      <alignment horizontal="left" vertical="center" indent="4"/>
    </xf>
    <xf numFmtId="173" fontId="5" fillId="0" borderId="0" xfId="5" applyNumberFormat="1" applyFont="1" applyFill="1" applyBorder="1" applyAlignment="1">
      <alignment horizontal="right" vertical="center"/>
    </xf>
    <xf numFmtId="169" fontId="5" fillId="0" borderId="2" xfId="5" applyNumberFormat="1" applyFont="1" applyFill="1" applyBorder="1" applyAlignment="1">
      <alignment horizontal="right" vertical="center"/>
    </xf>
    <xf numFmtId="37" fontId="11" fillId="0" borderId="0" xfId="4" applyNumberFormat="1" applyFont="1" applyFill="1" applyAlignment="1">
      <alignment horizontal="center" vertical="center"/>
    </xf>
    <xf numFmtId="39" fontId="6" fillId="0" borderId="0" xfId="0" applyFont="1" applyFill="1" applyBorder="1" applyAlignment="1">
      <alignment horizontal="center" vertical="center"/>
    </xf>
    <xf numFmtId="39" fontId="5" fillId="0" borderId="0" xfId="0" applyFont="1" applyFill="1" applyAlignment="1">
      <alignment horizontal="left" vertical="center"/>
    </xf>
    <xf numFmtId="39" fontId="6" fillId="0" borderId="0" xfId="0" applyFont="1" applyFill="1" applyAlignment="1">
      <alignment horizontal="center" vertical="center"/>
    </xf>
    <xf numFmtId="39" fontId="6" fillId="0" borderId="0" xfId="0" applyFont="1" applyFill="1" applyAlignment="1" applyProtection="1">
      <alignment horizontal="center" vertical="center"/>
    </xf>
    <xf numFmtId="39" fontId="6" fillId="0" borderId="2" xfId="0" applyFont="1" applyFill="1" applyBorder="1" applyAlignment="1" applyProtection="1">
      <alignment horizontal="right"/>
    </xf>
    <xf numFmtId="39" fontId="6" fillId="0" borderId="0" xfId="0" applyFont="1" applyFill="1" applyBorder="1" applyAlignment="1">
      <alignment horizontal="center" vertical="center"/>
    </xf>
    <xf numFmtId="39" fontId="6" fillId="0" borderId="2" xfId="0" applyFont="1" applyFill="1" applyBorder="1" applyAlignment="1" applyProtection="1">
      <alignment horizontal="right" vertical="center"/>
    </xf>
    <xf numFmtId="39" fontId="6" fillId="0" borderId="2" xfId="0" applyFont="1" applyFill="1" applyBorder="1" applyAlignment="1">
      <alignment horizontal="right" vertical="center"/>
    </xf>
    <xf numFmtId="39" fontId="5" fillId="0" borderId="0" xfId="0" applyFont="1" applyFill="1" applyAlignment="1">
      <alignment horizontal="left" vertical="center"/>
    </xf>
    <xf numFmtId="39" fontId="10" fillId="0" borderId="1" xfId="0" applyFont="1" applyFill="1" applyBorder="1" applyAlignment="1">
      <alignment horizontal="center" vertical="center"/>
    </xf>
    <xf numFmtId="39" fontId="10" fillId="0" borderId="2" xfId="0" applyFont="1" applyFill="1" applyBorder="1" applyAlignment="1">
      <alignment horizontal="center" vertical="center"/>
    </xf>
    <xf numFmtId="43" fontId="6" fillId="0" borderId="1" xfId="0" applyNumberFormat="1" applyFont="1" applyFill="1" applyBorder="1" applyAlignment="1">
      <alignment horizontal="center" vertical="center"/>
    </xf>
    <xf numFmtId="39" fontId="6" fillId="0" borderId="2" xfId="0" quotePrefix="1" applyFont="1" applyFill="1" applyBorder="1" applyAlignment="1">
      <alignment horizontal="right" vertical="center"/>
    </xf>
    <xf numFmtId="43" fontId="6" fillId="0" borderId="2" xfId="0" applyNumberFormat="1" applyFont="1" applyFill="1" applyBorder="1" applyAlignment="1">
      <alignment horizontal="center" vertical="center"/>
    </xf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3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2 3" xfId="8" xr:uid="{00000000-0005-0000-0000-000008000000}"/>
    <cellStyle name="Normal 2 3 2" xfId="9" xr:uid="{00000000-0005-0000-0000-000009000000}"/>
    <cellStyle name="Normal 3" xfId="10" xr:uid="{00000000-0005-0000-0000-00000A000000}"/>
    <cellStyle name="Normal 3 2" xfId="11" xr:uid="{00000000-0005-0000-0000-00000B000000}"/>
    <cellStyle name="Normal 4" xfId="12" xr:uid="{00000000-0005-0000-0000-00000C000000}"/>
    <cellStyle name="Normal_2A864(Dec) 2" xfId="13" xr:uid="{00000000-0005-0000-0000-00000D000000}"/>
    <cellStyle name="Normal_2B206E(Cash flow)" xfId="14" xr:uid="{00000000-0005-0000-0000-00000E000000}"/>
    <cellStyle name="Normal_Q2_FS_THAI_AEONTS49 (3)" xfId="15" xr:uid="{00000000-0005-0000-0000-00000F000000}"/>
    <cellStyle name="Percent" xfId="16" builtinId="5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351"/>
  <sheetViews>
    <sheetView view="pageLayout" topLeftCell="A108" zoomScaleNormal="55" zoomScaleSheetLayoutView="100" workbookViewId="0">
      <selection activeCell="A113" sqref="A113"/>
    </sheetView>
  </sheetViews>
  <sheetFormatPr defaultColWidth="9.4140625" defaultRowHeight="23" customHeight="1" x14ac:dyDescent="0.35"/>
  <cols>
    <col min="1" max="1" width="60.25" style="2" customWidth="1"/>
    <col min="2" max="2" width="7.08203125" style="48" customWidth="1"/>
    <col min="3" max="3" width="14.58203125" style="12" customWidth="1"/>
    <col min="4" max="4" width="1.08203125" style="12" customWidth="1"/>
    <col min="5" max="5" width="14.58203125" style="12" customWidth="1"/>
    <col min="6" max="6" width="1.08203125" style="12" customWidth="1"/>
    <col min="7" max="7" width="14.58203125" style="2" customWidth="1"/>
    <col min="8" max="8" width="1.08203125" style="2" customWidth="1"/>
    <col min="9" max="9" width="14.58203125" style="2" customWidth="1"/>
    <col min="10" max="10" width="0.4140625" style="2" customWidth="1"/>
    <col min="11" max="11" width="14.08203125" style="2" bestFit="1" customWidth="1"/>
    <col min="12" max="12" width="9.4140625" style="2"/>
    <col min="13" max="13" width="9.4140625" style="2" customWidth="1"/>
    <col min="14" max="16384" width="9.4140625" style="2"/>
  </cols>
  <sheetData>
    <row r="1" spans="1:9" ht="23" customHeight="1" x14ac:dyDescent="0.35">
      <c r="A1" s="240" t="s">
        <v>297</v>
      </c>
      <c r="B1" s="240"/>
      <c r="C1" s="240"/>
      <c r="D1" s="240"/>
      <c r="E1" s="240"/>
      <c r="F1" s="240"/>
      <c r="G1" s="240"/>
      <c r="H1" s="240"/>
      <c r="I1" s="240"/>
    </row>
    <row r="2" spans="1:9" ht="23" customHeight="1" x14ac:dyDescent="0.35">
      <c r="A2" s="240" t="s">
        <v>61</v>
      </c>
      <c r="B2" s="240"/>
      <c r="C2" s="240"/>
      <c r="D2" s="240"/>
      <c r="E2" s="240"/>
      <c r="F2" s="240"/>
      <c r="G2" s="240"/>
      <c r="H2" s="240"/>
      <c r="I2" s="240"/>
    </row>
    <row r="3" spans="1:9" s="33" customFormat="1" ht="23" customHeight="1" x14ac:dyDescent="0.3">
      <c r="A3" s="241" t="s">
        <v>251</v>
      </c>
      <c r="B3" s="241"/>
      <c r="C3" s="241"/>
      <c r="D3" s="241"/>
      <c r="E3" s="241"/>
      <c r="F3" s="241"/>
      <c r="G3" s="241"/>
      <c r="H3" s="241"/>
      <c r="I3" s="241"/>
    </row>
    <row r="4" spans="1:9" ht="23" customHeight="1" x14ac:dyDescent="0.35">
      <c r="A4" s="242" t="s">
        <v>58</v>
      </c>
      <c r="B4" s="242"/>
      <c r="C4" s="242"/>
      <c r="D4" s="242"/>
      <c r="E4" s="242"/>
      <c r="F4" s="242"/>
      <c r="G4" s="242"/>
      <c r="H4" s="242"/>
      <c r="I4" s="242"/>
    </row>
    <row r="5" spans="1:9" ht="9" customHeight="1" x14ac:dyDescent="0.35">
      <c r="A5" s="34"/>
      <c r="B5" s="35"/>
      <c r="C5" s="34"/>
      <c r="D5" s="34"/>
      <c r="E5" s="34"/>
      <c r="F5" s="34"/>
      <c r="G5" s="34"/>
      <c r="H5" s="34"/>
      <c r="I5" s="34"/>
    </row>
    <row r="6" spans="1:9" ht="23" customHeight="1" x14ac:dyDescent="0.35">
      <c r="A6" s="36"/>
      <c r="B6" s="90" t="s">
        <v>17</v>
      </c>
      <c r="C6" s="243" t="s">
        <v>0</v>
      </c>
      <c r="D6" s="243"/>
      <c r="E6" s="243"/>
      <c r="F6" s="37"/>
      <c r="G6" s="243" t="s">
        <v>55</v>
      </c>
      <c r="H6" s="243"/>
      <c r="I6" s="243"/>
    </row>
    <row r="7" spans="1:9" ht="23" customHeight="1" x14ac:dyDescent="0.35">
      <c r="A7" s="36"/>
      <c r="B7" s="90"/>
      <c r="C7" s="243" t="s">
        <v>18</v>
      </c>
      <c r="D7" s="243"/>
      <c r="E7" s="243"/>
      <c r="F7" s="37"/>
      <c r="G7" s="243" t="s">
        <v>18</v>
      </c>
      <c r="H7" s="243"/>
      <c r="I7" s="243"/>
    </row>
    <row r="8" spans="1:9" ht="23" customHeight="1" x14ac:dyDescent="0.35">
      <c r="A8" s="36"/>
      <c r="B8" s="90"/>
      <c r="C8" s="38">
        <v>2023</v>
      </c>
      <c r="D8" s="39"/>
      <c r="E8" s="38">
        <v>2022</v>
      </c>
      <c r="F8" s="40"/>
      <c r="G8" s="38">
        <v>2023</v>
      </c>
      <c r="H8" s="39"/>
      <c r="I8" s="38">
        <v>2022</v>
      </c>
    </row>
    <row r="9" spans="1:9" ht="23" customHeight="1" x14ac:dyDescent="0.35">
      <c r="A9" s="190" t="s">
        <v>23</v>
      </c>
      <c r="B9" s="90"/>
      <c r="C9" s="38"/>
      <c r="D9" s="39"/>
      <c r="E9" s="38"/>
      <c r="F9" s="40"/>
      <c r="G9" s="38"/>
      <c r="H9" s="39"/>
      <c r="I9" s="38"/>
    </row>
    <row r="10" spans="1:9" ht="23" customHeight="1" x14ac:dyDescent="0.35">
      <c r="A10" s="64" t="s">
        <v>24</v>
      </c>
      <c r="B10" s="90"/>
      <c r="C10" s="41"/>
      <c r="D10" s="41"/>
      <c r="E10" s="41"/>
      <c r="F10" s="41"/>
      <c r="G10" s="41"/>
      <c r="H10" s="41"/>
      <c r="I10" s="41"/>
    </row>
    <row r="11" spans="1:9" ht="23" customHeight="1" x14ac:dyDescent="0.35">
      <c r="A11" s="42" t="s">
        <v>22</v>
      </c>
      <c r="B11" s="92" t="s">
        <v>82</v>
      </c>
      <c r="C11" s="100">
        <v>3070627759</v>
      </c>
      <c r="D11" s="100"/>
      <c r="E11" s="100">
        <v>1879786621</v>
      </c>
      <c r="F11" s="100"/>
      <c r="G11" s="100">
        <v>745994075</v>
      </c>
      <c r="H11" s="27"/>
      <c r="I11" s="100">
        <v>318907553</v>
      </c>
    </row>
    <row r="12" spans="1:9" ht="23" customHeight="1" x14ac:dyDescent="0.35">
      <c r="A12" s="42" t="s">
        <v>220</v>
      </c>
      <c r="B12" s="92" t="s">
        <v>201</v>
      </c>
      <c r="C12" s="228">
        <v>0</v>
      </c>
      <c r="D12" s="100"/>
      <c r="E12" s="100">
        <v>350732912</v>
      </c>
      <c r="F12" s="100"/>
      <c r="G12" s="228">
        <v>0</v>
      </c>
      <c r="H12" s="27"/>
      <c r="I12" s="228">
        <v>0</v>
      </c>
    </row>
    <row r="13" spans="1:9" ht="23" customHeight="1" x14ac:dyDescent="0.35">
      <c r="A13" s="43" t="s">
        <v>124</v>
      </c>
      <c r="B13" s="92" t="s">
        <v>170</v>
      </c>
      <c r="C13" s="100">
        <v>1413286170</v>
      </c>
      <c r="D13" s="100"/>
      <c r="E13" s="100">
        <v>1316487757</v>
      </c>
      <c r="F13" s="100"/>
      <c r="G13" s="100">
        <v>639045232</v>
      </c>
      <c r="H13" s="27"/>
      <c r="I13" s="100">
        <v>453018417</v>
      </c>
    </row>
    <row r="14" spans="1:9" ht="23" customHeight="1" x14ac:dyDescent="0.35">
      <c r="A14" s="43" t="s">
        <v>180</v>
      </c>
      <c r="B14" s="92" t="s">
        <v>67</v>
      </c>
      <c r="C14" s="100">
        <v>26806614</v>
      </c>
      <c r="D14" s="15"/>
      <c r="E14" s="100">
        <v>120553972</v>
      </c>
      <c r="F14" s="98"/>
      <c r="G14" s="228">
        <v>0</v>
      </c>
      <c r="H14" s="98"/>
      <c r="I14" s="228">
        <v>0</v>
      </c>
    </row>
    <row r="15" spans="1:9" ht="23" customHeight="1" x14ac:dyDescent="0.35">
      <c r="A15" s="43" t="s">
        <v>142</v>
      </c>
      <c r="B15" s="92" t="s">
        <v>122</v>
      </c>
      <c r="C15" s="98">
        <v>3444970390</v>
      </c>
      <c r="D15" s="98"/>
      <c r="E15" s="98">
        <v>5259896045</v>
      </c>
      <c r="F15" s="98"/>
      <c r="G15" s="98">
        <v>655572846</v>
      </c>
      <c r="H15" s="98"/>
      <c r="I15" s="98">
        <v>622334798</v>
      </c>
    </row>
    <row r="16" spans="1:9" ht="23" customHeight="1" x14ac:dyDescent="0.35">
      <c r="A16" s="43" t="s">
        <v>33</v>
      </c>
      <c r="B16" s="92" t="s">
        <v>270</v>
      </c>
      <c r="C16" s="228">
        <v>0</v>
      </c>
      <c r="D16" s="100"/>
      <c r="E16" s="228">
        <v>0</v>
      </c>
      <c r="F16" s="100"/>
      <c r="G16" s="100">
        <v>1528028539</v>
      </c>
      <c r="H16" s="27"/>
      <c r="I16" s="100">
        <v>1752281551</v>
      </c>
    </row>
    <row r="17" spans="1:11" ht="23" customHeight="1" x14ac:dyDescent="0.35">
      <c r="A17" s="43" t="s">
        <v>252</v>
      </c>
      <c r="B17" s="92"/>
      <c r="C17" s="98">
        <v>8041113</v>
      </c>
      <c r="D17" s="100"/>
      <c r="E17" s="228">
        <v>0</v>
      </c>
      <c r="F17" s="100"/>
      <c r="G17" s="228">
        <v>0</v>
      </c>
      <c r="H17" s="228"/>
      <c r="I17" s="228">
        <v>0</v>
      </c>
    </row>
    <row r="18" spans="1:11" ht="23" customHeight="1" x14ac:dyDescent="0.35">
      <c r="A18" s="43" t="s">
        <v>151</v>
      </c>
      <c r="B18" s="92"/>
      <c r="C18" s="98">
        <v>13758687</v>
      </c>
      <c r="D18" s="98"/>
      <c r="E18" s="98">
        <v>16925175</v>
      </c>
      <c r="F18" s="98"/>
      <c r="G18" s="98">
        <v>990674</v>
      </c>
      <c r="H18" s="98"/>
      <c r="I18" s="98">
        <v>759242</v>
      </c>
    </row>
    <row r="19" spans="1:11" ht="23" customHeight="1" x14ac:dyDescent="0.35">
      <c r="A19" s="45" t="s">
        <v>28</v>
      </c>
      <c r="B19" s="92"/>
      <c r="C19" s="52">
        <f>SUM(C11:C18)</f>
        <v>7977490733</v>
      </c>
      <c r="D19" s="98"/>
      <c r="E19" s="52">
        <f>SUM(E11:E18)</f>
        <v>8944382482</v>
      </c>
      <c r="F19" s="98"/>
      <c r="G19" s="52">
        <f>SUM(G11:G18)</f>
        <v>3569631366</v>
      </c>
      <c r="H19" s="98"/>
      <c r="I19" s="52">
        <f>SUM(I11:I18)</f>
        <v>3147301561</v>
      </c>
    </row>
    <row r="20" spans="1:11" ht="23" customHeight="1" x14ac:dyDescent="0.35">
      <c r="A20" s="24"/>
      <c r="B20" s="32"/>
      <c r="C20" s="98"/>
      <c r="D20" s="98"/>
      <c r="E20" s="98"/>
      <c r="F20" s="98"/>
      <c r="G20" s="98"/>
      <c r="H20" s="98"/>
      <c r="I20" s="98"/>
      <c r="K20" s="73"/>
    </row>
    <row r="21" spans="1:11" ht="23" customHeight="1" x14ac:dyDescent="0.35">
      <c r="A21" s="64" t="s">
        <v>25</v>
      </c>
      <c r="B21" s="32"/>
      <c r="C21" s="98"/>
      <c r="D21" s="98"/>
      <c r="E21" s="98"/>
      <c r="F21" s="98"/>
      <c r="G21" s="98"/>
      <c r="H21" s="98"/>
      <c r="I21" s="98"/>
    </row>
    <row r="22" spans="1:11" ht="23" customHeight="1" x14ac:dyDescent="0.35">
      <c r="A22" s="43" t="s">
        <v>91</v>
      </c>
      <c r="B22" s="92"/>
      <c r="C22" s="15">
        <v>210218</v>
      </c>
      <c r="D22" s="98"/>
      <c r="E22" s="15">
        <v>212055</v>
      </c>
      <c r="F22" s="98"/>
      <c r="G22" s="228">
        <v>0</v>
      </c>
      <c r="H22" s="98"/>
      <c r="I22" s="228">
        <v>0</v>
      </c>
    </row>
    <row r="23" spans="1:11" ht="23" customHeight="1" x14ac:dyDescent="0.35">
      <c r="A23" s="43" t="s">
        <v>171</v>
      </c>
      <c r="B23" s="92" t="s">
        <v>245</v>
      </c>
      <c r="C23" s="15">
        <v>124543260</v>
      </c>
      <c r="D23" s="98"/>
      <c r="E23" s="15">
        <v>130001406</v>
      </c>
      <c r="F23" s="98"/>
      <c r="G23" s="15">
        <v>124543260</v>
      </c>
      <c r="H23" s="98"/>
      <c r="I23" s="15">
        <v>130001406</v>
      </c>
    </row>
    <row r="24" spans="1:11" ht="23" customHeight="1" x14ac:dyDescent="0.35">
      <c r="A24" s="43" t="s">
        <v>199</v>
      </c>
      <c r="B24" s="92" t="s">
        <v>268</v>
      </c>
      <c r="C24" s="15">
        <v>2000000000</v>
      </c>
      <c r="D24" s="98"/>
      <c r="E24" s="15">
        <v>2000000000</v>
      </c>
      <c r="F24" s="98"/>
      <c r="G24" s="228">
        <v>0</v>
      </c>
      <c r="H24" s="98"/>
      <c r="I24" s="228">
        <v>0</v>
      </c>
    </row>
    <row r="25" spans="1:11" ht="23" customHeight="1" x14ac:dyDescent="0.35">
      <c r="A25" s="43" t="s">
        <v>135</v>
      </c>
      <c r="B25" s="92" t="s">
        <v>269</v>
      </c>
      <c r="C25" s="228">
        <v>0</v>
      </c>
      <c r="D25" s="98"/>
      <c r="E25" s="228">
        <v>0</v>
      </c>
      <c r="F25" s="98"/>
      <c r="G25" s="15">
        <v>4684999927</v>
      </c>
      <c r="H25" s="98"/>
      <c r="I25" s="15">
        <v>4684999927</v>
      </c>
    </row>
    <row r="26" spans="1:11" ht="23" customHeight="1" x14ac:dyDescent="0.35">
      <c r="A26" s="43" t="s">
        <v>253</v>
      </c>
      <c r="B26" s="92" t="s">
        <v>170</v>
      </c>
      <c r="C26" s="229">
        <v>117506577</v>
      </c>
      <c r="D26" s="98"/>
      <c r="E26" s="229">
        <v>91791776</v>
      </c>
      <c r="F26" s="98"/>
      <c r="G26" s="228">
        <v>0</v>
      </c>
      <c r="H26" s="98"/>
      <c r="I26" s="228">
        <v>0</v>
      </c>
    </row>
    <row r="27" spans="1:11" ht="23" customHeight="1" x14ac:dyDescent="0.35">
      <c r="A27" s="43" t="s">
        <v>216</v>
      </c>
      <c r="B27" s="92" t="s">
        <v>111</v>
      </c>
      <c r="C27" s="15">
        <v>1358427500</v>
      </c>
      <c r="D27" s="98"/>
      <c r="E27" s="15">
        <v>2045461580</v>
      </c>
      <c r="F27" s="98"/>
      <c r="G27" s="15">
        <v>1358427500</v>
      </c>
      <c r="H27" s="98"/>
      <c r="I27" s="15">
        <v>1278520000</v>
      </c>
    </row>
    <row r="28" spans="1:11" ht="23" customHeight="1" x14ac:dyDescent="0.35">
      <c r="A28" s="43" t="s">
        <v>102</v>
      </c>
      <c r="B28" s="93" t="s">
        <v>228</v>
      </c>
      <c r="C28" s="15">
        <v>1852550577</v>
      </c>
      <c r="D28" s="98"/>
      <c r="E28" s="15">
        <v>1623851148</v>
      </c>
      <c r="F28" s="98"/>
      <c r="G28" s="98">
        <v>1846206561</v>
      </c>
      <c r="H28" s="98"/>
      <c r="I28" s="98">
        <v>1614714126</v>
      </c>
    </row>
    <row r="29" spans="1:11" ht="23" customHeight="1" x14ac:dyDescent="0.35">
      <c r="A29" s="43" t="s">
        <v>26</v>
      </c>
      <c r="B29" s="93" t="s">
        <v>150</v>
      </c>
      <c r="C29" s="98">
        <v>3614375768</v>
      </c>
      <c r="D29" s="98"/>
      <c r="E29" s="98">
        <v>3614375768</v>
      </c>
      <c r="F29" s="98"/>
      <c r="G29" s="228">
        <v>0</v>
      </c>
      <c r="H29" s="98"/>
      <c r="I29" s="228">
        <v>0</v>
      </c>
    </row>
    <row r="30" spans="1:11" ht="23" customHeight="1" x14ac:dyDescent="0.35">
      <c r="A30" s="43" t="s">
        <v>172</v>
      </c>
      <c r="B30" s="92" t="s">
        <v>68</v>
      </c>
      <c r="C30" s="98">
        <v>8357250</v>
      </c>
      <c r="D30" s="98"/>
      <c r="E30" s="98">
        <v>12610751</v>
      </c>
      <c r="F30" s="98"/>
      <c r="G30" s="98">
        <v>8345400</v>
      </c>
      <c r="H30" s="98"/>
      <c r="I30" s="98">
        <v>10098756</v>
      </c>
    </row>
    <row r="31" spans="1:11" ht="23" customHeight="1" x14ac:dyDescent="0.35">
      <c r="A31" s="43" t="s">
        <v>27</v>
      </c>
      <c r="B31" s="32"/>
      <c r="C31" s="98">
        <v>9906258</v>
      </c>
      <c r="D31" s="98"/>
      <c r="E31" s="98">
        <v>9018909</v>
      </c>
      <c r="F31" s="98"/>
      <c r="G31" s="98">
        <v>3058961</v>
      </c>
      <c r="H31" s="98"/>
      <c r="I31" s="98">
        <v>2873010</v>
      </c>
    </row>
    <row r="32" spans="1:11" ht="23" customHeight="1" x14ac:dyDescent="0.35">
      <c r="A32" s="45" t="s">
        <v>276</v>
      </c>
      <c r="B32" s="32"/>
      <c r="C32" s="52">
        <f>SUM(C22:C31)</f>
        <v>9085877408</v>
      </c>
      <c r="D32" s="98"/>
      <c r="E32" s="52">
        <f>SUM(E22:E31)</f>
        <v>9527323393</v>
      </c>
      <c r="F32" s="98"/>
      <c r="G32" s="52">
        <f>SUM(G22:G31)</f>
        <v>8025581609</v>
      </c>
      <c r="H32" s="98"/>
      <c r="I32" s="52">
        <f>SUM(I22:I31)</f>
        <v>7721207225</v>
      </c>
    </row>
    <row r="33" spans="1:14" ht="23" customHeight="1" thickBot="1" x14ac:dyDescent="0.4">
      <c r="A33" s="9" t="s">
        <v>29</v>
      </c>
      <c r="B33" s="32"/>
      <c r="C33" s="99">
        <f>SUM(C19,C32)</f>
        <v>17063368141</v>
      </c>
      <c r="D33" s="98"/>
      <c r="E33" s="99">
        <f>SUM(E19,E32)</f>
        <v>18471705875</v>
      </c>
      <c r="F33" s="98"/>
      <c r="G33" s="99">
        <f>SUM(G19,G32)</f>
        <v>11595212975</v>
      </c>
      <c r="H33" s="98"/>
      <c r="I33" s="99">
        <f>SUM(I19,I32)</f>
        <v>10868508786</v>
      </c>
    </row>
    <row r="34" spans="1:14" s="7" customFormat="1" ht="23" customHeight="1" thickTop="1" x14ac:dyDescent="0.35">
      <c r="A34" s="46"/>
      <c r="B34" s="94"/>
      <c r="C34" s="57"/>
      <c r="D34" s="41"/>
      <c r="E34" s="57"/>
      <c r="F34" s="41"/>
      <c r="G34" s="57"/>
      <c r="H34" s="41"/>
      <c r="I34" s="57"/>
      <c r="L34" s="2"/>
      <c r="M34" s="2"/>
      <c r="N34" s="2"/>
    </row>
    <row r="35" spans="1:14" s="7" customFormat="1" ht="23" customHeight="1" x14ac:dyDescent="0.35">
      <c r="A35" s="46"/>
      <c r="B35" s="94"/>
      <c r="C35" s="41"/>
      <c r="D35" s="41"/>
      <c r="E35" s="41"/>
      <c r="F35" s="41"/>
      <c r="G35" s="81"/>
      <c r="H35" s="41"/>
      <c r="I35" s="41"/>
      <c r="L35" s="2"/>
      <c r="M35" s="2"/>
      <c r="N35" s="2"/>
    </row>
    <row r="36" spans="1:14" s="7" customFormat="1" ht="23" customHeight="1" x14ac:dyDescent="0.35">
      <c r="A36" s="46"/>
      <c r="B36" s="94"/>
      <c r="C36" s="41"/>
      <c r="D36" s="41"/>
      <c r="E36" s="41"/>
      <c r="F36" s="41"/>
      <c r="G36" s="81"/>
      <c r="H36" s="41"/>
      <c r="I36" s="41"/>
      <c r="L36" s="2"/>
      <c r="M36" s="2"/>
      <c r="N36" s="2"/>
    </row>
    <row r="37" spans="1:14" s="7" customFormat="1" ht="23" customHeight="1" x14ac:dyDescent="0.35">
      <c r="A37" s="46"/>
      <c r="B37" s="94"/>
      <c r="C37" s="41"/>
      <c r="D37" s="41"/>
      <c r="E37" s="41"/>
      <c r="F37" s="41"/>
      <c r="G37" s="81"/>
      <c r="H37" s="41"/>
      <c r="I37" s="41"/>
      <c r="L37" s="2"/>
      <c r="M37" s="2"/>
      <c r="N37" s="2"/>
    </row>
    <row r="38" spans="1:14" s="7" customFormat="1" ht="23" customHeight="1" x14ac:dyDescent="0.35">
      <c r="A38" s="46"/>
      <c r="B38" s="94"/>
      <c r="C38" s="41"/>
      <c r="D38" s="41"/>
      <c r="E38" s="41"/>
      <c r="F38" s="41"/>
      <c r="G38" s="81"/>
      <c r="H38" s="41"/>
      <c r="I38" s="41"/>
      <c r="L38" s="2"/>
      <c r="M38" s="2"/>
      <c r="N38" s="2"/>
    </row>
    <row r="39" spans="1:14" s="7" customFormat="1" ht="23" customHeight="1" x14ac:dyDescent="0.35">
      <c r="A39" s="46"/>
      <c r="B39" s="94"/>
      <c r="C39" s="41"/>
      <c r="D39" s="41"/>
      <c r="E39" s="41"/>
      <c r="F39" s="41"/>
      <c r="G39" s="81"/>
      <c r="H39" s="41"/>
      <c r="I39" s="41"/>
      <c r="L39" s="2"/>
      <c r="M39" s="2"/>
      <c r="N39" s="2"/>
    </row>
    <row r="40" spans="1:14" s="7" customFormat="1" ht="23" customHeight="1" x14ac:dyDescent="0.35">
      <c r="A40" s="46"/>
      <c r="B40" s="94"/>
      <c r="C40" s="41"/>
      <c r="D40" s="41"/>
      <c r="E40" s="41"/>
      <c r="F40" s="41"/>
      <c r="G40" s="81"/>
      <c r="H40" s="41"/>
      <c r="I40" s="41"/>
      <c r="L40" s="2"/>
      <c r="M40" s="2"/>
      <c r="N40" s="2"/>
    </row>
    <row r="41" spans="1:14" s="7" customFormat="1" ht="23" customHeight="1" x14ac:dyDescent="0.35">
      <c r="A41" s="46"/>
      <c r="B41" s="94"/>
      <c r="C41" s="41"/>
      <c r="D41" s="41"/>
      <c r="E41" s="41"/>
      <c r="F41" s="41"/>
      <c r="G41" s="81"/>
      <c r="H41" s="41"/>
      <c r="I41" s="41"/>
      <c r="L41" s="2"/>
      <c r="M41" s="2"/>
      <c r="N41" s="2"/>
    </row>
    <row r="42" spans="1:14" s="7" customFormat="1" ht="23" customHeight="1" x14ac:dyDescent="0.35">
      <c r="A42" s="46"/>
      <c r="B42" s="94"/>
      <c r="C42" s="41"/>
      <c r="D42" s="41"/>
      <c r="E42" s="41"/>
      <c r="F42" s="41"/>
      <c r="G42" s="81"/>
      <c r="H42" s="41"/>
      <c r="I42" s="41"/>
      <c r="L42" s="2"/>
      <c r="M42" s="2"/>
      <c r="N42" s="2"/>
    </row>
    <row r="43" spans="1:14" s="7" customFormat="1" ht="23" customHeight="1" x14ac:dyDescent="0.35">
      <c r="A43" s="46"/>
      <c r="B43" s="94"/>
      <c r="C43" s="41"/>
      <c r="D43" s="41"/>
      <c r="E43" s="41"/>
      <c r="F43" s="41"/>
      <c r="G43" s="81"/>
      <c r="H43" s="41"/>
      <c r="I43" s="41"/>
      <c r="L43" s="2"/>
      <c r="M43" s="2"/>
      <c r="N43" s="2"/>
    </row>
    <row r="44" spans="1:14" s="7" customFormat="1" ht="23" customHeight="1" x14ac:dyDescent="0.35">
      <c r="A44" s="46"/>
      <c r="B44" s="94"/>
      <c r="C44" s="41"/>
      <c r="D44" s="41"/>
      <c r="E44" s="41"/>
      <c r="F44" s="41"/>
      <c r="G44" s="81"/>
      <c r="H44" s="41"/>
      <c r="I44" s="41"/>
      <c r="L44" s="2"/>
      <c r="M44" s="2"/>
      <c r="N44" s="2"/>
    </row>
    <row r="45" spans="1:14" s="7" customFormat="1" ht="23" customHeight="1" x14ac:dyDescent="0.35">
      <c r="A45" s="46"/>
      <c r="B45" s="94"/>
      <c r="C45" s="41"/>
      <c r="D45" s="41"/>
      <c r="E45" s="41"/>
      <c r="F45" s="41"/>
      <c r="G45" s="81"/>
      <c r="H45" s="41"/>
      <c r="I45" s="41"/>
      <c r="L45" s="2"/>
      <c r="M45" s="2"/>
      <c r="N45" s="2"/>
    </row>
    <row r="46" spans="1:14" s="7" customFormat="1" ht="23" customHeight="1" x14ac:dyDescent="0.35">
      <c r="A46" s="46"/>
      <c r="B46" s="94"/>
      <c r="C46" s="41"/>
      <c r="D46" s="41"/>
      <c r="E46" s="41"/>
      <c r="F46" s="41"/>
      <c r="G46" s="81"/>
      <c r="H46" s="41"/>
      <c r="I46" s="41"/>
      <c r="L46" s="2"/>
      <c r="M46" s="2"/>
      <c r="N46" s="2"/>
    </row>
    <row r="47" spans="1:14" s="7" customFormat="1" ht="23" customHeight="1" x14ac:dyDescent="0.35">
      <c r="A47" s="46"/>
      <c r="B47" s="94"/>
      <c r="C47" s="41"/>
      <c r="D47" s="41"/>
      <c r="E47" s="41"/>
      <c r="F47" s="41"/>
      <c r="G47" s="81"/>
      <c r="H47" s="41"/>
      <c r="I47" s="41"/>
      <c r="L47" s="2"/>
      <c r="M47" s="2"/>
      <c r="N47" s="2"/>
    </row>
    <row r="48" spans="1:14" s="7" customFormat="1" ht="23" customHeight="1" x14ac:dyDescent="0.35">
      <c r="A48" s="46"/>
      <c r="B48" s="94"/>
      <c r="C48" s="41"/>
      <c r="D48" s="41"/>
      <c r="E48" s="41"/>
      <c r="F48" s="41"/>
      <c r="G48" s="81"/>
      <c r="H48" s="41"/>
      <c r="I48" s="41"/>
      <c r="L48" s="2"/>
      <c r="M48" s="2"/>
      <c r="N48" s="2"/>
    </row>
    <row r="49" spans="1:14" s="7" customFormat="1" ht="23" customHeight="1" x14ac:dyDescent="0.35">
      <c r="A49" s="46"/>
      <c r="B49" s="94"/>
      <c r="C49" s="41"/>
      <c r="D49" s="41"/>
      <c r="E49" s="41"/>
      <c r="F49" s="41"/>
      <c r="G49" s="81"/>
      <c r="H49" s="41"/>
      <c r="I49" s="41"/>
      <c r="L49" s="2"/>
      <c r="M49" s="2"/>
      <c r="N49" s="2"/>
    </row>
    <row r="50" spans="1:14" s="7" customFormat="1" ht="23" customHeight="1" x14ac:dyDescent="0.35">
      <c r="A50" s="30" t="s">
        <v>109</v>
      </c>
      <c r="B50" s="94"/>
      <c r="C50" s="41"/>
      <c r="D50" s="41"/>
      <c r="E50" s="41"/>
      <c r="F50" s="41"/>
      <c r="G50" s="81"/>
      <c r="H50" s="41"/>
      <c r="I50" s="41"/>
      <c r="L50" s="2"/>
      <c r="M50" s="2"/>
      <c r="N50" s="2"/>
    </row>
    <row r="51" spans="1:14" ht="23" customHeight="1" x14ac:dyDescent="0.35">
      <c r="A51" s="240" t="s">
        <v>298</v>
      </c>
      <c r="B51" s="240"/>
      <c r="C51" s="240"/>
      <c r="D51" s="240"/>
      <c r="E51" s="240"/>
      <c r="F51" s="240"/>
      <c r="G51" s="240"/>
      <c r="H51" s="240"/>
      <c r="I51" s="240"/>
    </row>
    <row r="52" spans="1:14" ht="23" customHeight="1" x14ac:dyDescent="0.35">
      <c r="A52" s="240" t="s">
        <v>60</v>
      </c>
      <c r="B52" s="240"/>
      <c r="C52" s="240"/>
      <c r="D52" s="240"/>
      <c r="E52" s="240"/>
      <c r="F52" s="240"/>
      <c r="G52" s="240"/>
      <c r="H52" s="240"/>
      <c r="I52" s="240"/>
    </row>
    <row r="53" spans="1:14" s="33" customFormat="1" ht="23" customHeight="1" x14ac:dyDescent="0.35">
      <c r="A53" s="241" t="s">
        <v>251</v>
      </c>
      <c r="B53" s="241"/>
      <c r="C53" s="241"/>
      <c r="D53" s="241"/>
      <c r="E53" s="241"/>
      <c r="F53" s="241"/>
      <c r="G53" s="241"/>
      <c r="H53" s="241"/>
      <c r="I53" s="241"/>
      <c r="L53" s="2"/>
      <c r="M53" s="2"/>
      <c r="N53" s="2"/>
    </row>
    <row r="54" spans="1:14" ht="23" customHeight="1" x14ac:dyDescent="0.35">
      <c r="A54" s="244" t="s">
        <v>58</v>
      </c>
      <c r="B54" s="244"/>
      <c r="C54" s="244"/>
      <c r="D54" s="244"/>
      <c r="E54" s="244"/>
      <c r="F54" s="244"/>
      <c r="G54" s="244"/>
      <c r="H54" s="244"/>
      <c r="I54" s="244"/>
    </row>
    <row r="55" spans="1:14" ht="9" customHeight="1" x14ac:dyDescent="0.35">
      <c r="A55" s="34"/>
      <c r="B55" s="35"/>
      <c r="C55" s="34"/>
      <c r="D55" s="34"/>
      <c r="E55" s="34"/>
      <c r="F55" s="34"/>
      <c r="G55" s="34"/>
      <c r="H55" s="34"/>
      <c r="I55" s="34"/>
    </row>
    <row r="56" spans="1:14" ht="23" customHeight="1" x14ac:dyDescent="0.35">
      <c r="A56" s="47"/>
      <c r="B56" s="90" t="s">
        <v>17</v>
      </c>
      <c r="C56" s="243" t="s">
        <v>0</v>
      </c>
      <c r="D56" s="243"/>
      <c r="E56" s="243"/>
      <c r="F56" s="37"/>
      <c r="G56" s="243" t="s">
        <v>55</v>
      </c>
      <c r="H56" s="243"/>
      <c r="I56" s="243"/>
    </row>
    <row r="57" spans="1:14" ht="23" customHeight="1" x14ac:dyDescent="0.35">
      <c r="A57" s="47"/>
      <c r="B57" s="91"/>
      <c r="C57" s="243" t="s">
        <v>18</v>
      </c>
      <c r="D57" s="243"/>
      <c r="E57" s="243"/>
      <c r="F57" s="37"/>
      <c r="G57" s="243" t="s">
        <v>18</v>
      </c>
      <c r="H57" s="243"/>
      <c r="I57" s="243"/>
    </row>
    <row r="58" spans="1:14" s="7" customFormat="1" ht="23" customHeight="1" x14ac:dyDescent="0.35">
      <c r="A58" s="46"/>
      <c r="B58" s="32"/>
      <c r="C58" s="38">
        <v>2023</v>
      </c>
      <c r="D58" s="39"/>
      <c r="E58" s="38">
        <v>2022</v>
      </c>
      <c r="F58" s="40"/>
      <c r="G58" s="38">
        <v>2023</v>
      </c>
      <c r="H58" s="39"/>
      <c r="I58" s="38">
        <v>2022</v>
      </c>
      <c r="L58" s="2"/>
      <c r="M58" s="2"/>
      <c r="N58" s="2"/>
    </row>
    <row r="59" spans="1:14" s="7" customFormat="1" ht="23" customHeight="1" x14ac:dyDescent="0.35">
      <c r="A59" s="190" t="s">
        <v>36</v>
      </c>
      <c r="B59" s="32"/>
      <c r="C59" s="49"/>
      <c r="D59" s="50"/>
      <c r="E59" s="49"/>
      <c r="F59" s="1"/>
      <c r="G59" s="49"/>
      <c r="H59" s="50"/>
      <c r="I59" s="49"/>
      <c r="L59" s="2"/>
      <c r="M59" s="2"/>
      <c r="N59" s="2"/>
    </row>
    <row r="60" spans="1:14" s="7" customFormat="1" ht="23" customHeight="1" x14ac:dyDescent="0.35">
      <c r="A60" s="64" t="s">
        <v>32</v>
      </c>
      <c r="B60" s="32"/>
      <c r="C60" s="46"/>
      <c r="D60" s="46"/>
      <c r="E60" s="46"/>
      <c r="F60" s="1"/>
      <c r="G60" s="49"/>
      <c r="H60" s="50"/>
      <c r="I60" s="49"/>
      <c r="L60" s="2"/>
      <c r="M60" s="2"/>
      <c r="N60" s="2"/>
    </row>
    <row r="61" spans="1:14" s="7" customFormat="1" ht="23" customHeight="1" x14ac:dyDescent="0.35">
      <c r="A61" s="43" t="s">
        <v>125</v>
      </c>
      <c r="B61" s="92" t="s">
        <v>69</v>
      </c>
      <c r="C61" s="15">
        <v>7391827434</v>
      </c>
      <c r="D61" s="100"/>
      <c r="E61" s="15">
        <v>6730476148</v>
      </c>
      <c r="F61" s="22"/>
      <c r="G61" s="15">
        <v>4497087263</v>
      </c>
      <c r="H61" s="22"/>
      <c r="I61" s="15">
        <v>2509302270</v>
      </c>
      <c r="L61" s="2"/>
      <c r="M61" s="2"/>
      <c r="N61" s="2"/>
    </row>
    <row r="62" spans="1:14" s="7" customFormat="1" ht="23" customHeight="1" x14ac:dyDescent="0.35">
      <c r="A62" s="43" t="s">
        <v>143</v>
      </c>
      <c r="B62" s="92"/>
      <c r="C62" s="15">
        <v>791074857</v>
      </c>
      <c r="D62" s="100"/>
      <c r="E62" s="15">
        <v>1771478048</v>
      </c>
      <c r="F62" s="22"/>
      <c r="G62" s="15">
        <v>1261244</v>
      </c>
      <c r="H62" s="22"/>
      <c r="I62" s="15">
        <v>1261244</v>
      </c>
      <c r="L62" s="2"/>
      <c r="M62" s="2"/>
      <c r="N62" s="2"/>
    </row>
    <row r="63" spans="1:14" s="7" customFormat="1" ht="23" customHeight="1" x14ac:dyDescent="0.35">
      <c r="A63" s="43" t="s">
        <v>126</v>
      </c>
      <c r="B63" s="92" t="s">
        <v>260</v>
      </c>
      <c r="C63" s="15">
        <v>2135245281</v>
      </c>
      <c r="D63" s="100"/>
      <c r="E63" s="15">
        <v>1515561579</v>
      </c>
      <c r="F63" s="22"/>
      <c r="G63" s="15">
        <v>2135245281</v>
      </c>
      <c r="H63" s="22"/>
      <c r="I63" s="15">
        <v>1535561579</v>
      </c>
      <c r="L63" s="2"/>
      <c r="M63" s="2"/>
      <c r="N63" s="2"/>
    </row>
    <row r="64" spans="1:14" s="7" customFormat="1" ht="23" customHeight="1" x14ac:dyDescent="0.35">
      <c r="A64" s="43" t="s">
        <v>153</v>
      </c>
      <c r="B64" s="92" t="s">
        <v>183</v>
      </c>
      <c r="C64" s="15">
        <v>7216810</v>
      </c>
      <c r="D64" s="100"/>
      <c r="E64" s="15">
        <v>6288224</v>
      </c>
      <c r="F64" s="22"/>
      <c r="G64" s="15">
        <v>7216810</v>
      </c>
      <c r="H64" s="22"/>
      <c r="I64" s="15">
        <v>6288224</v>
      </c>
      <c r="L64" s="2"/>
      <c r="M64" s="2"/>
      <c r="N64" s="2"/>
    </row>
    <row r="65" spans="1:14" s="7" customFormat="1" ht="23" customHeight="1" x14ac:dyDescent="0.35">
      <c r="A65" s="43" t="s">
        <v>131</v>
      </c>
      <c r="B65" s="92" t="s">
        <v>201</v>
      </c>
      <c r="C65" s="15">
        <v>108390679</v>
      </c>
      <c r="D65" s="100"/>
      <c r="E65" s="15">
        <v>621673677</v>
      </c>
      <c r="F65" s="22"/>
      <c r="G65" s="15">
        <v>108390679</v>
      </c>
      <c r="H65" s="22"/>
      <c r="I65" s="15">
        <v>122841343</v>
      </c>
      <c r="L65" s="2"/>
      <c r="M65" s="2"/>
      <c r="N65" s="2"/>
    </row>
    <row r="66" spans="1:14" s="7" customFormat="1" ht="23" customHeight="1" x14ac:dyDescent="0.35">
      <c r="A66" s="43" t="s">
        <v>173</v>
      </c>
      <c r="B66" s="92" t="s">
        <v>273</v>
      </c>
      <c r="C66" s="228">
        <v>0</v>
      </c>
      <c r="D66" s="100"/>
      <c r="E66" s="228">
        <v>0</v>
      </c>
      <c r="F66" s="22"/>
      <c r="G66" s="15">
        <v>688994340</v>
      </c>
      <c r="H66" s="101"/>
      <c r="I66" s="15">
        <v>443365334</v>
      </c>
      <c r="L66" s="2"/>
      <c r="M66" s="2"/>
      <c r="N66" s="2"/>
    </row>
    <row r="67" spans="1:14" s="7" customFormat="1" ht="23" customHeight="1" x14ac:dyDescent="0.35">
      <c r="A67" s="43" t="s">
        <v>254</v>
      </c>
      <c r="B67" s="92" t="s">
        <v>148</v>
      </c>
      <c r="C67" s="15">
        <v>166678407</v>
      </c>
      <c r="D67" s="100"/>
      <c r="E67" s="15">
        <v>243254658</v>
      </c>
      <c r="F67" s="22"/>
      <c r="G67" s="15">
        <v>166678407</v>
      </c>
      <c r="H67" s="22"/>
      <c r="I67" s="15">
        <v>243254658</v>
      </c>
      <c r="L67" s="2"/>
      <c r="M67" s="2"/>
      <c r="N67" s="2"/>
    </row>
    <row r="68" spans="1:14" s="7" customFormat="1" ht="23" customHeight="1" x14ac:dyDescent="0.35">
      <c r="A68" s="43" t="s">
        <v>40</v>
      </c>
      <c r="B68" s="32"/>
      <c r="C68" s="52">
        <f>SUM(C61:C67)</f>
        <v>10600433468</v>
      </c>
      <c r="D68" s="111"/>
      <c r="E68" s="52">
        <f>SUM(E61:E67)</f>
        <v>10888732334</v>
      </c>
      <c r="F68" s="22"/>
      <c r="G68" s="52">
        <f>SUM(G61:G67)</f>
        <v>7604874024</v>
      </c>
      <c r="H68" s="22"/>
      <c r="I68" s="52">
        <f>SUM(I61:I67)</f>
        <v>4861874652</v>
      </c>
      <c r="L68" s="2"/>
      <c r="M68" s="2"/>
      <c r="N68" s="2"/>
    </row>
    <row r="69" spans="1:14" s="7" customFormat="1" ht="23" customHeight="1" x14ac:dyDescent="0.35">
      <c r="A69" s="6"/>
      <c r="B69" s="32"/>
      <c r="C69" s="111"/>
      <c r="D69" s="111"/>
      <c r="E69" s="111"/>
      <c r="F69" s="54"/>
      <c r="G69" s="3"/>
      <c r="H69" s="54"/>
      <c r="I69" s="3"/>
      <c r="L69" s="2"/>
      <c r="M69" s="2"/>
      <c r="N69" s="2"/>
    </row>
    <row r="70" spans="1:14" s="7" customFormat="1" ht="23" customHeight="1" x14ac:dyDescent="0.35">
      <c r="A70" s="64" t="s">
        <v>30</v>
      </c>
      <c r="B70" s="32"/>
      <c r="C70" s="111"/>
      <c r="D70" s="111"/>
      <c r="E70" s="111"/>
      <c r="F70" s="54"/>
      <c r="G70" s="3"/>
      <c r="H70" s="54"/>
      <c r="I70" s="3"/>
      <c r="L70" s="2"/>
      <c r="M70" s="2"/>
      <c r="N70" s="2"/>
    </row>
    <row r="71" spans="1:14" s="7" customFormat="1" ht="23" customHeight="1" x14ac:dyDescent="0.35">
      <c r="A71" s="43" t="s">
        <v>154</v>
      </c>
      <c r="B71" s="92" t="s">
        <v>183</v>
      </c>
      <c r="C71" s="15">
        <v>368543770</v>
      </c>
      <c r="D71" s="100"/>
      <c r="E71" s="15">
        <v>347945067</v>
      </c>
      <c r="F71" s="22"/>
      <c r="G71" s="15">
        <v>13866310</v>
      </c>
      <c r="H71" s="22"/>
      <c r="I71" s="15">
        <v>2355843</v>
      </c>
      <c r="L71" s="2"/>
      <c r="M71" s="2"/>
      <c r="N71" s="2"/>
    </row>
    <row r="72" spans="1:14" s="7" customFormat="1" ht="23" customHeight="1" x14ac:dyDescent="0.35">
      <c r="A72" s="219" t="s">
        <v>255</v>
      </c>
      <c r="B72" s="92" t="s">
        <v>260</v>
      </c>
      <c r="C72" s="228">
        <v>0</v>
      </c>
      <c r="D72" s="100"/>
      <c r="E72" s="15">
        <v>1752593793</v>
      </c>
      <c r="F72" s="22"/>
      <c r="G72" s="228">
        <v>0</v>
      </c>
      <c r="H72" s="22"/>
      <c r="I72" s="15">
        <v>1752593793</v>
      </c>
      <c r="L72" s="2"/>
      <c r="M72" s="2"/>
      <c r="N72" s="2"/>
    </row>
    <row r="73" spans="1:14" s="7" customFormat="1" ht="23" customHeight="1" x14ac:dyDescent="0.35">
      <c r="A73" s="43" t="s">
        <v>145</v>
      </c>
      <c r="B73" s="92" t="s">
        <v>223</v>
      </c>
      <c r="C73" s="15">
        <v>1451173696</v>
      </c>
      <c r="D73" s="100"/>
      <c r="E73" s="15">
        <v>1161348393</v>
      </c>
      <c r="F73" s="22"/>
      <c r="G73" s="15">
        <v>180469290</v>
      </c>
      <c r="H73" s="22"/>
      <c r="I73" s="15">
        <v>159749827</v>
      </c>
      <c r="L73" s="2"/>
      <c r="M73" s="2"/>
      <c r="N73" s="2"/>
    </row>
    <row r="74" spans="1:14" s="7" customFormat="1" ht="23" customHeight="1" x14ac:dyDescent="0.35">
      <c r="A74" s="43" t="s">
        <v>278</v>
      </c>
      <c r="B74" s="92" t="s">
        <v>261</v>
      </c>
      <c r="C74" s="15">
        <v>18697495</v>
      </c>
      <c r="D74" s="100"/>
      <c r="E74" s="15">
        <v>18537761</v>
      </c>
      <c r="F74" s="22"/>
      <c r="G74" s="15">
        <v>17557857</v>
      </c>
      <c r="H74" s="22"/>
      <c r="I74" s="15">
        <v>17076665</v>
      </c>
      <c r="L74" s="2"/>
      <c r="M74" s="2"/>
      <c r="N74" s="2"/>
    </row>
    <row r="75" spans="1:14" s="7" customFormat="1" ht="23" customHeight="1" x14ac:dyDescent="0.35">
      <c r="A75" s="43" t="s">
        <v>146</v>
      </c>
      <c r="B75" s="92"/>
      <c r="C75" s="15">
        <v>19250000</v>
      </c>
      <c r="D75" s="100"/>
      <c r="E75" s="15">
        <v>19250000</v>
      </c>
      <c r="F75" s="22"/>
      <c r="G75" s="228">
        <v>0</v>
      </c>
      <c r="H75" s="22"/>
      <c r="I75" s="228">
        <v>0</v>
      </c>
      <c r="L75" s="2"/>
      <c r="M75" s="2"/>
      <c r="N75" s="2"/>
    </row>
    <row r="76" spans="1:14" s="7" customFormat="1" ht="23" customHeight="1" x14ac:dyDescent="0.35">
      <c r="A76" s="43" t="s">
        <v>277</v>
      </c>
      <c r="B76" s="32"/>
      <c r="C76" s="52">
        <f>SUM(C71:C75)</f>
        <v>1857664961</v>
      </c>
      <c r="D76" s="101"/>
      <c r="E76" s="52">
        <f>SUM(E71:E75)</f>
        <v>3299675014</v>
      </c>
      <c r="F76" s="15">
        <f>SUM(F72:F74)</f>
        <v>0</v>
      </c>
      <c r="G76" s="52">
        <f>SUM(G71:G75)</f>
        <v>211893457</v>
      </c>
      <c r="H76" s="15">
        <f>SUM(H72:H74)</f>
        <v>0</v>
      </c>
      <c r="I76" s="52">
        <f>SUM(I71:I75)</f>
        <v>1931776128</v>
      </c>
      <c r="L76" s="2"/>
      <c r="M76" s="2"/>
      <c r="N76" s="2"/>
    </row>
    <row r="77" spans="1:14" s="7" customFormat="1" ht="23" customHeight="1" x14ac:dyDescent="0.35">
      <c r="A77" s="230" t="s">
        <v>31</v>
      </c>
      <c r="B77" s="32"/>
      <c r="C77" s="19">
        <f>C68+C76</f>
        <v>12458098429</v>
      </c>
      <c r="D77" s="101"/>
      <c r="E77" s="19">
        <f>E68+E76</f>
        <v>14188407348</v>
      </c>
      <c r="F77" s="22"/>
      <c r="G77" s="19">
        <f>G68+G76</f>
        <v>7816767481</v>
      </c>
      <c r="H77" s="22"/>
      <c r="I77" s="19">
        <f>I68+I76</f>
        <v>6793650780</v>
      </c>
      <c r="L77" s="2"/>
      <c r="M77" s="2"/>
      <c r="N77" s="2"/>
    </row>
    <row r="78" spans="1:14" s="7" customFormat="1" ht="23" customHeight="1" x14ac:dyDescent="0.35">
      <c r="A78" s="6"/>
      <c r="B78" s="32"/>
      <c r="C78" s="46"/>
      <c r="D78" s="46"/>
      <c r="E78" s="46"/>
      <c r="F78" s="1"/>
      <c r="G78" s="49"/>
      <c r="H78" s="50"/>
      <c r="I78" s="49"/>
    </row>
    <row r="79" spans="1:14" s="7" customFormat="1" ht="23" customHeight="1" x14ac:dyDescent="0.35">
      <c r="A79" s="6"/>
      <c r="B79" s="32"/>
      <c r="C79" s="46"/>
      <c r="D79" s="46"/>
      <c r="E79" s="46"/>
      <c r="F79" s="1"/>
      <c r="G79" s="49"/>
      <c r="H79" s="50"/>
      <c r="I79" s="49"/>
    </row>
    <row r="80" spans="1:14" s="7" customFormat="1" ht="23" customHeight="1" x14ac:dyDescent="0.35">
      <c r="A80" s="6"/>
      <c r="B80" s="32"/>
      <c r="C80" s="46"/>
      <c r="D80" s="46"/>
      <c r="E80" s="46"/>
      <c r="F80" s="1"/>
      <c r="G80" s="49"/>
      <c r="H80" s="50"/>
      <c r="I80" s="49"/>
    </row>
    <row r="81" spans="1:9" s="7" customFormat="1" ht="23" customHeight="1" x14ac:dyDescent="0.35">
      <c r="A81" s="6"/>
      <c r="B81" s="32"/>
      <c r="C81" s="46"/>
      <c r="D81" s="46"/>
      <c r="E81" s="46"/>
      <c r="F81" s="1"/>
      <c r="G81" s="49"/>
      <c r="H81" s="50"/>
      <c r="I81" s="49"/>
    </row>
    <row r="82" spans="1:9" s="7" customFormat="1" ht="23" customHeight="1" x14ac:dyDescent="0.35">
      <c r="A82" s="6"/>
      <c r="B82" s="32"/>
      <c r="C82" s="46"/>
      <c r="D82" s="46"/>
      <c r="E82" s="46"/>
      <c r="F82" s="1"/>
      <c r="G82" s="49"/>
      <c r="H82" s="50"/>
      <c r="I82" s="49"/>
    </row>
    <row r="83" spans="1:9" s="7" customFormat="1" ht="23" customHeight="1" x14ac:dyDescent="0.35">
      <c r="A83" s="6"/>
      <c r="B83" s="32"/>
      <c r="C83" s="46"/>
      <c r="D83" s="46"/>
      <c r="E83" s="46"/>
      <c r="F83" s="1"/>
      <c r="G83" s="49"/>
      <c r="H83" s="50"/>
      <c r="I83" s="49"/>
    </row>
    <row r="84" spans="1:9" s="7" customFormat="1" ht="23" customHeight="1" x14ac:dyDescent="0.35">
      <c r="A84" s="6"/>
      <c r="B84" s="32"/>
      <c r="C84" s="46"/>
      <c r="D84" s="46"/>
      <c r="E84" s="46"/>
      <c r="F84" s="1"/>
      <c r="G84" s="49"/>
      <c r="H84" s="50"/>
      <c r="I84" s="49"/>
    </row>
    <row r="85" spans="1:9" s="7" customFormat="1" ht="23" customHeight="1" x14ac:dyDescent="0.35">
      <c r="A85" s="6"/>
      <c r="B85" s="32"/>
      <c r="C85" s="46"/>
      <c r="D85" s="46"/>
      <c r="E85" s="46"/>
      <c r="F85" s="1"/>
      <c r="G85" s="49"/>
      <c r="H85" s="50"/>
      <c r="I85" s="49"/>
    </row>
    <row r="86" spans="1:9" s="7" customFormat="1" ht="23" customHeight="1" x14ac:dyDescent="0.35">
      <c r="A86" s="6"/>
      <c r="B86" s="32"/>
      <c r="C86" s="46"/>
      <c r="D86" s="46"/>
      <c r="E86" s="46"/>
      <c r="F86" s="1"/>
      <c r="G86" s="49"/>
      <c r="H86" s="50"/>
      <c r="I86" s="49"/>
    </row>
    <row r="87" spans="1:9" s="7" customFormat="1" ht="23" customHeight="1" x14ac:dyDescent="0.35">
      <c r="A87" s="6"/>
      <c r="B87" s="32"/>
      <c r="C87" s="46"/>
      <c r="D87" s="46"/>
      <c r="E87" s="46"/>
      <c r="F87" s="1"/>
      <c r="G87" s="49"/>
      <c r="H87" s="50"/>
      <c r="I87" s="49"/>
    </row>
    <row r="88" spans="1:9" s="7" customFormat="1" ht="23" customHeight="1" x14ac:dyDescent="0.35">
      <c r="A88" s="6"/>
      <c r="B88" s="32"/>
      <c r="C88" s="46"/>
      <c r="D88" s="46"/>
      <c r="E88" s="46"/>
      <c r="F88" s="1"/>
      <c r="G88" s="49"/>
      <c r="H88" s="50"/>
      <c r="I88" s="49"/>
    </row>
    <row r="89" spans="1:9" s="7" customFormat="1" ht="23" customHeight="1" x14ac:dyDescent="0.35">
      <c r="A89" s="6"/>
      <c r="B89" s="32"/>
      <c r="C89" s="46"/>
      <c r="D89" s="46"/>
      <c r="E89" s="46"/>
      <c r="F89" s="1"/>
      <c r="G89" s="49"/>
      <c r="H89" s="50"/>
      <c r="I89" s="49"/>
    </row>
    <row r="90" spans="1:9" s="7" customFormat="1" ht="23" customHeight="1" x14ac:dyDescent="0.35">
      <c r="A90" s="6"/>
      <c r="B90" s="32"/>
      <c r="C90" s="46"/>
      <c r="D90" s="46"/>
      <c r="E90" s="46"/>
      <c r="F90" s="1"/>
      <c r="G90" s="49"/>
      <c r="H90" s="50"/>
      <c r="I90" s="49"/>
    </row>
    <row r="91" spans="1:9" s="7" customFormat="1" ht="23" customHeight="1" x14ac:dyDescent="0.35">
      <c r="A91" s="6"/>
      <c r="B91" s="32"/>
      <c r="C91" s="46"/>
      <c r="D91" s="46"/>
      <c r="E91" s="46"/>
      <c r="F91" s="1"/>
      <c r="G91" s="49"/>
      <c r="H91" s="50"/>
      <c r="I91" s="49"/>
    </row>
    <row r="92" spans="1:9" s="7" customFormat="1" ht="23" customHeight="1" x14ac:dyDescent="0.35">
      <c r="A92" s="6"/>
      <c r="B92" s="32"/>
      <c r="C92" s="46"/>
      <c r="D92" s="46"/>
      <c r="E92" s="46"/>
      <c r="F92" s="1"/>
      <c r="G92" s="49"/>
      <c r="H92" s="50"/>
      <c r="I92" s="49"/>
    </row>
    <row r="93" spans="1:9" s="7" customFormat="1" ht="23" customHeight="1" x14ac:dyDescent="0.35">
      <c r="A93" s="6"/>
      <c r="B93" s="32"/>
      <c r="C93" s="46"/>
      <c r="D93" s="46"/>
      <c r="E93" s="46"/>
      <c r="F93" s="1"/>
      <c r="G93" s="49"/>
      <c r="H93" s="50"/>
      <c r="I93" s="49"/>
    </row>
    <row r="94" spans="1:9" s="7" customFormat="1" ht="23" customHeight="1" x14ac:dyDescent="0.35">
      <c r="A94" s="6"/>
      <c r="B94" s="32"/>
      <c r="C94" s="46"/>
      <c r="D94" s="46"/>
      <c r="E94" s="46"/>
      <c r="F94" s="1"/>
      <c r="G94" s="49"/>
      <c r="H94" s="50"/>
      <c r="I94" s="49"/>
    </row>
    <row r="95" spans="1:9" s="7" customFormat="1" ht="23" customHeight="1" x14ac:dyDescent="0.35">
      <c r="A95" s="6"/>
      <c r="B95" s="32"/>
      <c r="C95" s="46"/>
      <c r="D95" s="46"/>
      <c r="E95" s="46"/>
      <c r="F95" s="1"/>
      <c r="G95" s="49"/>
      <c r="H95" s="50"/>
      <c r="I95" s="49"/>
    </row>
    <row r="96" spans="1:9" s="7" customFormat="1" ht="23" customHeight="1" x14ac:dyDescent="0.35">
      <c r="A96" s="6"/>
      <c r="B96" s="32"/>
      <c r="C96" s="46"/>
      <c r="D96" s="46"/>
      <c r="E96" s="46"/>
      <c r="F96" s="1"/>
      <c r="G96" s="49"/>
      <c r="H96" s="50"/>
      <c r="I96" s="49"/>
    </row>
    <row r="97" spans="1:9" s="7" customFormat="1" ht="23" customHeight="1" x14ac:dyDescent="0.35">
      <c r="A97" s="6"/>
      <c r="B97" s="32"/>
      <c r="C97" s="46"/>
      <c r="D97" s="46"/>
      <c r="E97" s="46"/>
      <c r="F97" s="1"/>
      <c r="G97" s="49"/>
      <c r="H97" s="50"/>
      <c r="I97" s="49"/>
    </row>
    <row r="98" spans="1:9" s="7" customFormat="1" ht="23" customHeight="1" x14ac:dyDescent="0.35">
      <c r="A98" s="6"/>
      <c r="B98" s="32"/>
      <c r="C98" s="46"/>
      <c r="D98" s="46"/>
      <c r="E98" s="46"/>
      <c r="F98" s="1"/>
      <c r="G98" s="49"/>
      <c r="H98" s="50"/>
      <c r="I98" s="49"/>
    </row>
    <row r="99" spans="1:9" s="7" customFormat="1" ht="23" customHeight="1" x14ac:dyDescent="0.35">
      <c r="A99" s="6"/>
      <c r="B99" s="32"/>
      <c r="C99" s="46"/>
      <c r="D99" s="46"/>
      <c r="E99" s="46"/>
      <c r="F99" s="1"/>
      <c r="G99" s="49"/>
      <c r="H99" s="50"/>
      <c r="I99" s="49"/>
    </row>
    <row r="100" spans="1:9" s="7" customFormat="1" ht="23" customHeight="1" x14ac:dyDescent="0.35">
      <c r="A100" s="6"/>
      <c r="B100" s="32"/>
      <c r="C100" s="46"/>
      <c r="D100" s="46"/>
      <c r="E100" s="46"/>
      <c r="F100" s="1"/>
      <c r="G100" s="49"/>
      <c r="H100" s="50"/>
      <c r="I100" s="49"/>
    </row>
    <row r="101" spans="1:9" ht="23" customHeight="1" x14ac:dyDescent="0.35">
      <c r="A101" s="240" t="s">
        <v>298</v>
      </c>
      <c r="B101" s="240"/>
      <c r="C101" s="240"/>
      <c r="D101" s="240"/>
      <c r="E101" s="240"/>
      <c r="F101" s="240"/>
      <c r="G101" s="240"/>
      <c r="H101" s="240"/>
      <c r="I101" s="240"/>
    </row>
    <row r="102" spans="1:9" ht="23" customHeight="1" x14ac:dyDescent="0.35">
      <c r="A102" s="240" t="s">
        <v>60</v>
      </c>
      <c r="B102" s="240"/>
      <c r="C102" s="240"/>
      <c r="D102" s="240"/>
      <c r="E102" s="240"/>
      <c r="F102" s="240"/>
      <c r="G102" s="240"/>
      <c r="H102" s="240"/>
      <c r="I102" s="240"/>
    </row>
    <row r="103" spans="1:9" s="33" customFormat="1" ht="23" customHeight="1" x14ac:dyDescent="0.3">
      <c r="A103" s="241" t="s">
        <v>251</v>
      </c>
      <c r="B103" s="241"/>
      <c r="C103" s="241"/>
      <c r="D103" s="241"/>
      <c r="E103" s="241"/>
      <c r="F103" s="241"/>
      <c r="G103" s="241"/>
      <c r="H103" s="241"/>
      <c r="I103" s="241"/>
    </row>
    <row r="104" spans="1:9" ht="23" customHeight="1" x14ac:dyDescent="0.35">
      <c r="A104" s="244" t="s">
        <v>58</v>
      </c>
      <c r="B104" s="244"/>
      <c r="C104" s="244"/>
      <c r="D104" s="244"/>
      <c r="E104" s="244"/>
      <c r="F104" s="244"/>
      <c r="G104" s="244"/>
      <c r="H104" s="244"/>
      <c r="I104" s="244"/>
    </row>
    <row r="105" spans="1:9" ht="9" customHeight="1" x14ac:dyDescent="0.35">
      <c r="A105" s="34"/>
      <c r="B105" s="35"/>
      <c r="C105" s="34"/>
      <c r="D105" s="34"/>
      <c r="E105" s="34"/>
      <c r="F105" s="34"/>
      <c r="G105" s="34"/>
      <c r="H105" s="34"/>
      <c r="I105" s="34"/>
    </row>
    <row r="106" spans="1:9" ht="23" customHeight="1" x14ac:dyDescent="0.35">
      <c r="A106" s="47"/>
      <c r="B106" s="90" t="s">
        <v>17</v>
      </c>
      <c r="C106" s="243" t="s">
        <v>0</v>
      </c>
      <c r="D106" s="243"/>
      <c r="E106" s="243"/>
      <c r="F106" s="37"/>
      <c r="G106" s="243" t="s">
        <v>55</v>
      </c>
      <c r="H106" s="243"/>
      <c r="I106" s="243"/>
    </row>
    <row r="107" spans="1:9" ht="23" customHeight="1" x14ac:dyDescent="0.35">
      <c r="A107" s="47"/>
      <c r="B107" s="91"/>
      <c r="C107" s="243" t="s">
        <v>18</v>
      </c>
      <c r="D107" s="243"/>
      <c r="E107" s="243"/>
      <c r="F107" s="37"/>
      <c r="G107" s="243" t="s">
        <v>18</v>
      </c>
      <c r="H107" s="243"/>
      <c r="I107" s="243"/>
    </row>
    <row r="108" spans="1:9" s="7" customFormat="1" ht="23" customHeight="1" x14ac:dyDescent="0.35">
      <c r="A108" s="46"/>
      <c r="B108" s="32"/>
      <c r="C108" s="38">
        <v>2023</v>
      </c>
      <c r="D108" s="39"/>
      <c r="E108" s="38">
        <v>2022</v>
      </c>
      <c r="F108" s="40"/>
      <c r="G108" s="38">
        <v>2023</v>
      </c>
      <c r="H108" s="39"/>
      <c r="I108" s="38">
        <v>2022</v>
      </c>
    </row>
    <row r="109" spans="1:9" s="7" customFormat="1" ht="23" customHeight="1" x14ac:dyDescent="0.35">
      <c r="A109" s="190" t="s">
        <v>301</v>
      </c>
      <c r="B109" s="32"/>
      <c r="C109" s="49"/>
      <c r="D109" s="50"/>
      <c r="E109" s="49"/>
      <c r="F109" s="1"/>
      <c r="G109" s="49"/>
      <c r="H109" s="50"/>
      <c r="I109" s="49"/>
    </row>
    <row r="110" spans="1:9" s="7" customFormat="1" ht="23" customHeight="1" x14ac:dyDescent="0.35">
      <c r="A110" s="64" t="s">
        <v>37</v>
      </c>
      <c r="B110" s="32"/>
      <c r="C110" s="46"/>
      <c r="D110" s="46"/>
      <c r="E110" s="46"/>
      <c r="F110" s="1"/>
      <c r="G110" s="46"/>
      <c r="H110" s="50"/>
      <c r="I110" s="46"/>
    </row>
    <row r="111" spans="1:9" s="7" customFormat="1" ht="23" customHeight="1" x14ac:dyDescent="0.35">
      <c r="A111" s="64" t="s">
        <v>89</v>
      </c>
      <c r="B111" s="32" t="s">
        <v>224</v>
      </c>
      <c r="C111" s="46"/>
      <c r="D111" s="46"/>
      <c r="E111" s="46"/>
      <c r="F111" s="1"/>
      <c r="G111" s="49"/>
      <c r="H111" s="50"/>
      <c r="I111" s="49"/>
    </row>
    <row r="112" spans="1:9" s="7" customFormat="1" ht="23" customHeight="1" x14ac:dyDescent="0.35">
      <c r="A112" s="53" t="s">
        <v>106</v>
      </c>
      <c r="B112" s="32"/>
      <c r="C112" s="46"/>
      <c r="D112" s="46"/>
      <c r="E112" s="46"/>
      <c r="F112" s="1"/>
      <c r="G112" s="49"/>
      <c r="H112" s="50"/>
      <c r="I112" s="49"/>
    </row>
    <row r="113" spans="1:11" ht="23" customHeight="1" thickBot="1" x14ac:dyDescent="0.4">
      <c r="A113" s="231" t="s">
        <v>256</v>
      </c>
      <c r="B113" s="32"/>
      <c r="C113" s="232">
        <v>6075164264</v>
      </c>
      <c r="D113" s="233"/>
      <c r="E113" s="2"/>
      <c r="F113" s="54"/>
      <c r="G113" s="232">
        <v>6075164264</v>
      </c>
      <c r="H113" s="54"/>
    </row>
    <row r="114" spans="1:11" ht="23" customHeight="1" thickTop="1" thickBot="1" x14ac:dyDescent="0.4">
      <c r="A114" s="231" t="s">
        <v>221</v>
      </c>
      <c r="B114" s="32"/>
      <c r="C114" s="100"/>
      <c r="D114" s="233"/>
      <c r="E114" s="232">
        <v>6579024264</v>
      </c>
      <c r="F114" s="54"/>
      <c r="G114" s="101"/>
      <c r="H114" s="54"/>
      <c r="I114" s="232">
        <v>6579024264</v>
      </c>
    </row>
    <row r="115" spans="1:11" s="7" customFormat="1" ht="23" customHeight="1" thickTop="1" x14ac:dyDescent="0.35">
      <c r="A115" s="53" t="s">
        <v>127</v>
      </c>
      <c r="B115" s="32"/>
      <c r="C115" s="100"/>
      <c r="D115" s="101"/>
      <c r="E115" s="100"/>
      <c r="F115" s="22"/>
      <c r="G115" s="101"/>
      <c r="H115" s="22"/>
      <c r="I115" s="101"/>
    </row>
    <row r="116" spans="1:11" s="7" customFormat="1" ht="23" customHeight="1" x14ac:dyDescent="0.35">
      <c r="A116" s="231" t="s">
        <v>257</v>
      </c>
      <c r="B116" s="32"/>
      <c r="C116" s="100"/>
      <c r="D116" s="101"/>
      <c r="E116" s="100"/>
      <c r="F116" s="22"/>
      <c r="G116" s="101"/>
      <c r="H116" s="22"/>
      <c r="I116" s="101"/>
    </row>
    <row r="117" spans="1:11" s="7" customFormat="1" ht="23" customHeight="1" x14ac:dyDescent="0.35">
      <c r="A117" s="234" t="s">
        <v>39</v>
      </c>
      <c r="B117" s="32"/>
      <c r="C117" s="100">
        <v>5042338721</v>
      </c>
      <c r="D117" s="101"/>
      <c r="E117" s="100"/>
      <c r="F117" s="22"/>
      <c r="G117" s="100">
        <v>5042338721</v>
      </c>
      <c r="H117" s="22"/>
      <c r="I117" s="101"/>
    </row>
    <row r="118" spans="1:11" s="7" customFormat="1" ht="23" customHeight="1" x14ac:dyDescent="0.35">
      <c r="A118" s="231" t="s">
        <v>184</v>
      </c>
      <c r="B118" s="32"/>
      <c r="C118" s="101"/>
      <c r="D118" s="101"/>
      <c r="E118" s="101"/>
      <c r="F118" s="22"/>
      <c r="G118" s="101"/>
      <c r="H118" s="22"/>
      <c r="I118" s="101"/>
    </row>
    <row r="119" spans="1:11" s="7" customFormat="1" ht="23" customHeight="1" x14ac:dyDescent="0.35">
      <c r="A119" s="234" t="s">
        <v>39</v>
      </c>
      <c r="B119" s="32"/>
      <c r="C119" s="100"/>
      <c r="D119" s="101"/>
      <c r="E119" s="100">
        <v>5042338395</v>
      </c>
      <c r="F119" s="22"/>
      <c r="G119" s="235"/>
      <c r="H119" s="22"/>
      <c r="I119" s="235">
        <v>5042338395</v>
      </c>
    </row>
    <row r="120" spans="1:11" s="7" customFormat="1" ht="23" customHeight="1" x14ac:dyDescent="0.35">
      <c r="A120" s="64" t="s">
        <v>225</v>
      </c>
      <c r="B120" s="92" t="s">
        <v>224</v>
      </c>
      <c r="C120" s="15">
        <v>1412</v>
      </c>
      <c r="D120" s="101"/>
      <c r="E120" s="15">
        <v>1205</v>
      </c>
      <c r="F120" s="22"/>
      <c r="G120" s="15">
        <v>1412</v>
      </c>
      <c r="H120" s="22"/>
      <c r="I120" s="15">
        <v>1205</v>
      </c>
    </row>
    <row r="121" spans="1:11" s="7" customFormat="1" ht="23" customHeight="1" x14ac:dyDescent="0.35">
      <c r="A121" s="64" t="s">
        <v>209</v>
      </c>
      <c r="B121" s="92" t="s">
        <v>111</v>
      </c>
      <c r="C121" s="15">
        <v>655549976</v>
      </c>
      <c r="D121" s="101"/>
      <c r="E121" s="15">
        <v>655549976</v>
      </c>
      <c r="F121" s="22"/>
      <c r="G121" s="15">
        <v>655549976</v>
      </c>
      <c r="H121" s="22"/>
      <c r="I121" s="15">
        <v>655549976</v>
      </c>
    </row>
    <row r="122" spans="1:11" s="7" customFormat="1" ht="23" customHeight="1" x14ac:dyDescent="0.35">
      <c r="A122" s="64" t="s">
        <v>181</v>
      </c>
      <c r="B122" s="92"/>
      <c r="C122" s="15"/>
      <c r="D122" s="101"/>
      <c r="E122" s="15"/>
      <c r="F122" s="22"/>
      <c r="G122" s="15"/>
      <c r="H122" s="22"/>
      <c r="I122" s="15"/>
      <c r="K122" s="64"/>
    </row>
    <row r="123" spans="1:11" s="7" customFormat="1" ht="23" customHeight="1" x14ac:dyDescent="0.35">
      <c r="A123" s="14" t="s">
        <v>100</v>
      </c>
      <c r="B123" s="92"/>
      <c r="C123" s="15">
        <v>-819437470</v>
      </c>
      <c r="D123" s="101"/>
      <c r="E123" s="15">
        <v>-819437470</v>
      </c>
      <c r="F123" s="22"/>
      <c r="G123" s="15">
        <v>-819437470</v>
      </c>
      <c r="H123" s="22"/>
      <c r="I123" s="15">
        <v>-819437470</v>
      </c>
      <c r="K123" s="64"/>
    </row>
    <row r="124" spans="1:11" ht="23" customHeight="1" x14ac:dyDescent="0.35">
      <c r="A124" s="13" t="s">
        <v>70</v>
      </c>
      <c r="B124" s="32"/>
      <c r="C124" s="101"/>
      <c r="D124" s="101"/>
      <c r="E124" s="101"/>
      <c r="F124" s="22"/>
      <c r="G124" s="15"/>
      <c r="H124" s="22"/>
      <c r="I124" s="15"/>
    </row>
    <row r="125" spans="1:11" ht="23" customHeight="1" x14ac:dyDescent="0.35">
      <c r="A125" s="14" t="s">
        <v>71</v>
      </c>
      <c r="B125" s="32"/>
      <c r="C125" s="15">
        <v>-732872059</v>
      </c>
      <c r="D125" s="100"/>
      <c r="E125" s="15">
        <v>-732872059</v>
      </c>
      <c r="F125" s="22"/>
      <c r="G125" s="228">
        <v>0</v>
      </c>
      <c r="H125" s="22"/>
      <c r="I125" s="228">
        <v>0</v>
      </c>
    </row>
    <row r="126" spans="1:11" ht="23" customHeight="1" x14ac:dyDescent="0.35">
      <c r="A126" s="13" t="s">
        <v>86</v>
      </c>
      <c r="B126" s="32"/>
      <c r="C126" s="15"/>
      <c r="D126" s="100"/>
      <c r="E126" s="15"/>
      <c r="F126" s="22"/>
      <c r="G126" s="15"/>
      <c r="H126" s="22"/>
      <c r="I126" s="15"/>
    </row>
    <row r="127" spans="1:11" ht="23" customHeight="1" x14ac:dyDescent="0.35">
      <c r="A127" s="14" t="s">
        <v>88</v>
      </c>
      <c r="B127" s="92"/>
      <c r="C127" s="19">
        <v>1578638448</v>
      </c>
      <c r="D127" s="100"/>
      <c r="E127" s="19">
        <v>1578638448</v>
      </c>
      <c r="F127" s="22"/>
      <c r="G127" s="236">
        <v>0</v>
      </c>
      <c r="H127" s="22"/>
      <c r="I127" s="236">
        <v>0</v>
      </c>
    </row>
    <row r="128" spans="1:11" ht="23" customHeight="1" x14ac:dyDescent="0.35">
      <c r="A128" s="14"/>
      <c r="B128" s="32"/>
      <c r="C128" s="15">
        <f>SUM(C116:C127)</f>
        <v>5724219028</v>
      </c>
      <c r="D128" s="101"/>
      <c r="E128" s="15">
        <f>SUM(E118:E127)</f>
        <v>5724218495</v>
      </c>
      <c r="F128" s="22"/>
      <c r="G128" s="15">
        <f>SUM(G116:G127)</f>
        <v>4878452639</v>
      </c>
      <c r="H128" s="22"/>
      <c r="I128" s="15">
        <f>SUM(I118:I127)</f>
        <v>4878452106</v>
      </c>
    </row>
    <row r="129" spans="1:9" ht="23" customHeight="1" x14ac:dyDescent="0.35">
      <c r="A129" s="64" t="s">
        <v>78</v>
      </c>
      <c r="B129" s="58"/>
      <c r="C129" s="15">
        <v>-1155866338</v>
      </c>
      <c r="D129" s="101"/>
      <c r="E129" s="15">
        <v>-1229791136</v>
      </c>
      <c r="F129" s="22"/>
      <c r="G129" s="15">
        <v>-912219937</v>
      </c>
      <c r="H129" s="86"/>
      <c r="I129" s="15">
        <v>-620173409</v>
      </c>
    </row>
    <row r="130" spans="1:9" ht="23" customHeight="1" x14ac:dyDescent="0.35">
      <c r="A130" s="64" t="s">
        <v>128</v>
      </c>
      <c r="B130" s="58" t="s">
        <v>264</v>
      </c>
      <c r="C130" s="19">
        <v>-290798742</v>
      </c>
      <c r="D130" s="101"/>
      <c r="E130" s="19">
        <v>-343252358</v>
      </c>
      <c r="F130" s="22"/>
      <c r="G130" s="19">
        <v>-187787208</v>
      </c>
      <c r="H130" s="22"/>
      <c r="I130" s="19">
        <v>-183420691</v>
      </c>
    </row>
    <row r="131" spans="1:9" ht="23" customHeight="1" x14ac:dyDescent="0.35">
      <c r="A131" s="230" t="s">
        <v>231</v>
      </c>
      <c r="B131" s="32"/>
      <c r="C131" s="23">
        <f>SUM(C128:C130)</f>
        <v>4277553948</v>
      </c>
      <c r="D131" s="100"/>
      <c r="E131" s="23">
        <f>SUM(E128:E130)</f>
        <v>4151175001</v>
      </c>
      <c r="F131" s="22"/>
      <c r="G131" s="23">
        <f>SUM(G128:G130)</f>
        <v>3778445494</v>
      </c>
      <c r="H131" s="86"/>
      <c r="I131" s="23">
        <f>SUM(I128:I130)</f>
        <v>4074858006</v>
      </c>
    </row>
    <row r="132" spans="1:9" s="7" customFormat="1" ht="23" customHeight="1" x14ac:dyDescent="0.35">
      <c r="A132" s="64" t="s">
        <v>87</v>
      </c>
      <c r="B132" s="32"/>
      <c r="C132" s="19">
        <v>327715764</v>
      </c>
      <c r="D132" s="100"/>
      <c r="E132" s="19">
        <v>132123526</v>
      </c>
      <c r="F132" s="22"/>
      <c r="G132" s="236">
        <v>0</v>
      </c>
      <c r="H132" s="22"/>
      <c r="I132" s="236">
        <v>0</v>
      </c>
    </row>
    <row r="133" spans="1:9" ht="23" customHeight="1" x14ac:dyDescent="0.35">
      <c r="A133" s="230" t="s">
        <v>34</v>
      </c>
      <c r="B133" s="32"/>
      <c r="C133" s="15">
        <f>SUM(C131:C132)</f>
        <v>4605269712</v>
      </c>
      <c r="D133" s="101"/>
      <c r="E133" s="15">
        <f>SUM(E131:E132)</f>
        <v>4283298527</v>
      </c>
      <c r="F133" s="22"/>
      <c r="G133" s="15">
        <f>SUM(G131:G132)</f>
        <v>3778445494</v>
      </c>
      <c r="H133" s="22"/>
      <c r="I133" s="15">
        <f>SUM(I131:I132)</f>
        <v>4074858006</v>
      </c>
    </row>
    <row r="134" spans="1:9" ht="23" customHeight="1" thickBot="1" x14ac:dyDescent="0.4">
      <c r="A134" s="9" t="s">
        <v>35</v>
      </c>
      <c r="B134" s="32"/>
      <c r="C134" s="99">
        <f>SUM(C77,C133)</f>
        <v>17063368141</v>
      </c>
      <c r="D134" s="101"/>
      <c r="E134" s="99">
        <f>SUM(E77,E133)</f>
        <v>18471705875</v>
      </c>
      <c r="F134" s="22"/>
      <c r="G134" s="99">
        <f>SUM(G77,G133)</f>
        <v>11595212975</v>
      </c>
      <c r="H134" s="22"/>
      <c r="I134" s="99">
        <f>SUM(I77,I133)</f>
        <v>10868508786</v>
      </c>
    </row>
    <row r="135" spans="1:9" ht="23" customHeight="1" thickTop="1" x14ac:dyDescent="0.35">
      <c r="B135" s="32"/>
      <c r="C135" s="50"/>
      <c r="D135" s="46"/>
      <c r="E135" s="50"/>
      <c r="F135" s="50"/>
      <c r="G135" s="50"/>
      <c r="H135" s="50"/>
      <c r="I135" s="50"/>
    </row>
    <row r="136" spans="1:9" ht="23" customHeight="1" x14ac:dyDescent="0.35">
      <c r="B136" s="32"/>
      <c r="C136" s="50"/>
      <c r="D136" s="46"/>
      <c r="E136" s="50"/>
      <c r="F136" s="50"/>
      <c r="G136" s="50"/>
      <c r="H136" s="50"/>
      <c r="I136" s="50"/>
    </row>
    <row r="137" spans="1:9" ht="23" customHeight="1" x14ac:dyDescent="0.35">
      <c r="B137" s="32"/>
      <c r="C137" s="50"/>
      <c r="D137" s="46"/>
      <c r="E137" s="50"/>
      <c r="F137" s="50"/>
      <c r="G137" s="50"/>
      <c r="H137" s="50"/>
      <c r="I137" s="50"/>
    </row>
    <row r="138" spans="1:9" ht="23" customHeight="1" x14ac:dyDescent="0.35">
      <c r="B138" s="32"/>
      <c r="C138" s="56"/>
      <c r="D138" s="56"/>
      <c r="E138" s="56"/>
      <c r="F138" s="56"/>
      <c r="G138" s="56"/>
      <c r="H138" s="12"/>
      <c r="I138" s="12"/>
    </row>
    <row r="139" spans="1:9" ht="23" customHeight="1" x14ac:dyDescent="0.35">
      <c r="B139" s="32"/>
      <c r="C139" s="56"/>
      <c r="D139" s="56"/>
      <c r="E139" s="56"/>
      <c r="F139" s="56"/>
      <c r="G139" s="12"/>
      <c r="H139" s="12"/>
      <c r="I139" s="12"/>
    </row>
    <row r="140" spans="1:9" ht="23" customHeight="1" x14ac:dyDescent="0.35">
      <c r="B140" s="32"/>
      <c r="C140" s="56"/>
      <c r="D140" s="56"/>
      <c r="E140" s="56"/>
      <c r="F140" s="56"/>
      <c r="G140" s="12"/>
      <c r="H140" s="12"/>
      <c r="I140" s="12"/>
    </row>
    <row r="141" spans="1:9" ht="23" customHeight="1" x14ac:dyDescent="0.35">
      <c r="B141" s="32"/>
      <c r="C141" s="56"/>
      <c r="D141" s="56"/>
      <c r="E141" s="56"/>
      <c r="F141" s="56"/>
      <c r="G141" s="12"/>
      <c r="H141" s="12"/>
      <c r="I141" s="12"/>
    </row>
    <row r="142" spans="1:9" ht="23" customHeight="1" x14ac:dyDescent="0.35">
      <c r="A142" s="56"/>
      <c r="B142" s="32"/>
      <c r="C142" s="56"/>
      <c r="D142" s="56"/>
      <c r="E142" s="56"/>
      <c r="F142" s="56"/>
      <c r="G142" s="12"/>
      <c r="H142" s="12"/>
      <c r="I142" s="12"/>
    </row>
    <row r="143" spans="1:9" ht="23" customHeight="1" x14ac:dyDescent="0.35">
      <c r="A143" s="56"/>
      <c r="B143" s="32"/>
      <c r="C143" s="56"/>
      <c r="D143" s="56"/>
      <c r="E143" s="56"/>
      <c r="F143" s="56"/>
      <c r="G143" s="12"/>
      <c r="H143" s="12"/>
      <c r="I143" s="12"/>
    </row>
    <row r="144" spans="1:9" ht="23" customHeight="1" x14ac:dyDescent="0.35">
      <c r="A144" s="56"/>
      <c r="B144" s="32"/>
      <c r="C144" s="56"/>
      <c r="D144" s="56"/>
      <c r="E144" s="56"/>
      <c r="F144" s="56"/>
      <c r="G144" s="12"/>
      <c r="H144" s="12"/>
      <c r="I144" s="12"/>
    </row>
    <row r="145" spans="1:9" ht="23" customHeight="1" x14ac:dyDescent="0.35">
      <c r="A145" s="56"/>
      <c r="B145" s="32"/>
      <c r="C145" s="56"/>
      <c r="D145" s="56"/>
      <c r="E145" s="56"/>
      <c r="F145" s="56"/>
      <c r="G145" s="12"/>
      <c r="H145" s="12"/>
      <c r="I145" s="12"/>
    </row>
    <row r="146" spans="1:9" ht="23" customHeight="1" x14ac:dyDescent="0.35">
      <c r="B146" s="32"/>
      <c r="C146" s="80"/>
      <c r="D146" s="80"/>
      <c r="E146" s="80"/>
      <c r="F146" s="80"/>
    </row>
    <row r="147" spans="1:9" ht="23" customHeight="1" x14ac:dyDescent="0.35">
      <c r="B147" s="32"/>
      <c r="C147" s="80"/>
      <c r="D147" s="80"/>
      <c r="E147" s="80"/>
      <c r="F147" s="80"/>
    </row>
    <row r="148" spans="1:9" ht="23" customHeight="1" x14ac:dyDescent="0.35">
      <c r="A148" s="80"/>
      <c r="B148" s="32"/>
      <c r="C148" s="80"/>
      <c r="D148" s="80"/>
      <c r="E148" s="80"/>
      <c r="F148" s="80"/>
    </row>
    <row r="149" spans="1:9" ht="23" customHeight="1" x14ac:dyDescent="0.35">
      <c r="C149" s="80"/>
      <c r="D149" s="80"/>
      <c r="E149" s="80"/>
      <c r="F149" s="80"/>
    </row>
    <row r="150" spans="1:9" ht="23" customHeight="1" x14ac:dyDescent="0.35">
      <c r="A150" s="30" t="s">
        <v>109</v>
      </c>
      <c r="C150" s="80"/>
      <c r="D150" s="80"/>
      <c r="E150" s="80"/>
      <c r="F150" s="80"/>
    </row>
    <row r="151" spans="1:9" ht="23" customHeight="1" x14ac:dyDescent="0.35">
      <c r="A151" s="80"/>
      <c r="C151" s="80"/>
      <c r="D151" s="80"/>
      <c r="E151" s="80"/>
      <c r="F151" s="80"/>
    </row>
    <row r="152" spans="1:9" ht="23" customHeight="1" x14ac:dyDescent="0.35">
      <c r="A152" s="80"/>
      <c r="C152" s="80"/>
      <c r="D152" s="80"/>
      <c r="E152" s="80"/>
      <c r="F152" s="80"/>
    </row>
    <row r="153" spans="1:9" ht="23" customHeight="1" x14ac:dyDescent="0.35">
      <c r="A153" s="80"/>
      <c r="C153" s="80"/>
      <c r="D153" s="80"/>
      <c r="E153" s="80"/>
      <c r="F153" s="80"/>
    </row>
    <row r="154" spans="1:9" ht="23" customHeight="1" x14ac:dyDescent="0.35">
      <c r="A154" s="80"/>
      <c r="C154" s="80"/>
      <c r="D154" s="80"/>
      <c r="E154" s="80"/>
      <c r="F154" s="80"/>
    </row>
    <row r="155" spans="1:9" ht="23" customHeight="1" x14ac:dyDescent="0.35">
      <c r="A155" s="80"/>
      <c r="C155" s="80"/>
      <c r="D155" s="80"/>
      <c r="E155" s="80"/>
      <c r="F155" s="80"/>
    </row>
    <row r="156" spans="1:9" ht="23" customHeight="1" x14ac:dyDescent="0.35">
      <c r="A156" s="80"/>
      <c r="C156" s="80"/>
      <c r="D156" s="80"/>
      <c r="E156" s="80"/>
      <c r="F156" s="80"/>
    </row>
    <row r="157" spans="1:9" ht="23" customHeight="1" x14ac:dyDescent="0.35">
      <c r="A157" s="80"/>
      <c r="C157" s="80"/>
      <c r="D157" s="80"/>
      <c r="E157" s="80"/>
      <c r="F157" s="80"/>
    </row>
    <row r="158" spans="1:9" ht="23" customHeight="1" x14ac:dyDescent="0.35">
      <c r="A158" s="80"/>
      <c r="C158" s="80"/>
      <c r="D158" s="80"/>
      <c r="E158" s="80"/>
      <c r="F158" s="80"/>
    </row>
    <row r="159" spans="1:9" ht="23" customHeight="1" x14ac:dyDescent="0.35">
      <c r="A159" s="80"/>
      <c r="C159" s="80"/>
      <c r="D159" s="80"/>
      <c r="E159" s="80"/>
      <c r="F159" s="80"/>
    </row>
    <row r="160" spans="1:9" ht="23" customHeight="1" x14ac:dyDescent="0.35">
      <c r="A160" s="80"/>
      <c r="C160" s="80"/>
      <c r="D160" s="80"/>
      <c r="E160" s="80"/>
      <c r="F160" s="80"/>
    </row>
    <row r="161" spans="1:6" ht="23" customHeight="1" x14ac:dyDescent="0.35">
      <c r="A161" s="80"/>
      <c r="C161" s="80"/>
      <c r="D161" s="80"/>
      <c r="E161" s="80"/>
      <c r="F161" s="80"/>
    </row>
    <row r="162" spans="1:6" ht="23" customHeight="1" x14ac:dyDescent="0.35">
      <c r="A162" s="80"/>
      <c r="C162" s="80"/>
      <c r="D162" s="80"/>
      <c r="E162" s="80"/>
      <c r="F162" s="80"/>
    </row>
    <row r="163" spans="1:6" ht="23" customHeight="1" x14ac:dyDescent="0.35">
      <c r="A163" s="80"/>
      <c r="C163" s="80"/>
      <c r="D163" s="80"/>
      <c r="E163" s="80"/>
      <c r="F163" s="80"/>
    </row>
    <row r="164" spans="1:6" ht="23" customHeight="1" x14ac:dyDescent="0.35">
      <c r="A164" s="80"/>
      <c r="C164" s="80"/>
      <c r="D164" s="80"/>
      <c r="E164" s="80"/>
      <c r="F164" s="80"/>
    </row>
    <row r="165" spans="1:6" ht="23" customHeight="1" x14ac:dyDescent="0.35">
      <c r="A165" s="80"/>
      <c r="C165" s="80"/>
      <c r="D165" s="80"/>
      <c r="E165" s="80"/>
      <c r="F165" s="80"/>
    </row>
    <row r="166" spans="1:6" ht="23" customHeight="1" x14ac:dyDescent="0.35">
      <c r="A166" s="80"/>
      <c r="C166" s="80"/>
      <c r="D166" s="80"/>
      <c r="E166" s="80"/>
      <c r="F166" s="80"/>
    </row>
    <row r="167" spans="1:6" ht="23" customHeight="1" x14ac:dyDescent="0.35">
      <c r="A167" s="80"/>
      <c r="C167" s="80"/>
      <c r="D167" s="80"/>
      <c r="E167" s="80"/>
      <c r="F167" s="80"/>
    </row>
    <row r="168" spans="1:6" ht="23" customHeight="1" x14ac:dyDescent="0.35">
      <c r="A168" s="80"/>
      <c r="C168" s="80"/>
      <c r="D168" s="80"/>
      <c r="E168" s="80"/>
      <c r="F168" s="80"/>
    </row>
    <row r="169" spans="1:6" ht="23" customHeight="1" x14ac:dyDescent="0.35">
      <c r="A169" s="80"/>
      <c r="C169" s="80"/>
      <c r="D169" s="80"/>
      <c r="E169" s="80"/>
      <c r="F169" s="80"/>
    </row>
    <row r="170" spans="1:6" ht="23" customHeight="1" x14ac:dyDescent="0.35">
      <c r="A170" s="80"/>
      <c r="C170" s="80"/>
      <c r="D170" s="80"/>
      <c r="E170" s="80"/>
      <c r="F170" s="80"/>
    </row>
    <row r="171" spans="1:6" ht="23" customHeight="1" x14ac:dyDescent="0.35">
      <c r="A171" s="80"/>
      <c r="C171" s="80"/>
      <c r="D171" s="80"/>
      <c r="E171" s="80"/>
      <c r="F171" s="80"/>
    </row>
    <row r="172" spans="1:6" ht="23" customHeight="1" x14ac:dyDescent="0.35">
      <c r="A172" s="80"/>
      <c r="C172" s="80"/>
      <c r="D172" s="80"/>
      <c r="E172" s="80"/>
      <c r="F172" s="80"/>
    </row>
    <row r="173" spans="1:6" ht="23" customHeight="1" x14ac:dyDescent="0.35">
      <c r="A173" s="80"/>
      <c r="C173" s="80"/>
      <c r="D173" s="80"/>
      <c r="E173" s="80"/>
      <c r="F173" s="80"/>
    </row>
    <row r="174" spans="1:6" ht="23" customHeight="1" x14ac:dyDescent="0.35">
      <c r="A174" s="80"/>
      <c r="C174" s="80"/>
      <c r="D174" s="80"/>
      <c r="E174" s="80"/>
      <c r="F174" s="80"/>
    </row>
    <row r="175" spans="1:6" ht="23" customHeight="1" x14ac:dyDescent="0.35">
      <c r="A175" s="80"/>
      <c r="C175" s="80"/>
      <c r="D175" s="80"/>
      <c r="E175" s="80"/>
      <c r="F175" s="80"/>
    </row>
    <row r="176" spans="1:6" ht="23" customHeight="1" x14ac:dyDescent="0.35">
      <c r="A176" s="80"/>
      <c r="C176" s="80"/>
      <c r="D176" s="80"/>
      <c r="E176" s="80"/>
      <c r="F176" s="80"/>
    </row>
    <row r="177" spans="1:6" ht="23" customHeight="1" x14ac:dyDescent="0.35">
      <c r="A177" s="80"/>
      <c r="C177" s="80"/>
      <c r="D177" s="80"/>
      <c r="E177" s="80"/>
      <c r="F177" s="80"/>
    </row>
    <row r="178" spans="1:6" ht="23" customHeight="1" x14ac:dyDescent="0.35">
      <c r="A178" s="80"/>
      <c r="C178" s="80"/>
      <c r="D178" s="80"/>
      <c r="E178" s="80"/>
      <c r="F178" s="80"/>
    </row>
    <row r="179" spans="1:6" ht="23" customHeight="1" x14ac:dyDescent="0.35">
      <c r="A179" s="80"/>
      <c r="C179" s="80"/>
      <c r="D179" s="80"/>
      <c r="E179" s="80"/>
      <c r="F179" s="80"/>
    </row>
    <row r="180" spans="1:6" ht="23" customHeight="1" x14ac:dyDescent="0.35">
      <c r="A180" s="80"/>
      <c r="C180" s="80"/>
      <c r="D180" s="80"/>
      <c r="E180" s="80"/>
      <c r="F180" s="80"/>
    </row>
    <row r="181" spans="1:6" ht="23" customHeight="1" x14ac:dyDescent="0.35">
      <c r="A181" s="80"/>
      <c r="C181" s="80"/>
      <c r="D181" s="80"/>
      <c r="E181" s="80"/>
      <c r="F181" s="80"/>
    </row>
    <row r="182" spans="1:6" ht="23" customHeight="1" x14ac:dyDescent="0.35">
      <c r="C182" s="80"/>
      <c r="D182" s="80"/>
      <c r="E182" s="80"/>
      <c r="F182" s="80"/>
    </row>
    <row r="183" spans="1:6" ht="23" customHeight="1" x14ac:dyDescent="0.35">
      <c r="A183" s="80"/>
      <c r="C183" s="80"/>
      <c r="D183" s="80"/>
      <c r="E183" s="80"/>
      <c r="F183" s="80"/>
    </row>
    <row r="184" spans="1:6" ht="23" customHeight="1" x14ac:dyDescent="0.35">
      <c r="A184" s="80"/>
      <c r="C184" s="80"/>
      <c r="D184" s="80"/>
      <c r="E184" s="80"/>
      <c r="F184" s="80"/>
    </row>
    <row r="185" spans="1:6" ht="23" customHeight="1" x14ac:dyDescent="0.35">
      <c r="A185" s="80"/>
      <c r="C185" s="80"/>
      <c r="D185" s="80"/>
      <c r="E185" s="80"/>
      <c r="F185" s="80"/>
    </row>
    <row r="186" spans="1:6" ht="23" customHeight="1" x14ac:dyDescent="0.35">
      <c r="A186" s="80"/>
      <c r="C186" s="80"/>
      <c r="D186" s="80"/>
      <c r="E186" s="80"/>
      <c r="F186" s="80"/>
    </row>
    <row r="187" spans="1:6" ht="23" customHeight="1" x14ac:dyDescent="0.35">
      <c r="A187" s="80"/>
      <c r="C187" s="80"/>
      <c r="D187" s="80"/>
      <c r="E187" s="80"/>
      <c r="F187" s="80"/>
    </row>
    <row r="188" spans="1:6" ht="23" customHeight="1" x14ac:dyDescent="0.35">
      <c r="A188" s="80"/>
      <c r="C188" s="80"/>
      <c r="D188" s="80"/>
      <c r="E188" s="80"/>
      <c r="F188" s="80"/>
    </row>
    <row r="189" spans="1:6" ht="23" customHeight="1" x14ac:dyDescent="0.35">
      <c r="A189" s="80"/>
      <c r="C189" s="80"/>
      <c r="D189" s="80"/>
      <c r="E189" s="80"/>
      <c r="F189" s="80"/>
    </row>
    <row r="190" spans="1:6" ht="23" customHeight="1" x14ac:dyDescent="0.35">
      <c r="A190" s="80"/>
      <c r="C190" s="80"/>
      <c r="D190" s="80"/>
      <c r="E190" s="80"/>
      <c r="F190" s="80"/>
    </row>
    <row r="191" spans="1:6" ht="23" customHeight="1" x14ac:dyDescent="0.35">
      <c r="A191" s="80"/>
      <c r="C191" s="80"/>
      <c r="D191" s="80"/>
      <c r="E191" s="80"/>
      <c r="F191" s="80"/>
    </row>
    <row r="192" spans="1:6" ht="23" customHeight="1" x14ac:dyDescent="0.35">
      <c r="A192" s="80"/>
      <c r="C192" s="80"/>
      <c r="D192" s="80"/>
      <c r="E192" s="80"/>
      <c r="F192" s="80"/>
    </row>
    <row r="193" spans="1:6" ht="23" customHeight="1" x14ac:dyDescent="0.35">
      <c r="A193" s="80"/>
      <c r="C193" s="80"/>
      <c r="D193" s="80"/>
      <c r="E193" s="80"/>
      <c r="F193" s="80"/>
    </row>
    <row r="194" spans="1:6" ht="23" customHeight="1" x14ac:dyDescent="0.35">
      <c r="A194" s="80"/>
      <c r="C194" s="80"/>
      <c r="D194" s="80"/>
      <c r="E194" s="80"/>
      <c r="F194" s="80"/>
    </row>
    <row r="195" spans="1:6" ht="23" customHeight="1" x14ac:dyDescent="0.35">
      <c r="A195" s="80"/>
      <c r="C195" s="80"/>
      <c r="D195" s="80"/>
      <c r="E195" s="80"/>
      <c r="F195" s="80"/>
    </row>
    <row r="196" spans="1:6" ht="23" customHeight="1" x14ac:dyDescent="0.35">
      <c r="A196" s="80"/>
      <c r="C196" s="80"/>
      <c r="D196" s="80"/>
      <c r="E196" s="80"/>
      <c r="F196" s="80"/>
    </row>
    <row r="197" spans="1:6" ht="23" customHeight="1" x14ac:dyDescent="0.35">
      <c r="A197" s="80"/>
      <c r="C197" s="80"/>
      <c r="D197" s="80"/>
      <c r="E197" s="80"/>
      <c r="F197" s="80"/>
    </row>
    <row r="198" spans="1:6" ht="23" customHeight="1" x14ac:dyDescent="0.35">
      <c r="A198" s="80"/>
      <c r="C198" s="80"/>
      <c r="D198" s="80"/>
      <c r="E198" s="80"/>
      <c r="F198" s="80"/>
    </row>
    <row r="199" spans="1:6" ht="23" customHeight="1" x14ac:dyDescent="0.35">
      <c r="A199" s="80"/>
      <c r="C199" s="80"/>
      <c r="D199" s="80"/>
      <c r="E199" s="80"/>
      <c r="F199" s="80"/>
    </row>
    <row r="200" spans="1:6" ht="23" customHeight="1" x14ac:dyDescent="0.35">
      <c r="A200" s="80"/>
      <c r="C200" s="80"/>
      <c r="D200" s="80"/>
      <c r="E200" s="80"/>
      <c r="F200" s="80"/>
    </row>
    <row r="201" spans="1:6" ht="23" customHeight="1" x14ac:dyDescent="0.35">
      <c r="A201" s="80"/>
      <c r="C201" s="80"/>
      <c r="D201" s="80"/>
      <c r="E201" s="80"/>
      <c r="F201" s="80"/>
    </row>
    <row r="202" spans="1:6" ht="23" customHeight="1" x14ac:dyDescent="0.35">
      <c r="A202" s="80"/>
      <c r="C202" s="80"/>
      <c r="D202" s="80"/>
      <c r="E202" s="80"/>
      <c r="F202" s="80"/>
    </row>
    <row r="203" spans="1:6" ht="23" customHeight="1" x14ac:dyDescent="0.35">
      <c r="A203" s="80"/>
      <c r="C203" s="80"/>
      <c r="D203" s="80"/>
      <c r="E203" s="80"/>
      <c r="F203" s="80"/>
    </row>
    <row r="204" spans="1:6" ht="23" customHeight="1" x14ac:dyDescent="0.35">
      <c r="A204" s="80"/>
      <c r="C204" s="80"/>
      <c r="D204" s="80"/>
      <c r="E204" s="80"/>
      <c r="F204" s="80"/>
    </row>
    <row r="205" spans="1:6" ht="23" customHeight="1" x14ac:dyDescent="0.35">
      <c r="A205" s="80"/>
      <c r="C205" s="80"/>
      <c r="D205" s="80"/>
      <c r="E205" s="80"/>
      <c r="F205" s="80"/>
    </row>
    <row r="206" spans="1:6" ht="23" customHeight="1" x14ac:dyDescent="0.35">
      <c r="A206" s="80"/>
      <c r="C206" s="80"/>
      <c r="D206" s="80"/>
      <c r="E206" s="80"/>
      <c r="F206" s="80"/>
    </row>
    <row r="207" spans="1:6" ht="23" customHeight="1" x14ac:dyDescent="0.35">
      <c r="A207" s="80"/>
      <c r="C207" s="80"/>
      <c r="D207" s="80"/>
      <c r="E207" s="80"/>
      <c r="F207" s="80"/>
    </row>
    <row r="208" spans="1:6" ht="23" customHeight="1" x14ac:dyDescent="0.35">
      <c r="A208" s="80"/>
      <c r="C208" s="80"/>
      <c r="D208" s="80"/>
      <c r="E208" s="80"/>
      <c r="F208" s="80"/>
    </row>
    <row r="209" spans="1:6" ht="23" customHeight="1" x14ac:dyDescent="0.35">
      <c r="A209" s="80"/>
      <c r="C209" s="80"/>
      <c r="D209" s="80"/>
      <c r="E209" s="80"/>
      <c r="F209" s="80"/>
    </row>
    <row r="210" spans="1:6" ht="23" customHeight="1" x14ac:dyDescent="0.35">
      <c r="A210" s="80"/>
      <c r="C210" s="80"/>
      <c r="D210" s="80"/>
      <c r="E210" s="80"/>
      <c r="F210" s="80"/>
    </row>
    <row r="211" spans="1:6" ht="23" customHeight="1" x14ac:dyDescent="0.35">
      <c r="A211" s="80"/>
      <c r="C211" s="80"/>
      <c r="D211" s="80"/>
      <c r="E211" s="80"/>
      <c r="F211" s="80"/>
    </row>
    <row r="212" spans="1:6" ht="23" customHeight="1" x14ac:dyDescent="0.35">
      <c r="A212" s="80"/>
      <c r="C212" s="80"/>
      <c r="D212" s="80"/>
      <c r="E212" s="80"/>
      <c r="F212" s="80"/>
    </row>
    <row r="213" spans="1:6" ht="23" customHeight="1" x14ac:dyDescent="0.35">
      <c r="A213" s="80"/>
      <c r="C213" s="80"/>
      <c r="D213" s="80"/>
      <c r="E213" s="80"/>
      <c r="F213" s="80"/>
    </row>
    <row r="214" spans="1:6" ht="23" customHeight="1" x14ac:dyDescent="0.35">
      <c r="A214" s="80"/>
      <c r="C214" s="80"/>
      <c r="D214" s="80"/>
      <c r="E214" s="80"/>
      <c r="F214" s="80"/>
    </row>
    <row r="215" spans="1:6" ht="23" customHeight="1" x14ac:dyDescent="0.35">
      <c r="A215" s="80"/>
      <c r="C215" s="80"/>
      <c r="D215" s="80"/>
      <c r="E215" s="80"/>
      <c r="F215" s="80"/>
    </row>
    <row r="216" spans="1:6" ht="23" customHeight="1" x14ac:dyDescent="0.35">
      <c r="A216" s="80"/>
      <c r="C216" s="80"/>
      <c r="D216" s="80"/>
      <c r="E216" s="80"/>
      <c r="F216" s="80"/>
    </row>
    <row r="217" spans="1:6" ht="23" customHeight="1" x14ac:dyDescent="0.35">
      <c r="A217" s="80"/>
      <c r="C217" s="80"/>
      <c r="D217" s="80"/>
      <c r="E217" s="80"/>
      <c r="F217" s="80"/>
    </row>
    <row r="218" spans="1:6" ht="23" customHeight="1" x14ac:dyDescent="0.35">
      <c r="A218" s="80"/>
      <c r="C218" s="80"/>
      <c r="D218" s="80"/>
      <c r="E218" s="80"/>
      <c r="F218" s="80"/>
    </row>
    <row r="219" spans="1:6" ht="23" customHeight="1" x14ac:dyDescent="0.35">
      <c r="A219" s="80"/>
      <c r="C219" s="80"/>
      <c r="D219" s="80"/>
      <c r="E219" s="80"/>
      <c r="F219" s="80"/>
    </row>
    <row r="220" spans="1:6" ht="23" customHeight="1" x14ac:dyDescent="0.35">
      <c r="A220" s="80"/>
      <c r="C220" s="80"/>
      <c r="D220" s="80"/>
      <c r="E220" s="80"/>
      <c r="F220" s="80"/>
    </row>
    <row r="221" spans="1:6" ht="23" customHeight="1" x14ac:dyDescent="0.35">
      <c r="A221" s="80"/>
      <c r="C221" s="80"/>
      <c r="D221" s="80"/>
      <c r="E221" s="80"/>
      <c r="F221" s="80"/>
    </row>
    <row r="222" spans="1:6" ht="23" customHeight="1" x14ac:dyDescent="0.35">
      <c r="A222" s="80"/>
      <c r="C222" s="80"/>
      <c r="D222" s="80"/>
      <c r="E222" s="80"/>
      <c r="F222" s="80"/>
    </row>
    <row r="223" spans="1:6" ht="23" customHeight="1" x14ac:dyDescent="0.35">
      <c r="A223" s="80"/>
      <c r="C223" s="80"/>
      <c r="D223" s="80"/>
      <c r="E223" s="80"/>
      <c r="F223" s="80"/>
    </row>
    <row r="224" spans="1:6" ht="23" customHeight="1" x14ac:dyDescent="0.35">
      <c r="A224" s="80"/>
      <c r="C224" s="80"/>
      <c r="D224" s="80"/>
      <c r="E224" s="80"/>
      <c r="F224" s="80"/>
    </row>
    <row r="225" spans="1:6" ht="23" customHeight="1" x14ac:dyDescent="0.35">
      <c r="A225" s="80"/>
      <c r="C225" s="80"/>
      <c r="D225" s="80"/>
      <c r="E225" s="80"/>
      <c r="F225" s="80"/>
    </row>
    <row r="226" spans="1:6" ht="23" customHeight="1" x14ac:dyDescent="0.35">
      <c r="A226" s="80"/>
      <c r="C226" s="80"/>
      <c r="D226" s="80"/>
      <c r="E226" s="80"/>
      <c r="F226" s="80"/>
    </row>
    <row r="227" spans="1:6" ht="23" customHeight="1" x14ac:dyDescent="0.35">
      <c r="A227" s="80"/>
      <c r="C227" s="80"/>
      <c r="D227" s="80"/>
      <c r="E227" s="80"/>
      <c r="F227" s="80"/>
    </row>
    <row r="228" spans="1:6" ht="23" customHeight="1" x14ac:dyDescent="0.35">
      <c r="A228" s="80"/>
      <c r="C228" s="80"/>
      <c r="D228" s="80"/>
      <c r="E228" s="80"/>
      <c r="F228" s="80"/>
    </row>
    <row r="229" spans="1:6" ht="23" customHeight="1" x14ac:dyDescent="0.35">
      <c r="A229" s="80"/>
      <c r="C229" s="80"/>
      <c r="D229" s="80"/>
      <c r="E229" s="80"/>
      <c r="F229" s="80"/>
    </row>
    <row r="230" spans="1:6" ht="23" customHeight="1" x14ac:dyDescent="0.35">
      <c r="A230" s="80"/>
      <c r="C230" s="80"/>
      <c r="D230" s="80"/>
      <c r="E230" s="80"/>
      <c r="F230" s="80"/>
    </row>
    <row r="231" spans="1:6" ht="23" customHeight="1" x14ac:dyDescent="0.35">
      <c r="A231" s="80"/>
      <c r="C231" s="80"/>
      <c r="D231" s="80"/>
      <c r="E231" s="80"/>
      <c r="F231" s="80"/>
    </row>
    <row r="232" spans="1:6" ht="23" customHeight="1" x14ac:dyDescent="0.35">
      <c r="A232" s="80"/>
      <c r="C232" s="80"/>
      <c r="D232" s="80"/>
      <c r="E232" s="80"/>
      <c r="F232" s="80"/>
    </row>
    <row r="233" spans="1:6" ht="23" customHeight="1" x14ac:dyDescent="0.35">
      <c r="A233" s="80"/>
      <c r="C233" s="80"/>
      <c r="D233" s="80"/>
      <c r="E233" s="80"/>
      <c r="F233" s="80"/>
    </row>
    <row r="234" spans="1:6" ht="23" customHeight="1" x14ac:dyDescent="0.35">
      <c r="A234" s="80"/>
      <c r="C234" s="80"/>
      <c r="D234" s="80"/>
      <c r="E234" s="80"/>
      <c r="F234" s="80"/>
    </row>
    <row r="235" spans="1:6" ht="23" customHeight="1" x14ac:dyDescent="0.35">
      <c r="A235" s="80"/>
      <c r="C235" s="80"/>
      <c r="D235" s="80"/>
      <c r="E235" s="80"/>
      <c r="F235" s="80"/>
    </row>
    <row r="236" spans="1:6" ht="23" customHeight="1" x14ac:dyDescent="0.35">
      <c r="A236" s="80"/>
      <c r="C236" s="80"/>
      <c r="D236" s="80"/>
      <c r="E236" s="80"/>
      <c r="F236" s="80"/>
    </row>
    <row r="237" spans="1:6" ht="23" customHeight="1" x14ac:dyDescent="0.35">
      <c r="A237" s="80"/>
      <c r="C237" s="80"/>
      <c r="D237" s="80"/>
      <c r="E237" s="80"/>
      <c r="F237" s="80"/>
    </row>
    <row r="238" spans="1:6" ht="23" customHeight="1" x14ac:dyDescent="0.35">
      <c r="A238" s="80"/>
      <c r="C238" s="80"/>
      <c r="D238" s="80"/>
      <c r="E238" s="80"/>
      <c r="F238" s="80"/>
    </row>
    <row r="239" spans="1:6" ht="23" customHeight="1" x14ac:dyDescent="0.35">
      <c r="A239" s="80"/>
      <c r="C239" s="80"/>
      <c r="D239" s="80"/>
      <c r="E239" s="80"/>
      <c r="F239" s="80"/>
    </row>
    <row r="240" spans="1:6" ht="23" customHeight="1" x14ac:dyDescent="0.35">
      <c r="A240" s="80"/>
      <c r="C240" s="80"/>
      <c r="D240" s="80"/>
      <c r="E240" s="80"/>
      <c r="F240" s="80"/>
    </row>
    <row r="241" spans="1:6" ht="23" customHeight="1" x14ac:dyDescent="0.35">
      <c r="A241" s="80"/>
      <c r="C241" s="80"/>
      <c r="D241" s="80"/>
      <c r="E241" s="80"/>
      <c r="F241" s="80"/>
    </row>
    <row r="242" spans="1:6" ht="23" customHeight="1" x14ac:dyDescent="0.35">
      <c r="A242" s="80"/>
      <c r="C242" s="80"/>
      <c r="D242" s="80"/>
      <c r="E242" s="80"/>
      <c r="F242" s="80"/>
    </row>
    <row r="243" spans="1:6" ht="23" customHeight="1" x14ac:dyDescent="0.35">
      <c r="A243" s="80"/>
      <c r="C243" s="80"/>
      <c r="D243" s="80"/>
      <c r="E243" s="80"/>
      <c r="F243" s="80"/>
    </row>
    <row r="244" spans="1:6" ht="23" customHeight="1" x14ac:dyDescent="0.35">
      <c r="A244" s="80"/>
      <c r="C244" s="80"/>
      <c r="D244" s="80"/>
      <c r="E244" s="80"/>
      <c r="F244" s="80"/>
    </row>
    <row r="245" spans="1:6" ht="23" customHeight="1" x14ac:dyDescent="0.35">
      <c r="A245" s="80"/>
      <c r="C245" s="80"/>
      <c r="D245" s="80"/>
      <c r="E245" s="80"/>
      <c r="F245" s="80"/>
    </row>
    <row r="246" spans="1:6" ht="23" customHeight="1" x14ac:dyDescent="0.35">
      <c r="A246" s="80"/>
      <c r="C246" s="80"/>
      <c r="D246" s="80"/>
      <c r="E246" s="80"/>
      <c r="F246" s="80"/>
    </row>
    <row r="247" spans="1:6" ht="23" customHeight="1" x14ac:dyDescent="0.35">
      <c r="A247" s="80"/>
      <c r="C247" s="80"/>
      <c r="D247" s="80"/>
      <c r="E247" s="80"/>
      <c r="F247" s="80"/>
    </row>
    <row r="248" spans="1:6" ht="23" customHeight="1" x14ac:dyDescent="0.35">
      <c r="A248" s="80"/>
      <c r="C248" s="80"/>
      <c r="D248" s="80"/>
      <c r="E248" s="80"/>
      <c r="F248" s="80"/>
    </row>
    <row r="249" spans="1:6" ht="23" customHeight="1" x14ac:dyDescent="0.35">
      <c r="A249" s="80"/>
      <c r="C249" s="80"/>
      <c r="D249" s="80"/>
      <c r="E249" s="80"/>
      <c r="F249" s="80"/>
    </row>
    <row r="250" spans="1:6" ht="23" customHeight="1" x14ac:dyDescent="0.35">
      <c r="A250" s="80"/>
      <c r="C250" s="80"/>
      <c r="D250" s="80"/>
      <c r="E250" s="80"/>
      <c r="F250" s="80"/>
    </row>
    <row r="251" spans="1:6" ht="23" customHeight="1" x14ac:dyDescent="0.35">
      <c r="A251" s="80"/>
      <c r="C251" s="80"/>
      <c r="D251" s="80"/>
      <c r="E251" s="80"/>
      <c r="F251" s="80"/>
    </row>
    <row r="252" spans="1:6" ht="23" customHeight="1" x14ac:dyDescent="0.35">
      <c r="A252" s="80"/>
      <c r="C252" s="80"/>
      <c r="D252" s="80"/>
      <c r="E252" s="80"/>
      <c r="F252" s="80"/>
    </row>
    <row r="253" spans="1:6" ht="23" customHeight="1" x14ac:dyDescent="0.35">
      <c r="A253" s="80"/>
      <c r="C253" s="80"/>
      <c r="D253" s="80"/>
      <c r="E253" s="80"/>
      <c r="F253" s="80"/>
    </row>
    <row r="254" spans="1:6" ht="23" customHeight="1" x14ac:dyDescent="0.35">
      <c r="A254" s="80"/>
      <c r="C254" s="80"/>
      <c r="D254" s="80"/>
      <c r="E254" s="80"/>
      <c r="F254" s="80"/>
    </row>
    <row r="255" spans="1:6" ht="23" customHeight="1" x14ac:dyDescent="0.35">
      <c r="A255" s="80"/>
      <c r="C255" s="80"/>
      <c r="D255" s="80"/>
      <c r="E255" s="80"/>
      <c r="F255" s="80"/>
    </row>
    <row r="256" spans="1:6" ht="23" customHeight="1" x14ac:dyDescent="0.35">
      <c r="A256" s="80"/>
      <c r="C256" s="80"/>
      <c r="D256" s="80"/>
      <c r="E256" s="80"/>
      <c r="F256" s="80"/>
    </row>
    <row r="257" spans="1:6" ht="23" customHeight="1" x14ac:dyDescent="0.35">
      <c r="A257" s="80"/>
      <c r="C257" s="80"/>
      <c r="D257" s="80"/>
      <c r="E257" s="80"/>
      <c r="F257" s="80"/>
    </row>
    <row r="258" spans="1:6" ht="23" customHeight="1" x14ac:dyDescent="0.35">
      <c r="A258" s="80"/>
      <c r="C258" s="80"/>
      <c r="D258" s="80"/>
      <c r="E258" s="80"/>
      <c r="F258" s="80"/>
    </row>
    <row r="259" spans="1:6" ht="23" customHeight="1" x14ac:dyDescent="0.35">
      <c r="A259" s="80"/>
      <c r="C259" s="80"/>
      <c r="D259" s="80"/>
      <c r="E259" s="80"/>
      <c r="F259" s="80"/>
    </row>
    <row r="260" spans="1:6" ht="23" customHeight="1" x14ac:dyDescent="0.35">
      <c r="A260" s="80"/>
      <c r="C260" s="80"/>
      <c r="D260" s="80"/>
      <c r="E260" s="80"/>
      <c r="F260" s="80"/>
    </row>
    <row r="261" spans="1:6" ht="23" customHeight="1" x14ac:dyDescent="0.35">
      <c r="A261" s="80"/>
      <c r="C261" s="80"/>
      <c r="D261" s="80"/>
      <c r="E261" s="80"/>
      <c r="F261" s="80"/>
    </row>
    <row r="262" spans="1:6" ht="23" customHeight="1" x14ac:dyDescent="0.35">
      <c r="A262" s="80"/>
      <c r="C262" s="80"/>
      <c r="D262" s="80"/>
      <c r="E262" s="80"/>
      <c r="F262" s="80"/>
    </row>
    <row r="263" spans="1:6" ht="23" customHeight="1" x14ac:dyDescent="0.35">
      <c r="A263" s="80"/>
      <c r="C263" s="80"/>
      <c r="D263" s="80"/>
      <c r="E263" s="80"/>
      <c r="F263" s="80"/>
    </row>
    <row r="264" spans="1:6" ht="23" customHeight="1" x14ac:dyDescent="0.35">
      <c r="A264" s="80"/>
      <c r="C264" s="80"/>
      <c r="D264" s="80"/>
      <c r="E264" s="80"/>
      <c r="F264" s="80"/>
    </row>
    <row r="265" spans="1:6" ht="23" customHeight="1" x14ac:dyDescent="0.35">
      <c r="A265" s="80"/>
      <c r="C265" s="80"/>
      <c r="D265" s="80"/>
      <c r="E265" s="80"/>
      <c r="F265" s="80"/>
    </row>
    <row r="266" spans="1:6" ht="23" customHeight="1" x14ac:dyDescent="0.35">
      <c r="A266" s="80"/>
      <c r="C266" s="80"/>
      <c r="D266" s="80"/>
      <c r="E266" s="80"/>
      <c r="F266" s="80"/>
    </row>
    <row r="267" spans="1:6" ht="23" customHeight="1" x14ac:dyDescent="0.35">
      <c r="A267" s="80"/>
      <c r="C267" s="80"/>
      <c r="D267" s="80"/>
      <c r="E267" s="80"/>
      <c r="F267" s="80"/>
    </row>
    <row r="268" spans="1:6" ht="23" customHeight="1" x14ac:dyDescent="0.35">
      <c r="A268" s="80"/>
      <c r="C268" s="80"/>
      <c r="D268" s="80"/>
      <c r="E268" s="80"/>
      <c r="F268" s="80"/>
    </row>
    <row r="269" spans="1:6" ht="23" customHeight="1" x14ac:dyDescent="0.35">
      <c r="A269" s="80"/>
      <c r="C269" s="80"/>
      <c r="D269" s="80"/>
      <c r="E269" s="80"/>
      <c r="F269" s="80"/>
    </row>
    <row r="270" spans="1:6" ht="23" customHeight="1" x14ac:dyDescent="0.35">
      <c r="A270" s="80"/>
      <c r="C270" s="80"/>
      <c r="D270" s="80"/>
      <c r="E270" s="80"/>
      <c r="F270" s="80"/>
    </row>
    <row r="271" spans="1:6" ht="23" customHeight="1" x14ac:dyDescent="0.35">
      <c r="A271" s="80"/>
      <c r="C271" s="80"/>
      <c r="D271" s="80"/>
      <c r="E271" s="80"/>
      <c r="F271" s="80"/>
    </row>
    <row r="272" spans="1:6" ht="23" customHeight="1" x14ac:dyDescent="0.35">
      <c r="A272" s="80"/>
      <c r="C272" s="80"/>
      <c r="D272" s="80"/>
      <c r="E272" s="80"/>
      <c r="F272" s="80"/>
    </row>
    <row r="273" spans="1:6" ht="23" customHeight="1" x14ac:dyDescent="0.35">
      <c r="A273" s="80"/>
      <c r="C273" s="80"/>
      <c r="D273" s="80"/>
      <c r="E273" s="80"/>
      <c r="F273" s="80"/>
    </row>
    <row r="274" spans="1:6" ht="23" customHeight="1" x14ac:dyDescent="0.35">
      <c r="A274" s="80"/>
      <c r="C274" s="80"/>
      <c r="D274" s="80"/>
      <c r="E274" s="80"/>
      <c r="F274" s="80"/>
    </row>
    <row r="275" spans="1:6" ht="23" customHeight="1" x14ac:dyDescent="0.35">
      <c r="A275" s="80"/>
      <c r="C275" s="80"/>
      <c r="D275" s="80"/>
      <c r="E275" s="80"/>
      <c r="F275" s="80"/>
    </row>
    <row r="276" spans="1:6" ht="23" customHeight="1" x14ac:dyDescent="0.35">
      <c r="A276" s="80"/>
      <c r="C276" s="80"/>
      <c r="D276" s="80"/>
      <c r="E276" s="80"/>
      <c r="F276" s="80"/>
    </row>
    <row r="277" spans="1:6" ht="23" customHeight="1" x14ac:dyDescent="0.35">
      <c r="A277" s="80"/>
      <c r="C277" s="80"/>
      <c r="D277" s="80"/>
      <c r="E277" s="80"/>
      <c r="F277" s="80"/>
    </row>
    <row r="278" spans="1:6" ht="23" customHeight="1" x14ac:dyDescent="0.35">
      <c r="A278" s="80"/>
      <c r="C278" s="80"/>
      <c r="D278" s="80"/>
      <c r="E278" s="80"/>
      <c r="F278" s="80"/>
    </row>
    <row r="279" spans="1:6" ht="23" customHeight="1" x14ac:dyDescent="0.35">
      <c r="A279" s="80"/>
      <c r="C279" s="80"/>
      <c r="D279" s="80"/>
      <c r="E279" s="80"/>
      <c r="F279" s="80"/>
    </row>
    <row r="280" spans="1:6" ht="23" customHeight="1" x14ac:dyDescent="0.35">
      <c r="A280" s="80"/>
      <c r="C280" s="80"/>
      <c r="D280" s="80"/>
      <c r="E280" s="80"/>
      <c r="F280" s="80"/>
    </row>
    <row r="281" spans="1:6" ht="23" customHeight="1" x14ac:dyDescent="0.35">
      <c r="A281" s="80"/>
      <c r="C281" s="80"/>
      <c r="D281" s="80"/>
      <c r="E281" s="80"/>
      <c r="F281" s="80"/>
    </row>
    <row r="282" spans="1:6" ht="23" customHeight="1" x14ac:dyDescent="0.35">
      <c r="A282" s="80"/>
      <c r="C282" s="80"/>
      <c r="D282" s="80"/>
      <c r="E282" s="80"/>
      <c r="F282" s="80"/>
    </row>
    <row r="283" spans="1:6" ht="23" customHeight="1" x14ac:dyDescent="0.35">
      <c r="A283" s="80"/>
      <c r="C283" s="80"/>
      <c r="D283" s="80"/>
      <c r="E283" s="80"/>
      <c r="F283" s="80"/>
    </row>
    <row r="284" spans="1:6" ht="23" customHeight="1" x14ac:dyDescent="0.35">
      <c r="A284" s="80"/>
      <c r="C284" s="80"/>
      <c r="D284" s="80"/>
      <c r="E284" s="80"/>
      <c r="F284" s="80"/>
    </row>
    <row r="285" spans="1:6" ht="23" customHeight="1" x14ac:dyDescent="0.35">
      <c r="A285" s="80"/>
      <c r="C285" s="80"/>
      <c r="D285" s="80"/>
      <c r="E285" s="80"/>
      <c r="F285" s="80"/>
    </row>
    <row r="286" spans="1:6" ht="23" customHeight="1" x14ac:dyDescent="0.35">
      <c r="A286" s="80"/>
      <c r="C286" s="80"/>
      <c r="D286" s="80"/>
      <c r="E286" s="80"/>
      <c r="F286" s="80"/>
    </row>
    <row r="287" spans="1:6" ht="23" customHeight="1" x14ac:dyDescent="0.35">
      <c r="A287" s="80"/>
      <c r="C287" s="80"/>
      <c r="D287" s="80"/>
      <c r="E287" s="80"/>
      <c r="F287" s="80"/>
    </row>
    <row r="288" spans="1:6" ht="23" customHeight="1" x14ac:dyDescent="0.35">
      <c r="A288" s="80"/>
      <c r="C288" s="80"/>
      <c r="D288" s="80"/>
      <c r="E288" s="80"/>
      <c r="F288" s="80"/>
    </row>
    <row r="289" spans="1:6" ht="23" customHeight="1" x14ac:dyDescent="0.35">
      <c r="A289" s="80"/>
      <c r="C289" s="80"/>
      <c r="D289" s="80"/>
      <c r="E289" s="80"/>
      <c r="F289" s="80"/>
    </row>
    <row r="290" spans="1:6" ht="23" customHeight="1" x14ac:dyDescent="0.35">
      <c r="A290" s="80"/>
      <c r="C290" s="80"/>
      <c r="D290" s="80"/>
      <c r="E290" s="80"/>
      <c r="F290" s="80"/>
    </row>
    <row r="291" spans="1:6" ht="23" customHeight="1" x14ac:dyDescent="0.35">
      <c r="A291" s="80"/>
      <c r="C291" s="80"/>
      <c r="D291" s="80"/>
      <c r="E291" s="80"/>
      <c r="F291" s="80"/>
    </row>
    <row r="292" spans="1:6" ht="23" customHeight="1" x14ac:dyDescent="0.35">
      <c r="A292" s="80"/>
      <c r="C292" s="80"/>
      <c r="D292" s="80"/>
      <c r="E292" s="80"/>
      <c r="F292" s="80"/>
    </row>
    <row r="293" spans="1:6" ht="23" customHeight="1" x14ac:dyDescent="0.35">
      <c r="A293" s="80"/>
      <c r="C293" s="80"/>
      <c r="D293" s="80"/>
      <c r="E293" s="80"/>
      <c r="F293" s="80"/>
    </row>
    <row r="294" spans="1:6" ht="23" customHeight="1" x14ac:dyDescent="0.35">
      <c r="A294" s="80"/>
      <c r="C294" s="80"/>
      <c r="D294" s="80"/>
      <c r="E294" s="80"/>
      <c r="F294" s="80"/>
    </row>
    <row r="295" spans="1:6" ht="23" customHeight="1" x14ac:dyDescent="0.35">
      <c r="A295" s="80"/>
      <c r="C295" s="80"/>
      <c r="D295" s="80"/>
      <c r="E295" s="80"/>
      <c r="F295" s="80"/>
    </row>
    <row r="296" spans="1:6" ht="23" customHeight="1" x14ac:dyDescent="0.35">
      <c r="A296" s="80"/>
      <c r="C296" s="80"/>
      <c r="D296" s="80"/>
      <c r="E296" s="80"/>
      <c r="F296" s="80"/>
    </row>
    <row r="297" spans="1:6" ht="23" customHeight="1" x14ac:dyDescent="0.35">
      <c r="A297" s="80"/>
      <c r="C297" s="80"/>
      <c r="D297" s="80"/>
      <c r="E297" s="80"/>
      <c r="F297" s="80"/>
    </row>
    <row r="298" spans="1:6" ht="23" customHeight="1" x14ac:dyDescent="0.35">
      <c r="A298" s="80"/>
      <c r="C298" s="80"/>
      <c r="D298" s="80"/>
      <c r="E298" s="80"/>
      <c r="F298" s="80"/>
    </row>
    <row r="299" spans="1:6" ht="23" customHeight="1" x14ac:dyDescent="0.35">
      <c r="A299" s="80"/>
      <c r="C299" s="80"/>
      <c r="D299" s="80"/>
      <c r="E299" s="80"/>
      <c r="F299" s="80"/>
    </row>
    <row r="300" spans="1:6" ht="23" customHeight="1" x14ac:dyDescent="0.35">
      <c r="A300" s="80"/>
      <c r="C300" s="80"/>
      <c r="D300" s="80"/>
      <c r="E300" s="80"/>
      <c r="F300" s="80"/>
    </row>
    <row r="301" spans="1:6" ht="23" customHeight="1" x14ac:dyDescent="0.35">
      <c r="A301" s="80"/>
      <c r="C301" s="80"/>
      <c r="D301" s="80"/>
      <c r="E301" s="80"/>
      <c r="F301" s="80"/>
    </row>
    <row r="302" spans="1:6" ht="23" customHeight="1" x14ac:dyDescent="0.35">
      <c r="A302" s="80"/>
      <c r="C302" s="80"/>
      <c r="D302" s="80"/>
      <c r="E302" s="80"/>
      <c r="F302" s="80"/>
    </row>
    <row r="303" spans="1:6" ht="23" customHeight="1" x14ac:dyDescent="0.35">
      <c r="A303" s="80"/>
      <c r="C303" s="80"/>
      <c r="D303" s="80"/>
      <c r="E303" s="80"/>
      <c r="F303" s="80"/>
    </row>
    <row r="304" spans="1:6" ht="23" customHeight="1" x14ac:dyDescent="0.35">
      <c r="A304" s="80"/>
      <c r="C304" s="80"/>
      <c r="D304" s="80"/>
      <c r="E304" s="80"/>
      <c r="F304" s="80"/>
    </row>
    <row r="305" spans="1:6" ht="23" customHeight="1" x14ac:dyDescent="0.35">
      <c r="A305" s="80"/>
      <c r="C305" s="80"/>
      <c r="D305" s="80"/>
      <c r="E305" s="80"/>
      <c r="F305" s="80"/>
    </row>
    <row r="306" spans="1:6" ht="23" customHeight="1" x14ac:dyDescent="0.35">
      <c r="A306" s="80"/>
      <c r="C306" s="80"/>
      <c r="D306" s="80"/>
      <c r="E306" s="80"/>
      <c r="F306" s="80"/>
    </row>
    <row r="307" spans="1:6" ht="23" customHeight="1" x14ac:dyDescent="0.35">
      <c r="A307" s="80"/>
      <c r="C307" s="80"/>
      <c r="D307" s="80"/>
      <c r="E307" s="80"/>
      <c r="F307" s="80"/>
    </row>
    <row r="308" spans="1:6" ht="23" customHeight="1" x14ac:dyDescent="0.35">
      <c r="A308" s="80"/>
      <c r="C308" s="80"/>
      <c r="D308" s="80"/>
      <c r="E308" s="80"/>
      <c r="F308" s="80"/>
    </row>
    <row r="309" spans="1:6" ht="23" customHeight="1" x14ac:dyDescent="0.35">
      <c r="A309" s="80"/>
      <c r="C309" s="80"/>
      <c r="D309" s="80"/>
      <c r="E309" s="80"/>
      <c r="F309" s="80"/>
    </row>
    <row r="310" spans="1:6" ht="23" customHeight="1" x14ac:dyDescent="0.35">
      <c r="A310" s="80"/>
      <c r="C310" s="80"/>
      <c r="D310" s="80"/>
      <c r="E310" s="80"/>
      <c r="F310" s="80"/>
    </row>
    <row r="311" spans="1:6" ht="23" customHeight="1" x14ac:dyDescent="0.35">
      <c r="A311" s="80"/>
      <c r="C311" s="80"/>
      <c r="D311" s="80"/>
      <c r="E311" s="80"/>
      <c r="F311" s="80"/>
    </row>
    <row r="312" spans="1:6" ht="23" customHeight="1" x14ac:dyDescent="0.35">
      <c r="A312" s="80"/>
      <c r="C312" s="80"/>
      <c r="D312" s="80"/>
      <c r="E312" s="80"/>
      <c r="F312" s="80"/>
    </row>
    <row r="313" spans="1:6" ht="23" customHeight="1" x14ac:dyDescent="0.35">
      <c r="A313" s="80"/>
      <c r="C313" s="80"/>
      <c r="D313" s="80"/>
      <c r="E313" s="80"/>
      <c r="F313" s="80"/>
    </row>
    <row r="314" spans="1:6" ht="23" customHeight="1" x14ac:dyDescent="0.35">
      <c r="A314" s="80"/>
      <c r="C314" s="80"/>
      <c r="D314" s="80"/>
      <c r="E314" s="80"/>
      <c r="F314" s="80"/>
    </row>
    <row r="315" spans="1:6" ht="23" customHeight="1" x14ac:dyDescent="0.35">
      <c r="A315" s="80"/>
      <c r="C315" s="80"/>
      <c r="D315" s="80"/>
      <c r="E315" s="80"/>
      <c r="F315" s="80"/>
    </row>
    <row r="316" spans="1:6" ht="23" customHeight="1" x14ac:dyDescent="0.35">
      <c r="A316" s="80"/>
      <c r="C316" s="80"/>
      <c r="D316" s="80"/>
      <c r="E316" s="80"/>
      <c r="F316" s="80"/>
    </row>
    <row r="317" spans="1:6" ht="23" customHeight="1" x14ac:dyDescent="0.35">
      <c r="A317" s="80"/>
      <c r="C317" s="80"/>
      <c r="D317" s="80"/>
      <c r="E317" s="80"/>
      <c r="F317" s="80"/>
    </row>
    <row r="318" spans="1:6" ht="23" customHeight="1" x14ac:dyDescent="0.35">
      <c r="A318" s="80"/>
      <c r="C318" s="80"/>
      <c r="D318" s="80"/>
      <c r="E318" s="80"/>
      <c r="F318" s="80"/>
    </row>
    <row r="319" spans="1:6" ht="23" customHeight="1" x14ac:dyDescent="0.35">
      <c r="A319" s="80"/>
      <c r="C319" s="80"/>
      <c r="D319" s="80"/>
      <c r="E319" s="80"/>
      <c r="F319" s="80"/>
    </row>
    <row r="320" spans="1:6" ht="23" customHeight="1" x14ac:dyDescent="0.35">
      <c r="A320" s="80"/>
      <c r="C320" s="80"/>
      <c r="D320" s="80"/>
      <c r="E320" s="80"/>
      <c r="F320" s="80"/>
    </row>
    <row r="321" spans="1:6" ht="23" customHeight="1" x14ac:dyDescent="0.35">
      <c r="A321" s="80"/>
      <c r="C321" s="80"/>
      <c r="D321" s="80"/>
      <c r="E321" s="80"/>
      <c r="F321" s="80"/>
    </row>
    <row r="322" spans="1:6" ht="23" customHeight="1" x14ac:dyDescent="0.35">
      <c r="A322" s="80"/>
      <c r="C322" s="80"/>
      <c r="D322" s="80"/>
      <c r="E322" s="80"/>
      <c r="F322" s="80"/>
    </row>
    <row r="323" spans="1:6" ht="23" customHeight="1" x14ac:dyDescent="0.35">
      <c r="A323" s="80"/>
      <c r="C323" s="80"/>
      <c r="D323" s="80"/>
      <c r="E323" s="80"/>
      <c r="F323" s="80"/>
    </row>
    <row r="324" spans="1:6" ht="23" customHeight="1" x14ac:dyDescent="0.35">
      <c r="A324" s="80"/>
      <c r="C324" s="80"/>
      <c r="D324" s="80"/>
      <c r="E324" s="80"/>
      <c r="F324" s="80"/>
    </row>
    <row r="325" spans="1:6" ht="23" customHeight="1" x14ac:dyDescent="0.35">
      <c r="A325" s="80"/>
      <c r="C325" s="80"/>
      <c r="D325" s="80"/>
      <c r="E325" s="80"/>
      <c r="F325" s="80"/>
    </row>
    <row r="326" spans="1:6" ht="23" customHeight="1" x14ac:dyDescent="0.35">
      <c r="A326" s="80"/>
      <c r="C326" s="80"/>
      <c r="D326" s="80"/>
      <c r="E326" s="80"/>
      <c r="F326" s="80"/>
    </row>
    <row r="327" spans="1:6" ht="23" customHeight="1" x14ac:dyDescent="0.35">
      <c r="A327" s="80"/>
      <c r="C327" s="80"/>
      <c r="D327" s="80"/>
      <c r="E327" s="80"/>
      <c r="F327" s="80"/>
    </row>
    <row r="328" spans="1:6" ht="23" customHeight="1" x14ac:dyDescent="0.35">
      <c r="A328" s="80"/>
      <c r="C328" s="80"/>
      <c r="D328" s="80"/>
      <c r="E328" s="80"/>
      <c r="F328" s="80"/>
    </row>
    <row r="329" spans="1:6" ht="23" customHeight="1" x14ac:dyDescent="0.35">
      <c r="A329" s="80"/>
      <c r="C329" s="80"/>
      <c r="D329" s="80"/>
      <c r="E329" s="80"/>
      <c r="F329" s="80"/>
    </row>
    <row r="330" spans="1:6" ht="23" customHeight="1" x14ac:dyDescent="0.35">
      <c r="A330" s="80"/>
      <c r="C330" s="80"/>
      <c r="D330" s="80"/>
      <c r="E330" s="80"/>
      <c r="F330" s="80"/>
    </row>
    <row r="331" spans="1:6" ht="23" customHeight="1" x14ac:dyDescent="0.35">
      <c r="A331" s="80"/>
      <c r="C331" s="80"/>
      <c r="D331" s="80"/>
      <c r="E331" s="80"/>
      <c r="F331" s="80"/>
    </row>
    <row r="332" spans="1:6" ht="23" customHeight="1" x14ac:dyDescent="0.35">
      <c r="A332" s="80"/>
      <c r="C332" s="80"/>
      <c r="D332" s="80"/>
      <c r="E332" s="80"/>
      <c r="F332" s="80"/>
    </row>
    <row r="333" spans="1:6" ht="23" customHeight="1" x14ac:dyDescent="0.35">
      <c r="A333" s="80"/>
      <c r="C333" s="80"/>
      <c r="D333" s="80"/>
      <c r="E333" s="80"/>
      <c r="F333" s="80"/>
    </row>
    <row r="334" spans="1:6" ht="23" customHeight="1" x14ac:dyDescent="0.35">
      <c r="A334" s="80"/>
      <c r="C334" s="80"/>
      <c r="D334" s="80"/>
      <c r="E334" s="80"/>
      <c r="F334" s="80"/>
    </row>
    <row r="335" spans="1:6" ht="23" customHeight="1" x14ac:dyDescent="0.35">
      <c r="A335" s="80"/>
      <c r="C335" s="80"/>
      <c r="D335" s="80"/>
      <c r="E335" s="80"/>
      <c r="F335" s="80"/>
    </row>
    <row r="336" spans="1:6" ht="23" customHeight="1" x14ac:dyDescent="0.35">
      <c r="A336" s="80"/>
      <c r="C336" s="80"/>
      <c r="D336" s="80"/>
      <c r="E336" s="80"/>
      <c r="F336" s="80"/>
    </row>
    <row r="337" spans="1:6" ht="23" customHeight="1" x14ac:dyDescent="0.35">
      <c r="A337" s="80"/>
      <c r="C337" s="80"/>
      <c r="D337" s="80"/>
      <c r="E337" s="80"/>
      <c r="F337" s="80"/>
    </row>
    <row r="338" spans="1:6" ht="23" customHeight="1" x14ac:dyDescent="0.35">
      <c r="A338" s="80"/>
      <c r="C338" s="80"/>
      <c r="D338" s="80"/>
      <c r="E338" s="80"/>
      <c r="F338" s="80"/>
    </row>
    <row r="339" spans="1:6" ht="23" customHeight="1" x14ac:dyDescent="0.35">
      <c r="A339" s="80"/>
      <c r="C339" s="80"/>
      <c r="D339" s="80"/>
      <c r="E339" s="80"/>
      <c r="F339" s="80"/>
    </row>
    <row r="340" spans="1:6" ht="23" customHeight="1" x14ac:dyDescent="0.35">
      <c r="A340" s="80"/>
      <c r="C340" s="80"/>
      <c r="D340" s="80"/>
      <c r="E340" s="80"/>
      <c r="F340" s="80"/>
    </row>
    <row r="341" spans="1:6" ht="23" customHeight="1" x14ac:dyDescent="0.35">
      <c r="A341" s="80"/>
      <c r="C341" s="80"/>
      <c r="D341" s="80"/>
      <c r="E341" s="80"/>
      <c r="F341" s="80"/>
    </row>
    <row r="342" spans="1:6" ht="23" customHeight="1" x14ac:dyDescent="0.35">
      <c r="A342" s="80"/>
      <c r="C342" s="80"/>
      <c r="D342" s="80"/>
      <c r="E342" s="80"/>
      <c r="F342" s="80"/>
    </row>
    <row r="343" spans="1:6" ht="23" customHeight="1" x14ac:dyDescent="0.35">
      <c r="A343" s="80"/>
      <c r="C343" s="80"/>
      <c r="D343" s="80"/>
      <c r="E343" s="80"/>
      <c r="F343" s="80"/>
    </row>
    <row r="344" spans="1:6" ht="23" customHeight="1" x14ac:dyDescent="0.35">
      <c r="A344" s="80"/>
      <c r="C344" s="80"/>
      <c r="D344" s="80"/>
      <c r="E344" s="80"/>
      <c r="F344" s="80"/>
    </row>
    <row r="345" spans="1:6" ht="23" customHeight="1" x14ac:dyDescent="0.35">
      <c r="A345" s="80"/>
      <c r="C345" s="80"/>
      <c r="D345" s="80"/>
      <c r="E345" s="80"/>
      <c r="F345" s="80"/>
    </row>
    <row r="346" spans="1:6" ht="23" customHeight="1" x14ac:dyDescent="0.35">
      <c r="A346" s="80"/>
      <c r="C346" s="80"/>
      <c r="D346" s="80"/>
      <c r="E346" s="80"/>
      <c r="F346" s="80"/>
    </row>
    <row r="347" spans="1:6" ht="23" customHeight="1" x14ac:dyDescent="0.35">
      <c r="A347" s="80"/>
      <c r="C347" s="80"/>
      <c r="D347" s="80"/>
      <c r="E347" s="80"/>
      <c r="F347" s="80"/>
    </row>
    <row r="348" spans="1:6" ht="23" customHeight="1" x14ac:dyDescent="0.35">
      <c r="A348" s="80"/>
      <c r="C348" s="80"/>
      <c r="D348" s="80"/>
      <c r="E348" s="80"/>
      <c r="F348" s="80"/>
    </row>
    <row r="349" spans="1:6" ht="23" customHeight="1" x14ac:dyDescent="0.35">
      <c r="A349" s="80"/>
      <c r="C349" s="80"/>
      <c r="D349" s="80"/>
      <c r="E349" s="80"/>
      <c r="F349" s="80"/>
    </row>
    <row r="350" spans="1:6" ht="23" customHeight="1" x14ac:dyDescent="0.35">
      <c r="A350" s="80"/>
      <c r="C350" s="80"/>
      <c r="D350" s="80"/>
      <c r="E350" s="80"/>
      <c r="F350" s="80"/>
    </row>
    <row r="351" spans="1:6" ht="23" customHeight="1" x14ac:dyDescent="0.35">
      <c r="C351" s="2"/>
      <c r="D351" s="2"/>
      <c r="E351" s="2"/>
      <c r="F351" s="2"/>
    </row>
  </sheetData>
  <mergeCells count="24">
    <mergeCell ref="A104:I104"/>
    <mergeCell ref="A103:I103"/>
    <mergeCell ref="A102:I102"/>
    <mergeCell ref="A101:I101"/>
    <mergeCell ref="C107:E107"/>
    <mergeCell ref="G107:I107"/>
    <mergeCell ref="C106:E106"/>
    <mergeCell ref="G106:I106"/>
    <mergeCell ref="C56:E56"/>
    <mergeCell ref="G56:I56"/>
    <mergeCell ref="C57:E57"/>
    <mergeCell ref="G57:I57"/>
    <mergeCell ref="C7:E7"/>
    <mergeCell ref="G7:I7"/>
    <mergeCell ref="A51:I51"/>
    <mergeCell ref="A52:I52"/>
    <mergeCell ref="A53:I53"/>
    <mergeCell ref="A54:I54"/>
    <mergeCell ref="A1:I1"/>
    <mergeCell ref="A2:I2"/>
    <mergeCell ref="A3:I3"/>
    <mergeCell ref="A4:I4"/>
    <mergeCell ref="C6:E6"/>
    <mergeCell ref="G6:I6"/>
  </mergeCells>
  <pageMargins left="0.8" right="0.4" top="1" bottom="0.5" header="0.6" footer="0.3"/>
  <pageSetup paperSize="9" scale="68" fitToWidth="0" fitToHeight="0" orientation="portrait" r:id="rId1"/>
  <headerFooter>
    <oddHeader xml:space="preserve">&amp;C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151"/>
  <sheetViews>
    <sheetView view="pageLayout" topLeftCell="A8" zoomScaleNormal="70" zoomScaleSheetLayoutView="70" workbookViewId="0">
      <selection activeCell="F48" sqref="F48"/>
    </sheetView>
  </sheetViews>
  <sheetFormatPr defaultColWidth="9.4140625" defaultRowHeight="23" customHeight="1" x14ac:dyDescent="0.35"/>
  <cols>
    <col min="1" max="1" width="54.4140625" style="2" customWidth="1"/>
    <col min="2" max="2" width="5.83203125" style="2" customWidth="1"/>
    <col min="3" max="3" width="6.9140625" style="2" customWidth="1"/>
    <col min="4" max="4" width="14.58203125" style="2" customWidth="1"/>
    <col min="5" max="5" width="0.83203125" style="2" customWidth="1"/>
    <col min="6" max="6" width="14.58203125" style="2" customWidth="1"/>
    <col min="7" max="7" width="1.08203125" style="2" customWidth="1"/>
    <col min="8" max="8" width="14.58203125" style="12" customWidth="1"/>
    <col min="9" max="9" width="1.08203125" style="5" customWidth="1"/>
    <col min="10" max="10" width="14.58203125" style="2" customWidth="1"/>
    <col min="11" max="11" width="1" style="2" customWidth="1"/>
    <col min="12" max="12" width="9.4140625" style="2"/>
    <col min="13" max="14" width="14.08203125" style="2" bestFit="1" customWidth="1"/>
    <col min="15" max="16" width="15" style="12" customWidth="1"/>
    <col min="17" max="16384" width="9.4140625" style="2"/>
  </cols>
  <sheetData>
    <row r="1" spans="1:10" ht="23" customHeight="1" x14ac:dyDescent="0.35">
      <c r="A1" s="241" t="s">
        <v>297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0" ht="23" customHeight="1" x14ac:dyDescent="0.35">
      <c r="A2" s="241" t="s">
        <v>81</v>
      </c>
      <c r="B2" s="241"/>
      <c r="C2" s="241"/>
      <c r="D2" s="241"/>
      <c r="E2" s="241"/>
      <c r="F2" s="241"/>
      <c r="G2" s="241"/>
      <c r="H2" s="241"/>
      <c r="I2" s="241"/>
      <c r="J2" s="241"/>
    </row>
    <row r="3" spans="1:10" ht="23" customHeight="1" x14ac:dyDescent="0.35">
      <c r="A3" s="241" t="s">
        <v>248</v>
      </c>
      <c r="B3" s="241"/>
      <c r="C3" s="241"/>
      <c r="D3" s="241"/>
      <c r="E3" s="241"/>
      <c r="F3" s="241"/>
      <c r="G3" s="241"/>
      <c r="H3" s="241"/>
      <c r="I3" s="241"/>
      <c r="J3" s="241"/>
    </row>
    <row r="4" spans="1:10" ht="23" customHeight="1" x14ac:dyDescent="0.35">
      <c r="A4" s="244" t="s">
        <v>58</v>
      </c>
      <c r="B4" s="244"/>
      <c r="C4" s="244"/>
      <c r="D4" s="244"/>
      <c r="E4" s="244"/>
      <c r="F4" s="244"/>
      <c r="G4" s="244"/>
      <c r="H4" s="244"/>
      <c r="I4" s="244"/>
      <c r="J4" s="244"/>
    </row>
    <row r="5" spans="1:10" ht="9" customHeight="1" x14ac:dyDescent="0.35">
      <c r="A5" s="34"/>
      <c r="B5" s="35"/>
      <c r="C5" s="35"/>
      <c r="D5" s="34"/>
      <c r="E5" s="34"/>
      <c r="F5" s="34"/>
      <c r="G5" s="34"/>
      <c r="H5" s="34"/>
      <c r="I5" s="34"/>
      <c r="J5" s="34"/>
    </row>
    <row r="6" spans="1:10" ht="23" customHeight="1" x14ac:dyDescent="0.35">
      <c r="A6" s="68"/>
      <c r="B6" s="59" t="s">
        <v>17</v>
      </c>
      <c r="C6" s="68"/>
      <c r="D6" s="243" t="s">
        <v>0</v>
      </c>
      <c r="E6" s="243"/>
      <c r="F6" s="243"/>
      <c r="G6" s="238"/>
      <c r="H6" s="243" t="s">
        <v>55</v>
      </c>
      <c r="I6" s="243"/>
      <c r="J6" s="243"/>
    </row>
    <row r="7" spans="1:10" ht="23" customHeight="1" x14ac:dyDescent="0.35">
      <c r="A7" s="68"/>
      <c r="B7" s="68"/>
      <c r="C7" s="68"/>
      <c r="D7" s="243" t="s">
        <v>18</v>
      </c>
      <c r="E7" s="243"/>
      <c r="F7" s="243"/>
      <c r="G7" s="238"/>
      <c r="H7" s="243" t="s">
        <v>18</v>
      </c>
      <c r="I7" s="243"/>
      <c r="J7" s="243"/>
    </row>
    <row r="8" spans="1:10" ht="23" customHeight="1" x14ac:dyDescent="0.35">
      <c r="A8" s="68"/>
      <c r="B8" s="30"/>
      <c r="C8" s="59"/>
      <c r="D8" s="38">
        <v>2023</v>
      </c>
      <c r="E8" s="39"/>
      <c r="F8" s="38">
        <v>2022</v>
      </c>
      <c r="G8" s="40"/>
      <c r="H8" s="38">
        <v>2023</v>
      </c>
      <c r="I8" s="39"/>
      <c r="J8" s="38">
        <v>2022</v>
      </c>
    </row>
    <row r="9" spans="1:10" ht="23" customHeight="1" x14ac:dyDescent="0.35">
      <c r="A9" s="60" t="s">
        <v>200</v>
      </c>
      <c r="B9" s="30"/>
      <c r="C9" s="59"/>
      <c r="D9" s="38"/>
      <c r="E9" s="39"/>
      <c r="F9" s="38"/>
      <c r="G9" s="40"/>
      <c r="H9" s="38"/>
      <c r="I9" s="39"/>
      <c r="J9" s="38"/>
    </row>
    <row r="10" spans="1:10" ht="23" customHeight="1" x14ac:dyDescent="0.35">
      <c r="A10" s="60" t="s">
        <v>112</v>
      </c>
      <c r="B10" s="82"/>
      <c r="C10" s="82"/>
      <c r="D10" s="28"/>
      <c r="E10" s="55"/>
      <c r="F10" s="28"/>
      <c r="G10" s="20"/>
      <c r="H10" s="28"/>
      <c r="I10" s="55"/>
      <c r="J10" s="28"/>
    </row>
    <row r="11" spans="1:10" ht="23" customHeight="1" x14ac:dyDescent="0.35">
      <c r="A11" s="43" t="s">
        <v>113</v>
      </c>
      <c r="B11" s="83"/>
      <c r="C11" s="83"/>
      <c r="D11" s="26">
        <v>3963258213</v>
      </c>
      <c r="E11" s="86"/>
      <c r="F11" s="26">
        <v>5752862258</v>
      </c>
      <c r="G11" s="86"/>
      <c r="H11" s="112">
        <v>0</v>
      </c>
      <c r="I11" s="86"/>
      <c r="J11" s="112">
        <v>0</v>
      </c>
    </row>
    <row r="12" spans="1:10" ht="23" customHeight="1" x14ac:dyDescent="0.35">
      <c r="A12" s="43" t="s">
        <v>114</v>
      </c>
      <c r="B12" s="95"/>
      <c r="C12" s="69"/>
      <c r="D12" s="112">
        <v>0</v>
      </c>
      <c r="E12" s="101"/>
      <c r="F12" s="26">
        <v>37867165</v>
      </c>
      <c r="G12" s="27"/>
      <c r="H12" s="112">
        <v>0</v>
      </c>
      <c r="I12" s="27"/>
      <c r="J12" s="112">
        <v>0</v>
      </c>
    </row>
    <row r="13" spans="1:10" ht="23" customHeight="1" x14ac:dyDescent="0.35">
      <c r="A13" s="43" t="s">
        <v>193</v>
      </c>
      <c r="B13" s="95"/>
      <c r="C13" s="69"/>
      <c r="D13" s="112">
        <v>0</v>
      </c>
      <c r="E13" s="101"/>
      <c r="F13" s="26">
        <v>3075000</v>
      </c>
      <c r="G13" s="27"/>
      <c r="H13" s="112">
        <v>0</v>
      </c>
      <c r="I13" s="27"/>
      <c r="J13" s="26">
        <v>3075000</v>
      </c>
    </row>
    <row r="14" spans="1:10" ht="23" customHeight="1" x14ac:dyDescent="0.35">
      <c r="A14" s="43" t="s">
        <v>242</v>
      </c>
      <c r="B14" s="69"/>
      <c r="C14" s="69"/>
      <c r="D14" s="26">
        <v>3852416</v>
      </c>
      <c r="E14" s="86"/>
      <c r="F14" s="112">
        <v>0</v>
      </c>
      <c r="G14" s="22"/>
      <c r="H14" s="26">
        <v>4613840</v>
      </c>
      <c r="I14" s="86"/>
      <c r="J14" s="26">
        <v>10057640</v>
      </c>
    </row>
    <row r="15" spans="1:10" ht="23" customHeight="1" x14ac:dyDescent="0.35">
      <c r="A15" s="43" t="s">
        <v>227</v>
      </c>
      <c r="B15" s="95"/>
      <c r="C15" s="85"/>
      <c r="D15" s="26">
        <v>122734877</v>
      </c>
      <c r="E15" s="86"/>
      <c r="F15" s="26">
        <v>182123741</v>
      </c>
      <c r="G15" s="22"/>
      <c r="H15" s="26">
        <v>79907500</v>
      </c>
      <c r="I15" s="86"/>
      <c r="J15" s="26">
        <v>255704000</v>
      </c>
    </row>
    <row r="16" spans="1:10" ht="23" customHeight="1" x14ac:dyDescent="0.35">
      <c r="A16" s="43" t="s">
        <v>4</v>
      </c>
      <c r="B16" s="95" t="s">
        <v>272</v>
      </c>
      <c r="C16" s="69"/>
      <c r="D16" s="26">
        <v>377943166</v>
      </c>
      <c r="E16" s="86"/>
      <c r="F16" s="26">
        <v>214515355</v>
      </c>
      <c r="G16" s="22"/>
      <c r="H16" s="103">
        <v>62778337</v>
      </c>
      <c r="I16" s="86"/>
      <c r="J16" s="103">
        <v>54206630</v>
      </c>
    </row>
    <row r="17" spans="1:11" ht="23" customHeight="1" x14ac:dyDescent="0.35">
      <c r="A17" s="88" t="s">
        <v>116</v>
      </c>
      <c r="B17" s="85"/>
      <c r="C17" s="85"/>
      <c r="D17" s="67">
        <f>SUM(D11:D16)</f>
        <v>4467788672</v>
      </c>
      <c r="E17" s="86"/>
      <c r="F17" s="67">
        <f>SUM(F11:F16)</f>
        <v>6190443519</v>
      </c>
      <c r="G17" s="22"/>
      <c r="H17" s="67">
        <f>SUM(H11:H16)</f>
        <v>147299677</v>
      </c>
      <c r="I17" s="86"/>
      <c r="J17" s="67">
        <f>SUM(J11:J16)</f>
        <v>323043270</v>
      </c>
    </row>
    <row r="18" spans="1:11" ht="23" customHeight="1" x14ac:dyDescent="0.35">
      <c r="A18" s="69"/>
      <c r="B18" s="85"/>
      <c r="C18" s="85"/>
      <c r="D18" s="26"/>
      <c r="E18" s="86"/>
      <c r="F18" s="26"/>
      <c r="G18" s="22"/>
      <c r="H18" s="26"/>
      <c r="I18" s="86"/>
      <c r="J18" s="26"/>
    </row>
    <row r="19" spans="1:11" ht="23" customHeight="1" x14ac:dyDescent="0.35">
      <c r="A19" s="60" t="s">
        <v>117</v>
      </c>
      <c r="B19" s="82"/>
      <c r="C19" s="82"/>
      <c r="D19" s="26"/>
      <c r="E19" s="86"/>
      <c r="F19" s="26"/>
      <c r="G19" s="22"/>
      <c r="H19" s="26"/>
      <c r="I19" s="86"/>
      <c r="J19" s="26"/>
    </row>
    <row r="20" spans="1:11" ht="23" customHeight="1" x14ac:dyDescent="0.35">
      <c r="A20" s="43" t="s">
        <v>9</v>
      </c>
      <c r="B20" s="72" t="s">
        <v>122</v>
      </c>
      <c r="C20" s="82"/>
      <c r="D20" s="86">
        <v>2304202449</v>
      </c>
      <c r="E20" s="86"/>
      <c r="F20" s="86">
        <v>3371968081</v>
      </c>
      <c r="G20" s="22"/>
      <c r="H20" s="112">
        <v>0</v>
      </c>
      <c r="I20" s="86"/>
      <c r="J20" s="112">
        <v>0</v>
      </c>
    </row>
    <row r="21" spans="1:11" ht="23" customHeight="1" x14ac:dyDescent="0.35">
      <c r="A21" s="43" t="s">
        <v>118</v>
      </c>
      <c r="B21" s="82"/>
      <c r="C21" s="82"/>
      <c r="D21" s="86"/>
      <c r="E21" s="86"/>
      <c r="F21" s="86"/>
      <c r="G21" s="22"/>
      <c r="H21" s="86"/>
      <c r="I21" s="86"/>
      <c r="J21" s="86"/>
    </row>
    <row r="22" spans="1:11" ht="23" customHeight="1" x14ac:dyDescent="0.35">
      <c r="A22" s="44" t="s">
        <v>115</v>
      </c>
      <c r="B22" s="95"/>
      <c r="C22" s="82"/>
      <c r="D22" s="86">
        <v>1291320</v>
      </c>
      <c r="E22" s="86"/>
      <c r="F22" s="86">
        <v>3663599</v>
      </c>
      <c r="G22" s="22"/>
      <c r="H22" s="112">
        <v>0</v>
      </c>
      <c r="I22" s="86"/>
      <c r="J22" s="112">
        <v>0</v>
      </c>
    </row>
    <row r="23" spans="1:11" ht="23" customHeight="1" x14ac:dyDescent="0.35">
      <c r="A23" s="43" t="s">
        <v>123</v>
      </c>
      <c r="B23" s="96"/>
      <c r="C23" s="69"/>
      <c r="D23" s="103">
        <v>281920297</v>
      </c>
      <c r="E23" s="101"/>
      <c r="F23" s="103">
        <v>422894032</v>
      </c>
      <c r="G23" s="22"/>
      <c r="H23" s="26">
        <v>6191606</v>
      </c>
      <c r="I23" s="27"/>
      <c r="J23" s="26">
        <v>2765792</v>
      </c>
    </row>
    <row r="24" spans="1:11" ht="23" customHeight="1" x14ac:dyDescent="0.35">
      <c r="A24" s="43" t="s">
        <v>3</v>
      </c>
      <c r="B24" s="95"/>
      <c r="C24" s="85"/>
      <c r="D24" s="26">
        <v>677839565</v>
      </c>
      <c r="E24" s="86"/>
      <c r="F24" s="26">
        <v>796620647</v>
      </c>
      <c r="G24" s="22"/>
      <c r="H24" s="26">
        <v>198539912</v>
      </c>
      <c r="I24" s="86"/>
      <c r="J24" s="26">
        <v>158572283</v>
      </c>
    </row>
    <row r="25" spans="1:11" ht="23" customHeight="1" x14ac:dyDescent="0.35">
      <c r="A25" s="43" t="s">
        <v>119</v>
      </c>
      <c r="B25" s="72" t="s">
        <v>229</v>
      </c>
      <c r="C25" s="84"/>
      <c r="D25" s="103">
        <v>55241216</v>
      </c>
      <c r="E25" s="17"/>
      <c r="F25" s="103">
        <v>50726216</v>
      </c>
      <c r="G25" s="22"/>
      <c r="H25" s="26">
        <v>55241216</v>
      </c>
      <c r="I25" s="17"/>
      <c r="J25" s="26">
        <v>50726216</v>
      </c>
    </row>
    <row r="26" spans="1:11" ht="23" customHeight="1" x14ac:dyDescent="0.35">
      <c r="A26" s="43" t="s">
        <v>243</v>
      </c>
      <c r="B26" s="95"/>
      <c r="C26" s="85"/>
      <c r="D26" s="112">
        <v>0</v>
      </c>
      <c r="E26" s="86"/>
      <c r="F26" s="103">
        <v>2654754</v>
      </c>
      <c r="G26" s="22"/>
      <c r="H26" s="112">
        <v>0</v>
      </c>
      <c r="I26" s="86"/>
      <c r="J26" s="112">
        <v>0</v>
      </c>
    </row>
    <row r="27" spans="1:11" ht="23" customHeight="1" x14ac:dyDescent="0.35">
      <c r="A27" s="88" t="s">
        <v>120</v>
      </c>
      <c r="B27" s="97"/>
      <c r="C27" s="30"/>
      <c r="D27" s="67">
        <f>SUM(D20:D26)</f>
        <v>3320494847</v>
      </c>
      <c r="E27" s="17"/>
      <c r="F27" s="67">
        <f>SUM(F20:F26)</f>
        <v>4648527329</v>
      </c>
      <c r="G27" s="22"/>
      <c r="H27" s="67">
        <f>SUM(H20:H26)</f>
        <v>259972734</v>
      </c>
      <c r="I27" s="17"/>
      <c r="J27" s="67">
        <f>SUM(J20:J26)</f>
        <v>212064291</v>
      </c>
    </row>
    <row r="28" spans="1:11" ht="23" customHeight="1" x14ac:dyDescent="0.35">
      <c r="A28" s="60" t="s">
        <v>157</v>
      </c>
      <c r="B28" s="97"/>
      <c r="C28" s="30"/>
      <c r="D28" s="26">
        <f>D17-D27</f>
        <v>1147293825</v>
      </c>
      <c r="E28" s="17"/>
      <c r="F28" s="26">
        <f>F17-F27</f>
        <v>1541916190</v>
      </c>
      <c r="G28" s="22"/>
      <c r="H28" s="26">
        <f>H17-H27</f>
        <v>-112673057</v>
      </c>
      <c r="I28" s="17"/>
      <c r="J28" s="26">
        <f>J17-J27</f>
        <v>110978979</v>
      </c>
    </row>
    <row r="29" spans="1:11" ht="23" customHeight="1" x14ac:dyDescent="0.35">
      <c r="A29" s="113" t="s">
        <v>155</v>
      </c>
      <c r="B29" s="84"/>
      <c r="C29" s="84"/>
      <c r="D29" s="26">
        <v>129530603</v>
      </c>
      <c r="E29" s="86"/>
      <c r="F29" s="26">
        <v>58173750</v>
      </c>
      <c r="G29" s="22"/>
      <c r="H29" s="103">
        <v>150117025</v>
      </c>
      <c r="I29" s="86"/>
      <c r="J29" s="103">
        <v>156243305</v>
      </c>
      <c r="K29" s="8"/>
    </row>
    <row r="30" spans="1:11" ht="23" customHeight="1" x14ac:dyDescent="0.35">
      <c r="A30" s="113" t="s">
        <v>156</v>
      </c>
      <c r="B30" s="97"/>
      <c r="C30" s="30"/>
      <c r="D30" s="104">
        <v>-727546687</v>
      </c>
      <c r="E30" s="102"/>
      <c r="F30" s="104">
        <v>-730356555</v>
      </c>
      <c r="G30" s="22"/>
      <c r="H30" s="104">
        <v>-308545004</v>
      </c>
      <c r="I30" s="27"/>
      <c r="J30" s="104">
        <v>-314643872</v>
      </c>
    </row>
    <row r="31" spans="1:11" ht="23" customHeight="1" x14ac:dyDescent="0.35">
      <c r="A31" s="9" t="s">
        <v>279</v>
      </c>
      <c r="B31" s="97"/>
      <c r="C31" s="30"/>
      <c r="D31" s="26">
        <f>SUM(D28:D30)</f>
        <v>549277741</v>
      </c>
      <c r="E31" s="17"/>
      <c r="F31" s="26">
        <f>SUM(F28:F30)</f>
        <v>869733385</v>
      </c>
      <c r="G31" s="27">
        <v>0</v>
      </c>
      <c r="H31" s="26">
        <f>SUM(H28:H30)</f>
        <v>-271101036</v>
      </c>
      <c r="I31" s="17">
        <v>0</v>
      </c>
      <c r="J31" s="26">
        <f>SUM(J28:J30)</f>
        <v>-47421588</v>
      </c>
    </row>
    <row r="32" spans="1:11" ht="23" customHeight="1" x14ac:dyDescent="0.35">
      <c r="A32" s="64" t="s">
        <v>280</v>
      </c>
      <c r="B32" s="72">
        <v>13</v>
      </c>
      <c r="C32" s="87"/>
      <c r="D32" s="26">
        <v>292458739</v>
      </c>
      <c r="E32" s="17"/>
      <c r="F32" s="26">
        <v>479821638</v>
      </c>
      <c r="G32" s="27"/>
      <c r="H32" s="26">
        <v>21637972</v>
      </c>
      <c r="I32" s="17"/>
      <c r="J32" s="26">
        <v>50457006</v>
      </c>
    </row>
    <row r="33" spans="1:10" ht="23" customHeight="1" x14ac:dyDescent="0.35">
      <c r="A33" s="9" t="s">
        <v>194</v>
      </c>
      <c r="B33" s="72"/>
      <c r="C33" s="87"/>
      <c r="D33" s="105">
        <f>D31-D32</f>
        <v>256819002</v>
      </c>
      <c r="E33" s="86"/>
      <c r="F33" s="105">
        <f>F31-F32</f>
        <v>389911747</v>
      </c>
      <c r="G33" s="22"/>
      <c r="H33" s="105">
        <f>H31-H32</f>
        <v>-292739008</v>
      </c>
      <c r="I33" s="86"/>
      <c r="J33" s="105">
        <f>J31-J32</f>
        <v>-97878594</v>
      </c>
    </row>
    <row r="34" spans="1:10" ht="23" customHeight="1" x14ac:dyDescent="0.35">
      <c r="A34" s="194" t="s">
        <v>185</v>
      </c>
      <c r="B34" s="96"/>
      <c r="C34" s="69"/>
    </row>
    <row r="35" spans="1:10" ht="23" customHeight="1" x14ac:dyDescent="0.35">
      <c r="A35" s="194"/>
      <c r="B35" s="96"/>
      <c r="C35" s="69"/>
      <c r="D35" s="26"/>
      <c r="E35" s="86"/>
      <c r="F35" s="26"/>
      <c r="G35" s="22"/>
      <c r="H35" s="26"/>
      <c r="I35" s="86"/>
      <c r="J35" s="26"/>
    </row>
    <row r="36" spans="1:10" ht="23" customHeight="1" x14ac:dyDescent="0.35">
      <c r="A36" s="9" t="s">
        <v>186</v>
      </c>
      <c r="B36" s="195"/>
      <c r="C36" s="196"/>
      <c r="D36" s="26"/>
      <c r="E36" s="17"/>
      <c r="F36" s="26"/>
      <c r="G36" s="22"/>
      <c r="H36" s="26"/>
      <c r="I36" s="17"/>
      <c r="J36" s="26"/>
    </row>
    <row r="37" spans="1:10" ht="23" customHeight="1" x14ac:dyDescent="0.35">
      <c r="A37" s="239" t="s">
        <v>187</v>
      </c>
      <c r="B37" s="195"/>
      <c r="C37" s="196"/>
      <c r="D37" s="115">
        <v>0</v>
      </c>
      <c r="E37" s="17"/>
      <c r="F37" s="104">
        <v>-4419876</v>
      </c>
      <c r="G37" s="22"/>
      <c r="H37" s="197" t="s">
        <v>152</v>
      </c>
      <c r="I37" s="123"/>
      <c r="J37" s="197" t="s">
        <v>152</v>
      </c>
    </row>
    <row r="38" spans="1:10" ht="23" customHeight="1" thickBot="1" x14ac:dyDescent="0.4">
      <c r="A38" s="9" t="s">
        <v>294</v>
      </c>
      <c r="B38" s="195"/>
      <c r="C38" s="196"/>
      <c r="D38" s="110">
        <f>SUM(D37,D33)</f>
        <v>256819002</v>
      </c>
      <c r="E38" s="17"/>
      <c r="F38" s="110">
        <f>SUM(F33:F37)</f>
        <v>385491871</v>
      </c>
      <c r="G38" s="22"/>
      <c r="H38" s="110">
        <f>SUM(H33:H37)</f>
        <v>-292739008</v>
      </c>
      <c r="I38" s="17"/>
      <c r="J38" s="110">
        <f>SUM(J33:J37)</f>
        <v>-97878594</v>
      </c>
    </row>
    <row r="39" spans="1:10" ht="23" customHeight="1" thickTop="1" x14ac:dyDescent="0.35">
      <c r="A39" s="9"/>
      <c r="B39" s="195"/>
      <c r="C39" s="196"/>
      <c r="D39" s="26"/>
      <c r="E39" s="17"/>
      <c r="F39" s="26"/>
      <c r="G39" s="22"/>
      <c r="H39" s="26"/>
      <c r="I39" s="17"/>
      <c r="J39" s="26"/>
    </row>
    <row r="40" spans="1:10" ht="23" customHeight="1" x14ac:dyDescent="0.35">
      <c r="A40" s="9"/>
      <c r="B40" s="195"/>
      <c r="C40" s="196"/>
      <c r="D40" s="26"/>
      <c r="E40" s="17"/>
      <c r="F40" s="26"/>
      <c r="G40" s="22"/>
      <c r="H40" s="26"/>
      <c r="I40" s="17"/>
      <c r="J40" s="26"/>
    </row>
    <row r="41" spans="1:10" ht="23" customHeight="1" x14ac:dyDescent="0.35">
      <c r="A41" s="9"/>
      <c r="B41" s="195"/>
      <c r="C41" s="196"/>
      <c r="D41" s="26"/>
      <c r="E41" s="17"/>
      <c r="F41" s="26"/>
      <c r="G41" s="22"/>
      <c r="H41" s="26"/>
      <c r="I41" s="17"/>
      <c r="J41" s="26"/>
    </row>
    <row r="42" spans="1:10" ht="23" customHeight="1" x14ac:dyDescent="0.35">
      <c r="A42" s="9"/>
      <c r="B42" s="195"/>
      <c r="C42" s="196"/>
      <c r="D42" s="26"/>
      <c r="E42" s="17"/>
      <c r="F42" s="26"/>
      <c r="G42" s="22"/>
      <c r="H42" s="26"/>
      <c r="I42" s="17"/>
      <c r="J42" s="26"/>
    </row>
    <row r="43" spans="1:10" ht="23" customHeight="1" x14ac:dyDescent="0.35">
      <c r="A43" s="9"/>
      <c r="B43" s="195"/>
      <c r="C43" s="196"/>
      <c r="D43" s="26"/>
      <c r="E43" s="17"/>
      <c r="F43" s="26"/>
      <c r="G43" s="22"/>
      <c r="H43" s="26"/>
      <c r="I43" s="17"/>
      <c r="J43" s="26"/>
    </row>
    <row r="44" spans="1:10" ht="23" customHeight="1" x14ac:dyDescent="0.35">
      <c r="A44" s="9"/>
      <c r="B44" s="195"/>
      <c r="C44" s="196"/>
      <c r="D44" s="26"/>
      <c r="E44" s="17"/>
      <c r="F44" s="26"/>
      <c r="G44" s="22"/>
      <c r="H44" s="26"/>
      <c r="I44" s="17"/>
      <c r="J44" s="26"/>
    </row>
    <row r="45" spans="1:10" ht="23" customHeight="1" x14ac:dyDescent="0.35">
      <c r="A45" s="9"/>
      <c r="B45" s="195"/>
      <c r="C45" s="196"/>
      <c r="D45" s="26"/>
      <c r="E45" s="17"/>
      <c r="F45" s="26"/>
      <c r="G45" s="22"/>
      <c r="H45" s="26"/>
      <c r="I45" s="17"/>
      <c r="J45" s="26"/>
    </row>
    <row r="46" spans="1:10" ht="23" customHeight="1" x14ac:dyDescent="0.35">
      <c r="A46" s="9"/>
      <c r="B46" s="195"/>
      <c r="C46" s="196"/>
      <c r="D46" s="26"/>
      <c r="E46" s="17"/>
      <c r="F46" s="26"/>
      <c r="G46" s="22"/>
      <c r="H46" s="26"/>
      <c r="I46" s="17"/>
      <c r="J46" s="26"/>
    </row>
    <row r="47" spans="1:10" ht="23" customHeight="1" x14ac:dyDescent="0.35">
      <c r="A47" s="9"/>
      <c r="B47" s="195"/>
      <c r="C47" s="196"/>
      <c r="D47" s="26"/>
      <c r="E47" s="17"/>
      <c r="F47" s="26"/>
      <c r="G47" s="22"/>
      <c r="H47" s="26"/>
      <c r="I47" s="17"/>
      <c r="J47" s="26"/>
    </row>
    <row r="48" spans="1:10" ht="23" customHeight="1" x14ac:dyDescent="0.35">
      <c r="A48" s="9"/>
      <c r="B48" s="195"/>
      <c r="C48" s="196"/>
      <c r="D48" s="26"/>
      <c r="E48" s="17"/>
      <c r="F48" s="26"/>
      <c r="G48" s="22"/>
      <c r="H48" s="26"/>
      <c r="I48" s="17"/>
      <c r="J48" s="26"/>
    </row>
    <row r="49" spans="1:10" ht="23" customHeight="1" x14ac:dyDescent="0.35">
      <c r="A49" s="9"/>
      <c r="B49" s="195"/>
      <c r="C49" s="196"/>
      <c r="D49" s="26"/>
      <c r="E49" s="17"/>
      <c r="F49" s="26"/>
      <c r="G49" s="22"/>
      <c r="H49" s="26"/>
      <c r="I49" s="17"/>
      <c r="J49" s="26"/>
    </row>
    <row r="50" spans="1:10" ht="23" customHeight="1" x14ac:dyDescent="0.35">
      <c r="A50" s="9"/>
      <c r="B50" s="195"/>
      <c r="C50" s="196"/>
      <c r="D50" s="26"/>
      <c r="E50" s="17"/>
      <c r="F50" s="26"/>
      <c r="G50" s="22"/>
      <c r="H50" s="26"/>
      <c r="I50" s="17"/>
      <c r="J50" s="26"/>
    </row>
    <row r="51" spans="1:10" ht="23" customHeight="1" x14ac:dyDescent="0.35">
      <c r="A51" s="241" t="s">
        <v>297</v>
      </c>
      <c r="B51" s="241"/>
      <c r="C51" s="241"/>
      <c r="D51" s="241"/>
      <c r="E51" s="241"/>
      <c r="F51" s="241"/>
      <c r="G51" s="241"/>
      <c r="H51" s="241"/>
      <c r="I51" s="241"/>
      <c r="J51" s="241"/>
    </row>
    <row r="52" spans="1:10" ht="23" customHeight="1" x14ac:dyDescent="0.35">
      <c r="A52" s="241" t="s">
        <v>121</v>
      </c>
      <c r="B52" s="241"/>
      <c r="C52" s="241"/>
      <c r="D52" s="241"/>
      <c r="E52" s="241"/>
      <c r="F52" s="241"/>
      <c r="G52" s="241"/>
      <c r="H52" s="241"/>
      <c r="I52" s="241"/>
      <c r="J52" s="241"/>
    </row>
    <row r="53" spans="1:10" ht="23" customHeight="1" x14ac:dyDescent="0.35">
      <c r="A53" s="241" t="s">
        <v>248</v>
      </c>
      <c r="B53" s="241"/>
      <c r="C53" s="241"/>
      <c r="D53" s="241"/>
      <c r="E53" s="241"/>
      <c r="F53" s="241"/>
      <c r="G53" s="241"/>
      <c r="H53" s="241"/>
      <c r="I53" s="241"/>
      <c r="J53" s="241"/>
    </row>
    <row r="54" spans="1:10" ht="23" customHeight="1" x14ac:dyDescent="0.35">
      <c r="A54" s="244" t="s">
        <v>58</v>
      </c>
      <c r="B54" s="244"/>
      <c r="C54" s="244"/>
      <c r="D54" s="244"/>
      <c r="E54" s="244"/>
      <c r="F54" s="244"/>
      <c r="G54" s="244"/>
      <c r="H54" s="244"/>
      <c r="I54" s="244"/>
      <c r="J54" s="244"/>
    </row>
    <row r="55" spans="1:10" ht="9" customHeight="1" x14ac:dyDescent="0.35">
      <c r="A55" s="34"/>
      <c r="B55" s="35"/>
      <c r="C55" s="35"/>
      <c r="D55" s="34"/>
      <c r="E55" s="34"/>
      <c r="F55" s="34"/>
      <c r="G55" s="34"/>
      <c r="H55" s="34"/>
      <c r="I55" s="34"/>
      <c r="J55" s="34"/>
    </row>
    <row r="56" spans="1:10" ht="23" customHeight="1" x14ac:dyDescent="0.35">
      <c r="A56" s="68"/>
      <c r="B56" s="59" t="s">
        <v>17</v>
      </c>
      <c r="C56" s="68"/>
      <c r="D56" s="243" t="s">
        <v>0</v>
      </c>
      <c r="E56" s="243"/>
      <c r="F56" s="243"/>
      <c r="G56" s="238"/>
      <c r="H56" s="243" t="s">
        <v>55</v>
      </c>
      <c r="I56" s="243"/>
      <c r="J56" s="243"/>
    </row>
    <row r="57" spans="1:10" ht="23" customHeight="1" x14ac:dyDescent="0.35">
      <c r="A57" s="68"/>
      <c r="B57" s="68"/>
      <c r="C57" s="68"/>
      <c r="D57" s="243" t="s">
        <v>18</v>
      </c>
      <c r="E57" s="243"/>
      <c r="F57" s="243"/>
      <c r="G57" s="238"/>
      <c r="H57" s="243" t="s">
        <v>18</v>
      </c>
      <c r="I57" s="243"/>
      <c r="J57" s="243"/>
    </row>
    <row r="58" spans="1:10" ht="23" customHeight="1" x14ac:dyDescent="0.35">
      <c r="A58" s="68"/>
      <c r="B58" s="30"/>
      <c r="C58" s="59"/>
      <c r="D58" s="38">
        <v>2023</v>
      </c>
      <c r="E58" s="39"/>
      <c r="F58" s="38">
        <v>2022</v>
      </c>
      <c r="G58" s="40"/>
      <c r="H58" s="38">
        <v>2023</v>
      </c>
      <c r="I58" s="39"/>
      <c r="J58" s="38">
        <v>2022</v>
      </c>
    </row>
    <row r="59" spans="1:10" ht="23" customHeight="1" x14ac:dyDescent="0.35">
      <c r="A59" s="9" t="s">
        <v>136</v>
      </c>
      <c r="B59" s="72"/>
      <c r="C59" s="69"/>
      <c r="D59" s="74"/>
      <c r="E59" s="55"/>
      <c r="F59" s="74"/>
      <c r="G59" s="75"/>
      <c r="H59" s="74"/>
      <c r="I59" s="55"/>
      <c r="J59" s="63"/>
    </row>
    <row r="60" spans="1:10" ht="23" customHeight="1" x14ac:dyDescent="0.35">
      <c r="A60" s="30" t="s">
        <v>158</v>
      </c>
      <c r="B60" s="72"/>
      <c r="C60" s="69"/>
      <c r="D60" s="74"/>
      <c r="E60" s="55"/>
      <c r="F60" s="74"/>
      <c r="G60" s="75"/>
      <c r="H60" s="74"/>
      <c r="I60" s="55"/>
      <c r="J60" s="74"/>
    </row>
    <row r="61" spans="1:10" ht="23" customHeight="1" x14ac:dyDescent="0.35">
      <c r="A61" s="53" t="s">
        <v>139</v>
      </c>
      <c r="B61" s="72"/>
      <c r="C61" s="69"/>
      <c r="D61" s="74"/>
      <c r="E61" s="55"/>
      <c r="F61" s="63"/>
      <c r="G61" s="75"/>
      <c r="H61" s="74"/>
      <c r="I61" s="55"/>
      <c r="J61" s="63"/>
    </row>
    <row r="62" spans="1:10" ht="23" customHeight="1" x14ac:dyDescent="0.35">
      <c r="A62" s="43" t="s">
        <v>62</v>
      </c>
      <c r="B62" s="72"/>
      <c r="C62" s="69"/>
      <c r="D62" s="26"/>
      <c r="E62" s="86"/>
      <c r="F62" s="26"/>
      <c r="G62" s="22"/>
      <c r="H62" s="26"/>
      <c r="I62" s="86"/>
      <c r="J62" s="26"/>
    </row>
    <row r="63" spans="1:10" ht="23" customHeight="1" x14ac:dyDescent="0.35">
      <c r="A63" s="44" t="s">
        <v>75</v>
      </c>
      <c r="B63" s="72" t="s">
        <v>262</v>
      </c>
      <c r="C63" s="69"/>
      <c r="D63" s="104">
        <v>56820133</v>
      </c>
      <c r="E63" s="86"/>
      <c r="F63" s="104">
        <v>-78856160</v>
      </c>
      <c r="G63" s="22"/>
      <c r="H63" s="115">
        <v>0</v>
      </c>
      <c r="I63" s="86"/>
      <c r="J63" s="115">
        <v>0</v>
      </c>
    </row>
    <row r="64" spans="1:10" ht="23" customHeight="1" x14ac:dyDescent="0.35">
      <c r="A64" s="120" t="s">
        <v>175</v>
      </c>
      <c r="B64" s="69"/>
      <c r="C64" s="69"/>
      <c r="D64" s="26"/>
      <c r="E64" s="86"/>
      <c r="F64" s="26"/>
      <c r="G64" s="22"/>
      <c r="H64" s="26"/>
      <c r="I64" s="86"/>
      <c r="J64" s="26"/>
    </row>
    <row r="65" spans="1:12" ht="23" customHeight="1" x14ac:dyDescent="0.35">
      <c r="A65" s="121" t="s">
        <v>176</v>
      </c>
      <c r="B65" s="69"/>
      <c r="C65" s="69"/>
      <c r="D65" s="26">
        <f>SUM(D62:D63)</f>
        <v>56820133</v>
      </c>
      <c r="E65" s="86"/>
      <c r="F65" s="26">
        <f>SUM(F62:F63)</f>
        <v>-78856160</v>
      </c>
      <c r="G65" s="22"/>
      <c r="H65" s="112">
        <v>0</v>
      </c>
      <c r="I65" s="86"/>
      <c r="J65" s="112">
        <v>0</v>
      </c>
    </row>
    <row r="66" spans="1:12" ht="23" customHeight="1" x14ac:dyDescent="0.35">
      <c r="A66" s="30" t="s">
        <v>158</v>
      </c>
      <c r="B66" s="69"/>
      <c r="C66" s="69"/>
      <c r="D66" s="26"/>
      <c r="E66" s="86"/>
      <c r="F66" s="26"/>
      <c r="G66" s="22"/>
      <c r="H66" s="26"/>
      <c r="I66" s="86"/>
      <c r="J66" s="26"/>
    </row>
    <row r="67" spans="1:12" ht="23" customHeight="1" x14ac:dyDescent="0.35">
      <c r="A67" s="114" t="s">
        <v>140</v>
      </c>
      <c r="B67" s="69"/>
      <c r="C67" s="69"/>
      <c r="D67" s="26"/>
      <c r="E67" s="86"/>
      <c r="F67" s="26"/>
      <c r="G67" s="22"/>
      <c r="H67" s="26"/>
      <c r="I67" s="86"/>
      <c r="J67" s="26"/>
    </row>
    <row r="68" spans="1:12" ht="23" customHeight="1" x14ac:dyDescent="0.35">
      <c r="A68" s="43" t="s">
        <v>238</v>
      </c>
      <c r="B68" s="69"/>
      <c r="C68" s="69"/>
      <c r="D68" s="26">
        <v>1208714</v>
      </c>
      <c r="E68" s="86"/>
      <c r="F68" s="26">
        <v>3604436</v>
      </c>
      <c r="G68" s="22"/>
      <c r="H68" s="26">
        <v>692480</v>
      </c>
      <c r="I68" s="86"/>
      <c r="J68" s="26">
        <v>3345115</v>
      </c>
    </row>
    <row r="69" spans="1:12" ht="23" customHeight="1" x14ac:dyDescent="0.35">
      <c r="A69" s="43" t="s">
        <v>266</v>
      </c>
      <c r="B69" s="96"/>
      <c r="C69" s="69"/>
      <c r="D69" s="26"/>
      <c r="E69" s="86"/>
      <c r="F69" s="26"/>
      <c r="G69" s="22"/>
      <c r="H69" s="26"/>
      <c r="I69" s="86"/>
      <c r="J69" s="26"/>
    </row>
    <row r="70" spans="1:12" ht="23" customHeight="1" x14ac:dyDescent="0.35">
      <c r="A70" s="119" t="s">
        <v>174</v>
      </c>
      <c r="B70" s="72" t="s">
        <v>263</v>
      </c>
      <c r="C70" s="69"/>
      <c r="D70" s="104">
        <v>-4366517</v>
      </c>
      <c r="E70" s="86"/>
      <c r="F70" s="104">
        <v>-90487642</v>
      </c>
      <c r="G70" s="22"/>
      <c r="H70" s="104">
        <v>-4366517</v>
      </c>
      <c r="I70" s="86"/>
      <c r="J70" s="104">
        <v>-90487642</v>
      </c>
    </row>
    <row r="71" spans="1:12" ht="23" customHeight="1" x14ac:dyDescent="0.35">
      <c r="A71" s="120" t="s">
        <v>175</v>
      </c>
      <c r="B71" s="72"/>
      <c r="C71" s="69"/>
      <c r="D71" s="26"/>
      <c r="E71" s="86"/>
      <c r="F71" s="112"/>
      <c r="G71" s="22"/>
      <c r="H71" s="26"/>
      <c r="I71" s="86"/>
      <c r="J71" s="112"/>
    </row>
    <row r="72" spans="1:12" ht="23" customHeight="1" x14ac:dyDescent="0.35">
      <c r="A72" s="121" t="s">
        <v>177</v>
      </c>
      <c r="B72" s="72"/>
      <c r="C72" s="69"/>
      <c r="D72" s="104">
        <f>SUM(D67:D70)</f>
        <v>-3157803</v>
      </c>
      <c r="E72" s="86"/>
      <c r="F72" s="104">
        <f>SUM(F67:F70)</f>
        <v>-86883206</v>
      </c>
      <c r="G72" s="22"/>
      <c r="H72" s="104">
        <f>SUM(H67:H70)</f>
        <v>-3674037</v>
      </c>
      <c r="I72" s="86"/>
      <c r="J72" s="104">
        <f>SUM(J67:J70)</f>
        <v>-87142527</v>
      </c>
    </row>
    <row r="73" spans="1:12" ht="23" customHeight="1" x14ac:dyDescent="0.35">
      <c r="A73" s="64" t="s">
        <v>159</v>
      </c>
      <c r="B73" s="69"/>
      <c r="C73" s="69"/>
      <c r="D73" s="26"/>
      <c r="E73" s="86"/>
      <c r="F73" s="26"/>
      <c r="G73" s="22"/>
      <c r="H73" s="26"/>
      <c r="I73" s="86"/>
      <c r="J73" s="26"/>
    </row>
    <row r="74" spans="1:12" ht="23" customHeight="1" x14ac:dyDescent="0.35">
      <c r="A74" s="89" t="s">
        <v>141</v>
      </c>
      <c r="B74" s="69"/>
      <c r="C74" s="69"/>
      <c r="D74" s="104">
        <f>SUM(D65,D72)</f>
        <v>53662330</v>
      </c>
      <c r="E74" s="86"/>
      <c r="F74" s="104">
        <f>SUM(F65,F72)</f>
        <v>-165739366</v>
      </c>
      <c r="G74" s="22"/>
      <c r="H74" s="104">
        <f>SUM(H65,H72)</f>
        <v>-3674037</v>
      </c>
      <c r="I74" s="86"/>
      <c r="J74" s="104">
        <f>SUM(J65,J72)</f>
        <v>-87142527</v>
      </c>
    </row>
    <row r="75" spans="1:12" ht="23" customHeight="1" thickBot="1" x14ac:dyDescent="0.4">
      <c r="A75" s="9" t="s">
        <v>195</v>
      </c>
      <c r="B75" s="69"/>
      <c r="C75" s="69"/>
      <c r="D75" s="110">
        <f>SUM(D74,D38)</f>
        <v>310481332</v>
      </c>
      <c r="E75" s="86"/>
      <c r="F75" s="110">
        <f>SUM(F74,F38)</f>
        <v>219752505</v>
      </c>
      <c r="G75" s="22"/>
      <c r="H75" s="110">
        <f>SUM(H74,H38)</f>
        <v>-296413045</v>
      </c>
      <c r="I75" s="86"/>
      <c r="J75" s="110">
        <f>SUM(J74,J38)</f>
        <v>-185021121</v>
      </c>
    </row>
    <row r="76" spans="1:12" ht="23" customHeight="1" thickTop="1" x14ac:dyDescent="0.35">
      <c r="A76" s="9"/>
      <c r="B76" s="69"/>
      <c r="C76" s="69"/>
      <c r="D76" s="16"/>
      <c r="E76" s="86"/>
      <c r="F76" s="16"/>
      <c r="G76" s="22"/>
      <c r="H76" s="16"/>
      <c r="I76" s="86"/>
      <c r="J76" s="16"/>
    </row>
    <row r="77" spans="1:12" ht="23" customHeight="1" x14ac:dyDescent="0.35">
      <c r="A77" s="9" t="s">
        <v>299</v>
      </c>
      <c r="B77" s="4"/>
      <c r="C77" s="4"/>
      <c r="D77" s="198"/>
      <c r="E77" s="68"/>
      <c r="F77" s="198"/>
      <c r="G77" s="198"/>
      <c r="H77" s="198"/>
      <c r="I77" s="68"/>
      <c r="J77" s="198"/>
    </row>
    <row r="78" spans="1:12" ht="23" customHeight="1" x14ac:dyDescent="0.35">
      <c r="A78" s="239" t="s">
        <v>38</v>
      </c>
      <c r="B78" s="196"/>
      <c r="C78" s="196"/>
      <c r="D78" s="199"/>
      <c r="E78" s="100"/>
      <c r="F78" s="199"/>
      <c r="G78" s="100"/>
      <c r="H78" s="199"/>
      <c r="I78" s="22"/>
      <c r="J78" s="199"/>
    </row>
    <row r="79" spans="1:12" ht="23" customHeight="1" x14ac:dyDescent="0.35">
      <c r="A79" s="200" t="s">
        <v>189</v>
      </c>
      <c r="B79" s="196"/>
      <c r="C79" s="196"/>
      <c r="D79" s="126">
        <v>72716084</v>
      </c>
      <c r="E79" s="199"/>
      <c r="F79" s="126">
        <v>233040704</v>
      </c>
      <c r="G79" s="199"/>
      <c r="H79" s="126">
        <f>H33</f>
        <v>-292739008</v>
      </c>
      <c r="I79" s="26"/>
      <c r="J79" s="126">
        <v>-97878594</v>
      </c>
      <c r="L79" s="201"/>
    </row>
    <row r="80" spans="1:12" ht="23" customHeight="1" x14ac:dyDescent="0.35">
      <c r="A80" s="200" t="s">
        <v>188</v>
      </c>
      <c r="B80" s="196"/>
      <c r="C80" s="196"/>
      <c r="D80" s="115">
        <v>0</v>
      </c>
      <c r="E80" s="199"/>
      <c r="F80" s="127">
        <v>-3093913</v>
      </c>
      <c r="G80" s="199"/>
      <c r="H80" s="112">
        <v>0</v>
      </c>
      <c r="I80" s="202"/>
      <c r="J80" s="112">
        <v>0</v>
      </c>
      <c r="L80" s="201"/>
    </row>
    <row r="81" spans="1:12" ht="23" customHeight="1" x14ac:dyDescent="0.35">
      <c r="A81" s="239"/>
      <c r="B81" s="196"/>
      <c r="C81" s="196"/>
      <c r="D81" s="128">
        <f>SUM(D79:D80)</f>
        <v>72716084</v>
      </c>
      <c r="E81" s="199"/>
      <c r="F81" s="150">
        <f>SUM(F79:F80)</f>
        <v>229946791</v>
      </c>
      <c r="G81" s="199"/>
      <c r="H81" s="128">
        <f>SUM(H79:H80)</f>
        <v>-292739008</v>
      </c>
      <c r="I81" s="26"/>
      <c r="J81" s="128">
        <f>SUM(J79:J80)</f>
        <v>-97878594</v>
      </c>
      <c r="L81" s="201"/>
    </row>
    <row r="82" spans="1:12" ht="23" customHeight="1" x14ac:dyDescent="0.35">
      <c r="A82" s="239" t="s">
        <v>6</v>
      </c>
      <c r="B82" s="196"/>
      <c r="C82" s="196"/>
      <c r="D82" s="126"/>
      <c r="E82" s="199"/>
      <c r="F82" s="203"/>
      <c r="G82" s="199"/>
      <c r="H82" s="204"/>
      <c r="I82" s="205"/>
      <c r="J82" s="204"/>
      <c r="L82" s="201"/>
    </row>
    <row r="83" spans="1:12" ht="23" customHeight="1" x14ac:dyDescent="0.35">
      <c r="A83" s="200" t="s">
        <v>281</v>
      </c>
      <c r="B83" s="196"/>
      <c r="C83" s="196"/>
      <c r="D83" s="126">
        <v>184102918</v>
      </c>
      <c r="E83" s="199"/>
      <c r="F83" s="126">
        <v>156871043</v>
      </c>
      <c r="G83" s="199"/>
      <c r="H83" s="112">
        <v>0</v>
      </c>
      <c r="I83" s="202"/>
      <c r="J83" s="112">
        <v>0</v>
      </c>
      <c r="L83" s="201"/>
    </row>
    <row r="84" spans="1:12" ht="23" customHeight="1" x14ac:dyDescent="0.35">
      <c r="A84" s="200" t="s">
        <v>188</v>
      </c>
      <c r="B84" s="196"/>
      <c r="C84" s="196"/>
      <c r="D84" s="115">
        <v>0</v>
      </c>
      <c r="E84" s="199"/>
      <c r="F84" s="149">
        <v>-1325963</v>
      </c>
      <c r="G84" s="199"/>
      <c r="H84" s="115">
        <v>0</v>
      </c>
      <c r="I84" s="202"/>
      <c r="J84" s="115">
        <v>0</v>
      </c>
    </row>
    <row r="85" spans="1:12" ht="23" customHeight="1" x14ac:dyDescent="0.35">
      <c r="A85" s="196"/>
      <c r="B85" s="196"/>
      <c r="C85" s="196"/>
      <c r="D85" s="148">
        <f>SUM(D83:D84)</f>
        <v>184102918</v>
      </c>
      <c r="E85" s="127"/>
      <c r="F85" s="148">
        <f>SUM(F83:F84)</f>
        <v>155545080</v>
      </c>
      <c r="G85" s="127"/>
      <c r="H85" s="115">
        <v>0</v>
      </c>
      <c r="I85" s="202"/>
      <c r="J85" s="115">
        <v>0</v>
      </c>
      <c r="L85" s="201"/>
    </row>
    <row r="86" spans="1:12" ht="23" customHeight="1" thickBot="1" x14ac:dyDescent="0.4">
      <c r="A86" s="196"/>
      <c r="B86" s="196"/>
      <c r="C86" s="196"/>
      <c r="D86" s="129">
        <f>SUM(D81,D85)</f>
        <v>256819002</v>
      </c>
      <c r="E86" s="127"/>
      <c r="F86" s="129">
        <f>SUM(F81,F85)</f>
        <v>385491871</v>
      </c>
      <c r="G86" s="127"/>
      <c r="H86" s="129">
        <f>SUM(H81,H85)</f>
        <v>-292739008</v>
      </c>
      <c r="I86" s="26"/>
      <c r="J86" s="129">
        <f>SUM(J81,J85)</f>
        <v>-97878594</v>
      </c>
    </row>
    <row r="87" spans="1:12" ht="23" customHeight="1" thickTop="1" x14ac:dyDescent="0.35">
      <c r="A87" s="9" t="s">
        <v>190</v>
      </c>
      <c r="B87" s="4"/>
      <c r="C87" s="4"/>
      <c r="D87" s="199"/>
      <c r="E87" s="206"/>
      <c r="F87" s="127"/>
      <c r="G87" s="206"/>
      <c r="H87" s="207"/>
      <c r="I87" s="208"/>
      <c r="J87" s="206"/>
    </row>
    <row r="88" spans="1:12" ht="23" customHeight="1" x14ac:dyDescent="0.35">
      <c r="A88" s="239" t="s">
        <v>38</v>
      </c>
      <c r="B88" s="196"/>
      <c r="C88" s="196"/>
      <c r="D88" s="127"/>
      <c r="E88" s="199"/>
      <c r="F88" s="209"/>
      <c r="G88" s="127"/>
      <c r="H88" s="127"/>
      <c r="I88" s="26"/>
      <c r="J88" s="209"/>
      <c r="L88" s="201"/>
    </row>
    <row r="89" spans="1:12" ht="23" customHeight="1" x14ac:dyDescent="0.35">
      <c r="A89" s="200" t="s">
        <v>189</v>
      </c>
      <c r="B89" s="196"/>
      <c r="C89" s="196"/>
      <c r="D89" s="126">
        <v>126378414</v>
      </c>
      <c r="E89" s="199"/>
      <c r="F89" s="126">
        <v>67301338</v>
      </c>
      <c r="G89" s="127"/>
      <c r="H89" s="126">
        <f>H75</f>
        <v>-296413045</v>
      </c>
      <c r="I89" s="202"/>
      <c r="J89" s="126">
        <v>-185021121</v>
      </c>
      <c r="L89" s="201"/>
    </row>
    <row r="90" spans="1:12" ht="23" customHeight="1" x14ac:dyDescent="0.35">
      <c r="A90" s="200" t="s">
        <v>188</v>
      </c>
      <c r="B90" s="196"/>
      <c r="C90" s="196"/>
      <c r="D90" s="115">
        <v>0</v>
      </c>
      <c r="E90" s="199"/>
      <c r="F90" s="130">
        <v>-3093913</v>
      </c>
      <c r="G90" s="127"/>
      <c r="H90" s="112">
        <v>0</v>
      </c>
      <c r="I90" s="202"/>
      <c r="J90" s="112">
        <v>0</v>
      </c>
      <c r="L90" s="201"/>
    </row>
    <row r="91" spans="1:12" ht="23" customHeight="1" x14ac:dyDescent="0.35">
      <c r="A91" s="239"/>
      <c r="B91" s="196"/>
      <c r="C91" s="196"/>
      <c r="D91" s="128">
        <f>SUM(D89:D90)</f>
        <v>126378414</v>
      </c>
      <c r="E91" s="199"/>
      <c r="F91" s="128">
        <f>F75-F95</f>
        <v>64207425</v>
      </c>
      <c r="G91" s="199"/>
      <c r="H91" s="128">
        <f>H75-H95</f>
        <v>-296413045</v>
      </c>
      <c r="I91" s="26"/>
      <c r="J91" s="128">
        <f>J75-J95</f>
        <v>-185021121</v>
      </c>
      <c r="L91" s="201"/>
    </row>
    <row r="92" spans="1:12" ht="23" customHeight="1" x14ac:dyDescent="0.35">
      <c r="A92" s="239" t="s">
        <v>6</v>
      </c>
      <c r="B92" s="196"/>
      <c r="C92" s="196"/>
      <c r="D92" s="126"/>
      <c r="E92" s="206"/>
      <c r="F92" s="126"/>
      <c r="G92" s="206"/>
      <c r="H92" s="126"/>
      <c r="I92" s="208"/>
      <c r="J92" s="126"/>
      <c r="L92" s="201"/>
    </row>
    <row r="93" spans="1:12" ht="23" customHeight="1" x14ac:dyDescent="0.35">
      <c r="A93" s="200" t="s">
        <v>281</v>
      </c>
      <c r="B93" s="196"/>
      <c r="C93" s="196"/>
      <c r="D93" s="126">
        <v>184102918</v>
      </c>
      <c r="E93" s="206"/>
      <c r="F93" s="126">
        <v>156871043</v>
      </c>
      <c r="G93" s="206"/>
      <c r="H93" s="112">
        <v>0</v>
      </c>
      <c r="I93" s="202"/>
      <c r="J93" s="112">
        <v>0</v>
      </c>
      <c r="L93" s="201"/>
    </row>
    <row r="94" spans="1:12" ht="23" customHeight="1" x14ac:dyDescent="0.35">
      <c r="A94" s="200" t="s">
        <v>188</v>
      </c>
      <c r="B94" s="196"/>
      <c r="C94" s="196"/>
      <c r="D94" s="115">
        <v>0</v>
      </c>
      <c r="E94" s="206"/>
      <c r="F94" s="149">
        <v>-1325963</v>
      </c>
      <c r="G94" s="206"/>
      <c r="H94" s="115">
        <v>0</v>
      </c>
      <c r="I94" s="202"/>
      <c r="J94" s="115">
        <v>0</v>
      </c>
      <c r="L94" s="201"/>
    </row>
    <row r="95" spans="1:12" ht="23" customHeight="1" x14ac:dyDescent="0.35">
      <c r="A95" s="196"/>
      <c r="B95" s="196"/>
      <c r="C95" s="196"/>
      <c r="D95" s="149">
        <f>SUM(D93:D94)</f>
        <v>184102918</v>
      </c>
      <c r="E95" s="206"/>
      <c r="F95" s="149">
        <f>SUM(F93:F94)</f>
        <v>155545080</v>
      </c>
      <c r="G95" s="206"/>
      <c r="H95" s="112">
        <v>0</v>
      </c>
      <c r="I95" s="202"/>
      <c r="J95" s="115">
        <v>0</v>
      </c>
      <c r="L95" s="201"/>
    </row>
    <row r="96" spans="1:12" ht="23" customHeight="1" thickBot="1" x14ac:dyDescent="0.4">
      <c r="A96" s="196"/>
      <c r="B96" s="196"/>
      <c r="C96" s="196"/>
      <c r="D96" s="131">
        <f>SUM(D91,D95)</f>
        <v>310481332</v>
      </c>
      <c r="E96" s="127"/>
      <c r="F96" s="131">
        <f>SUM(F91,F95)</f>
        <v>219752505</v>
      </c>
      <c r="G96" s="127"/>
      <c r="H96" s="131">
        <f>SUM(H91,H95)</f>
        <v>-296413045</v>
      </c>
      <c r="I96" s="26"/>
      <c r="J96" s="131">
        <f>SUM(J91,J95)</f>
        <v>-185021121</v>
      </c>
      <c r="L96" s="201"/>
    </row>
    <row r="97" spans="1:12" ht="23" customHeight="1" thickTop="1" x14ac:dyDescent="0.35">
      <c r="A97" s="196"/>
      <c r="B97" s="196"/>
      <c r="C97" s="196"/>
      <c r="D97" s="127"/>
      <c r="E97" s="127"/>
      <c r="F97" s="127"/>
      <c r="G97" s="127"/>
      <c r="H97" s="127"/>
      <c r="I97" s="26"/>
      <c r="J97" s="127"/>
      <c r="L97" s="201"/>
    </row>
    <row r="98" spans="1:12" ht="23" customHeight="1" x14ac:dyDescent="0.35">
      <c r="A98" s="196"/>
      <c r="B98" s="196"/>
      <c r="C98" s="196"/>
      <c r="D98" s="127"/>
      <c r="E98" s="127"/>
      <c r="F98" s="127"/>
      <c r="G98" s="127"/>
      <c r="H98" s="127"/>
      <c r="I98" s="26"/>
      <c r="J98" s="127"/>
      <c r="L98" s="201"/>
    </row>
    <row r="99" spans="1:12" ht="23" customHeight="1" x14ac:dyDescent="0.35">
      <c r="A99" s="196"/>
      <c r="B99" s="196"/>
      <c r="C99" s="196"/>
      <c r="D99" s="127"/>
      <c r="E99" s="127"/>
      <c r="F99" s="127"/>
      <c r="G99" s="127"/>
      <c r="H99" s="127"/>
      <c r="I99" s="26"/>
      <c r="J99" s="127"/>
      <c r="L99" s="201"/>
    </row>
    <row r="100" spans="1:12" ht="23" customHeight="1" x14ac:dyDescent="0.35">
      <c r="A100" s="196"/>
      <c r="B100" s="196"/>
      <c r="C100" s="196"/>
      <c r="D100" s="127"/>
      <c r="E100" s="127"/>
      <c r="F100" s="127"/>
      <c r="G100" s="127"/>
      <c r="H100" s="127"/>
      <c r="I100" s="26"/>
      <c r="J100" s="127"/>
      <c r="L100" s="201"/>
    </row>
    <row r="101" spans="1:12" ht="23" customHeight="1" x14ac:dyDescent="0.35">
      <c r="A101" s="241" t="s">
        <v>297</v>
      </c>
      <c r="B101" s="241"/>
      <c r="C101" s="241"/>
      <c r="D101" s="241"/>
      <c r="E101" s="241"/>
      <c r="F101" s="241"/>
      <c r="G101" s="241"/>
      <c r="H101" s="241"/>
      <c r="I101" s="241"/>
      <c r="J101" s="241"/>
    </row>
    <row r="102" spans="1:12" ht="23" customHeight="1" x14ac:dyDescent="0.35">
      <c r="A102" s="241" t="s">
        <v>121</v>
      </c>
      <c r="B102" s="241"/>
      <c r="C102" s="241"/>
      <c r="D102" s="241"/>
      <c r="E102" s="241"/>
      <c r="F102" s="241"/>
      <c r="G102" s="241"/>
      <c r="H102" s="241"/>
      <c r="I102" s="241"/>
      <c r="J102" s="241"/>
    </row>
    <row r="103" spans="1:12" ht="23" customHeight="1" x14ac:dyDescent="0.35">
      <c r="A103" s="241" t="s">
        <v>248</v>
      </c>
      <c r="B103" s="241"/>
      <c r="C103" s="241"/>
      <c r="D103" s="241"/>
      <c r="E103" s="241"/>
      <c r="F103" s="241"/>
      <c r="G103" s="241"/>
      <c r="H103" s="241"/>
      <c r="I103" s="241"/>
      <c r="J103" s="241"/>
    </row>
    <row r="104" spans="1:12" ht="23" customHeight="1" x14ac:dyDescent="0.35">
      <c r="A104" s="245" t="s">
        <v>58</v>
      </c>
      <c r="B104" s="245"/>
      <c r="C104" s="245"/>
      <c r="D104" s="245"/>
      <c r="E104" s="245"/>
      <c r="F104" s="245"/>
      <c r="G104" s="245"/>
      <c r="H104" s="245"/>
      <c r="I104" s="245"/>
      <c r="J104" s="245"/>
    </row>
    <row r="105" spans="1:12" ht="9" customHeight="1" x14ac:dyDescent="0.35">
      <c r="A105" s="4"/>
      <c r="B105" s="4"/>
      <c r="C105" s="4"/>
      <c r="D105" s="4"/>
      <c r="E105" s="4"/>
      <c r="F105" s="4"/>
      <c r="G105" s="4"/>
      <c r="H105" s="210"/>
      <c r="I105" s="210"/>
      <c r="J105" s="211"/>
    </row>
    <row r="106" spans="1:12" ht="23" customHeight="1" x14ac:dyDescent="0.35">
      <c r="A106" s="210"/>
      <c r="B106" s="59" t="s">
        <v>17</v>
      </c>
      <c r="C106" s="210"/>
      <c r="D106" s="240" t="s">
        <v>0</v>
      </c>
      <c r="E106" s="240"/>
      <c r="F106" s="240"/>
      <c r="G106" s="174"/>
      <c r="H106" s="240" t="s">
        <v>55</v>
      </c>
      <c r="I106" s="240"/>
      <c r="J106" s="240"/>
    </row>
    <row r="107" spans="1:12" ht="23" customHeight="1" x14ac:dyDescent="0.35">
      <c r="A107" s="210"/>
      <c r="B107" s="210"/>
      <c r="C107" s="210"/>
      <c r="D107" s="240" t="s">
        <v>18</v>
      </c>
      <c r="E107" s="240"/>
      <c r="F107" s="240"/>
      <c r="G107" s="174"/>
      <c r="H107" s="240" t="s">
        <v>18</v>
      </c>
      <c r="I107" s="240"/>
      <c r="J107" s="240"/>
    </row>
    <row r="108" spans="1:12" ht="23" customHeight="1" x14ac:dyDescent="0.35">
      <c r="A108" s="210"/>
      <c r="C108" s="4"/>
      <c r="D108" s="38">
        <v>2023</v>
      </c>
      <c r="E108" s="39"/>
      <c r="F108" s="38">
        <v>2022</v>
      </c>
      <c r="G108" s="40"/>
      <c r="H108" s="38">
        <v>2023</v>
      </c>
      <c r="I108" s="39"/>
      <c r="J108" s="38">
        <v>2022</v>
      </c>
    </row>
    <row r="109" spans="1:12" ht="23" customHeight="1" x14ac:dyDescent="0.35">
      <c r="A109" s="212" t="s">
        <v>274</v>
      </c>
      <c r="B109" s="213"/>
      <c r="C109" s="214"/>
      <c r="D109" s="215"/>
      <c r="E109" s="216"/>
      <c r="F109" s="215"/>
      <c r="G109" s="217"/>
      <c r="H109" s="215"/>
      <c r="I109" s="215"/>
      <c r="J109" s="215"/>
      <c r="K109" s="218"/>
    </row>
    <row r="110" spans="1:12" ht="23" customHeight="1" x14ac:dyDescent="0.35">
      <c r="A110" s="219" t="s">
        <v>196</v>
      </c>
      <c r="B110" s="220" t="s">
        <v>271</v>
      </c>
      <c r="C110" s="59" t="s">
        <v>215</v>
      </c>
      <c r="D110" s="221">
        <f>+D79/D111</f>
        <v>8.7968727794568175E-3</v>
      </c>
      <c r="E110" s="222"/>
      <c r="F110" s="221">
        <f>+F79/F111</f>
        <v>2.8192243021715895E-2</v>
      </c>
      <c r="G110" s="223"/>
      <c r="H110" s="221">
        <f>+H79/H111</f>
        <v>-3.5414280710721321E-2</v>
      </c>
      <c r="I110" s="222"/>
      <c r="J110" s="221">
        <f>+J79/J111</f>
        <v>-1.1840923329307584E-2</v>
      </c>
    </row>
    <row r="111" spans="1:12" ht="23" customHeight="1" x14ac:dyDescent="0.35">
      <c r="A111" s="219" t="s">
        <v>79</v>
      </c>
      <c r="B111" s="220" t="s">
        <v>271</v>
      </c>
      <c r="C111" s="59" t="s">
        <v>214</v>
      </c>
      <c r="D111" s="100">
        <v>8266128864.5452051</v>
      </c>
      <c r="E111" s="224"/>
      <c r="F111" s="100">
        <v>8266128517</v>
      </c>
      <c r="G111" s="224"/>
      <c r="H111" s="100">
        <v>8266128864.5452051</v>
      </c>
      <c r="I111" s="224"/>
      <c r="J111" s="100">
        <v>8266128517</v>
      </c>
    </row>
    <row r="112" spans="1:12" ht="23" customHeight="1" x14ac:dyDescent="0.35">
      <c r="B112" s="225"/>
      <c r="H112" s="2"/>
      <c r="I112" s="2"/>
    </row>
    <row r="113" spans="1:11" ht="23" customHeight="1" x14ac:dyDescent="0.35">
      <c r="A113" s="212" t="s">
        <v>239</v>
      </c>
      <c r="B113" s="220"/>
      <c r="C113" s="214"/>
      <c r="D113" s="215"/>
      <c r="E113" s="216"/>
      <c r="F113" s="215"/>
      <c r="G113" s="217"/>
      <c r="H113" s="215"/>
      <c r="I113" s="215"/>
      <c r="J113" s="215"/>
      <c r="K113" s="218"/>
    </row>
    <row r="114" spans="1:11" ht="23" customHeight="1" x14ac:dyDescent="0.35">
      <c r="A114" s="226" t="s">
        <v>186</v>
      </c>
      <c r="B114" s="220"/>
      <c r="C114" s="214"/>
      <c r="D114" s="215"/>
      <c r="E114" s="216"/>
      <c r="F114" s="215"/>
      <c r="G114" s="217"/>
      <c r="H114" s="215"/>
      <c r="I114" s="215"/>
      <c r="J114" s="215"/>
      <c r="K114" s="218"/>
    </row>
    <row r="115" spans="1:11" ht="23" customHeight="1" x14ac:dyDescent="0.35">
      <c r="A115" s="219" t="s">
        <v>196</v>
      </c>
      <c r="B115" s="220" t="s">
        <v>271</v>
      </c>
      <c r="C115" s="59" t="s">
        <v>215</v>
      </c>
      <c r="D115" s="221">
        <f>+D81/D116</f>
        <v>8.7968727794568175E-3</v>
      </c>
      <c r="E115" s="222"/>
      <c r="F115" s="221">
        <f>+F81/F116</f>
        <v>2.7817954986677836E-2</v>
      </c>
      <c r="G115" s="223"/>
      <c r="H115" s="221">
        <f>+H81/H116</f>
        <v>-3.5414280710721321E-2</v>
      </c>
      <c r="I115" s="222"/>
      <c r="J115" s="221">
        <f>+J81/J116</f>
        <v>-1.1840923329307584E-2</v>
      </c>
    </row>
    <row r="116" spans="1:11" ht="23" customHeight="1" x14ac:dyDescent="0.35">
      <c r="A116" s="219" t="s">
        <v>79</v>
      </c>
      <c r="B116" s="220" t="s">
        <v>271</v>
      </c>
      <c r="C116" s="59" t="s">
        <v>214</v>
      </c>
      <c r="D116" s="100">
        <v>8266128864.5452051</v>
      </c>
      <c r="E116" s="224"/>
      <c r="F116" s="100">
        <v>8266128517</v>
      </c>
      <c r="G116" s="224"/>
      <c r="H116" s="100">
        <v>8266128864.5452051</v>
      </c>
      <c r="I116" s="224"/>
      <c r="J116" s="100">
        <v>8266128517</v>
      </c>
    </row>
    <row r="117" spans="1:11" ht="23" customHeight="1" x14ac:dyDescent="0.35">
      <c r="A117" s="76"/>
      <c r="C117" s="4"/>
      <c r="D117" s="221"/>
      <c r="E117" s="10"/>
      <c r="F117" s="77"/>
      <c r="G117" s="11"/>
      <c r="H117" s="77"/>
      <c r="I117" s="10"/>
      <c r="J117" s="77"/>
    </row>
    <row r="118" spans="1:11" ht="23" customHeight="1" x14ac:dyDescent="0.35">
      <c r="A118" s="76"/>
      <c r="C118" s="4"/>
      <c r="D118" s="77"/>
      <c r="E118" s="10"/>
      <c r="F118" s="77"/>
      <c r="G118" s="11"/>
      <c r="H118" s="77"/>
      <c r="I118" s="10"/>
      <c r="J118" s="77"/>
    </row>
    <row r="119" spans="1:11" ht="23" customHeight="1" x14ac:dyDescent="0.35">
      <c r="A119" s="76"/>
      <c r="C119" s="4"/>
      <c r="D119" s="77"/>
      <c r="E119" s="10"/>
      <c r="F119" s="77"/>
      <c r="G119" s="11"/>
      <c r="H119" s="77"/>
      <c r="I119" s="10"/>
      <c r="J119" s="77"/>
    </row>
    <row r="120" spans="1:11" ht="23" customHeight="1" x14ac:dyDescent="0.35">
      <c r="H120" s="77"/>
      <c r="I120" s="7"/>
      <c r="J120" s="77"/>
    </row>
    <row r="149" spans="1:1" ht="23" hidden="1" customHeight="1" x14ac:dyDescent="0.35"/>
    <row r="151" spans="1:1" ht="23" customHeight="1" x14ac:dyDescent="0.35">
      <c r="A151" s="30" t="s">
        <v>109</v>
      </c>
    </row>
  </sheetData>
  <mergeCells count="24">
    <mergeCell ref="D106:F106"/>
    <mergeCell ref="H106:J106"/>
    <mergeCell ref="D107:F107"/>
    <mergeCell ref="H107:J107"/>
    <mergeCell ref="A102:J102"/>
    <mergeCell ref="A103:J103"/>
    <mergeCell ref="A104:J104"/>
    <mergeCell ref="A1:J1"/>
    <mergeCell ref="A2:J2"/>
    <mergeCell ref="A3:J3"/>
    <mergeCell ref="A4:J4"/>
    <mergeCell ref="D6:F6"/>
    <mergeCell ref="A51:J51"/>
    <mergeCell ref="A101:J101"/>
    <mergeCell ref="H6:J6"/>
    <mergeCell ref="D7:F7"/>
    <mergeCell ref="H7:J7"/>
    <mergeCell ref="D57:F57"/>
    <mergeCell ref="H57:J57"/>
    <mergeCell ref="A52:J52"/>
    <mergeCell ref="A53:J53"/>
    <mergeCell ref="A54:J54"/>
    <mergeCell ref="D56:F56"/>
    <mergeCell ref="H56:J56"/>
  </mergeCells>
  <pageMargins left="0.8" right="0.4" top="1" bottom="0.5" header="0.6" footer="0.3"/>
  <pageSetup paperSize="9" scale="6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Q37"/>
  <sheetViews>
    <sheetView tabSelected="1" view="pageLayout" topLeftCell="A2" zoomScaleNormal="70" zoomScaleSheetLayoutView="85" workbookViewId="0">
      <selection activeCell="G11" sqref="G11"/>
    </sheetView>
  </sheetViews>
  <sheetFormatPr defaultColWidth="9" defaultRowHeight="24" customHeight="1" x14ac:dyDescent="0.3"/>
  <cols>
    <col min="1" max="1" width="32.4140625" style="154" customWidth="1"/>
    <col min="2" max="2" width="4.08203125" style="154" customWidth="1"/>
    <col min="3" max="3" width="0.83203125" style="154" customWidth="1"/>
    <col min="4" max="4" width="9.58203125" style="154" customWidth="1"/>
    <col min="5" max="6" width="1" style="173" customWidth="1"/>
    <col min="7" max="7" width="8.58203125" style="154" customWidth="1"/>
    <col min="8" max="9" width="1" style="154" customWidth="1"/>
    <col min="10" max="10" width="8.58203125" style="154" customWidth="1"/>
    <col min="11" max="12" width="1" style="173" customWidth="1"/>
    <col min="13" max="13" width="8.58203125" style="173" customWidth="1"/>
    <col min="14" max="15" width="1" style="173" customWidth="1"/>
    <col min="16" max="16" width="9.58203125" style="173" customWidth="1"/>
    <col min="17" max="18" width="1" style="173" customWidth="1"/>
    <col min="19" max="19" width="9.58203125" style="154" customWidth="1"/>
    <col min="20" max="21" width="1" style="173" customWidth="1"/>
    <col min="22" max="22" width="9.58203125" style="173" customWidth="1"/>
    <col min="23" max="24" width="1" style="173" customWidth="1"/>
    <col min="25" max="25" width="9.08203125" style="154" customWidth="1"/>
    <col min="26" max="27" width="1" style="154" customWidth="1"/>
    <col min="28" max="28" width="10.5" style="154" customWidth="1"/>
    <col min="29" max="30" width="1" style="173" customWidth="1"/>
    <col min="31" max="31" width="10.4140625" style="154" customWidth="1"/>
    <col min="32" max="33" width="0.83203125" style="173" customWidth="1"/>
    <col min="34" max="34" width="10.1640625" style="154" bestFit="1" customWidth="1"/>
    <col min="35" max="36" width="1.08203125" style="173" customWidth="1"/>
    <col min="37" max="37" width="9.75" style="154" bestFit="1" customWidth="1"/>
    <col min="38" max="39" width="0.75" style="173" customWidth="1"/>
    <col min="40" max="40" width="10.1640625" style="154" bestFit="1" customWidth="1"/>
    <col min="41" max="41" width="0.5" style="154" customWidth="1"/>
    <col min="42" max="16384" width="9" style="154"/>
  </cols>
  <sheetData>
    <row r="1" spans="1:43" ht="24" customHeight="1" x14ac:dyDescent="0.3">
      <c r="A1" s="240" t="s">
        <v>297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240"/>
      <c r="AN1" s="240"/>
    </row>
    <row r="2" spans="1:43" ht="24" customHeight="1" x14ac:dyDescent="0.3">
      <c r="A2" s="240" t="s">
        <v>41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240"/>
      <c r="AN2" s="240"/>
    </row>
    <row r="3" spans="1:43" ht="24" customHeight="1" x14ac:dyDescent="0.3">
      <c r="A3" s="240" t="s">
        <v>248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</row>
    <row r="4" spans="1:43" ht="24" customHeight="1" x14ac:dyDescent="0.3">
      <c r="A4" s="245" t="s">
        <v>58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  <c r="AD4" s="245"/>
      <c r="AE4" s="245"/>
      <c r="AF4" s="245"/>
      <c r="AG4" s="245"/>
      <c r="AH4" s="245"/>
      <c r="AI4" s="245"/>
      <c r="AJ4" s="245"/>
      <c r="AK4" s="245"/>
      <c r="AL4" s="245"/>
      <c r="AM4" s="245"/>
      <c r="AN4" s="245"/>
    </row>
    <row r="5" spans="1:43" ht="9" customHeight="1" x14ac:dyDescent="0.3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6"/>
    </row>
    <row r="6" spans="1:43" ht="24" customHeight="1" x14ac:dyDescent="0.3">
      <c r="A6" s="157"/>
      <c r="B6" s="134" t="s">
        <v>234</v>
      </c>
      <c r="C6" s="157"/>
      <c r="D6" s="248" t="s">
        <v>107</v>
      </c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248"/>
      <c r="AH6" s="248"/>
      <c r="AI6" s="248"/>
      <c r="AJ6" s="248"/>
      <c r="AK6" s="248"/>
      <c r="AL6" s="248"/>
      <c r="AM6" s="248"/>
      <c r="AN6" s="248"/>
    </row>
    <row r="7" spans="1:43" s="78" customFormat="1" ht="24" customHeight="1" x14ac:dyDescent="0.85">
      <c r="A7" s="125"/>
      <c r="B7" s="125"/>
      <c r="C7" s="125"/>
      <c r="D7" s="248" t="s">
        <v>38</v>
      </c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  <c r="AB7" s="248"/>
      <c r="AC7" s="248"/>
      <c r="AD7" s="248"/>
      <c r="AE7" s="248"/>
      <c r="AF7" s="248"/>
      <c r="AG7" s="248"/>
      <c r="AH7" s="248"/>
      <c r="AI7" s="134"/>
      <c r="AJ7" s="134"/>
      <c r="AK7" s="158" t="s">
        <v>7</v>
      </c>
      <c r="AL7" s="134"/>
      <c r="AM7" s="134"/>
      <c r="AN7" s="134" t="s">
        <v>2</v>
      </c>
    </row>
    <row r="8" spans="1:43" s="78" customFormat="1" ht="24" customHeight="1" x14ac:dyDescent="0.85">
      <c r="A8" s="125"/>
      <c r="B8" s="158"/>
      <c r="C8" s="158"/>
      <c r="D8" s="134" t="s">
        <v>1</v>
      </c>
      <c r="E8" s="134"/>
      <c r="F8" s="134"/>
      <c r="G8" s="134" t="s">
        <v>232</v>
      </c>
      <c r="H8" s="134"/>
      <c r="I8" s="134"/>
      <c r="J8" s="134" t="s">
        <v>202</v>
      </c>
      <c r="K8" s="134"/>
      <c r="L8" s="134"/>
      <c r="M8" s="134" t="s">
        <v>108</v>
      </c>
      <c r="N8" s="134"/>
      <c r="O8" s="134"/>
      <c r="P8" s="134" t="s">
        <v>74</v>
      </c>
      <c r="Q8" s="134"/>
      <c r="R8" s="134"/>
      <c r="S8" s="134" t="s">
        <v>101</v>
      </c>
      <c r="T8" s="134"/>
      <c r="U8" s="134"/>
      <c r="V8" s="134" t="s">
        <v>46</v>
      </c>
      <c r="W8" s="134"/>
      <c r="X8" s="134"/>
      <c r="Y8" s="247" t="s">
        <v>129</v>
      </c>
      <c r="Z8" s="247"/>
      <c r="AA8" s="247"/>
      <c r="AB8" s="247"/>
      <c r="AC8" s="247"/>
      <c r="AD8" s="247"/>
      <c r="AE8" s="247"/>
      <c r="AF8" s="159"/>
      <c r="AG8" s="160"/>
      <c r="AH8" s="134" t="s">
        <v>2</v>
      </c>
      <c r="AI8" s="134"/>
      <c r="AJ8" s="134"/>
      <c r="AK8" s="158" t="s">
        <v>8</v>
      </c>
      <c r="AL8" s="134"/>
      <c r="AM8" s="134"/>
      <c r="AN8" s="158" t="s">
        <v>92</v>
      </c>
    </row>
    <row r="9" spans="1:43" s="78" customFormat="1" ht="24" customHeight="1" x14ac:dyDescent="0.85">
      <c r="A9" s="125"/>
      <c r="B9" s="158"/>
      <c r="C9" s="158"/>
      <c r="D9" s="134" t="s">
        <v>204</v>
      </c>
      <c r="E9" s="134"/>
      <c r="F9" s="134"/>
      <c r="G9" s="134" t="s">
        <v>42</v>
      </c>
      <c r="H9" s="134"/>
      <c r="I9" s="134"/>
      <c r="J9" s="134" t="s">
        <v>197</v>
      </c>
      <c r="K9" s="134"/>
      <c r="L9" s="134"/>
      <c r="M9" s="134" t="s">
        <v>103</v>
      </c>
      <c r="N9" s="134"/>
      <c r="O9" s="134"/>
      <c r="P9" s="134" t="s">
        <v>73</v>
      </c>
      <c r="Q9" s="134"/>
      <c r="R9" s="134"/>
      <c r="S9" s="134" t="s">
        <v>83</v>
      </c>
      <c r="T9" s="134"/>
      <c r="U9" s="134"/>
      <c r="V9" s="134" t="s">
        <v>47</v>
      </c>
      <c r="W9" s="134"/>
      <c r="X9" s="134"/>
      <c r="Y9" s="134" t="s">
        <v>267</v>
      </c>
      <c r="Z9" s="134"/>
      <c r="AA9" s="134"/>
      <c r="AB9" s="134" t="s">
        <v>48</v>
      </c>
      <c r="AC9" s="134"/>
      <c r="AD9" s="134"/>
      <c r="AE9" s="161" t="s">
        <v>10</v>
      </c>
      <c r="AF9" s="134"/>
      <c r="AG9" s="134"/>
      <c r="AH9" s="132" t="s">
        <v>44</v>
      </c>
      <c r="AI9" s="134"/>
      <c r="AJ9" s="134"/>
      <c r="AK9" s="158"/>
      <c r="AL9" s="134"/>
      <c r="AM9" s="134"/>
      <c r="AN9" s="134" t="s">
        <v>12</v>
      </c>
    </row>
    <row r="10" spans="1:43" s="78" customFormat="1" ht="24" customHeight="1" x14ac:dyDescent="0.85">
      <c r="A10" s="125"/>
      <c r="B10" s="162"/>
      <c r="C10" s="162"/>
      <c r="D10" s="163" t="s">
        <v>205</v>
      </c>
      <c r="E10" s="134"/>
      <c r="F10" s="134"/>
      <c r="G10" s="134" t="s">
        <v>130</v>
      </c>
      <c r="H10" s="134"/>
      <c r="I10" s="134"/>
      <c r="J10" s="134" t="s">
        <v>203</v>
      </c>
      <c r="K10" s="134"/>
      <c r="L10" s="134"/>
      <c r="M10" s="134" t="s">
        <v>105</v>
      </c>
      <c r="N10" s="134"/>
      <c r="O10" s="134"/>
      <c r="P10" s="134" t="s">
        <v>72</v>
      </c>
      <c r="Q10" s="134"/>
      <c r="R10" s="134"/>
      <c r="S10" s="134" t="s">
        <v>84</v>
      </c>
      <c r="T10" s="134"/>
      <c r="U10" s="134"/>
      <c r="V10" s="134"/>
      <c r="W10" s="134"/>
      <c r="X10" s="134"/>
      <c r="Y10" s="134" t="s">
        <v>160</v>
      </c>
      <c r="Z10" s="134"/>
      <c r="AA10" s="134"/>
      <c r="AB10" s="134" t="s">
        <v>49</v>
      </c>
      <c r="AC10" s="134"/>
      <c r="AD10" s="134"/>
      <c r="AE10" s="164" t="s">
        <v>11</v>
      </c>
      <c r="AF10" s="134"/>
      <c r="AG10" s="134"/>
      <c r="AH10" s="133" t="s">
        <v>45</v>
      </c>
      <c r="AI10" s="134"/>
      <c r="AJ10" s="134"/>
      <c r="AK10" s="158"/>
      <c r="AL10" s="134"/>
      <c r="AM10" s="134"/>
      <c r="AN10" s="134"/>
      <c r="AO10" s="165"/>
      <c r="AP10" s="165"/>
      <c r="AQ10" s="165"/>
    </row>
    <row r="11" spans="1:43" s="78" customFormat="1" ht="24" customHeight="1" x14ac:dyDescent="0.85">
      <c r="A11" s="125"/>
      <c r="B11" s="162"/>
      <c r="C11" s="162"/>
      <c r="E11" s="134"/>
      <c r="F11" s="134"/>
      <c r="G11" s="134"/>
      <c r="H11" s="134"/>
      <c r="I11" s="134"/>
      <c r="J11" s="134"/>
      <c r="K11" s="134"/>
      <c r="L11" s="134"/>
      <c r="M11" s="134" t="s">
        <v>104</v>
      </c>
      <c r="N11" s="134"/>
      <c r="O11" s="134"/>
      <c r="P11" s="134" t="s">
        <v>13</v>
      </c>
      <c r="Q11" s="134"/>
      <c r="R11" s="134"/>
      <c r="S11" s="134" t="s">
        <v>85</v>
      </c>
      <c r="T11" s="134"/>
      <c r="U11" s="134"/>
      <c r="V11" s="134"/>
      <c r="W11" s="134"/>
      <c r="X11" s="134"/>
      <c r="Y11" s="134" t="s">
        <v>161</v>
      </c>
      <c r="Z11" s="134"/>
      <c r="AA11" s="134"/>
      <c r="AB11" s="134" t="s">
        <v>50</v>
      </c>
      <c r="AC11" s="134"/>
      <c r="AD11" s="134"/>
      <c r="AE11" s="164" t="s">
        <v>302</v>
      </c>
      <c r="AF11" s="134"/>
      <c r="AG11" s="134"/>
      <c r="AH11" s="134"/>
      <c r="AI11" s="134"/>
      <c r="AJ11" s="134"/>
      <c r="AK11" s="134"/>
      <c r="AL11" s="134"/>
      <c r="AM11" s="134"/>
      <c r="AN11" s="134"/>
      <c r="AO11" s="165"/>
      <c r="AP11" s="165"/>
      <c r="AQ11" s="165"/>
    </row>
    <row r="12" spans="1:43" s="78" customFormat="1" ht="24" customHeight="1" x14ac:dyDescent="0.85">
      <c r="A12" s="125"/>
      <c r="B12" s="162"/>
      <c r="C12" s="162"/>
      <c r="D12" s="162"/>
      <c r="E12" s="134"/>
      <c r="F12" s="134"/>
      <c r="G12" s="134"/>
      <c r="H12" s="134"/>
      <c r="I12" s="134"/>
      <c r="K12" s="134"/>
      <c r="L12" s="134"/>
      <c r="M12" s="134" t="s">
        <v>99</v>
      </c>
      <c r="N12" s="134"/>
      <c r="O12" s="134"/>
      <c r="P12" s="134" t="s">
        <v>14</v>
      </c>
      <c r="Q12" s="134"/>
      <c r="R12" s="134"/>
      <c r="S12" s="134" t="s">
        <v>95</v>
      </c>
      <c r="T12" s="134"/>
      <c r="U12" s="134"/>
      <c r="V12" s="134"/>
      <c r="W12" s="134"/>
      <c r="X12" s="134"/>
      <c r="Y12" s="134" t="s">
        <v>162</v>
      </c>
      <c r="Z12" s="134"/>
      <c r="AA12" s="134"/>
      <c r="AB12" s="134" t="s">
        <v>16</v>
      </c>
      <c r="AC12" s="134"/>
      <c r="AD12" s="134"/>
      <c r="AE12" s="164" t="s">
        <v>12</v>
      </c>
      <c r="AF12" s="134"/>
      <c r="AG12" s="134"/>
      <c r="AH12" s="134"/>
      <c r="AI12" s="134"/>
      <c r="AJ12" s="134"/>
      <c r="AK12" s="134"/>
      <c r="AL12" s="134"/>
      <c r="AM12" s="134"/>
      <c r="AN12" s="134"/>
      <c r="AO12" s="165"/>
      <c r="AP12" s="165"/>
      <c r="AQ12" s="165"/>
    </row>
    <row r="13" spans="1:43" s="78" customFormat="1" ht="24" customHeight="1" x14ac:dyDescent="0.85">
      <c r="A13" s="125"/>
      <c r="B13" s="125"/>
      <c r="C13" s="125"/>
      <c r="D13" s="162"/>
      <c r="E13" s="162"/>
      <c r="F13" s="162"/>
      <c r="G13" s="134"/>
      <c r="H13" s="134"/>
      <c r="I13" s="134"/>
      <c r="K13" s="162"/>
      <c r="L13" s="162"/>
      <c r="M13" s="162"/>
      <c r="N13" s="162"/>
      <c r="O13" s="162"/>
      <c r="P13" s="134"/>
      <c r="Q13" s="162"/>
      <c r="R13" s="162"/>
      <c r="S13" s="162"/>
      <c r="T13" s="162"/>
      <c r="U13" s="162"/>
      <c r="V13" s="134"/>
      <c r="W13" s="162"/>
      <c r="X13" s="162"/>
      <c r="Y13" s="134" t="s">
        <v>163</v>
      </c>
      <c r="Z13" s="162"/>
      <c r="AA13" s="162"/>
      <c r="AB13" s="134" t="s">
        <v>15</v>
      </c>
      <c r="AC13" s="162"/>
      <c r="AD13" s="162"/>
      <c r="AE13" s="134"/>
      <c r="AF13" s="162"/>
      <c r="AG13" s="162"/>
      <c r="AH13" s="162"/>
      <c r="AI13" s="162"/>
      <c r="AJ13" s="162"/>
      <c r="AK13" s="162"/>
      <c r="AL13" s="162"/>
      <c r="AM13" s="162"/>
      <c r="AN13" s="134"/>
    </row>
    <row r="14" spans="1:43" s="78" customFormat="1" ht="24" customHeight="1" x14ac:dyDescent="0.85">
      <c r="A14" s="125"/>
      <c r="B14" s="125"/>
      <c r="C14" s="125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34"/>
      <c r="Q14" s="162"/>
      <c r="R14" s="162"/>
      <c r="S14" s="162"/>
      <c r="T14" s="162"/>
      <c r="U14" s="162"/>
      <c r="V14" s="134"/>
      <c r="W14" s="162"/>
      <c r="X14" s="162"/>
      <c r="Y14" s="134" t="s">
        <v>164</v>
      </c>
      <c r="Z14" s="162"/>
      <c r="AA14" s="162"/>
      <c r="AB14" s="134" t="s">
        <v>93</v>
      </c>
      <c r="AC14" s="162"/>
      <c r="AD14" s="162"/>
      <c r="AE14" s="162"/>
      <c r="AF14" s="162"/>
      <c r="AG14" s="162"/>
      <c r="AH14" s="162"/>
      <c r="AI14" s="162"/>
      <c r="AJ14" s="162"/>
      <c r="AK14" s="162"/>
      <c r="AL14" s="162"/>
      <c r="AM14" s="162"/>
      <c r="AN14" s="134"/>
    </row>
    <row r="15" spans="1:43" s="78" customFormat="1" ht="24" customHeight="1" x14ac:dyDescent="0.85">
      <c r="A15" s="125"/>
      <c r="B15" s="125"/>
      <c r="C15" s="125"/>
      <c r="D15" s="166"/>
      <c r="E15" s="162"/>
      <c r="F15" s="162"/>
      <c r="G15" s="166"/>
      <c r="H15" s="162"/>
      <c r="I15" s="162"/>
      <c r="J15" s="192"/>
      <c r="K15" s="162"/>
      <c r="L15" s="162"/>
      <c r="M15" s="166"/>
      <c r="N15" s="162"/>
      <c r="O15" s="162"/>
      <c r="P15" s="192"/>
      <c r="Q15" s="162"/>
      <c r="R15" s="162"/>
      <c r="S15" s="192"/>
      <c r="T15" s="162"/>
      <c r="U15" s="162"/>
      <c r="V15" s="192"/>
      <c r="W15" s="162"/>
      <c r="X15" s="162"/>
      <c r="Y15" s="192" t="s">
        <v>165</v>
      </c>
      <c r="Z15" s="162"/>
      <c r="AA15" s="162"/>
      <c r="AB15" s="192" t="s">
        <v>80</v>
      </c>
      <c r="AC15" s="162"/>
      <c r="AD15" s="162"/>
      <c r="AE15" s="166"/>
      <c r="AF15" s="162"/>
      <c r="AG15" s="162"/>
      <c r="AH15" s="166"/>
      <c r="AI15" s="162"/>
      <c r="AJ15" s="162"/>
      <c r="AK15" s="166"/>
      <c r="AL15" s="162"/>
      <c r="AM15" s="162"/>
      <c r="AN15" s="192"/>
    </row>
    <row r="16" spans="1:43" s="78" customFormat="1" ht="24" customHeight="1" x14ac:dyDescent="0.85">
      <c r="A16" s="125" t="s">
        <v>218</v>
      </c>
      <c r="C16" s="125"/>
      <c r="D16" s="136">
        <v>5042338395</v>
      </c>
      <c r="E16" s="136"/>
      <c r="F16" s="136"/>
      <c r="G16" s="136">
        <v>1205</v>
      </c>
      <c r="H16" s="136"/>
      <c r="I16" s="136"/>
      <c r="J16" s="136">
        <v>655549976</v>
      </c>
      <c r="K16" s="136"/>
      <c r="L16" s="136"/>
      <c r="M16" s="136">
        <v>-819437470</v>
      </c>
      <c r="N16" s="136"/>
      <c r="O16" s="136"/>
      <c r="P16" s="136">
        <v>-732872059</v>
      </c>
      <c r="Q16" s="136"/>
      <c r="R16" s="136"/>
      <c r="S16" s="136">
        <v>1578638448</v>
      </c>
      <c r="T16" s="136"/>
      <c r="U16" s="136"/>
      <c r="V16" s="136">
        <v>-1463342363</v>
      </c>
      <c r="W16" s="136"/>
      <c r="X16" s="136"/>
      <c r="Y16" s="136">
        <v>-92933049</v>
      </c>
      <c r="Z16" s="136"/>
      <c r="AA16" s="136"/>
      <c r="AB16" s="136">
        <v>-80975507</v>
      </c>
      <c r="AC16" s="136"/>
      <c r="AD16" s="136"/>
      <c r="AE16" s="136">
        <v>-173908556</v>
      </c>
      <c r="AF16" s="138"/>
      <c r="AG16" s="138"/>
      <c r="AH16" s="136">
        <v>4086967576</v>
      </c>
      <c r="AI16" s="136"/>
      <c r="AJ16" s="136"/>
      <c r="AK16" s="136">
        <v>-38010774</v>
      </c>
      <c r="AL16" s="167"/>
      <c r="AM16" s="167"/>
      <c r="AN16" s="136">
        <f>SUM(AH16:AL16)</f>
        <v>4048956802</v>
      </c>
    </row>
    <row r="17" spans="1:42" s="78" customFormat="1" ht="24" customHeight="1" x14ac:dyDescent="0.85">
      <c r="A17" s="142" t="s">
        <v>233</v>
      </c>
      <c r="B17" s="141"/>
      <c r="C17" s="125"/>
      <c r="D17" s="135">
        <v>0</v>
      </c>
      <c r="E17" s="137"/>
      <c r="F17" s="137"/>
      <c r="G17" s="135">
        <v>0</v>
      </c>
      <c r="H17" s="135"/>
      <c r="I17" s="135"/>
      <c r="J17" s="135">
        <v>0</v>
      </c>
      <c r="K17" s="137"/>
      <c r="L17" s="137"/>
      <c r="M17" s="135">
        <v>0</v>
      </c>
      <c r="N17" s="137"/>
      <c r="O17" s="137"/>
      <c r="P17" s="135">
        <v>0</v>
      </c>
      <c r="Q17" s="137"/>
      <c r="R17" s="137"/>
      <c r="S17" s="135">
        <v>0</v>
      </c>
      <c r="T17" s="136"/>
      <c r="U17" s="136"/>
      <c r="V17" s="135">
        <v>0</v>
      </c>
      <c r="W17" s="143"/>
      <c r="X17" s="143"/>
      <c r="Y17" s="135">
        <v>0</v>
      </c>
      <c r="Z17" s="143"/>
      <c r="AA17" s="143"/>
      <c r="AB17" s="135">
        <v>0</v>
      </c>
      <c r="AC17" s="136"/>
      <c r="AD17" s="136"/>
      <c r="AE17" s="135">
        <v>0</v>
      </c>
      <c r="AF17" s="137"/>
      <c r="AG17" s="137"/>
      <c r="AH17" s="135">
        <v>0</v>
      </c>
      <c r="AI17" s="136"/>
      <c r="AJ17" s="136"/>
      <c r="AK17" s="146">
        <v>14589220</v>
      </c>
      <c r="AL17" s="167"/>
      <c r="AM17" s="167"/>
      <c r="AN17" s="136">
        <f>SUM(AH17:AL17)</f>
        <v>14589220</v>
      </c>
    </row>
    <row r="18" spans="1:42" s="78" customFormat="1" ht="24" customHeight="1" x14ac:dyDescent="0.85">
      <c r="A18" s="142" t="s">
        <v>226</v>
      </c>
      <c r="B18" s="147"/>
      <c r="C18" s="125"/>
      <c r="D18" s="135">
        <v>0</v>
      </c>
      <c r="E18" s="135">
        <v>0</v>
      </c>
      <c r="F18" s="135"/>
      <c r="G18" s="135">
        <v>0</v>
      </c>
      <c r="H18" s="135">
        <v>0</v>
      </c>
      <c r="I18" s="135"/>
      <c r="J18" s="135">
        <v>0</v>
      </c>
      <c r="K18" s="135">
        <v>0</v>
      </c>
      <c r="L18" s="135"/>
      <c r="M18" s="135">
        <v>0</v>
      </c>
      <c r="N18" s="135">
        <v>0</v>
      </c>
      <c r="O18" s="135"/>
      <c r="P18" s="135">
        <v>0</v>
      </c>
      <c r="Q18" s="135">
        <v>0</v>
      </c>
      <c r="R18" s="135"/>
      <c r="S18" s="135">
        <v>0</v>
      </c>
      <c r="T18" s="136"/>
      <c r="U18" s="136"/>
      <c r="V18" s="136">
        <v>229946791</v>
      </c>
      <c r="W18" s="143"/>
      <c r="X18" s="143"/>
      <c r="Y18" s="135">
        <v>0</v>
      </c>
      <c r="Z18" s="135"/>
      <c r="AA18" s="135"/>
      <c r="AB18" s="135">
        <v>0</v>
      </c>
      <c r="AC18" s="135"/>
      <c r="AD18" s="135"/>
      <c r="AE18" s="135">
        <v>0</v>
      </c>
      <c r="AF18" s="137"/>
      <c r="AG18" s="137"/>
      <c r="AH18" s="146">
        <f>SUM(D18:V18,AE18)</f>
        <v>229946791</v>
      </c>
      <c r="AI18" s="136"/>
      <c r="AJ18" s="136"/>
      <c r="AK18" s="146">
        <v>155545080</v>
      </c>
      <c r="AL18" s="167"/>
      <c r="AM18" s="167"/>
      <c r="AN18" s="146">
        <f>SUM(AH18:AK18)</f>
        <v>385491871</v>
      </c>
      <c r="AP18" s="79"/>
    </row>
    <row r="19" spans="1:42" s="78" customFormat="1" ht="24" customHeight="1" x14ac:dyDescent="0.85">
      <c r="A19" s="125" t="s">
        <v>230</v>
      </c>
      <c r="B19" s="125"/>
      <c r="C19" s="125"/>
      <c r="D19" s="135">
        <v>0</v>
      </c>
      <c r="E19" s="137"/>
      <c r="F19" s="137"/>
      <c r="G19" s="135">
        <v>0</v>
      </c>
      <c r="H19" s="135"/>
      <c r="I19" s="135"/>
      <c r="J19" s="135">
        <v>0</v>
      </c>
      <c r="K19" s="137"/>
      <c r="L19" s="137"/>
      <c r="M19" s="135">
        <v>0</v>
      </c>
      <c r="N19" s="137"/>
      <c r="O19" s="137"/>
      <c r="P19" s="135">
        <v>0</v>
      </c>
      <c r="Q19" s="137"/>
      <c r="R19" s="137"/>
      <c r="S19" s="135">
        <v>0</v>
      </c>
      <c r="T19" s="138"/>
      <c r="U19" s="138"/>
      <c r="V19" s="136">
        <v>3604436</v>
      </c>
      <c r="W19" s="138"/>
      <c r="X19" s="138"/>
      <c r="Y19" s="136">
        <v>-90487642</v>
      </c>
      <c r="Z19" s="136"/>
      <c r="AA19" s="136"/>
      <c r="AB19" s="136">
        <v>-78856160</v>
      </c>
      <c r="AC19" s="138"/>
      <c r="AD19" s="138"/>
      <c r="AE19" s="139">
        <v>-169343802</v>
      </c>
      <c r="AF19" s="138"/>
      <c r="AG19" s="138"/>
      <c r="AH19" s="146">
        <f>SUM(D19:V19,AE19)</f>
        <v>-165739366</v>
      </c>
      <c r="AI19" s="138"/>
      <c r="AJ19" s="138"/>
      <c r="AK19" s="135">
        <v>0</v>
      </c>
      <c r="AL19" s="138"/>
      <c r="AM19" s="138"/>
      <c r="AN19" s="146">
        <f>SUM(AH19:AK19)</f>
        <v>-165739366</v>
      </c>
    </row>
    <row r="20" spans="1:42" s="78" customFormat="1" ht="24" customHeight="1" thickBot="1" x14ac:dyDescent="0.9">
      <c r="A20" s="168" t="s">
        <v>219</v>
      </c>
      <c r="B20" s="125"/>
      <c r="C20" s="125"/>
      <c r="D20" s="169">
        <f>SUM(D16:D19)</f>
        <v>5042338395</v>
      </c>
      <c r="E20" s="136"/>
      <c r="F20" s="136"/>
      <c r="G20" s="169">
        <f>SUM(G16:G19)</f>
        <v>1205</v>
      </c>
      <c r="H20" s="136"/>
      <c r="I20" s="136"/>
      <c r="J20" s="169">
        <f>SUM(J16:J19)</f>
        <v>655549976</v>
      </c>
      <c r="K20" s="136"/>
      <c r="L20" s="136"/>
      <c r="M20" s="169">
        <f>SUM(M16:M19)</f>
        <v>-819437470</v>
      </c>
      <c r="N20" s="136"/>
      <c r="O20" s="136"/>
      <c r="P20" s="169">
        <f>SUM(P16:P19)</f>
        <v>-732872059</v>
      </c>
      <c r="Q20" s="136"/>
      <c r="R20" s="136"/>
      <c r="S20" s="169">
        <f>SUM(S16:S19)</f>
        <v>1578638448</v>
      </c>
      <c r="T20" s="136"/>
      <c r="U20" s="136"/>
      <c r="V20" s="169">
        <f>SUM(V16:V19)</f>
        <v>-1229791136</v>
      </c>
      <c r="W20" s="136"/>
      <c r="X20" s="136"/>
      <c r="Y20" s="169">
        <f>SUM(Y16:Y19)</f>
        <v>-183420691</v>
      </c>
      <c r="Z20" s="136"/>
      <c r="AA20" s="136"/>
      <c r="AB20" s="169">
        <f>SUM(AB16:AB19)</f>
        <v>-159831667</v>
      </c>
      <c r="AC20" s="136"/>
      <c r="AD20" s="136"/>
      <c r="AE20" s="169">
        <f>SUM(AE16:AE19)</f>
        <v>-343252358</v>
      </c>
      <c r="AF20" s="136"/>
      <c r="AG20" s="136"/>
      <c r="AH20" s="169">
        <f>SUM(AH16:AH19)</f>
        <v>4151175001</v>
      </c>
      <c r="AI20" s="136"/>
      <c r="AJ20" s="136"/>
      <c r="AK20" s="169">
        <f>SUM(AK16:AK19)</f>
        <v>132123526</v>
      </c>
      <c r="AL20" s="136"/>
      <c r="AM20" s="136"/>
      <c r="AN20" s="169">
        <f>SUM(AN16:AN19)</f>
        <v>4283298527</v>
      </c>
    </row>
    <row r="21" spans="1:42" s="165" customFormat="1" ht="24" customHeight="1" thickTop="1" x14ac:dyDescent="0.85">
      <c r="A21" s="140"/>
      <c r="B21" s="170"/>
      <c r="C21" s="162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</row>
    <row r="22" spans="1:42" s="125" customFormat="1" ht="24" customHeight="1" x14ac:dyDescent="0.85">
      <c r="A22" s="125" t="s">
        <v>249</v>
      </c>
      <c r="B22" s="141"/>
      <c r="D22" s="136">
        <v>5042338395</v>
      </c>
      <c r="E22" s="136"/>
      <c r="F22" s="136"/>
      <c r="G22" s="136">
        <v>1205</v>
      </c>
      <c r="H22" s="136"/>
      <c r="I22" s="136"/>
      <c r="J22" s="136">
        <v>655549976</v>
      </c>
      <c r="K22" s="136"/>
      <c r="L22" s="136"/>
      <c r="M22" s="136">
        <v>-819437470</v>
      </c>
      <c r="N22" s="136"/>
      <c r="O22" s="136"/>
      <c r="P22" s="136">
        <v>-732872059</v>
      </c>
      <c r="Q22" s="136"/>
      <c r="R22" s="136"/>
      <c r="S22" s="136">
        <v>1578638448</v>
      </c>
      <c r="T22" s="136"/>
      <c r="U22" s="136"/>
      <c r="V22" s="136">
        <v>-1229791136</v>
      </c>
      <c r="W22" s="136"/>
      <c r="X22" s="136"/>
      <c r="Y22" s="136">
        <v>-183420691</v>
      </c>
      <c r="Z22" s="136"/>
      <c r="AA22" s="136"/>
      <c r="AB22" s="136">
        <v>-159831667</v>
      </c>
      <c r="AC22" s="136"/>
      <c r="AD22" s="136"/>
      <c r="AE22" s="136">
        <f>SUM(Y22:AC22)</f>
        <v>-343252358</v>
      </c>
      <c r="AF22" s="138"/>
      <c r="AG22" s="138"/>
      <c r="AH22" s="146">
        <f>SUM(D22:V22,AE22)</f>
        <v>4151175001</v>
      </c>
      <c r="AI22" s="136"/>
      <c r="AJ22" s="136"/>
      <c r="AK22" s="136">
        <v>132123526</v>
      </c>
      <c r="AL22" s="167"/>
      <c r="AM22" s="167"/>
      <c r="AN22" s="146">
        <f t="shared" ref="AN22:AN26" si="0">SUM(AH22:AK22)</f>
        <v>4283298527</v>
      </c>
    </row>
    <row r="23" spans="1:42" s="125" customFormat="1" ht="24" customHeight="1" x14ac:dyDescent="0.85">
      <c r="A23" s="125" t="s">
        <v>258</v>
      </c>
      <c r="B23" s="227">
        <v>22.1</v>
      </c>
      <c r="D23" s="136">
        <v>326</v>
      </c>
      <c r="E23" s="136"/>
      <c r="F23" s="136"/>
      <c r="G23" s="136">
        <v>207</v>
      </c>
      <c r="H23" s="136"/>
      <c r="I23" s="136"/>
      <c r="J23" s="237" t="s">
        <v>152</v>
      </c>
      <c r="K23" s="136"/>
      <c r="L23" s="136"/>
      <c r="M23" s="237" t="s">
        <v>152</v>
      </c>
      <c r="N23" s="136"/>
      <c r="O23" s="136"/>
      <c r="P23" s="237" t="s">
        <v>152</v>
      </c>
      <c r="Q23" s="136"/>
      <c r="R23" s="136"/>
      <c r="S23" s="237" t="s">
        <v>152</v>
      </c>
      <c r="T23" s="136"/>
      <c r="U23" s="136"/>
      <c r="V23" s="237" t="s">
        <v>152</v>
      </c>
      <c r="W23" s="136"/>
      <c r="X23" s="136"/>
      <c r="Y23" s="237" t="s">
        <v>152</v>
      </c>
      <c r="Z23" s="136"/>
      <c r="AA23" s="136"/>
      <c r="AB23" s="237" t="s">
        <v>152</v>
      </c>
      <c r="AC23" s="136"/>
      <c r="AD23" s="136"/>
      <c r="AE23" s="237" t="s">
        <v>152</v>
      </c>
      <c r="AF23" s="138"/>
      <c r="AG23" s="138"/>
      <c r="AH23" s="146">
        <f>SUM(D23:V23,AE23)</f>
        <v>533</v>
      </c>
      <c r="AI23" s="136"/>
      <c r="AJ23" s="136"/>
      <c r="AK23" s="237" t="s">
        <v>152</v>
      </c>
      <c r="AL23" s="167"/>
      <c r="AM23" s="167"/>
      <c r="AN23" s="146">
        <f t="shared" si="0"/>
        <v>533</v>
      </c>
    </row>
    <row r="24" spans="1:42" s="125" customFormat="1" ht="24" customHeight="1" x14ac:dyDescent="0.85">
      <c r="A24" s="142" t="s">
        <v>233</v>
      </c>
      <c r="B24" s="141"/>
      <c r="D24" s="237" t="s">
        <v>152</v>
      </c>
      <c r="E24" s="137"/>
      <c r="F24" s="137"/>
      <c r="G24" s="237" t="s">
        <v>152</v>
      </c>
      <c r="H24" s="135"/>
      <c r="I24" s="135"/>
      <c r="J24" s="237" t="s">
        <v>152</v>
      </c>
      <c r="K24" s="137"/>
      <c r="L24" s="137"/>
      <c r="M24" s="237" t="s">
        <v>152</v>
      </c>
      <c r="N24" s="137"/>
      <c r="O24" s="137"/>
      <c r="P24" s="237" t="s">
        <v>152</v>
      </c>
      <c r="Q24" s="137"/>
      <c r="R24" s="137"/>
      <c r="S24" s="237" t="s">
        <v>152</v>
      </c>
      <c r="T24" s="136"/>
      <c r="U24" s="136"/>
      <c r="V24" s="237" t="s">
        <v>152</v>
      </c>
      <c r="W24" s="143"/>
      <c r="X24" s="143"/>
      <c r="Y24" s="237" t="s">
        <v>152</v>
      </c>
      <c r="Z24" s="136"/>
      <c r="AA24" s="136"/>
      <c r="AB24" s="237" t="s">
        <v>152</v>
      </c>
      <c r="AC24" s="136"/>
      <c r="AD24" s="136"/>
      <c r="AE24" s="237" t="s">
        <v>152</v>
      </c>
      <c r="AF24" s="137"/>
      <c r="AG24" s="137"/>
      <c r="AH24" s="146">
        <f>SUM(N24:Z24,AF24)</f>
        <v>0</v>
      </c>
      <c r="AI24" s="136"/>
      <c r="AJ24" s="136"/>
      <c r="AK24" s="146">
        <v>11489320</v>
      </c>
      <c r="AL24" s="167"/>
      <c r="AM24" s="167"/>
      <c r="AN24" s="146">
        <f t="shared" si="0"/>
        <v>11489320</v>
      </c>
    </row>
    <row r="25" spans="1:42" s="125" customFormat="1" ht="24" customHeight="1" x14ac:dyDescent="0.85">
      <c r="A25" s="142" t="s">
        <v>226</v>
      </c>
      <c r="B25" s="141"/>
      <c r="D25" s="237" t="s">
        <v>152</v>
      </c>
      <c r="E25" s="135"/>
      <c r="F25" s="135"/>
      <c r="G25" s="237" t="s">
        <v>152</v>
      </c>
      <c r="H25" s="135"/>
      <c r="I25" s="135"/>
      <c r="J25" s="237" t="s">
        <v>152</v>
      </c>
      <c r="K25" s="135"/>
      <c r="L25" s="135"/>
      <c r="M25" s="237" t="s">
        <v>152</v>
      </c>
      <c r="N25" s="135"/>
      <c r="O25" s="135"/>
      <c r="P25" s="237" t="s">
        <v>152</v>
      </c>
      <c r="Q25" s="135"/>
      <c r="R25" s="135"/>
      <c r="S25" s="237" t="s">
        <v>152</v>
      </c>
      <c r="T25" s="136"/>
      <c r="U25" s="136"/>
      <c r="V25" s="136">
        <v>72716084</v>
      </c>
      <c r="W25" s="143"/>
      <c r="X25" s="143"/>
      <c r="Y25" s="237" t="s">
        <v>152</v>
      </c>
      <c r="Z25" s="136"/>
      <c r="AA25" s="136"/>
      <c r="AB25" s="237" t="s">
        <v>152</v>
      </c>
      <c r="AC25" s="136"/>
      <c r="AD25" s="136"/>
      <c r="AE25" s="237" t="s">
        <v>152</v>
      </c>
      <c r="AF25" s="137"/>
      <c r="AG25" s="137"/>
      <c r="AH25" s="146">
        <f>SUM(D25:V25,AE25)</f>
        <v>72716084</v>
      </c>
      <c r="AI25" s="136"/>
      <c r="AJ25" s="136"/>
      <c r="AK25" s="146">
        <v>184102918</v>
      </c>
      <c r="AL25" s="167"/>
      <c r="AM25" s="167"/>
      <c r="AN25" s="146">
        <f t="shared" si="0"/>
        <v>256819002</v>
      </c>
    </row>
    <row r="26" spans="1:42" s="78" customFormat="1" ht="24" customHeight="1" x14ac:dyDescent="0.85">
      <c r="A26" s="125" t="s">
        <v>230</v>
      </c>
      <c r="B26" s="125"/>
      <c r="C26" s="125"/>
      <c r="D26" s="237" t="s">
        <v>152</v>
      </c>
      <c r="E26" s="137"/>
      <c r="F26" s="137"/>
      <c r="G26" s="237" t="s">
        <v>152</v>
      </c>
      <c r="H26" s="135"/>
      <c r="I26" s="135"/>
      <c r="J26" s="237" t="s">
        <v>152</v>
      </c>
      <c r="K26" s="137"/>
      <c r="L26" s="137"/>
      <c r="M26" s="237" t="s">
        <v>152</v>
      </c>
      <c r="N26" s="137"/>
      <c r="O26" s="137"/>
      <c r="P26" s="237" t="s">
        <v>152</v>
      </c>
      <c r="Q26" s="137"/>
      <c r="R26" s="137"/>
      <c r="S26" s="237" t="s">
        <v>152</v>
      </c>
      <c r="T26" s="138"/>
      <c r="U26" s="138"/>
      <c r="V26" s="136">
        <v>1208714</v>
      </c>
      <c r="W26" s="138"/>
      <c r="X26" s="138"/>
      <c r="Y26" s="136">
        <v>-4366517</v>
      </c>
      <c r="Z26" s="136"/>
      <c r="AA26" s="136"/>
      <c r="AB26" s="136">
        <v>56820133</v>
      </c>
      <c r="AC26" s="138"/>
      <c r="AD26" s="138"/>
      <c r="AE26" s="136">
        <f>SUM(Y26:AC26)</f>
        <v>52453616</v>
      </c>
      <c r="AF26" s="138"/>
      <c r="AG26" s="138"/>
      <c r="AH26" s="146">
        <f>SUM(D26:V26,AE26)</f>
        <v>53662330</v>
      </c>
      <c r="AI26" s="138"/>
      <c r="AJ26" s="138"/>
      <c r="AK26" s="237" t="s">
        <v>152</v>
      </c>
      <c r="AL26" s="138"/>
      <c r="AM26" s="138"/>
      <c r="AN26" s="146">
        <f t="shared" si="0"/>
        <v>53662330</v>
      </c>
    </row>
    <row r="27" spans="1:42" s="78" customFormat="1" ht="24" customHeight="1" thickBot="1" x14ac:dyDescent="0.9">
      <c r="A27" s="168" t="s">
        <v>250</v>
      </c>
      <c r="B27" s="125"/>
      <c r="C27" s="125"/>
      <c r="D27" s="169">
        <f>SUM(D22:D26)</f>
        <v>5042338721</v>
      </c>
      <c r="E27" s="136"/>
      <c r="F27" s="136"/>
      <c r="G27" s="169">
        <f>SUM(G22:G26)</f>
        <v>1412</v>
      </c>
      <c r="H27" s="136"/>
      <c r="I27" s="136"/>
      <c r="J27" s="169">
        <f>SUM(J22:J26)</f>
        <v>655549976</v>
      </c>
      <c r="K27" s="136"/>
      <c r="L27" s="136"/>
      <c r="M27" s="169">
        <f>SUM(M22:M26)</f>
        <v>-819437470</v>
      </c>
      <c r="N27" s="136"/>
      <c r="O27" s="136"/>
      <c r="P27" s="169">
        <f>SUM(P22:P26)</f>
        <v>-732872059</v>
      </c>
      <c r="Q27" s="136"/>
      <c r="R27" s="136"/>
      <c r="S27" s="169">
        <f>SUM(S22:S26)</f>
        <v>1578638448</v>
      </c>
      <c r="T27" s="136"/>
      <c r="U27" s="136"/>
      <c r="V27" s="169">
        <f>SUM(V22:V26)</f>
        <v>-1155866338</v>
      </c>
      <c r="W27" s="136"/>
      <c r="X27" s="136"/>
      <c r="Y27" s="169">
        <f>SUM(Y22:Y26)</f>
        <v>-187787208</v>
      </c>
      <c r="Z27" s="136"/>
      <c r="AA27" s="136"/>
      <c r="AB27" s="169">
        <f>SUM(AB22:AB26)</f>
        <v>-103011534</v>
      </c>
      <c r="AC27" s="136"/>
      <c r="AD27" s="136"/>
      <c r="AE27" s="169">
        <f>SUM(AE22:AE26)</f>
        <v>-290798742</v>
      </c>
      <c r="AF27" s="136"/>
      <c r="AG27" s="136"/>
      <c r="AH27" s="169">
        <f>SUM(AH22:AH26)</f>
        <v>4277553948</v>
      </c>
      <c r="AI27" s="136"/>
      <c r="AJ27" s="136"/>
      <c r="AK27" s="169">
        <f>SUM(AK22:AK26)</f>
        <v>327715764</v>
      </c>
      <c r="AL27" s="136"/>
      <c r="AM27" s="136"/>
      <c r="AN27" s="169">
        <f>SUM(AN22:AO26)</f>
        <v>4605269712</v>
      </c>
    </row>
    <row r="28" spans="1:42" s="171" customFormat="1" ht="24" customHeight="1" thickTop="1" x14ac:dyDescent="0.25">
      <c r="A28" s="246"/>
      <c r="B28" s="246"/>
      <c r="C28" s="246"/>
      <c r="D28" s="246"/>
      <c r="E28" s="246"/>
      <c r="F28" s="246"/>
      <c r="G28" s="246"/>
      <c r="H28" s="246"/>
      <c r="I28" s="246"/>
      <c r="J28" s="246"/>
    </row>
    <row r="29" spans="1:42" s="171" customFormat="1" ht="24" customHeight="1" x14ac:dyDescent="0.25"/>
    <row r="30" spans="1:42" s="171" customFormat="1" ht="24" customHeight="1" x14ac:dyDescent="0.25"/>
    <row r="31" spans="1:42" s="171" customFormat="1" ht="24" customHeight="1" x14ac:dyDescent="0.25">
      <c r="K31" s="172"/>
      <c r="L31" s="172"/>
      <c r="M31" s="172"/>
      <c r="N31" s="172"/>
      <c r="O31" s="172"/>
      <c r="P31" s="172"/>
      <c r="Q31" s="172"/>
      <c r="R31" s="172"/>
      <c r="T31" s="172"/>
      <c r="U31" s="172"/>
      <c r="V31" s="172"/>
      <c r="W31" s="172"/>
      <c r="X31" s="172"/>
      <c r="AC31" s="172"/>
      <c r="AD31" s="172"/>
      <c r="AF31" s="172"/>
      <c r="AG31" s="172"/>
      <c r="AI31" s="172"/>
      <c r="AJ31" s="172"/>
      <c r="AL31" s="172"/>
      <c r="AM31" s="172"/>
    </row>
    <row r="32" spans="1:42" s="171" customFormat="1" ht="24" customHeight="1" x14ac:dyDescent="0.25">
      <c r="A32" s="246" t="s">
        <v>109</v>
      </c>
      <c r="B32" s="246"/>
      <c r="C32" s="246"/>
      <c r="D32" s="246"/>
      <c r="E32" s="246"/>
      <c r="F32" s="246"/>
      <c r="G32" s="246"/>
      <c r="H32" s="246"/>
      <c r="I32" s="246"/>
      <c r="J32" s="246"/>
      <c r="K32" s="172"/>
      <c r="L32" s="172"/>
      <c r="M32" s="172"/>
      <c r="N32" s="172"/>
      <c r="O32" s="172"/>
      <c r="P32" s="172"/>
      <c r="Q32" s="172"/>
      <c r="R32" s="172"/>
      <c r="T32" s="172"/>
      <c r="U32" s="172"/>
      <c r="V32" s="172"/>
      <c r="W32" s="172"/>
      <c r="X32" s="172"/>
      <c r="AC32" s="172"/>
      <c r="AD32" s="172"/>
      <c r="AF32" s="172"/>
      <c r="AG32" s="172"/>
      <c r="AI32" s="172"/>
      <c r="AJ32" s="172"/>
      <c r="AL32" s="172"/>
      <c r="AM32" s="172"/>
    </row>
    <row r="33" spans="1:40" s="171" customFormat="1" ht="24" customHeight="1" x14ac:dyDescent="0.25"/>
    <row r="34" spans="1:40" s="171" customFormat="1" ht="24" customHeight="1" x14ac:dyDescent="0.25"/>
    <row r="35" spans="1:40" s="171" customFormat="1" ht="24" customHeight="1" x14ac:dyDescent="0.25"/>
    <row r="36" spans="1:40" ht="24" customHeight="1" x14ac:dyDescent="0.3">
      <c r="A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1"/>
      <c r="AB36" s="171"/>
      <c r="AC36" s="171"/>
      <c r="AD36" s="171"/>
      <c r="AE36" s="171"/>
      <c r="AF36" s="171"/>
      <c r="AG36" s="171"/>
      <c r="AH36" s="171"/>
      <c r="AI36" s="171"/>
      <c r="AJ36" s="171"/>
      <c r="AK36" s="171"/>
      <c r="AL36" s="171"/>
      <c r="AM36" s="171"/>
      <c r="AN36" s="171"/>
    </row>
    <row r="37" spans="1:40" ht="24" customHeight="1" x14ac:dyDescent="0.3">
      <c r="A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  <c r="AI37" s="171"/>
      <c r="AJ37" s="171"/>
      <c r="AK37" s="171"/>
      <c r="AL37" s="171"/>
      <c r="AM37" s="171"/>
      <c r="AN37" s="171"/>
    </row>
  </sheetData>
  <mergeCells count="9">
    <mergeCell ref="A32:J32"/>
    <mergeCell ref="Y8:AE8"/>
    <mergeCell ref="A1:AN1"/>
    <mergeCell ref="A2:AN2"/>
    <mergeCell ref="A3:AN3"/>
    <mergeCell ref="A4:AN4"/>
    <mergeCell ref="D7:AH7"/>
    <mergeCell ref="D6:AN6"/>
    <mergeCell ref="A28:J28"/>
  </mergeCells>
  <pageMargins left="0.9" right="0.4" top="1" bottom="0.5" header="0.6" footer="0.3"/>
  <pageSetup paperSize="9" scale="68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V32"/>
  <sheetViews>
    <sheetView view="pageLayout" zoomScale="80" zoomScaleNormal="55" zoomScaleSheetLayoutView="70" zoomScalePageLayoutView="80" workbookViewId="0">
      <selection activeCell="A7" sqref="A7"/>
    </sheetView>
  </sheetViews>
  <sheetFormatPr defaultColWidth="9" defaultRowHeight="24" customHeight="1" x14ac:dyDescent="0.3"/>
  <cols>
    <col min="1" max="1" width="43.25" style="33" customWidth="1"/>
    <col min="2" max="2" width="8" style="33" customWidth="1"/>
    <col min="3" max="3" width="1.4140625" style="33" customWidth="1"/>
    <col min="4" max="4" width="14.5" style="33" customWidth="1"/>
    <col min="5" max="5" width="1.4140625" style="33" customWidth="1"/>
    <col min="6" max="6" width="14.5" style="33" customWidth="1"/>
    <col min="7" max="7" width="1.25" style="33" customWidth="1"/>
    <col min="8" max="8" width="14.5" style="33" customWidth="1"/>
    <col min="9" max="9" width="1.4140625" style="33" customWidth="1"/>
    <col min="10" max="10" width="14.5" style="33" customWidth="1"/>
    <col min="11" max="11" width="1.4140625" style="33" customWidth="1"/>
    <col min="12" max="12" width="14.5" style="33" customWidth="1"/>
    <col min="13" max="13" width="1.4140625" style="33" customWidth="1"/>
    <col min="14" max="14" width="15.4140625" style="33" customWidth="1"/>
    <col min="15" max="15" width="1.4140625" style="33" customWidth="1"/>
    <col min="16" max="16" width="14.5" style="33" customWidth="1"/>
    <col min="17" max="17" width="1.5" style="33" customWidth="1"/>
    <col min="18" max="18" width="14.5" style="33" customWidth="1"/>
    <col min="19" max="19" width="1.08203125" style="33" customWidth="1"/>
    <col min="20" max="20" width="10.08203125" style="33" customWidth="1"/>
    <col min="21" max="16384" width="9" style="33"/>
  </cols>
  <sheetData>
    <row r="1" spans="1:22" ht="24" customHeight="1" x14ac:dyDescent="0.3">
      <c r="A1" s="240" t="s">
        <v>297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</row>
    <row r="2" spans="1:22" ht="24" customHeight="1" x14ac:dyDescent="0.3">
      <c r="A2" s="240" t="s">
        <v>241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</row>
    <row r="3" spans="1:22" ht="24" customHeight="1" x14ac:dyDescent="0.3">
      <c r="A3" s="240" t="s">
        <v>248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</row>
    <row r="4" spans="1:22" ht="24" customHeight="1" x14ac:dyDescent="0.3">
      <c r="A4" s="250" t="s">
        <v>58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</row>
    <row r="5" spans="1:22" ht="9" customHeight="1" x14ac:dyDescent="0.3">
      <c r="O5" s="174"/>
      <c r="P5" s="175"/>
      <c r="Q5" s="174"/>
      <c r="R5" s="175"/>
      <c r="S5" s="174"/>
    </row>
    <row r="6" spans="1:22" ht="24" customHeight="1" x14ac:dyDescent="0.3">
      <c r="A6" s="64"/>
      <c r="B6" s="191" t="s">
        <v>234</v>
      </c>
      <c r="C6" s="190"/>
      <c r="D6" s="251" t="s">
        <v>56</v>
      </c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155"/>
      <c r="R6" s="155"/>
    </row>
    <row r="7" spans="1:22" ht="24" customHeight="1" x14ac:dyDescent="0.3">
      <c r="A7" s="64"/>
      <c r="B7" s="152"/>
      <c r="C7" s="152"/>
      <c r="D7" s="151" t="s">
        <v>1</v>
      </c>
      <c r="E7" s="151"/>
      <c r="F7" s="151" t="s">
        <v>206</v>
      </c>
      <c r="G7" s="151"/>
      <c r="H7" s="151" t="s">
        <v>202</v>
      </c>
      <c r="I7" s="151"/>
      <c r="J7" s="151" t="s">
        <v>108</v>
      </c>
      <c r="K7" s="151"/>
      <c r="L7" s="151" t="s">
        <v>96</v>
      </c>
      <c r="M7" s="151"/>
      <c r="N7" s="249" t="s">
        <v>129</v>
      </c>
      <c r="O7" s="249"/>
      <c r="P7" s="249"/>
      <c r="Q7" s="176"/>
      <c r="R7" s="151" t="s">
        <v>2</v>
      </c>
    </row>
    <row r="8" spans="1:22" ht="24" customHeight="1" x14ac:dyDescent="0.3">
      <c r="A8" s="64"/>
      <c r="B8" s="152"/>
      <c r="C8" s="152"/>
      <c r="D8" s="151" t="s">
        <v>207</v>
      </c>
      <c r="E8" s="151"/>
      <c r="F8" s="151" t="s">
        <v>51</v>
      </c>
      <c r="G8" s="151"/>
      <c r="H8" s="151" t="s">
        <v>197</v>
      </c>
      <c r="I8" s="151"/>
      <c r="J8" s="151" t="s">
        <v>103</v>
      </c>
      <c r="K8" s="151"/>
      <c r="L8" s="151" t="s">
        <v>47</v>
      </c>
      <c r="M8" s="151"/>
      <c r="N8" s="151" t="s">
        <v>267</v>
      </c>
      <c r="O8" s="176"/>
      <c r="P8" s="151" t="s">
        <v>10</v>
      </c>
      <c r="Q8" s="176"/>
      <c r="R8" s="151" t="s">
        <v>92</v>
      </c>
    </row>
    <row r="9" spans="1:22" ht="24" customHeight="1" x14ac:dyDescent="0.3">
      <c r="A9" s="64"/>
      <c r="B9" s="152"/>
      <c r="C9" s="152"/>
      <c r="D9" s="151" t="s">
        <v>208</v>
      </c>
      <c r="E9" s="151"/>
      <c r="F9" s="151" t="s">
        <v>43</v>
      </c>
      <c r="G9" s="151"/>
      <c r="H9" s="151" t="s">
        <v>203</v>
      </c>
      <c r="I9" s="151"/>
      <c r="J9" s="151" t="s">
        <v>105</v>
      </c>
      <c r="K9" s="151"/>
      <c r="L9" s="151"/>
      <c r="M9" s="151"/>
      <c r="N9" s="151" t="s">
        <v>160</v>
      </c>
      <c r="O9" s="176"/>
      <c r="P9" s="151" t="s">
        <v>235</v>
      </c>
      <c r="Q9" s="176"/>
      <c r="R9" s="151" t="s">
        <v>59</v>
      </c>
    </row>
    <row r="10" spans="1:22" ht="24" customHeight="1" x14ac:dyDescent="0.3">
      <c r="A10" s="64"/>
      <c r="B10" s="152"/>
      <c r="C10" s="152"/>
      <c r="D10" s="151"/>
      <c r="E10" s="151"/>
      <c r="F10" s="151"/>
      <c r="G10" s="151"/>
      <c r="H10" s="151"/>
      <c r="I10" s="151"/>
      <c r="J10" s="151" t="s">
        <v>104</v>
      </c>
      <c r="K10" s="151"/>
      <c r="L10" s="151"/>
      <c r="M10" s="151"/>
      <c r="N10" s="151" t="s">
        <v>161</v>
      </c>
      <c r="O10" s="176"/>
      <c r="P10" s="151" t="s">
        <v>92</v>
      </c>
      <c r="Q10" s="176"/>
      <c r="R10" s="151"/>
    </row>
    <row r="11" spans="1:22" ht="24" customHeight="1" x14ac:dyDescent="0.3">
      <c r="A11" s="64"/>
      <c r="B11" s="152"/>
      <c r="C11" s="152"/>
      <c r="D11" s="151"/>
      <c r="E11" s="151"/>
      <c r="F11" s="151"/>
      <c r="G11" s="151"/>
      <c r="H11" s="151"/>
      <c r="I11" s="151"/>
      <c r="J11" s="151" t="s">
        <v>99</v>
      </c>
      <c r="K11" s="151"/>
      <c r="L11" s="151"/>
      <c r="M11" s="151"/>
      <c r="N11" s="151" t="s">
        <v>162</v>
      </c>
      <c r="O11" s="176"/>
      <c r="P11" s="151" t="s">
        <v>59</v>
      </c>
      <c r="Q11" s="176"/>
      <c r="R11" s="151"/>
    </row>
    <row r="12" spans="1:22" ht="24" customHeight="1" x14ac:dyDescent="0.3">
      <c r="A12" s="64"/>
      <c r="B12" s="152"/>
      <c r="C12" s="152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 t="s">
        <v>163</v>
      </c>
      <c r="O12" s="176"/>
      <c r="Q12" s="176"/>
      <c r="R12" s="151"/>
    </row>
    <row r="13" spans="1:22" ht="24" customHeight="1" x14ac:dyDescent="0.3">
      <c r="A13" s="64"/>
      <c r="B13" s="152"/>
      <c r="C13" s="152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 t="s">
        <v>164</v>
      </c>
      <c r="O13" s="176"/>
      <c r="P13" s="151"/>
      <c r="Q13" s="176"/>
      <c r="R13" s="151"/>
    </row>
    <row r="14" spans="1:22" ht="24" customHeight="1" x14ac:dyDescent="0.3">
      <c r="A14" s="64"/>
      <c r="B14" s="152"/>
      <c r="C14" s="152"/>
      <c r="D14" s="151"/>
      <c r="E14" s="151"/>
      <c r="F14" s="151"/>
      <c r="G14" s="151"/>
      <c r="H14" s="193"/>
      <c r="I14" s="151"/>
      <c r="J14" s="151"/>
      <c r="K14" s="151"/>
      <c r="L14" s="151"/>
      <c r="M14" s="151"/>
      <c r="N14" s="151" t="s">
        <v>165</v>
      </c>
      <c r="O14" s="176"/>
      <c r="P14" s="151"/>
      <c r="Q14" s="176"/>
      <c r="R14" s="151"/>
    </row>
    <row r="15" spans="1:22" ht="24" customHeight="1" x14ac:dyDescent="0.3">
      <c r="A15" s="64"/>
      <c r="B15" s="177"/>
      <c r="C15" s="177"/>
      <c r="D15" s="178"/>
      <c r="E15" s="191"/>
      <c r="F15" s="179"/>
      <c r="G15" s="177"/>
      <c r="H15" s="177"/>
      <c r="I15" s="177"/>
      <c r="J15" s="178"/>
      <c r="K15" s="191"/>
      <c r="L15" s="178"/>
      <c r="M15" s="191"/>
      <c r="N15" s="178"/>
      <c r="O15" s="177"/>
      <c r="P15" s="178"/>
      <c r="Q15" s="177"/>
      <c r="R15" s="178"/>
      <c r="S15" s="180"/>
      <c r="T15" s="180"/>
      <c r="U15" s="180"/>
      <c r="V15" s="180"/>
    </row>
    <row r="16" spans="1:22" ht="24" customHeight="1" x14ac:dyDescent="0.3">
      <c r="A16" s="64" t="s">
        <v>218</v>
      </c>
      <c r="B16" s="116"/>
      <c r="C16" s="116"/>
      <c r="D16" s="107">
        <v>5042338395</v>
      </c>
      <c r="E16" s="108"/>
      <c r="F16" s="107">
        <v>1205</v>
      </c>
      <c r="G16" s="107"/>
      <c r="H16" s="107">
        <v>655549976</v>
      </c>
      <c r="I16" s="107"/>
      <c r="J16" s="107">
        <v>-819437470</v>
      </c>
      <c r="K16" s="108"/>
      <c r="L16" s="107">
        <v>-525639930</v>
      </c>
      <c r="M16" s="107"/>
      <c r="N16" s="107">
        <v>-92933049</v>
      </c>
      <c r="O16" s="108"/>
      <c r="P16" s="107">
        <f>SUM(N16:O16)</f>
        <v>-92933049</v>
      </c>
      <c r="Q16" s="108"/>
      <c r="R16" s="107">
        <f>SUM(D16:L16,P16)</f>
        <v>4259879127</v>
      </c>
    </row>
    <row r="17" spans="1:18" ht="24" customHeight="1" x14ac:dyDescent="0.3">
      <c r="A17" s="64" t="s">
        <v>178</v>
      </c>
      <c r="B17" s="116"/>
      <c r="C17" s="116"/>
      <c r="D17" s="145">
        <v>0</v>
      </c>
      <c r="E17" s="108"/>
      <c r="F17" s="145">
        <v>0</v>
      </c>
      <c r="G17" s="107"/>
      <c r="H17" s="145">
        <v>0</v>
      </c>
      <c r="I17" s="107"/>
      <c r="J17" s="145">
        <v>0</v>
      </c>
      <c r="K17" s="108"/>
      <c r="L17" s="107">
        <v>-97878594</v>
      </c>
      <c r="M17" s="107"/>
      <c r="N17" s="145">
        <v>0</v>
      </c>
      <c r="O17" s="108"/>
      <c r="P17" s="145">
        <v>0</v>
      </c>
      <c r="Q17" s="108"/>
      <c r="R17" s="107">
        <f t="shared" ref="R17:R18" si="0">SUM(D17:L17,P17)</f>
        <v>-97878594</v>
      </c>
    </row>
    <row r="18" spans="1:18" ht="24" customHeight="1" x14ac:dyDescent="0.3">
      <c r="A18" s="64" t="s">
        <v>230</v>
      </c>
      <c r="B18" s="64"/>
      <c r="C18" s="64"/>
      <c r="D18" s="145">
        <v>0</v>
      </c>
      <c r="E18" s="118"/>
      <c r="F18" s="145">
        <v>0</v>
      </c>
      <c r="G18" s="144"/>
      <c r="H18" s="145">
        <v>0</v>
      </c>
      <c r="I18" s="117"/>
      <c r="J18" s="145">
        <v>0</v>
      </c>
      <c r="K18" s="108"/>
      <c r="L18" s="107">
        <v>3345115</v>
      </c>
      <c r="M18" s="107"/>
      <c r="N18" s="107">
        <v>-90487642</v>
      </c>
      <c r="O18" s="108"/>
      <c r="P18" s="181">
        <f>SUM(N18:O18)</f>
        <v>-90487642</v>
      </c>
      <c r="Q18" s="108"/>
      <c r="R18" s="181">
        <f t="shared" si="0"/>
        <v>-87142527</v>
      </c>
    </row>
    <row r="19" spans="1:18" ht="24" customHeight="1" thickBot="1" x14ac:dyDescent="0.35">
      <c r="A19" s="9" t="s">
        <v>219</v>
      </c>
      <c r="B19" s="64"/>
      <c r="C19" s="64"/>
      <c r="D19" s="182">
        <f>SUM(D16:D18)</f>
        <v>5042338395</v>
      </c>
      <c r="E19" s="108"/>
      <c r="F19" s="182">
        <f>SUM(F16:F18)</f>
        <v>1205</v>
      </c>
      <c r="G19" s="107"/>
      <c r="H19" s="182">
        <f>SUM(H16:H18)</f>
        <v>655549976</v>
      </c>
      <c r="I19" s="107"/>
      <c r="J19" s="182">
        <f>SUM(J16:J18)</f>
        <v>-819437470</v>
      </c>
      <c r="K19" s="107"/>
      <c r="L19" s="182">
        <f>SUM(L16:L18)</f>
        <v>-620173409</v>
      </c>
      <c r="M19" s="107"/>
      <c r="N19" s="182">
        <f>SUM(N16:N18)</f>
        <v>-183420691</v>
      </c>
      <c r="O19" s="107"/>
      <c r="P19" s="182">
        <f>SUM(N19:O19)</f>
        <v>-183420691</v>
      </c>
      <c r="Q19" s="107"/>
      <c r="R19" s="182">
        <f>SUM(R16:R18)</f>
        <v>4074858006</v>
      </c>
    </row>
    <row r="20" spans="1:18" ht="24" customHeight="1" thickTop="1" x14ac:dyDescent="0.3">
      <c r="A20" s="183"/>
      <c r="B20" s="64"/>
      <c r="C20" s="64"/>
      <c r="D20" s="184"/>
      <c r="E20" s="184"/>
      <c r="F20" s="184"/>
      <c r="G20" s="184"/>
      <c r="H20" s="185"/>
      <c r="I20" s="184"/>
      <c r="J20" s="184"/>
      <c r="K20" s="184"/>
      <c r="L20" s="184"/>
      <c r="M20" s="184"/>
      <c r="N20" s="184"/>
      <c r="O20" s="184"/>
      <c r="P20" s="184"/>
      <c r="Q20" s="184"/>
      <c r="R20" s="184"/>
    </row>
    <row r="21" spans="1:18" ht="24" customHeight="1" x14ac:dyDescent="0.3">
      <c r="A21" s="64" t="s">
        <v>249</v>
      </c>
      <c r="B21" s="116"/>
      <c r="C21" s="116"/>
      <c r="D21" s="107">
        <f>+D19</f>
        <v>5042338395</v>
      </c>
      <c r="E21" s="108"/>
      <c r="F21" s="107">
        <f>+F19</f>
        <v>1205</v>
      </c>
      <c r="G21" s="107"/>
      <c r="H21" s="107">
        <f>+H19</f>
        <v>655549976</v>
      </c>
      <c r="I21" s="107"/>
      <c r="J21" s="107">
        <f>+J19</f>
        <v>-819437470</v>
      </c>
      <c r="K21" s="108"/>
      <c r="L21" s="107">
        <f>+L19</f>
        <v>-620173409</v>
      </c>
      <c r="M21" s="107"/>
      <c r="N21" s="107">
        <f>+N19</f>
        <v>-183420691</v>
      </c>
      <c r="O21" s="107"/>
      <c r="P21" s="107">
        <f>SUM(N21:O21)</f>
        <v>-183420691</v>
      </c>
      <c r="Q21" s="107"/>
      <c r="R21" s="107">
        <f t="shared" ref="R21:R24" si="1">SUM(D21:L21,P21)</f>
        <v>4074858006</v>
      </c>
    </row>
    <row r="22" spans="1:18" ht="24" customHeight="1" x14ac:dyDescent="0.3">
      <c r="A22" s="64" t="s">
        <v>258</v>
      </c>
      <c r="B22" s="116">
        <v>22.1</v>
      </c>
      <c r="C22" s="116"/>
      <c r="D22" s="107">
        <v>326</v>
      </c>
      <c r="E22" s="108"/>
      <c r="F22" s="107">
        <v>207</v>
      </c>
      <c r="G22" s="107"/>
      <c r="H22" s="145">
        <v>0</v>
      </c>
      <c r="I22" s="107"/>
      <c r="J22" s="145">
        <v>0</v>
      </c>
      <c r="K22" s="108"/>
      <c r="L22" s="145">
        <v>0</v>
      </c>
      <c r="M22" s="107"/>
      <c r="N22" s="145">
        <v>0</v>
      </c>
      <c r="O22" s="107"/>
      <c r="P22" s="145">
        <f>SUM(N22:O22)</f>
        <v>0</v>
      </c>
      <c r="Q22" s="107"/>
      <c r="R22" s="107">
        <f t="shared" si="1"/>
        <v>533</v>
      </c>
    </row>
    <row r="23" spans="1:18" ht="24" customHeight="1" x14ac:dyDescent="0.3">
      <c r="A23" s="64" t="s">
        <v>178</v>
      </c>
      <c r="B23" s="116"/>
      <c r="C23" s="116"/>
      <c r="D23" s="145">
        <v>0</v>
      </c>
      <c r="E23" s="108"/>
      <c r="F23" s="145">
        <v>0</v>
      </c>
      <c r="G23" s="107"/>
      <c r="H23" s="145">
        <v>0</v>
      </c>
      <c r="I23" s="107"/>
      <c r="J23" s="145">
        <v>0</v>
      </c>
      <c r="K23" s="108"/>
      <c r="L23" s="107">
        <f>กำไร!H33</f>
        <v>-292739008</v>
      </c>
      <c r="M23" s="107"/>
      <c r="N23" s="145">
        <v>0</v>
      </c>
      <c r="O23" s="107"/>
      <c r="P23" s="145">
        <f>SUM(N23:O23)</f>
        <v>0</v>
      </c>
      <c r="Q23" s="107"/>
      <c r="R23" s="107">
        <f t="shared" si="1"/>
        <v>-292739008</v>
      </c>
    </row>
    <row r="24" spans="1:18" ht="24" customHeight="1" x14ac:dyDescent="0.3">
      <c r="A24" s="64" t="s">
        <v>230</v>
      </c>
      <c r="B24" s="64"/>
      <c r="C24" s="64"/>
      <c r="D24" s="145">
        <v>0</v>
      </c>
      <c r="E24" s="118"/>
      <c r="F24" s="145">
        <v>0</v>
      </c>
      <c r="G24" s="144"/>
      <c r="H24" s="145">
        <v>0</v>
      </c>
      <c r="I24" s="117"/>
      <c r="J24" s="145">
        <v>0</v>
      </c>
      <c r="K24" s="108"/>
      <c r="L24" s="107">
        <f>กำไร!H68</f>
        <v>692480</v>
      </c>
      <c r="M24" s="107"/>
      <c r="N24" s="107">
        <f>กำไร!H70</f>
        <v>-4366517</v>
      </c>
      <c r="O24" s="108"/>
      <c r="P24" s="181">
        <f>SUM(N24:O24)</f>
        <v>-4366517</v>
      </c>
      <c r="Q24" s="108"/>
      <c r="R24" s="181">
        <f t="shared" si="1"/>
        <v>-3674037</v>
      </c>
    </row>
    <row r="25" spans="1:18" ht="24" customHeight="1" thickBot="1" x14ac:dyDescent="0.35">
      <c r="A25" s="9" t="s">
        <v>250</v>
      </c>
      <c r="B25" s="64"/>
      <c r="C25" s="64"/>
      <c r="D25" s="182">
        <f>SUM(D21:D24)</f>
        <v>5042338721</v>
      </c>
      <c r="E25" s="108"/>
      <c r="F25" s="182">
        <f>SUM(F21:F24)</f>
        <v>1412</v>
      </c>
      <c r="G25" s="107"/>
      <c r="H25" s="182">
        <f>SUM(H21:H24)</f>
        <v>655549976</v>
      </c>
      <c r="I25" s="107"/>
      <c r="J25" s="182">
        <f>SUM(J21:J24)</f>
        <v>-819437470</v>
      </c>
      <c r="K25" s="107"/>
      <c r="L25" s="182">
        <f>SUM(L21:L24)</f>
        <v>-912219937</v>
      </c>
      <c r="M25" s="107"/>
      <c r="N25" s="182">
        <f>SUM(N21:N24)</f>
        <v>-187787208</v>
      </c>
      <c r="O25" s="107"/>
      <c r="P25" s="182">
        <f>SUM(P21:P24)</f>
        <v>-187787208</v>
      </c>
      <c r="Q25" s="107"/>
      <c r="R25" s="182">
        <f>SUM(R21:R24)</f>
        <v>3778445494</v>
      </c>
    </row>
    <row r="26" spans="1:18" ht="24" customHeight="1" thickTop="1" x14ac:dyDescent="0.3">
      <c r="A26" s="183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Q26" s="64"/>
      <c r="R26" s="64"/>
    </row>
    <row r="30" spans="1:18" ht="24" customHeight="1" x14ac:dyDescent="0.35">
      <c r="A30" s="2"/>
    </row>
    <row r="32" spans="1:18" ht="24" customHeight="1" x14ac:dyDescent="0.3">
      <c r="A32" s="30" t="s">
        <v>109</v>
      </c>
    </row>
  </sheetData>
  <mergeCells count="6">
    <mergeCell ref="N7:P7"/>
    <mergeCell ref="A1:R1"/>
    <mergeCell ref="A2:R2"/>
    <mergeCell ref="A3:R3"/>
    <mergeCell ref="A4:R4"/>
    <mergeCell ref="D6:P6"/>
  </mergeCells>
  <pageMargins left="0.9" right="0.4" top="1" bottom="0.5" header="0.6" footer="0.3"/>
  <pageSetup paperSize="9" scale="68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>
    <tabColor rgb="FF00B050"/>
  </sheetPr>
  <dimension ref="A1:P100"/>
  <sheetViews>
    <sheetView view="pageLayout" zoomScaleNormal="85" zoomScaleSheetLayoutView="80" workbookViewId="0">
      <selection activeCell="A7" sqref="A7"/>
    </sheetView>
  </sheetViews>
  <sheetFormatPr defaultColWidth="9.4140625" defaultRowHeight="23" customHeight="1" x14ac:dyDescent="0.35"/>
  <cols>
    <col min="1" max="1" width="58.83203125" style="2" customWidth="1"/>
    <col min="2" max="2" width="7.08203125" style="2" customWidth="1"/>
    <col min="3" max="3" width="1" style="2" customWidth="1"/>
    <col min="4" max="4" width="14.5" style="12" customWidth="1"/>
    <col min="5" max="5" width="1.08203125" style="12" customWidth="1"/>
    <col min="6" max="6" width="14.5" style="12" customWidth="1"/>
    <col min="7" max="7" width="1.08203125" style="12" customWidth="1"/>
    <col min="8" max="8" width="14.08203125" style="2" customWidth="1"/>
    <col min="9" max="9" width="1.08203125" style="2" customWidth="1"/>
    <col min="10" max="10" width="14.5" style="2" customWidth="1"/>
    <col min="11" max="11" width="0.4140625" style="2" customWidth="1"/>
    <col min="12" max="12" width="9.4140625" style="2"/>
    <col min="13" max="13" width="13" style="2" bestFit="1" customWidth="1"/>
    <col min="14" max="16384" width="9.4140625" style="2"/>
  </cols>
  <sheetData>
    <row r="1" spans="1:10" ht="23" customHeight="1" x14ac:dyDescent="0.35">
      <c r="A1" s="240" t="s">
        <v>297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0" ht="23" customHeight="1" x14ac:dyDescent="0.35">
      <c r="A2" s="240" t="s">
        <v>76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0" s="33" customFormat="1" ht="23" customHeight="1" x14ac:dyDescent="0.3">
      <c r="A3" s="241" t="s">
        <v>248</v>
      </c>
      <c r="B3" s="241"/>
      <c r="C3" s="241"/>
      <c r="D3" s="241"/>
      <c r="E3" s="241"/>
      <c r="F3" s="241"/>
      <c r="G3" s="241"/>
      <c r="H3" s="241"/>
      <c r="I3" s="241"/>
      <c r="J3" s="241"/>
    </row>
    <row r="4" spans="1:10" ht="23" customHeight="1" x14ac:dyDescent="0.35">
      <c r="A4" s="244" t="s">
        <v>58</v>
      </c>
      <c r="B4" s="244"/>
      <c r="C4" s="244"/>
      <c r="D4" s="244"/>
      <c r="E4" s="244"/>
      <c r="F4" s="244"/>
      <c r="G4" s="244"/>
      <c r="H4" s="244"/>
      <c r="I4" s="244"/>
      <c r="J4" s="244"/>
    </row>
    <row r="5" spans="1:10" ht="9" customHeight="1" x14ac:dyDescent="0.35">
      <c r="A5" s="34"/>
      <c r="B5" s="35"/>
      <c r="C5" s="35"/>
      <c r="D5" s="34"/>
      <c r="E5" s="34"/>
      <c r="F5" s="34"/>
      <c r="G5" s="34"/>
      <c r="H5" s="34"/>
      <c r="I5" s="34"/>
      <c r="J5" s="34"/>
    </row>
    <row r="6" spans="1:10" s="30" customFormat="1" ht="23" customHeight="1" x14ac:dyDescent="0.85">
      <c r="A6" s="59"/>
      <c r="B6" s="59" t="s">
        <v>17</v>
      </c>
      <c r="C6" s="59"/>
      <c r="D6" s="243" t="s">
        <v>0</v>
      </c>
      <c r="E6" s="243"/>
      <c r="F6" s="243"/>
      <c r="G6" s="37"/>
      <c r="H6" s="243" t="s">
        <v>55</v>
      </c>
      <c r="I6" s="243"/>
      <c r="J6" s="243"/>
    </row>
    <row r="7" spans="1:10" s="30" customFormat="1" ht="23" customHeight="1" x14ac:dyDescent="0.85">
      <c r="A7" s="59"/>
      <c r="B7" s="59"/>
      <c r="C7" s="59"/>
      <c r="D7" s="243" t="s">
        <v>18</v>
      </c>
      <c r="E7" s="243"/>
      <c r="F7" s="243"/>
      <c r="G7" s="37"/>
      <c r="H7" s="243" t="s">
        <v>18</v>
      </c>
      <c r="I7" s="243"/>
      <c r="J7" s="243"/>
    </row>
    <row r="8" spans="1:10" s="30" customFormat="1" ht="23" customHeight="1" x14ac:dyDescent="0.85">
      <c r="A8" s="59"/>
      <c r="C8" s="59"/>
      <c r="D8" s="38">
        <v>2023</v>
      </c>
      <c r="E8" s="39"/>
      <c r="F8" s="38">
        <v>2022</v>
      </c>
      <c r="G8" s="40"/>
      <c r="H8" s="38">
        <v>2023</v>
      </c>
      <c r="I8" s="39"/>
      <c r="J8" s="38">
        <v>2022</v>
      </c>
    </row>
    <row r="9" spans="1:10" s="30" customFormat="1" ht="23" customHeight="1" x14ac:dyDescent="0.85">
      <c r="A9" s="60" t="s">
        <v>210</v>
      </c>
      <c r="C9" s="59"/>
      <c r="D9" s="38"/>
      <c r="E9" s="39"/>
      <c r="F9" s="38"/>
      <c r="G9" s="40"/>
      <c r="H9" s="38"/>
      <c r="I9" s="39"/>
      <c r="J9" s="38"/>
    </row>
    <row r="10" spans="1:10" s="30" customFormat="1" ht="23" customHeight="1" x14ac:dyDescent="0.85">
      <c r="A10" s="60" t="s">
        <v>19</v>
      </c>
      <c r="B10" s="60"/>
      <c r="C10" s="59"/>
      <c r="D10" s="61"/>
      <c r="E10" s="61"/>
      <c r="F10" s="61"/>
      <c r="G10" s="61"/>
      <c r="H10" s="61"/>
      <c r="J10" s="61"/>
    </row>
    <row r="11" spans="1:10" s="30" customFormat="1" ht="23" customHeight="1" x14ac:dyDescent="0.85">
      <c r="A11" s="36" t="s">
        <v>282</v>
      </c>
      <c r="B11" s="36"/>
      <c r="C11" s="57"/>
      <c r="D11" s="26">
        <f>กำไร!$D$38</f>
        <v>256819002</v>
      </c>
      <c r="E11" s="22"/>
      <c r="F11" s="26">
        <v>385491871</v>
      </c>
      <c r="G11" s="22"/>
      <c r="H11" s="26">
        <f>กำไร!$H$38</f>
        <v>-292739008</v>
      </c>
      <c r="I11" s="27"/>
      <c r="J11" s="26">
        <v>-97878594</v>
      </c>
    </row>
    <row r="12" spans="1:10" s="30" customFormat="1" ht="23" customHeight="1" x14ac:dyDescent="0.85">
      <c r="A12" s="25" t="s">
        <v>57</v>
      </c>
      <c r="B12" s="25"/>
      <c r="C12" s="57"/>
      <c r="D12" s="26"/>
      <c r="E12" s="22"/>
      <c r="F12" s="26"/>
      <c r="G12" s="22"/>
      <c r="H12" s="26"/>
      <c r="I12" s="27"/>
      <c r="J12" s="26"/>
    </row>
    <row r="13" spans="1:10" s="30" customFormat="1" ht="23" customHeight="1" x14ac:dyDescent="0.85">
      <c r="A13" s="21" t="s">
        <v>283</v>
      </c>
      <c r="B13" s="25"/>
      <c r="C13" s="57"/>
      <c r="D13" s="26">
        <v>292458739</v>
      </c>
      <c r="E13" s="22"/>
      <c r="F13" s="26">
        <v>479821638</v>
      </c>
      <c r="G13" s="22"/>
      <c r="H13" s="26">
        <v>21637972</v>
      </c>
      <c r="I13" s="27"/>
      <c r="J13" s="26">
        <v>50457006</v>
      </c>
    </row>
    <row r="14" spans="1:10" s="30" customFormat="1" ht="23" customHeight="1" x14ac:dyDescent="0.85">
      <c r="A14" s="21" t="s">
        <v>66</v>
      </c>
      <c r="B14" s="51"/>
      <c r="C14" s="57"/>
      <c r="D14" s="26">
        <v>13939911</v>
      </c>
      <c r="E14" s="22"/>
      <c r="F14" s="26">
        <v>20097724</v>
      </c>
      <c r="G14" s="22"/>
      <c r="H14" s="26">
        <v>10762792</v>
      </c>
      <c r="I14" s="27"/>
      <c r="J14" s="26">
        <v>11785289</v>
      </c>
    </row>
    <row r="15" spans="1:10" s="30" customFormat="1" ht="23" customHeight="1" x14ac:dyDescent="0.85">
      <c r="A15" s="21" t="s">
        <v>284</v>
      </c>
      <c r="B15" s="51"/>
      <c r="C15" s="57"/>
      <c r="D15" s="26">
        <v>3995950</v>
      </c>
      <c r="E15" s="22"/>
      <c r="F15" s="112">
        <v>0</v>
      </c>
      <c r="G15" s="22"/>
      <c r="H15" s="26">
        <v>1531800</v>
      </c>
      <c r="I15" s="27"/>
      <c r="J15" s="112">
        <v>0</v>
      </c>
    </row>
    <row r="16" spans="1:10" s="30" customFormat="1" ht="23" customHeight="1" x14ac:dyDescent="0.85">
      <c r="A16" s="21" t="s">
        <v>246</v>
      </c>
      <c r="B16" s="51"/>
      <c r="C16" s="57"/>
      <c r="D16" s="112">
        <v>0</v>
      </c>
      <c r="E16" s="22"/>
      <c r="F16" s="26">
        <v>-47707</v>
      </c>
      <c r="G16" s="22"/>
      <c r="H16" s="112">
        <v>0</v>
      </c>
      <c r="I16" s="27"/>
      <c r="J16" s="26">
        <v>-47707</v>
      </c>
    </row>
    <row r="17" spans="1:10" s="30" customFormat="1" ht="23" customHeight="1" x14ac:dyDescent="0.85">
      <c r="A17" s="21" t="s">
        <v>285</v>
      </c>
      <c r="B17" s="51"/>
      <c r="C17" s="57"/>
      <c r="D17" s="26"/>
      <c r="E17" s="22"/>
      <c r="F17" s="112"/>
      <c r="G17" s="22"/>
      <c r="H17" s="26"/>
      <c r="I17" s="27"/>
      <c r="J17" s="112"/>
    </row>
    <row r="18" spans="1:10" s="30" customFormat="1" ht="23" customHeight="1" x14ac:dyDescent="0.85">
      <c r="A18" s="29" t="s">
        <v>236</v>
      </c>
      <c r="B18" s="186"/>
      <c r="C18" s="187"/>
      <c r="D18" s="112">
        <v>0</v>
      </c>
      <c r="E18" s="22"/>
      <c r="F18" s="26">
        <v>26994562</v>
      </c>
      <c r="G18" s="22"/>
      <c r="H18" s="112">
        <v>0</v>
      </c>
      <c r="I18" s="27"/>
      <c r="J18" s="112">
        <v>0</v>
      </c>
    </row>
    <row r="19" spans="1:10" s="30" customFormat="1" ht="23" customHeight="1" x14ac:dyDescent="0.85">
      <c r="A19" s="21" t="s">
        <v>286</v>
      </c>
      <c r="B19" s="51"/>
      <c r="C19" s="57"/>
      <c r="D19" s="26">
        <v>299390</v>
      </c>
      <c r="E19" s="22"/>
      <c r="F19" s="26">
        <v>-615250</v>
      </c>
      <c r="G19" s="22"/>
      <c r="H19" s="26">
        <v>-5701925</v>
      </c>
      <c r="I19" s="27"/>
      <c r="J19" s="26">
        <v>-18422148</v>
      </c>
    </row>
    <row r="20" spans="1:10" s="30" customFormat="1" ht="23" customHeight="1" x14ac:dyDescent="0.85">
      <c r="A20" s="21" t="s">
        <v>222</v>
      </c>
      <c r="B20" s="51"/>
      <c r="C20" s="57">
        <f>SUM(C11:C19)</f>
        <v>0</v>
      </c>
      <c r="D20" s="112">
        <v>0</v>
      </c>
      <c r="E20" s="22"/>
      <c r="F20" s="112">
        <v>0</v>
      </c>
      <c r="G20" s="22"/>
      <c r="H20" s="112">
        <v>0</v>
      </c>
      <c r="I20" s="27"/>
      <c r="J20" s="26">
        <v>10237094</v>
      </c>
    </row>
    <row r="21" spans="1:10" s="30" customFormat="1" ht="23" customHeight="1" x14ac:dyDescent="0.85">
      <c r="A21" s="21" t="s">
        <v>287</v>
      </c>
      <c r="B21" s="51"/>
      <c r="C21" s="57"/>
      <c r="D21" s="26">
        <v>46440141</v>
      </c>
      <c r="E21" s="22"/>
      <c r="F21" s="112">
        <v>0</v>
      </c>
      <c r="G21" s="22"/>
      <c r="H21" s="26">
        <v>25494000</v>
      </c>
      <c r="I21" s="27"/>
      <c r="J21" s="112">
        <v>0</v>
      </c>
    </row>
    <row r="22" spans="1:10" s="30" customFormat="1" ht="23" customHeight="1" x14ac:dyDescent="0.85">
      <c r="A22" s="21" t="s">
        <v>288</v>
      </c>
      <c r="B22" s="51"/>
      <c r="C22" s="57"/>
      <c r="D22" s="26">
        <v>-122734877</v>
      </c>
      <c r="E22" s="22"/>
      <c r="F22" s="26">
        <v>-182123741</v>
      </c>
      <c r="G22" s="22"/>
      <c r="H22" s="26">
        <v>-79907500</v>
      </c>
      <c r="I22" s="27"/>
      <c r="J22" s="26">
        <v>-255704000</v>
      </c>
    </row>
    <row r="23" spans="1:10" s="30" customFormat="1" ht="23" customHeight="1" x14ac:dyDescent="0.85">
      <c r="A23" s="21" t="s">
        <v>289</v>
      </c>
      <c r="B23" s="51"/>
      <c r="C23" s="57"/>
      <c r="D23" s="26">
        <v>4125143</v>
      </c>
      <c r="E23" s="22"/>
      <c r="F23" s="26">
        <v>4019158</v>
      </c>
      <c r="G23" s="22"/>
      <c r="H23" s="26">
        <v>3801309</v>
      </c>
      <c r="I23" s="27"/>
      <c r="J23" s="26">
        <v>3686590</v>
      </c>
    </row>
    <row r="24" spans="1:10" s="30" customFormat="1" ht="23" customHeight="1" x14ac:dyDescent="0.85">
      <c r="A24" s="21" t="s">
        <v>193</v>
      </c>
      <c r="B24" s="51"/>
      <c r="C24" s="57"/>
      <c r="D24" s="112">
        <v>0</v>
      </c>
      <c r="E24" s="22"/>
      <c r="F24" s="26">
        <v>-3075000</v>
      </c>
      <c r="G24" s="22"/>
      <c r="H24" s="112">
        <v>0</v>
      </c>
      <c r="I24" s="27"/>
      <c r="J24" s="26">
        <v>-3075000</v>
      </c>
    </row>
    <row r="25" spans="1:10" s="30" customFormat="1" ht="23" customHeight="1" x14ac:dyDescent="0.85">
      <c r="A25" s="21" t="s">
        <v>5</v>
      </c>
      <c r="B25" s="51"/>
      <c r="C25" s="57"/>
      <c r="D25" s="26">
        <v>-129530603</v>
      </c>
      <c r="E25" s="22"/>
      <c r="F25" s="26">
        <v>-58173750</v>
      </c>
      <c r="G25" s="22"/>
      <c r="H25" s="26">
        <v>-150117025</v>
      </c>
      <c r="I25" s="27"/>
      <c r="J25" s="26">
        <v>-156243305</v>
      </c>
    </row>
    <row r="26" spans="1:10" s="30" customFormat="1" ht="23" customHeight="1" x14ac:dyDescent="0.85">
      <c r="A26" s="21" t="s">
        <v>52</v>
      </c>
      <c r="B26" s="51"/>
      <c r="C26" s="57"/>
      <c r="D26" s="104">
        <v>727546687</v>
      </c>
      <c r="E26" s="22"/>
      <c r="F26" s="104">
        <v>730356555</v>
      </c>
      <c r="G26" s="22"/>
      <c r="H26" s="104">
        <v>308545004</v>
      </c>
      <c r="I26" s="27"/>
      <c r="J26" s="104">
        <v>314643872</v>
      </c>
    </row>
    <row r="27" spans="1:10" s="30" customFormat="1" ht="23" customHeight="1" x14ac:dyDescent="0.85">
      <c r="A27" s="25" t="s">
        <v>166</v>
      </c>
      <c r="B27" s="51"/>
      <c r="C27" s="57"/>
      <c r="D27" s="26">
        <f>SUM(D11:D26)</f>
        <v>1093359483</v>
      </c>
      <c r="E27" s="22"/>
      <c r="F27" s="26">
        <f>SUM(F11:F26)</f>
        <v>1402746060</v>
      </c>
      <c r="G27" s="22"/>
      <c r="H27" s="26">
        <f>SUM(H11:H26)</f>
        <v>-156692581</v>
      </c>
      <c r="I27" s="27"/>
      <c r="J27" s="26">
        <f>SUM(J11:J26)</f>
        <v>-140560903</v>
      </c>
    </row>
    <row r="28" spans="1:10" s="30" customFormat="1" ht="23" customHeight="1" x14ac:dyDescent="0.85">
      <c r="A28" s="25" t="s">
        <v>53</v>
      </c>
      <c r="B28" s="25"/>
      <c r="C28" s="57"/>
      <c r="D28" s="26"/>
      <c r="E28" s="22"/>
      <c r="F28" s="26"/>
      <c r="G28" s="22"/>
      <c r="H28" s="26"/>
      <c r="I28" s="27"/>
      <c r="J28" s="26"/>
    </row>
    <row r="29" spans="1:10" s="30" customFormat="1" ht="23" customHeight="1" x14ac:dyDescent="0.85">
      <c r="A29" s="21" t="s">
        <v>220</v>
      </c>
      <c r="B29" s="25"/>
      <c r="C29" s="57"/>
      <c r="D29" s="26">
        <v>181153157</v>
      </c>
      <c r="E29" s="22"/>
      <c r="F29" s="26">
        <v>-350732912</v>
      </c>
      <c r="G29" s="22"/>
      <c r="H29" s="112">
        <v>0</v>
      </c>
      <c r="I29" s="27"/>
      <c r="J29" s="112">
        <v>0</v>
      </c>
    </row>
    <row r="30" spans="1:10" s="30" customFormat="1" ht="23" customHeight="1" x14ac:dyDescent="0.85">
      <c r="A30" s="21" t="s">
        <v>124</v>
      </c>
      <c r="B30" s="51"/>
      <c r="C30" s="57"/>
      <c r="D30" s="26">
        <v>-9179486</v>
      </c>
      <c r="E30" s="22"/>
      <c r="F30" s="26">
        <v>54377151</v>
      </c>
      <c r="G30" s="22"/>
      <c r="H30" s="26">
        <v>-188477676</v>
      </c>
      <c r="I30" s="27"/>
      <c r="J30" s="26">
        <v>-33364660</v>
      </c>
    </row>
    <row r="31" spans="1:10" s="30" customFormat="1" ht="23" customHeight="1" x14ac:dyDescent="0.85">
      <c r="A31" s="21" t="s">
        <v>237</v>
      </c>
      <c r="B31" s="51"/>
      <c r="C31" s="57"/>
      <c r="D31" s="103">
        <v>93747358</v>
      </c>
      <c r="E31" s="22"/>
      <c r="F31" s="103">
        <v>85457076</v>
      </c>
      <c r="G31" s="22"/>
      <c r="H31" s="112">
        <v>0</v>
      </c>
      <c r="I31" s="26"/>
      <c r="J31" s="112">
        <v>0</v>
      </c>
    </row>
    <row r="32" spans="1:10" s="30" customFormat="1" ht="23" customHeight="1" x14ac:dyDescent="0.85">
      <c r="A32" s="21" t="s">
        <v>142</v>
      </c>
      <c r="B32" s="51"/>
      <c r="C32" s="57"/>
      <c r="D32" s="103">
        <v>1814925655</v>
      </c>
      <c r="E32" s="22"/>
      <c r="F32" s="103">
        <v>2954760791</v>
      </c>
      <c r="G32" s="22"/>
      <c r="H32" s="26">
        <v>-33238048</v>
      </c>
      <c r="I32" s="27"/>
      <c r="J32" s="26">
        <v>-10985261</v>
      </c>
    </row>
    <row r="33" spans="1:10" s="30" customFormat="1" ht="23" customHeight="1" x14ac:dyDescent="0.85">
      <c r="A33" s="21" t="s">
        <v>90</v>
      </c>
      <c r="B33" s="51"/>
      <c r="C33" s="57"/>
      <c r="D33" s="112">
        <v>0</v>
      </c>
      <c r="E33" s="22"/>
      <c r="F33" s="103">
        <v>168335842</v>
      </c>
      <c r="G33" s="22"/>
      <c r="H33" s="112">
        <v>0</v>
      </c>
      <c r="I33" s="27"/>
      <c r="J33" s="112">
        <v>0</v>
      </c>
    </row>
    <row r="34" spans="1:10" s="30" customFormat="1" ht="23" customHeight="1" x14ac:dyDescent="0.85">
      <c r="A34" s="21" t="s">
        <v>247</v>
      </c>
      <c r="B34" s="51"/>
      <c r="C34" s="57"/>
      <c r="D34" s="103">
        <v>-25714801</v>
      </c>
      <c r="E34" s="22"/>
      <c r="F34" s="103">
        <v>-91791776</v>
      </c>
      <c r="G34" s="22"/>
      <c r="H34" s="112">
        <v>0</v>
      </c>
      <c r="I34" s="27"/>
      <c r="J34" s="112">
        <v>0</v>
      </c>
    </row>
    <row r="35" spans="1:10" s="30" customFormat="1" ht="23" customHeight="1" x14ac:dyDescent="0.85">
      <c r="A35" s="21" t="s">
        <v>27</v>
      </c>
      <c r="B35" s="51"/>
      <c r="C35" s="57"/>
      <c r="D35" s="103">
        <v>-887350</v>
      </c>
      <c r="E35" s="22"/>
      <c r="F35" s="103">
        <v>930127</v>
      </c>
      <c r="G35" s="22"/>
      <c r="H35" s="103">
        <v>-185951</v>
      </c>
      <c r="I35" s="27"/>
      <c r="J35" s="103">
        <v>598479</v>
      </c>
    </row>
    <row r="36" spans="1:10" s="30" customFormat="1" ht="23" customHeight="1" x14ac:dyDescent="0.85">
      <c r="A36" s="25" t="s">
        <v>54</v>
      </c>
      <c r="B36" s="25"/>
      <c r="C36" s="57"/>
      <c r="D36" s="103"/>
      <c r="E36" s="22"/>
      <c r="F36" s="103"/>
      <c r="G36" s="22"/>
      <c r="H36" s="26"/>
      <c r="I36" s="27"/>
      <c r="J36" s="26"/>
    </row>
    <row r="37" spans="1:10" s="30" customFormat="1" ht="23" customHeight="1" x14ac:dyDescent="0.85">
      <c r="A37" s="21" t="s">
        <v>125</v>
      </c>
      <c r="B37" s="51"/>
      <c r="C37" s="57"/>
      <c r="D37" s="26">
        <v>230175902</v>
      </c>
      <c r="E37" s="22"/>
      <c r="F37" s="26">
        <v>-1963821566</v>
      </c>
      <c r="G37" s="22"/>
      <c r="H37" s="26">
        <v>1911951947</v>
      </c>
      <c r="I37" s="22"/>
      <c r="J37" s="26">
        <v>633283246</v>
      </c>
    </row>
    <row r="38" spans="1:10" s="30" customFormat="1" ht="23" customHeight="1" x14ac:dyDescent="0.85">
      <c r="A38" s="21" t="s">
        <v>143</v>
      </c>
      <c r="B38" s="51"/>
      <c r="D38" s="26">
        <v>-980403191</v>
      </c>
      <c r="E38" s="27"/>
      <c r="F38" s="26">
        <v>-1707909881</v>
      </c>
      <c r="G38" s="27"/>
      <c r="H38" s="112">
        <v>0</v>
      </c>
      <c r="I38" s="17"/>
      <c r="J38" s="112">
        <v>0</v>
      </c>
    </row>
    <row r="39" spans="1:10" s="30" customFormat="1" ht="23" customHeight="1" x14ac:dyDescent="0.85">
      <c r="A39" s="29" t="s">
        <v>290</v>
      </c>
      <c r="B39" s="51"/>
      <c r="C39" s="57"/>
      <c r="D39" s="105">
        <f>SUM(D27:D38)</f>
        <v>2397176727</v>
      </c>
      <c r="E39" s="22"/>
      <c r="F39" s="105">
        <f>SUM(F27:F38)</f>
        <v>552350912</v>
      </c>
      <c r="G39" s="22"/>
      <c r="H39" s="105">
        <f>SUM(H27:H38)</f>
        <v>1533357691</v>
      </c>
      <c r="I39" s="27"/>
      <c r="J39" s="105">
        <f>SUM(J27:J38)</f>
        <v>448970901</v>
      </c>
    </row>
    <row r="40" spans="1:10" s="30" customFormat="1" ht="23" customHeight="1" x14ac:dyDescent="0.85">
      <c r="A40" s="25" t="s">
        <v>198</v>
      </c>
      <c r="B40" s="62"/>
      <c r="C40" s="57"/>
      <c r="D40" s="112">
        <v>0</v>
      </c>
      <c r="E40" s="22"/>
      <c r="F40" s="17">
        <v>3075000</v>
      </c>
      <c r="G40" s="22"/>
      <c r="H40" s="112">
        <v>0</v>
      </c>
      <c r="I40" s="27"/>
      <c r="J40" s="26">
        <v>3075000</v>
      </c>
    </row>
    <row r="41" spans="1:10" s="30" customFormat="1" ht="23" customHeight="1" x14ac:dyDescent="0.85">
      <c r="A41" s="25" t="s">
        <v>97</v>
      </c>
      <c r="B41" s="51"/>
      <c r="C41" s="57"/>
      <c r="D41" s="26">
        <v>12698537</v>
      </c>
      <c r="E41" s="22"/>
      <c r="F41" s="26">
        <v>2371875</v>
      </c>
      <c r="G41" s="22"/>
      <c r="H41" s="26">
        <v>137004182</v>
      </c>
      <c r="I41" s="27"/>
      <c r="J41" s="26">
        <v>75414812</v>
      </c>
    </row>
    <row r="42" spans="1:10" s="30" customFormat="1" ht="23" customHeight="1" x14ac:dyDescent="0.85">
      <c r="A42" s="25" t="s">
        <v>64</v>
      </c>
      <c r="B42" s="62"/>
      <c r="C42" s="31"/>
      <c r="D42" s="17">
        <v>-266522252</v>
      </c>
      <c r="E42" s="22"/>
      <c r="F42" s="17">
        <v>-727858439</v>
      </c>
      <c r="G42" s="22"/>
      <c r="H42" s="26">
        <v>-254575594</v>
      </c>
      <c r="I42" s="27"/>
      <c r="J42" s="26">
        <v>-319132712</v>
      </c>
    </row>
    <row r="43" spans="1:10" s="30" customFormat="1" ht="23" customHeight="1" x14ac:dyDescent="0.85">
      <c r="A43" s="25" t="s">
        <v>65</v>
      </c>
      <c r="B43" s="62"/>
      <c r="C43" s="31"/>
      <c r="D43" s="86">
        <v>-13758687</v>
      </c>
      <c r="E43" s="22"/>
      <c r="F43" s="86">
        <v>-16925175</v>
      </c>
      <c r="G43" s="22"/>
      <c r="H43" s="26">
        <v>-990674</v>
      </c>
      <c r="I43" s="27"/>
      <c r="J43" s="26">
        <v>-759242</v>
      </c>
    </row>
    <row r="44" spans="1:10" s="30" customFormat="1" ht="23" customHeight="1" x14ac:dyDescent="0.85">
      <c r="A44" s="25" t="s">
        <v>291</v>
      </c>
      <c r="B44" s="62"/>
      <c r="C44" s="31"/>
      <c r="D44" s="86">
        <v>-2454517</v>
      </c>
      <c r="E44" s="22"/>
      <c r="F44" s="112">
        <v>0</v>
      </c>
      <c r="G44" s="22"/>
      <c r="H44" s="26">
        <v>-2454517</v>
      </c>
      <c r="I44" s="27"/>
      <c r="J44" s="112">
        <v>0</v>
      </c>
    </row>
    <row r="45" spans="1:10" s="30" customFormat="1" ht="23" customHeight="1" x14ac:dyDescent="0.85">
      <c r="A45" s="29" t="s">
        <v>211</v>
      </c>
      <c r="B45" s="51"/>
      <c r="C45" s="57"/>
      <c r="D45" s="67">
        <f>SUM(D39:D44)</f>
        <v>2127139808</v>
      </c>
      <c r="E45" s="109"/>
      <c r="F45" s="67">
        <f>SUM(F39:F44)</f>
        <v>-186985827</v>
      </c>
      <c r="G45" s="22"/>
      <c r="H45" s="67">
        <f>SUM(H39:H44)</f>
        <v>1412341088</v>
      </c>
      <c r="I45" s="27"/>
      <c r="J45" s="67">
        <f>SUM(J39:J44)</f>
        <v>207568759</v>
      </c>
    </row>
    <row r="46" spans="1:10" s="30" customFormat="1" ht="23" customHeight="1" x14ac:dyDescent="0.85">
      <c r="A46" s="29"/>
      <c r="B46" s="51"/>
      <c r="C46" s="57"/>
      <c r="D46" s="26"/>
      <c r="E46" s="109"/>
      <c r="F46" s="26"/>
      <c r="G46" s="22"/>
      <c r="H46" s="26"/>
      <c r="I46" s="27"/>
      <c r="J46" s="26"/>
    </row>
    <row r="47" spans="1:10" s="30" customFormat="1" ht="23" customHeight="1" x14ac:dyDescent="0.85">
      <c r="A47" s="29"/>
      <c r="B47" s="51"/>
      <c r="C47" s="57"/>
      <c r="D47" s="26"/>
      <c r="E47" s="109"/>
      <c r="F47" s="26"/>
      <c r="G47" s="22"/>
      <c r="H47" s="26"/>
      <c r="I47" s="27"/>
      <c r="J47" s="26"/>
    </row>
    <row r="48" spans="1:10" s="30" customFormat="1" ht="23" customHeight="1" x14ac:dyDescent="0.85">
      <c r="A48" s="29"/>
      <c r="B48" s="51"/>
      <c r="C48" s="57"/>
      <c r="D48" s="26"/>
      <c r="E48" s="109"/>
      <c r="F48" s="26"/>
      <c r="G48" s="22"/>
      <c r="H48" s="26"/>
      <c r="I48" s="27"/>
      <c r="J48" s="26"/>
    </row>
    <row r="49" spans="1:10" s="30" customFormat="1" ht="23" customHeight="1" x14ac:dyDescent="0.85">
      <c r="A49" s="29"/>
      <c r="B49" s="51"/>
      <c r="C49" s="57"/>
      <c r="D49" s="26"/>
      <c r="E49" s="109"/>
      <c r="F49" s="26"/>
      <c r="G49" s="22"/>
      <c r="H49" s="26"/>
      <c r="I49" s="27"/>
      <c r="J49" s="26"/>
    </row>
    <row r="50" spans="1:10" s="30" customFormat="1" ht="23" customHeight="1" x14ac:dyDescent="0.85">
      <c r="A50" s="29"/>
      <c r="B50" s="51"/>
      <c r="C50" s="57"/>
      <c r="D50" s="26"/>
      <c r="E50" s="109"/>
      <c r="F50" s="26"/>
      <c r="G50" s="22"/>
      <c r="H50" s="26"/>
      <c r="I50" s="27"/>
      <c r="J50" s="26"/>
    </row>
    <row r="51" spans="1:10" s="30" customFormat="1" ht="23" customHeight="1" x14ac:dyDescent="0.85">
      <c r="A51" s="240" t="s">
        <v>297</v>
      </c>
      <c r="B51" s="240"/>
      <c r="C51" s="240"/>
      <c r="D51" s="240"/>
      <c r="E51" s="240"/>
      <c r="F51" s="240"/>
      <c r="G51" s="240"/>
      <c r="H51" s="240"/>
      <c r="I51" s="240"/>
      <c r="J51" s="240"/>
    </row>
    <row r="52" spans="1:10" s="30" customFormat="1" ht="23" customHeight="1" x14ac:dyDescent="0.85">
      <c r="A52" s="240" t="s">
        <v>77</v>
      </c>
      <c r="B52" s="240"/>
      <c r="C52" s="240"/>
      <c r="D52" s="240"/>
      <c r="E52" s="240"/>
      <c r="F52" s="240"/>
      <c r="G52" s="240"/>
      <c r="H52" s="240"/>
      <c r="I52" s="240"/>
      <c r="J52" s="240"/>
    </row>
    <row r="53" spans="1:10" s="64" customFormat="1" ht="23" customHeight="1" x14ac:dyDescent="0.85">
      <c r="A53" s="241" t="s">
        <v>248</v>
      </c>
      <c r="B53" s="241"/>
      <c r="C53" s="241"/>
      <c r="D53" s="241"/>
      <c r="E53" s="241"/>
      <c r="F53" s="241"/>
      <c r="G53" s="241"/>
      <c r="H53" s="241"/>
      <c r="I53" s="241"/>
      <c r="J53" s="241"/>
    </row>
    <row r="54" spans="1:10" s="30" customFormat="1" ht="23" customHeight="1" x14ac:dyDescent="0.85">
      <c r="A54" s="244" t="s">
        <v>58</v>
      </c>
      <c r="B54" s="244"/>
      <c r="C54" s="244"/>
      <c r="D54" s="244"/>
      <c r="E54" s="244"/>
      <c r="F54" s="244"/>
      <c r="G54" s="244"/>
      <c r="H54" s="244"/>
      <c r="I54" s="244"/>
      <c r="J54" s="244"/>
    </row>
    <row r="55" spans="1:10" ht="9" customHeight="1" x14ac:dyDescent="0.35">
      <c r="A55" s="34"/>
      <c r="B55" s="35"/>
      <c r="C55" s="35"/>
      <c r="D55" s="34"/>
      <c r="E55" s="34"/>
      <c r="F55" s="34"/>
      <c r="G55" s="34"/>
      <c r="H55" s="34"/>
      <c r="I55" s="34"/>
      <c r="J55" s="34"/>
    </row>
    <row r="56" spans="1:10" s="30" customFormat="1" ht="23" customHeight="1" x14ac:dyDescent="0.85">
      <c r="A56" s="59"/>
      <c r="B56" s="59" t="s">
        <v>17</v>
      </c>
      <c r="C56" s="59"/>
      <c r="D56" s="243" t="s">
        <v>0</v>
      </c>
      <c r="E56" s="243"/>
      <c r="F56" s="243"/>
      <c r="G56" s="37"/>
      <c r="H56" s="243" t="s">
        <v>55</v>
      </c>
      <c r="I56" s="243"/>
      <c r="J56" s="243"/>
    </row>
    <row r="57" spans="1:10" s="30" customFormat="1" ht="23" customHeight="1" x14ac:dyDescent="0.85">
      <c r="A57" s="59"/>
      <c r="B57" s="59"/>
      <c r="C57" s="59"/>
      <c r="D57" s="243" t="s">
        <v>18</v>
      </c>
      <c r="E57" s="243"/>
      <c r="F57" s="243"/>
      <c r="G57" s="37"/>
      <c r="H57" s="243" t="s">
        <v>18</v>
      </c>
      <c r="I57" s="243"/>
      <c r="J57" s="243"/>
    </row>
    <row r="58" spans="1:10" s="30" customFormat="1" ht="23" customHeight="1" x14ac:dyDescent="0.85">
      <c r="A58" s="59"/>
      <c r="C58" s="59"/>
      <c r="D58" s="38">
        <v>2023</v>
      </c>
      <c r="E58" s="39"/>
      <c r="F58" s="38">
        <v>2022</v>
      </c>
      <c r="G58" s="40"/>
      <c r="H58" s="38">
        <v>2023</v>
      </c>
      <c r="I58" s="39"/>
      <c r="J58" s="38">
        <v>2022</v>
      </c>
    </row>
    <row r="59" spans="1:10" s="30" customFormat="1" ht="23" customHeight="1" x14ac:dyDescent="0.85">
      <c r="A59" s="9" t="s">
        <v>20</v>
      </c>
      <c r="C59" s="59"/>
      <c r="D59" s="38"/>
      <c r="E59" s="39"/>
      <c r="F59" s="38"/>
      <c r="G59" s="38"/>
      <c r="H59" s="38"/>
      <c r="I59" s="39"/>
      <c r="J59" s="38"/>
    </row>
    <row r="60" spans="1:10" s="30" customFormat="1" ht="23" customHeight="1" x14ac:dyDescent="0.85">
      <c r="A60" s="25" t="s">
        <v>182</v>
      </c>
      <c r="B60" s="66" t="s">
        <v>138</v>
      </c>
      <c r="C60" s="59"/>
      <c r="D60" s="112">
        <v>0</v>
      </c>
      <c r="E60" s="22"/>
      <c r="F60" s="112">
        <v>0</v>
      </c>
      <c r="G60" s="27"/>
      <c r="H60" s="17">
        <v>242051915</v>
      </c>
      <c r="I60" s="17"/>
      <c r="J60" s="17">
        <v>63792049</v>
      </c>
    </row>
    <row r="61" spans="1:10" s="30" customFormat="1" ht="23" customHeight="1" x14ac:dyDescent="0.85">
      <c r="A61" s="25" t="s">
        <v>144</v>
      </c>
      <c r="B61" s="66" t="s">
        <v>138</v>
      </c>
      <c r="C61" s="59"/>
      <c r="D61" s="112">
        <v>0</v>
      </c>
      <c r="E61" s="22"/>
      <c r="F61" s="112">
        <v>0</v>
      </c>
      <c r="G61" s="27"/>
      <c r="H61" s="112">
        <v>0</v>
      </c>
      <c r="I61" s="17"/>
      <c r="J61" s="26">
        <v>-20000000</v>
      </c>
    </row>
    <row r="62" spans="1:10" s="30" customFormat="1" ht="23" customHeight="1" x14ac:dyDescent="0.85">
      <c r="A62" s="25" t="s">
        <v>259</v>
      </c>
      <c r="B62" s="66" t="s">
        <v>265</v>
      </c>
      <c r="C62" s="59"/>
      <c r="D62" s="17">
        <v>-8107647</v>
      </c>
      <c r="E62" s="22"/>
      <c r="F62" s="112">
        <v>0</v>
      </c>
      <c r="G62" s="27"/>
      <c r="H62" s="112">
        <v>0</v>
      </c>
      <c r="I62" s="17"/>
      <c r="J62" s="112">
        <v>0</v>
      </c>
    </row>
    <row r="63" spans="1:10" s="30" customFormat="1" ht="23" customHeight="1" x14ac:dyDescent="0.85">
      <c r="A63" s="25" t="s">
        <v>275</v>
      </c>
      <c r="B63" s="58"/>
      <c r="C63" s="59"/>
      <c r="D63" s="17">
        <v>1265511880</v>
      </c>
      <c r="E63" s="22"/>
      <c r="F63" s="112">
        <v>0</v>
      </c>
      <c r="G63" s="27"/>
      <c r="H63" s="112">
        <v>0</v>
      </c>
      <c r="I63" s="17"/>
      <c r="J63" s="112">
        <v>0</v>
      </c>
    </row>
    <row r="64" spans="1:10" s="30" customFormat="1" ht="23" customHeight="1" x14ac:dyDescent="0.85">
      <c r="A64" s="25" t="s">
        <v>295</v>
      </c>
      <c r="B64" s="58"/>
      <c r="C64" s="59"/>
      <c r="D64" s="17"/>
      <c r="E64" s="22"/>
      <c r="F64" s="17"/>
      <c r="G64" s="27"/>
      <c r="H64" s="112"/>
      <c r="I64" s="17"/>
      <c r="J64" s="112"/>
    </row>
    <row r="65" spans="1:10" s="30" customFormat="1" ht="23" customHeight="1" x14ac:dyDescent="0.85">
      <c r="A65" s="21" t="s">
        <v>296</v>
      </c>
      <c r="B65" s="58"/>
      <c r="C65" s="59"/>
      <c r="D65" s="112">
        <v>0</v>
      </c>
      <c r="E65" s="22"/>
      <c r="F65" s="17">
        <v>1319433771</v>
      </c>
      <c r="G65" s="27"/>
      <c r="H65" s="112">
        <v>0</v>
      </c>
      <c r="I65" s="17"/>
      <c r="J65" s="112">
        <v>0</v>
      </c>
    </row>
    <row r="66" spans="1:10" s="30" customFormat="1" ht="23" customHeight="1" x14ac:dyDescent="0.85">
      <c r="A66" s="25" t="s">
        <v>292</v>
      </c>
      <c r="B66" s="153">
        <v>10</v>
      </c>
      <c r="C66" s="59"/>
      <c r="D66" s="17">
        <v>-207088866</v>
      </c>
      <c r="E66" s="22"/>
      <c r="F66" s="17">
        <v>-78568775</v>
      </c>
      <c r="G66" s="27"/>
      <c r="H66" s="112">
        <v>0</v>
      </c>
      <c r="I66" s="17"/>
      <c r="J66" s="112">
        <v>0</v>
      </c>
    </row>
    <row r="67" spans="1:10" s="30" customFormat="1" ht="23" customHeight="1" x14ac:dyDescent="0.85">
      <c r="A67" s="25" t="s">
        <v>63</v>
      </c>
      <c r="B67" s="58" t="s">
        <v>137</v>
      </c>
      <c r="C67" s="59"/>
      <c r="D67" s="103">
        <v>-188460147</v>
      </c>
      <c r="E67" s="22"/>
      <c r="F67" s="103">
        <v>-30193863</v>
      </c>
      <c r="G67" s="22"/>
      <c r="H67" s="17">
        <v>-188049994</v>
      </c>
      <c r="I67" s="27"/>
      <c r="J67" s="17">
        <v>-29764725</v>
      </c>
    </row>
    <row r="68" spans="1:10" s="30" customFormat="1" ht="23" customHeight="1" x14ac:dyDescent="0.85">
      <c r="A68" s="25" t="s">
        <v>212</v>
      </c>
      <c r="B68" s="58"/>
      <c r="C68" s="59"/>
      <c r="D68" s="103">
        <v>-153614</v>
      </c>
      <c r="E68" s="22"/>
      <c r="F68" s="103">
        <v>-1391000</v>
      </c>
      <c r="G68" s="22"/>
      <c r="H68" s="17">
        <v>-153614</v>
      </c>
      <c r="I68" s="27"/>
      <c r="J68" s="17">
        <v>-1391000</v>
      </c>
    </row>
    <row r="69" spans="1:10" s="30" customFormat="1" ht="23" customHeight="1" x14ac:dyDescent="0.85">
      <c r="A69" s="29" t="s">
        <v>293</v>
      </c>
      <c r="C69" s="59"/>
      <c r="D69" s="67">
        <f>SUM(D60:D68)</f>
        <v>861701606</v>
      </c>
      <c r="E69" s="22"/>
      <c r="F69" s="67">
        <f>SUM(F60:F68)</f>
        <v>1209280133</v>
      </c>
      <c r="G69" s="22"/>
      <c r="H69" s="67">
        <f>SUM(H60:H68)</f>
        <v>53848307</v>
      </c>
      <c r="I69" s="22"/>
      <c r="J69" s="67">
        <f>SUM(J60:J68)</f>
        <v>12636324</v>
      </c>
    </row>
    <row r="70" spans="1:10" s="30" customFormat="1" ht="23" customHeight="1" x14ac:dyDescent="0.85">
      <c r="A70" s="59"/>
      <c r="C70" s="59"/>
      <c r="D70" s="106"/>
      <c r="E70" s="106"/>
      <c r="F70" s="106"/>
      <c r="G70" s="106"/>
      <c r="H70" s="106"/>
      <c r="I70" s="106"/>
      <c r="J70" s="106"/>
    </row>
    <row r="71" spans="1:10" s="30" customFormat="1" ht="23" customHeight="1" x14ac:dyDescent="0.85">
      <c r="A71" s="9" t="s">
        <v>21</v>
      </c>
      <c r="B71" s="9"/>
      <c r="C71" s="31"/>
      <c r="D71" s="26"/>
      <c r="E71" s="22"/>
      <c r="F71" s="26"/>
      <c r="G71" s="22"/>
      <c r="H71" s="103"/>
      <c r="I71" s="22"/>
      <c r="J71" s="103"/>
    </row>
    <row r="72" spans="1:10" s="30" customFormat="1" ht="23" customHeight="1" x14ac:dyDescent="0.85">
      <c r="A72" s="25" t="s">
        <v>167</v>
      </c>
      <c r="B72" s="58" t="s">
        <v>98</v>
      </c>
      <c r="C72" s="31"/>
      <c r="D72" s="103">
        <v>-580795848</v>
      </c>
      <c r="E72" s="22"/>
      <c r="F72" s="103">
        <v>-41331500</v>
      </c>
      <c r="G72" s="22"/>
      <c r="H72" s="103">
        <v>-15000000</v>
      </c>
      <c r="I72" s="22"/>
      <c r="J72" s="112">
        <v>0</v>
      </c>
    </row>
    <row r="73" spans="1:10" s="30" customFormat="1" ht="23" customHeight="1" x14ac:dyDescent="0.85">
      <c r="A73" s="25" t="s">
        <v>132</v>
      </c>
      <c r="B73" s="58" t="s">
        <v>98</v>
      </c>
      <c r="C73" s="31"/>
      <c r="D73" s="112">
        <v>0</v>
      </c>
      <c r="E73" s="22"/>
      <c r="F73" s="26">
        <v>517598166</v>
      </c>
      <c r="G73" s="22"/>
      <c r="H73" s="112">
        <v>0</v>
      </c>
      <c r="I73" s="22"/>
      <c r="J73" s="112">
        <v>0</v>
      </c>
    </row>
    <row r="74" spans="1:10" s="30" customFormat="1" ht="23" customHeight="1" x14ac:dyDescent="0.85">
      <c r="A74" s="25" t="s">
        <v>300</v>
      </c>
      <c r="B74" s="58"/>
      <c r="C74" s="31"/>
      <c r="D74" s="112"/>
      <c r="E74" s="22"/>
      <c r="F74" s="112"/>
      <c r="G74" s="22"/>
      <c r="H74" s="17"/>
      <c r="I74" s="27"/>
      <c r="J74" s="17"/>
    </row>
    <row r="75" spans="1:10" s="30" customFormat="1" ht="23" customHeight="1" x14ac:dyDescent="0.85">
      <c r="A75" s="21" t="s">
        <v>179</v>
      </c>
      <c r="B75" s="58" t="s">
        <v>98</v>
      </c>
      <c r="C75" s="31"/>
      <c r="D75" s="112">
        <v>0</v>
      </c>
      <c r="E75" s="22"/>
      <c r="F75" s="112">
        <v>0</v>
      </c>
      <c r="G75" s="22"/>
      <c r="H75" s="103">
        <v>224360973</v>
      </c>
      <c r="I75" s="27"/>
      <c r="J75" s="112">
        <v>0</v>
      </c>
    </row>
    <row r="76" spans="1:10" s="30" customFormat="1" ht="23" customHeight="1" x14ac:dyDescent="0.85">
      <c r="A76" s="25" t="s">
        <v>134</v>
      </c>
      <c r="B76" s="58" t="s">
        <v>98</v>
      </c>
      <c r="C76" s="31"/>
      <c r="D76" s="26">
        <v>-1140286000</v>
      </c>
      <c r="E76" s="22"/>
      <c r="F76" s="26">
        <v>-201380000</v>
      </c>
      <c r="G76" s="22"/>
      <c r="H76" s="26">
        <v>-1160286000</v>
      </c>
      <c r="I76" s="27"/>
      <c r="J76" s="26">
        <v>-201380000</v>
      </c>
    </row>
    <row r="77" spans="1:10" s="30" customFormat="1" ht="23" customHeight="1" x14ac:dyDescent="0.85">
      <c r="A77" s="25" t="s">
        <v>168</v>
      </c>
      <c r="B77" s="58" t="s">
        <v>98</v>
      </c>
      <c r="C77" s="31"/>
      <c r="D77" s="112">
        <v>0</v>
      </c>
      <c r="E77" s="22"/>
      <c r="F77" s="103">
        <v>-127387411</v>
      </c>
      <c r="G77" s="22"/>
      <c r="H77" s="112">
        <v>0</v>
      </c>
      <c r="I77" s="27"/>
      <c r="J77" s="112">
        <v>0</v>
      </c>
    </row>
    <row r="78" spans="1:10" s="30" customFormat="1" ht="23" customHeight="1" x14ac:dyDescent="0.85">
      <c r="A78" s="25" t="s">
        <v>240</v>
      </c>
      <c r="B78" s="58" t="s">
        <v>98</v>
      </c>
      <c r="C78" s="31"/>
      <c r="D78" s="112">
        <v>0</v>
      </c>
      <c r="E78" s="22"/>
      <c r="F78" s="103">
        <v>20000000</v>
      </c>
      <c r="G78" s="22"/>
      <c r="H78" s="112">
        <v>0</v>
      </c>
      <c r="I78" s="27"/>
      <c r="J78" s="103">
        <v>20000000</v>
      </c>
    </row>
    <row r="79" spans="1:10" s="30" customFormat="1" ht="23" customHeight="1" x14ac:dyDescent="0.85">
      <c r="A79" s="25" t="s">
        <v>133</v>
      </c>
      <c r="B79" s="58" t="s">
        <v>98</v>
      </c>
      <c r="C79" s="31"/>
      <c r="D79" s="103">
        <v>-80000000</v>
      </c>
      <c r="E79" s="22"/>
      <c r="F79" s="103">
        <v>-100000000</v>
      </c>
      <c r="G79" s="22"/>
      <c r="H79" s="103">
        <v>-80000000</v>
      </c>
      <c r="I79" s="27"/>
      <c r="J79" s="103">
        <v>-100000000</v>
      </c>
    </row>
    <row r="80" spans="1:10" s="30" customFormat="1" ht="23" customHeight="1" x14ac:dyDescent="0.85">
      <c r="A80" s="25" t="s">
        <v>169</v>
      </c>
      <c r="B80" s="58" t="s">
        <v>98</v>
      </c>
      <c r="C80" s="31"/>
      <c r="D80" s="26">
        <v>-19985819</v>
      </c>
      <c r="E80" s="22"/>
      <c r="F80" s="26">
        <v>-172594494</v>
      </c>
      <c r="G80" s="22"/>
      <c r="H80" s="26">
        <v>-8178379</v>
      </c>
      <c r="I80" s="27"/>
      <c r="J80" s="26">
        <v>-9312428</v>
      </c>
    </row>
    <row r="81" spans="1:16" s="30" customFormat="1" ht="23" customHeight="1" x14ac:dyDescent="0.85">
      <c r="A81" s="25" t="s">
        <v>191</v>
      </c>
      <c r="B81" s="58"/>
      <c r="C81" s="31"/>
      <c r="D81" s="188">
        <v>533</v>
      </c>
      <c r="E81" s="22"/>
      <c r="F81" s="112">
        <v>0</v>
      </c>
      <c r="G81" s="22"/>
      <c r="H81" s="188">
        <v>533</v>
      </c>
      <c r="I81" s="27"/>
      <c r="J81" s="112">
        <v>0</v>
      </c>
    </row>
    <row r="82" spans="1:16" s="30" customFormat="1" ht="23" customHeight="1" x14ac:dyDescent="0.85">
      <c r="A82" s="25" t="s">
        <v>149</v>
      </c>
      <c r="B82" s="58"/>
      <c r="C82" s="31"/>
      <c r="D82" s="112"/>
      <c r="E82" s="22"/>
      <c r="F82" s="112"/>
      <c r="G82" s="22"/>
      <c r="H82" s="112"/>
      <c r="I82" s="27"/>
      <c r="J82" s="112"/>
    </row>
    <row r="83" spans="1:16" s="30" customFormat="1" ht="23" customHeight="1" x14ac:dyDescent="0.85">
      <c r="A83" s="21" t="s">
        <v>147</v>
      </c>
      <c r="B83" s="58"/>
      <c r="C83" s="31"/>
      <c r="D83" s="103">
        <v>11489320</v>
      </c>
      <c r="E83" s="22"/>
      <c r="F83" s="103">
        <v>14589220</v>
      </c>
      <c r="G83" s="22"/>
      <c r="H83" s="112">
        <v>0</v>
      </c>
      <c r="I83" s="27"/>
      <c r="J83" s="112">
        <v>0</v>
      </c>
    </row>
    <row r="84" spans="1:16" s="30" customFormat="1" ht="23" customHeight="1" x14ac:dyDescent="0.85">
      <c r="A84" s="29" t="s">
        <v>213</v>
      </c>
      <c r="B84" s="51"/>
      <c r="C84" s="57"/>
      <c r="D84" s="67">
        <f>SUM(D72:D83)</f>
        <v>-1809577814</v>
      </c>
      <c r="E84" s="26"/>
      <c r="F84" s="67">
        <f>SUM(F72:F83)</f>
        <v>-90506019</v>
      </c>
      <c r="G84" s="26"/>
      <c r="H84" s="67">
        <f>SUM(H72:H83)</f>
        <v>-1039102873</v>
      </c>
      <c r="I84" s="26"/>
      <c r="J84" s="67">
        <f>SUM(J72:J83)</f>
        <v>-290692428</v>
      </c>
    </row>
    <row r="85" spans="1:16" s="30" customFormat="1" ht="23" customHeight="1" x14ac:dyDescent="0.85">
      <c r="A85" s="71"/>
      <c r="B85" s="72"/>
      <c r="C85" s="71"/>
      <c r="D85" s="28"/>
      <c r="E85" s="18"/>
      <c r="F85" s="28"/>
      <c r="G85" s="18"/>
      <c r="H85" s="28"/>
      <c r="I85" s="16"/>
      <c r="J85" s="28"/>
    </row>
    <row r="86" spans="1:16" s="30" customFormat="1" ht="23" customHeight="1" x14ac:dyDescent="0.85">
      <c r="A86" s="71" t="s">
        <v>244</v>
      </c>
      <c r="B86" s="72"/>
      <c r="C86" s="71"/>
      <c r="D86" s="28"/>
      <c r="E86" s="18"/>
      <c r="F86" s="28"/>
      <c r="G86" s="18"/>
      <c r="H86" s="28"/>
      <c r="I86" s="16"/>
      <c r="J86" s="28"/>
    </row>
    <row r="87" spans="1:16" s="30" customFormat="1" ht="23" customHeight="1" x14ac:dyDescent="0.85">
      <c r="A87" s="122" t="s">
        <v>217</v>
      </c>
      <c r="B87" s="69"/>
      <c r="C87" s="123"/>
      <c r="D87" s="26">
        <f>SUM(D45+D69+D84)</f>
        <v>1179263600</v>
      </c>
      <c r="E87" s="22"/>
      <c r="F87" s="26">
        <f>SUM(F45+F69+F84)</f>
        <v>931788287</v>
      </c>
      <c r="G87" s="22"/>
      <c r="H87" s="26">
        <f>SUM(H45+H69+H84)</f>
        <v>427086522</v>
      </c>
      <c r="I87" s="22"/>
      <c r="J87" s="26">
        <f>SUM(J45+J69+J84)</f>
        <v>-70487345</v>
      </c>
    </row>
    <row r="88" spans="1:16" s="30" customFormat="1" ht="23" customHeight="1" x14ac:dyDescent="0.85">
      <c r="A88" s="124" t="s">
        <v>192</v>
      </c>
      <c r="B88" s="62"/>
      <c r="C88" s="123"/>
      <c r="D88" s="26">
        <v>11577538</v>
      </c>
      <c r="E88" s="22"/>
      <c r="F88" s="26">
        <v>-23918341</v>
      </c>
      <c r="G88" s="22"/>
      <c r="H88" s="112">
        <v>0</v>
      </c>
      <c r="I88" s="22"/>
      <c r="J88" s="112">
        <v>0</v>
      </c>
    </row>
    <row r="89" spans="1:16" s="30" customFormat="1" ht="23" customHeight="1" x14ac:dyDescent="0.85">
      <c r="A89" s="70" t="s">
        <v>94</v>
      </c>
      <c r="B89" s="70"/>
      <c r="C89" s="70"/>
      <c r="D89" s="98">
        <v>1879786621</v>
      </c>
      <c r="E89" s="22"/>
      <c r="F89" s="98">
        <v>971916675</v>
      </c>
      <c r="G89" s="22"/>
      <c r="H89" s="26">
        <v>318907553</v>
      </c>
      <c r="I89" s="22"/>
      <c r="J89" s="26">
        <v>389394898</v>
      </c>
    </row>
    <row r="90" spans="1:16" s="30" customFormat="1" ht="23" customHeight="1" thickBot="1" x14ac:dyDescent="0.9">
      <c r="A90" s="71" t="s">
        <v>110</v>
      </c>
      <c r="B90" s="72" t="s">
        <v>82</v>
      </c>
      <c r="C90" s="71"/>
      <c r="D90" s="110">
        <f>SUM(D87:D89)</f>
        <v>3070627759</v>
      </c>
      <c r="E90" s="22"/>
      <c r="F90" s="110">
        <f>SUM(F87:F89)</f>
        <v>1879786621</v>
      </c>
      <c r="G90" s="22"/>
      <c r="H90" s="110">
        <f>SUM(H87:H89)</f>
        <v>745994075</v>
      </c>
      <c r="I90" s="22"/>
      <c r="J90" s="110">
        <f>SUM(J87:J89)</f>
        <v>318907553</v>
      </c>
    </row>
    <row r="91" spans="1:16" s="30" customFormat="1" ht="23" customHeight="1" thickTop="1" x14ac:dyDescent="0.85">
      <c r="A91" s="59"/>
      <c r="C91" s="59"/>
      <c r="D91" s="65"/>
      <c r="E91" s="39"/>
      <c r="F91" s="65"/>
      <c r="G91" s="65"/>
      <c r="H91" s="65"/>
      <c r="I91" s="189"/>
      <c r="J91" s="65"/>
    </row>
    <row r="92" spans="1:16" ht="23" customHeight="1" x14ac:dyDescent="0.35">
      <c r="N92" s="30"/>
      <c r="O92" s="30"/>
      <c r="P92" s="30"/>
    </row>
    <row r="93" spans="1:16" ht="23" customHeight="1" x14ac:dyDescent="0.35">
      <c r="N93" s="30"/>
      <c r="O93" s="30"/>
      <c r="P93" s="30"/>
    </row>
    <row r="100" spans="1:1" ht="23" customHeight="1" x14ac:dyDescent="0.35">
      <c r="A100" s="30" t="s">
        <v>109</v>
      </c>
    </row>
  </sheetData>
  <mergeCells count="16">
    <mergeCell ref="H56:J56"/>
    <mergeCell ref="A51:J51"/>
    <mergeCell ref="H57:J57"/>
    <mergeCell ref="D57:F57"/>
    <mergeCell ref="A52:J52"/>
    <mergeCell ref="A53:J53"/>
    <mergeCell ref="A54:J54"/>
    <mergeCell ref="D56:F56"/>
    <mergeCell ref="A1:J1"/>
    <mergeCell ref="A2:J2"/>
    <mergeCell ref="A3:J3"/>
    <mergeCell ref="D7:F7"/>
    <mergeCell ref="A4:J4"/>
    <mergeCell ref="H6:J6"/>
    <mergeCell ref="D6:F6"/>
    <mergeCell ref="H7:J7"/>
  </mergeCells>
  <phoneticPr fontId="0" type="noConversion"/>
  <pageMargins left="0.8" right="0.4" top="1" bottom="0.5" header="0.6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งบดุล</vt:lpstr>
      <vt:lpstr>กำไร</vt:lpstr>
      <vt:lpstr>รวม</vt:lpstr>
      <vt:lpstr>เฉพาะ</vt:lpstr>
      <vt:lpstr>กระแส</vt:lpstr>
      <vt:lpstr>งบดุล!_GoBack</vt:lpstr>
    </vt:vector>
  </TitlesOfParts>
  <Company>uaa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Sathon, Attapon</cp:lastModifiedBy>
  <cp:lastPrinted>2024-02-28T14:54:51Z</cp:lastPrinted>
  <dcterms:created xsi:type="dcterms:W3CDTF">2007-05-07T09:56:51Z</dcterms:created>
  <dcterms:modified xsi:type="dcterms:W3CDTF">2024-02-28T14:55:34Z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2022-01-10T02:19:50Z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d12c0d00-4a81-4d78-b790-3f53dcd814d6</vt:lpwstr>
  </property>
  <property fmtid="{D5CDD505-2E9C-101B-9397-08002B2CF9AE}" pid="8" name="MSIP_Label_ea60d57e-af5b-4752-ac57-3e4f28ca11dc_ContentBits">
    <vt:lpwstr>0</vt:lpwstr>
  </property>
</Properties>
</file>