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ate1904="1"/>
  <mc:AlternateContent xmlns:mc="http://schemas.openxmlformats.org/markup-compatibility/2006">
    <mc:Choice Requires="x15">
      <x15ac:absPath xmlns:x15ac="http://schemas.microsoft.com/office/spreadsheetml/2010/11/ac" url="https://eastwaterthailand.sharepoint.com/sites/EWACC/Shared Documents/01_FS/Quartery&amp;Year/Y2023/YE2023/Elcid/Thai/"/>
    </mc:Choice>
  </mc:AlternateContent>
  <xr:revisionPtr revIDLastSave="2" documentId="13_ncr:1_{586B4E1A-B5BB-4171-87FB-609170B93BE3}" xr6:coauthVersionLast="47" xr6:coauthVersionMax="47" xr10:uidLastSave="{52E0CC35-1C43-47B5-BB18-E8AEE036B393}"/>
  <bookViews>
    <workbookView xWindow="-120" yWindow="-16320" windowWidth="29040" windowHeight="15720" tabRatio="776" activeTab="4" xr2:uid="{00000000-000D-0000-FFFF-FFFF00000000}"/>
  </bookViews>
  <sheets>
    <sheet name="BS6-8" sheetId="1" r:id="rId1"/>
    <sheet name="BS&amp;PL 9-10" sheetId="14" r:id="rId2"/>
    <sheet name="P11-share-conso" sheetId="6" r:id="rId3"/>
    <sheet name="P12-shareEW" sheetId="7" r:id="rId4"/>
    <sheet name="13-14 Cash Flow" sheetId="15" r:id="rId5"/>
    <sheet name="000" sheetId="2" state="veryHidden" r:id="rId6"/>
  </sheets>
  <definedNames>
    <definedName name="_xlnm.Print_Area" localSheetId="2">'P11-share-conso'!$A$1:$W$34</definedName>
    <definedName name="_xlnm.Print_Area" localSheetId="3">'P12-shareEW'!$A$1:$S$30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14" l="1"/>
  <c r="F72" i="15"/>
  <c r="D72" i="15"/>
  <c r="H72" i="15"/>
  <c r="J72" i="15"/>
  <c r="J88" i="15" l="1"/>
  <c r="F88" i="15"/>
  <c r="J26" i="15"/>
  <c r="J39" i="15" s="1"/>
  <c r="J43" i="15" s="1"/>
  <c r="F26" i="15"/>
  <c r="F39" i="15" s="1"/>
  <c r="F43" i="15" s="1"/>
  <c r="O18" i="7"/>
  <c r="M18" i="7"/>
  <c r="K18" i="7"/>
  <c r="I18" i="7"/>
  <c r="G18" i="7"/>
  <c r="E18" i="7"/>
  <c r="Q16" i="7"/>
  <c r="S16" i="7" s="1"/>
  <c r="Q15" i="7"/>
  <c r="S15" i="7" s="1"/>
  <c r="Q14" i="7"/>
  <c r="S14" i="7" s="1"/>
  <c r="Q13" i="7"/>
  <c r="U19" i="6"/>
  <c r="O19" i="6"/>
  <c r="M19" i="6"/>
  <c r="K19" i="6"/>
  <c r="I19" i="6"/>
  <c r="G19" i="6"/>
  <c r="E19" i="6"/>
  <c r="Q17" i="6"/>
  <c r="S17" i="6" s="1"/>
  <c r="W17" i="6" s="1"/>
  <c r="Q16" i="6"/>
  <c r="S16" i="6" s="1"/>
  <c r="W16" i="6" s="1"/>
  <c r="Q15" i="6"/>
  <c r="S15" i="6" s="1"/>
  <c r="W15" i="6" s="1"/>
  <c r="Q14" i="6"/>
  <c r="M82" i="14"/>
  <c r="M76" i="14"/>
  <c r="M66" i="14"/>
  <c r="M60" i="14"/>
  <c r="I82" i="14"/>
  <c r="I76" i="14"/>
  <c r="I66" i="14"/>
  <c r="I60" i="14"/>
  <c r="M30" i="14"/>
  <c r="M35" i="14" s="1"/>
  <c r="M17" i="14"/>
  <c r="M20" i="14" s="1"/>
  <c r="I30" i="14"/>
  <c r="I35" i="14" s="1"/>
  <c r="I17" i="14"/>
  <c r="I20" i="14" s="1"/>
  <c r="M117" i="1"/>
  <c r="M120" i="1" s="1"/>
  <c r="I117" i="1"/>
  <c r="I120" i="1" s="1"/>
  <c r="M80" i="1"/>
  <c r="M68" i="1"/>
  <c r="I80" i="1"/>
  <c r="I68" i="1"/>
  <c r="M36" i="1"/>
  <c r="M21" i="1"/>
  <c r="I36" i="1"/>
  <c r="I21" i="1"/>
  <c r="Q23" i="7"/>
  <c r="S23" i="7" s="1"/>
  <c r="Q22" i="7"/>
  <c r="S22" i="7" s="1"/>
  <c r="Q21" i="7"/>
  <c r="S21" i="7" s="1"/>
  <c r="E26" i="6"/>
  <c r="G26" i="6"/>
  <c r="I26" i="6"/>
  <c r="K26" i="6"/>
  <c r="M26" i="6"/>
  <c r="O26" i="6"/>
  <c r="U26" i="6"/>
  <c r="Q24" i="6"/>
  <c r="S24" i="6" s="1"/>
  <c r="W24" i="6" s="1"/>
  <c r="Q23" i="6"/>
  <c r="S23" i="6" s="1"/>
  <c r="W23" i="6" s="1"/>
  <c r="Q22" i="6"/>
  <c r="S22" i="6" s="1"/>
  <c r="W22" i="6" s="1"/>
  <c r="M68" i="14" l="1"/>
  <c r="I68" i="14"/>
  <c r="M37" i="14"/>
  <c r="M40" i="14" s="1"/>
  <c r="I39" i="1"/>
  <c r="Q19" i="6"/>
  <c r="Q18" i="7"/>
  <c r="Q26" i="6"/>
  <c r="M83" i="1"/>
  <c r="M123" i="1" s="1"/>
  <c r="M39" i="1"/>
  <c r="I83" i="1"/>
  <c r="I123" i="1" s="1"/>
  <c r="F90" i="15"/>
  <c r="F93" i="15" s="1"/>
  <c r="J90" i="15"/>
  <c r="J93" i="15" s="1"/>
  <c r="Q25" i="7"/>
  <c r="S13" i="7"/>
  <c r="S18" i="7" s="1"/>
  <c r="W26" i="6"/>
  <c r="S26" i="6"/>
  <c r="S14" i="6"/>
  <c r="I37" i="14"/>
  <c r="I40" i="14" s="1"/>
  <c r="K82" i="14"/>
  <c r="K76" i="14"/>
  <c r="G76" i="14"/>
  <c r="K36" i="1"/>
  <c r="G36" i="1"/>
  <c r="I70" i="14" l="1"/>
  <c r="M70" i="14"/>
  <c r="S19" i="6"/>
  <c r="W14" i="6"/>
  <c r="W19" i="6" s="1"/>
  <c r="K80" i="1"/>
  <c r="A102" i="15" l="1"/>
  <c r="A49" i="15"/>
  <c r="A30" i="7"/>
  <c r="A34" i="6"/>
  <c r="A91" i="1"/>
  <c r="A136" i="1" s="1"/>
  <c r="G68" i="1" l="1"/>
  <c r="G30" i="14" l="1"/>
  <c r="O25" i="7" l="1"/>
  <c r="K25" i="7"/>
  <c r="I25" i="7"/>
  <c r="G25" i="7"/>
  <c r="E25" i="7"/>
  <c r="S25" i="7"/>
  <c r="K117" i="1" l="1"/>
  <c r="K21" i="1" l="1"/>
  <c r="G21" i="1" l="1"/>
  <c r="K39" i="1"/>
  <c r="K68" i="1"/>
  <c r="K17" i="14"/>
  <c r="K20" i="14" s="1"/>
  <c r="K30" i="14"/>
  <c r="K35" i="14" s="1"/>
  <c r="K60" i="14"/>
  <c r="K66" i="14"/>
  <c r="H88" i="15"/>
  <c r="G17" i="14"/>
  <c r="G20" i="14" s="1"/>
  <c r="D88" i="15"/>
  <c r="A52" i="15"/>
  <c r="A50" i="15"/>
  <c r="G60" i="14"/>
  <c r="G66" i="14"/>
  <c r="A46" i="14"/>
  <c r="A3" i="6" s="1"/>
  <c r="A3" i="7" s="1"/>
  <c r="G35" i="14"/>
  <c r="G80" i="1"/>
  <c r="G83" i="1" s="1"/>
  <c r="A43" i="14"/>
  <c r="A90" i="14" s="1"/>
  <c r="A92" i="1"/>
  <c r="A1" i="14" s="1"/>
  <c r="A44" i="14" s="1"/>
  <c r="A47" i="1"/>
  <c r="A49" i="1"/>
  <c r="A94" i="1" s="1"/>
  <c r="G37" i="14" l="1"/>
  <c r="K37" i="14"/>
  <c r="G68" i="14"/>
  <c r="K68" i="14"/>
  <c r="A1" i="6"/>
  <c r="A1" i="7"/>
  <c r="K83" i="1"/>
  <c r="G39" i="1"/>
  <c r="K40" i="14" l="1"/>
  <c r="H26" i="15"/>
  <c r="H39" i="15" s="1"/>
  <c r="H43" i="15" s="1"/>
  <c r="H90" i="15" s="1"/>
  <c r="G40" i="14"/>
  <c r="D26" i="15"/>
  <c r="D39" i="15" l="1"/>
  <c r="D43" i="15" s="1"/>
  <c r="D90" i="15" s="1"/>
  <c r="D93" i="15" s="1"/>
  <c r="H93" i="15"/>
  <c r="K70" i="14"/>
  <c r="G70" i="14"/>
  <c r="M25" i="7"/>
  <c r="G117" i="1"/>
  <c r="G120" i="1" s="1"/>
  <c r="G123" i="1" l="1"/>
  <c r="K120" i="1"/>
  <c r="K123" i="1" l="1"/>
</calcChain>
</file>

<file path=xl/sharedStrings.xml><?xml version="1.0" encoding="utf-8"?>
<sst xmlns="http://schemas.openxmlformats.org/spreadsheetml/2006/main" count="346" uniqueCount="223">
  <si>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</si>
  <si>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</si>
  <si>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ณ วันที่ 31 ธันวาคม พ.ศ.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</si>
  <si>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</si>
  <si>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</si>
  <si>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</si>
  <si>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</si>
  <si>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พ.ศ. 2566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</si>
  <si>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</si>
  <si>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</si>
  <si>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</si>
  <si>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</si>
  <si>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</t>
  </si>
  <si>
    <t>ตัดจำหน่าย</t>
  </si>
  <si>
    <t>ลูกหนี้การค้าและลูกหนี้อื่น</t>
  </si>
  <si>
    <t xml:space="preserve">สินค้าคงเหลือ </t>
  </si>
  <si>
    <t xml:space="preserve">เงินให้กู้ยืมระยะยาวแก่บริษัทย่อย </t>
  </si>
  <si>
    <t>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</si>
  <si>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</si>
  <si>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</si>
  <si>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</si>
  <si>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</si>
  <si>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-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</si>
  <si>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</si>
  <si>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</si>
  <si>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</si>
  <si>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</si>
  <si>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</si>
  <si>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</si>
  <si>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</si>
  <si>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</si>
  <si>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</si>
  <si>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</si>
  <si>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</si>
  <si>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………………………………………………..                   ………………………………………………..</t>
  </si>
  <si>
    <t xml:space="preserve">    (                                                 )                       (                                                 )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</si>
  <si>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</si>
  <si>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</si>
  <si>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</si>
  <si>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</si>
  <si>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</si>
  <si>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</si>
  <si>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เงินกู้ยืมระยะยาวจากสถาบันการเงิน </t>
  </si>
  <si>
    <t>หนี้สินตามสัญญาเช่า - ส่วนที่ถึงกำหนด</t>
  </si>
  <si>
    <t>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</si>
  <si>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</si>
  <si>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</si>
  <si>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</si>
  <si>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</si>
  <si>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</si>
  <si>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</si>
  <si>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</si>
  <si>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</si>
  <si>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</si>
  <si>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</si>
  <si>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</si>
  <si>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</si>
  <si>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</si>
  <si>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</si>
  <si>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</si>
  <si>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</si>
  <si>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</si>
  <si>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1,663,725,149 หุ้น </t>
  </si>
  <si>
    <t xml:space="preserve">   มูลค่าที่ตราไว้หุ้นละ 1 บาท 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</si>
  <si>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</si>
  <si>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</si>
  <si>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</si>
  <si>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</si>
  <si>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ทุนสำรองตามกฎหมาย</t>
  </si>
  <si>
    <t>- ทุนสำรองสัมปทาน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</si>
  <si>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</si>
  <si>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</si>
  <si>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</si>
  <si>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</si>
  <si>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</si>
  <si>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</si>
  <si>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</si>
  <si>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</si>
  <si>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</si>
  <si>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</si>
  <si>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</si>
  <si>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</si>
  <si>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</si>
  <si>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</si>
  <si>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</si>
  <si>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</si>
  <si>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</si>
  <si>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</si>
  <si>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</si>
  <si>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</si>
  <si>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</si>
  <si>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</si>
  <si>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</si>
  <si>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</si>
  <si>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</si>
  <si>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</si>
  <si>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</si>
  <si>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</si>
  <si>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</si>
  <si>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</si>
  <si>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</si>
  <si>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</si>
  <si>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</si>
  <si>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</si>
  <si>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</si>
  <si>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</si>
  <si>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</si>
  <si>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</si>
  <si>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</si>
  <si>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</si>
  <si>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</si>
  <si>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ทรัพย์สินที่ได้รับโอนจากลูกค้า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</si>
  <si>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</si>
  <si>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</si>
  <si>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</si>
  <si>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การแบ่งปันกำไรสุทธิ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</si>
  <si>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</si>
  <si>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</si>
  <si>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</si>
  <si>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</si>
  <si>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</si>
  <si>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</si>
  <si>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</t>
  </si>
  <si>
    <t xml:space="preserve">กำไรขาดทุนเบ็ดเสร็จอื่น </t>
  </si>
  <si>
    <t>จัดสรรแล้ว -</t>
  </si>
  <si>
    <t>ทรัพย์สินที่ได้</t>
  </si>
  <si>
    <t>รวม</t>
  </si>
  <si>
    <t>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</si>
  <si>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</si>
  <si>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</si>
  <si>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</si>
  <si>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</si>
  <si>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</si>
  <si>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</si>
  <si>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</si>
  <si>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</si>
  <si>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</si>
  <si>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</si>
  <si>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</si>
  <si>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</si>
  <si>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</si>
  <si>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</t>
  </si>
  <si>
    <t>อำนาจควบคุม</t>
  </si>
  <si>
    <t>เจ้าของ</t>
  </si>
  <si>
    <t>ยอดยกมา ณ วันที่ 1 มกราคม พ.ศ. 2565</t>
  </si>
  <si>
    <t>เงินปันผลจ่าย</t>
  </si>
  <si>
    <t>การจัดสรรทุนสำรองสัมปทานสำหรับปี</t>
  </si>
  <si>
    <t xml:space="preserve">กำไรเบ็ดเสร็จรวมสำหรับปี </t>
  </si>
  <si>
    <t>ยอดคงเหลือ ณ วันที่ 31 ธันวาคม พ.ศ. 2565</t>
  </si>
  <si>
    <t>ยอดยกมา ณ วันที่ 1 มกราคม พ.ศ. 2566</t>
  </si>
  <si>
    <t>ยอดคงเหลือ ณ 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</si>
  <si>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</si>
  <si>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</si>
  <si>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</si>
  <si>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</si>
  <si>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 xml:space="preserve">   จากกิจกรรมดำเนินงาน </t>
  </si>
  <si>
    <t xml:space="preserve">      ผลขาดทุนจากการตัดจำหน่ายหนี้สูญ</t>
  </si>
  <si>
    <t xml:space="preserve">      ค่าเสื่อมราคา</t>
  </si>
  <si>
    <t>17, 18, 19</t>
  </si>
  <si>
    <t xml:space="preserve">      ค่าตัดจำหน่ายสินทรัพย์ไม่มีตัวตน</t>
  </si>
  <si>
    <t xml:space="preserve">      รายได้จากการตัดจำหน่ายทรัพย์สินที่ได้รับโอนจากลูกค้า</t>
  </si>
  <si>
    <t xml:space="preserve">      ขาดทุนจากการด้อยค่าสินทรัพย์ถาวร</t>
  </si>
  <si>
    <t xml:space="preserve">      ขาดทุนจากการจำหน่าย/ตัดจำหน่ายสินทรัพย์ถาวร</t>
  </si>
  <si>
    <t xml:space="preserve">      กำไรจากการปรับมูลค่าหนี้สินตามสัญญาเช่า</t>
  </si>
  <si>
    <t xml:space="preserve">      ประมาณการหนี้สินระยะยาว</t>
  </si>
  <si>
    <t xml:space="preserve">      ภาระผูกพันผลประโยชน์พนักงาน</t>
  </si>
  <si>
    <t xml:space="preserve">      เงินปันผลรับ</t>
  </si>
  <si>
    <t xml:space="preserve">      รายได้ดอกเบี้ย</t>
  </si>
  <si>
    <t xml:space="preserve">      ดอกเบี้ยจ่าย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</si>
  <si>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</si>
  <si>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</si>
  <si>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การเปลี่ยนแปลงในเงินทุนหมุนเวียน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</si>
  <si>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</si>
  <si>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</si>
  <si>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</si>
  <si>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สินทรัพย์ไม่หมุนเวียนอื่น</t>
  </si>
  <si>
    <t xml:space="preserve">     เจ้าหนี้การค้าและเจ้าหนี้อื่น</t>
  </si>
  <si>
    <t xml:space="preserve">     ค่าใช้จ่ายค้างจ่าย</t>
  </si>
  <si>
    <t xml:space="preserve">     หนี้สินหมุนเวียนอื่น</t>
  </si>
  <si>
    <t xml:space="preserve">     จ่ายภาระผูกพันผลประโยชน์พนักงาน</t>
  </si>
  <si>
    <t xml:space="preserve">     จ่ายประมาณการหนี้สินระยะยาว</t>
  </si>
  <si>
    <t xml:space="preserve">     หนี้สินไม่หมุนเวียนอื่น</t>
  </si>
  <si>
    <t>กระแสเงินสดจากการดำเนินงาน</t>
  </si>
  <si>
    <t xml:space="preserve">     จ่ายภาษีเงินได้</t>
  </si>
  <si>
    <t xml:space="preserve">     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</si>
  <si>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</si>
  <si>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</si>
  <si>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</si>
  <si>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 xml:space="preserve">    การเพิ่มขึ้นของเงินฝากสถาบันการเงินที่ติดภาระค้ำประกัน</t>
  </si>
  <si>
    <t xml:space="preserve">    เงินสดจ่ายเพื่อซื้อสินทรัพย์ทางการเงิน</t>
  </si>
  <si>
    <t xml:space="preserve">         ที่วัดมูลค่าด้วยวิธีราคาทุนตัดจำหน่าย</t>
  </si>
  <si>
    <t xml:space="preserve">    เงินสดรับจากการไถ่ถอนสินทรัพย์ทางการเงิน</t>
  </si>
  <si>
    <t xml:space="preserve">    เงินสดรับจากดอกเบี้ย</t>
  </si>
  <si>
    <t xml:space="preserve">    เงินปันผลรับจากบริษัทย่อย</t>
  </si>
  <si>
    <t xml:space="preserve">    เงินสดรับจากการจำหน่ายสินทรัพย์ถาวร</t>
  </si>
  <si>
    <t xml:space="preserve">    เงินสดจ่ายเพื่อซื้ออสังหาริมทรัพย์เพื่อการลงทุน</t>
  </si>
  <si>
    <t xml:space="preserve">    เงินสดจ่ายเพื่อซื้อสินทรัพย์ถาวร และจ่ายเงินล่วงหน้าค่าก่อสร้าง</t>
  </si>
  <si>
    <t xml:space="preserve">    เงินสดจ่ายเพื่อซื้อสินทรัพย์ไม่มีตัวตน</t>
  </si>
  <si>
    <t xml:space="preserve">    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</si>
  <si>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</si>
  <si>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</si>
  <si>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เงินสดรับจากเงินกู้ยืมระยะสั้นจากสถาบันการเงิน</t>
  </si>
  <si>
    <t xml:space="preserve">    เงินสดจ่ายชำระเงินกู้ยืมระยะสั้นจากสถาบันการเงิน</t>
  </si>
  <si>
    <t xml:space="preserve">    เงินสดรับจากการออกตั๋วแลกเงิน</t>
  </si>
  <si>
    <t xml:space="preserve">    เงินสดจ่ายชำระตั๋วแลกเงิน</t>
  </si>
  <si>
    <t xml:space="preserve">    เงินสดรับจากเงินกู้ยืมระยะยาวจากสถาบันการเงิน</t>
  </si>
  <si>
    <t xml:space="preserve">    เงินสดจ่ายชำระเงินกู้ยืมระยะยาวจากสถาบันการเงิน</t>
  </si>
  <si>
    <t xml:space="preserve">    เงินสดรับจากการออกหุ้นกู้</t>
  </si>
  <si>
    <t xml:space="preserve">    เงินสดจ่ายชำระค่าใช้จ่ายจากการออกหุ้นกู้</t>
  </si>
  <si>
    <t xml:space="preserve">    เงินสดจ่ายชำระจากการไถ่ถอนหุ้นกู้</t>
  </si>
  <si>
    <t xml:space="preserve">    เงินสดจ่ายชำระหนี้สินตามสัญญาเช่า</t>
  </si>
  <si>
    <t xml:space="preserve">    เงินปันผลจ่าย</t>
  </si>
  <si>
    <t xml:space="preserve">    เงินสดจ่ายดอกเบี้ย</t>
  </si>
  <si>
    <t>เงินสดและรายการเทียบเท่าเงินสดเพิ่มขึ้น (ลดลง) สุทธิ</t>
  </si>
  <si>
    <t xml:space="preserve">    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</si>
  <si>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</si>
  <si>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</si>
  <si>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</si>
  <si>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 xml:space="preserve">    การซื้อสินทรัพย์ถาวรและสินทรัพย์ไม่มีตัวตนที่ยังไม่ได้ชำระเงิน</t>
  </si>
  <si>
    <t xml:space="preserve">    การได้มาของสินทรัพย์สิทธิการใช้ภายใต้สัญญาเช่า</t>
  </si>
  <si>
    <t xml:space="preserve">    หนี้สินตามสัญญาเช่าลดลงจากค่าเช่าที่เปลี่ยนแปลงไป</t>
  </si>
  <si>
    <t>เงินสดสุทธิได้มาจากกิจกรรมจัดหาเงิน</t>
  </si>
  <si>
    <t xml:space="preserve">    เงินสดรับคืนเงินให้กู้ยืมระยะยาวแก่กิจการที่เกี่ยวข้องกัน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</si>
</sst>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;\(#,##0\);\-"/>
    <numFmt numFmtId="171" formatCode="#,##0;\(#,##0\)"/>
    <numFmt numFmtId="172" formatCode="_-* #,##0.000_-;\-* #,##0.000_-;_-* &quot;-&quot;_-;_-@_-"/>
    <numFmt numFmtId="173" formatCode="#,##0;\(#,##0\);_(* &quot;-&quot;???_);_(@_)"/>
    <numFmt numFmtId="174" formatCode="#,##0.0;[Red]\-#,##0.0"/>
    <numFmt numFmtId="175" formatCode="#,##0.0;\-#,##0.0"/>
    <numFmt numFmtId="176" formatCode="#,##0.00;\(#,##0.00\);\-"/>
    <numFmt numFmtId="177" formatCode="_(* #,##0_);_(* \(#,##0\);_(* &quot;-&quot;??_);_(@_)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#,##0.0\ \ \ _);\(#,##0.0\)"/>
    <numFmt numFmtId="181" formatCode="0&quot; bp&quot;"/>
    <numFmt numFmtId="182" formatCode="_(* #,##0.0_);_(* \(#,##0.0\);_(* &quot;-&quot;?_);@_)"/>
    <numFmt numFmtId="183" formatCode="&quot;$&quot;#,##0.00_);[Red]\(&quot;$&quot;#,##0.00\);&quot;--  &quot;;_(@_)"/>
    <numFmt numFmtId="184" formatCode="mmm\-d\-yyyy"/>
    <numFmt numFmtId="185" formatCode="mmm\-yyyy"/>
    <numFmt numFmtId="186" formatCode="#,##0.0_);[Red]\(#,##0.0\);&quot;--  &quot;"/>
    <numFmt numFmtId="187" formatCode="#,##0.000_);[Red]\(#,##0.000\)"/>
    <numFmt numFmtId="188" formatCode="#,##0.00&quot;x&quot;;[Red]\(#,##0.00&quot;x&quot;\)"/>
    <numFmt numFmtId="189" formatCode="#,##0.00_)&quot; &quot;;[Red]\(#,##0.00\)&quot; &quot;"/>
    <numFmt numFmtId="190" formatCode="0%;[Red]\(0%\)"/>
    <numFmt numFmtId="191" formatCode="0.0%;[Red]\(0.0%\)"/>
    <numFmt numFmtId="192" formatCode="0.0%;[Red]\(0.0%\);&quot;--  &quot;"/>
    <numFmt numFmtId="193" formatCode="0.000%;[Red]\(0.000%\)"/>
    <numFmt numFmtId="194" formatCode="0.000%;;&quot;-- &quot;"/>
    <numFmt numFmtId="195" formatCode="General_)"/>
    <numFmt numFmtId="196" formatCode="_-* #,##0.00_-;\-* #,##0.00_-;_-* \-??_-;_-@_-"/>
    <numFmt numFmtId="197" formatCode="&quot;\&quot;#,##0;[Red]&quot;\&quot;\-#,##0"/>
    <numFmt numFmtId="198" formatCode="&quot;\&quot;#,##0.00;[Red]&quot;\&quot;\-#,##0.00"/>
    <numFmt numFmtId="199" formatCode="_-&quot;£ &quot;* #,##0_-;\-&quot;£ &quot;* #,##0_-;_-&quot;£ &quot;* &quot;-&quot;_-;_-@_-"/>
    <numFmt numFmtId="200" formatCode="_-&quot;\&quot;* #,##0_-;\-&quot;\&quot;* #,##0_-;_-&quot;\&quot;* &quot;-&quot;_-;_-@_-"/>
    <numFmt numFmtId="201" formatCode="&quot;$&quot;#,##0.00"/>
    <numFmt numFmtId="202" formatCode="&quot;$&quot;#,##0.00;\-&quot;$&quot;#,##0.00"/>
    <numFmt numFmtId="203" formatCode="0_);[Red]\(0\)"/>
    <numFmt numFmtId="204" formatCode="0.00_);\(0.00\)"/>
    <numFmt numFmtId="205" formatCode="&quot;0&quot;#.0"/>
    <numFmt numFmtId="206" formatCode="&quot;0&quot;#"/>
    <numFmt numFmtId="207" formatCode="_ * #,##0_ ;_ * \-#,##0_ ;_ * &quot;-&quot;_ ;_ @_ 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</numFmts>
  <fonts count="197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8"/>
      <name val="Times New Roman"/>
      <family val="1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Arial"/>
      <family val="2"/>
      <charset val="222"/>
    </font>
    <font>
      <sz val="10"/>
      <color indexed="55"/>
      <name val="Arial"/>
      <family val="2"/>
    </font>
    <font>
      <sz val="12"/>
      <name val="Times New Roman"/>
      <family val="1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0"/>
      <name val="Helv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imes New Roman"/>
      <family val="1"/>
    </font>
    <font>
      <sz val="10"/>
      <name val="Cordia New"/>
      <family val="2"/>
    </font>
    <font>
      <sz val="12"/>
      <color indexed="9"/>
      <name val="Arial"/>
      <family val="2"/>
    </font>
    <font>
      <u/>
      <sz val="9"/>
      <name val="Helv"/>
    </font>
    <font>
      <sz val="9.75"/>
      <name val="Elite"/>
    </font>
    <font>
      <sz val="11"/>
      <name val="ตธฟ๒"/>
      <family val="3"/>
      <charset val="129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5"/>
      <color indexed="8"/>
      <name val="Angsan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i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7"/>
      <name val="Browallia New"/>
      <family val="2"/>
    </font>
    <font>
      <b/>
      <sz val="7"/>
      <name val="Browallia New"/>
      <family val="2"/>
    </font>
    <font>
      <i/>
      <sz val="11"/>
      <name val="Browallia New"/>
      <family val="2"/>
    </font>
    <font>
      <sz val="13"/>
      <color theme="1"/>
      <name val="Browallia New"/>
      <family val="2"/>
    </font>
    <font>
      <sz val="11.5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color theme="1"/>
      <name val="Browallia New"/>
      <family val="2"/>
    </font>
    <font>
      <b/>
      <sz val="11.5"/>
      <color theme="1"/>
      <name val="Browallia New"/>
      <family val="2"/>
    </font>
    <font>
      <sz val="11"/>
      <color theme="1"/>
      <name val="Browallia New"/>
      <family val="2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i/>
      <sz val="11"/>
      <color theme="1"/>
      <name val="Browallia New"/>
      <family val="2"/>
    </font>
    <font>
      <b/>
      <i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Browallia New"/>
      <family val="2"/>
    </font>
    <font>
      <i/>
      <sz val="12"/>
      <color theme="1"/>
      <name val="Browallia New"/>
      <family val="2"/>
    </font>
    <font>
      <b/>
      <i/>
      <sz val="11"/>
      <color theme="1"/>
      <name val="Browallia New"/>
      <family val="2"/>
    </font>
    <font>
      <u/>
      <sz val="11"/>
      <color theme="1"/>
      <name val="Browallia New"/>
      <family val="2"/>
    </font>
    <font>
      <sz val="11"/>
      <color rgb="FFFF0000"/>
      <name val="Browallia New"/>
      <family val="2"/>
    </font>
  </fonts>
  <fills count="6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616">
    <xf numFmtId="0" fontId="0" fillId="0" borderId="0"/>
    <xf numFmtId="0" fontId="88" fillId="2" borderId="0" applyNumberFormat="0" applyBorder="0" applyAlignment="0" applyProtection="0"/>
    <xf numFmtId="0" fontId="89" fillId="2" borderId="0" applyNumberFormat="0" applyBorder="0" applyAlignment="0" applyProtection="0"/>
    <xf numFmtId="0" fontId="90" fillId="2" borderId="0" applyNumberFormat="0" applyBorder="0" applyAlignment="0" applyProtection="0"/>
    <xf numFmtId="0" fontId="91" fillId="2" borderId="0" applyNumberFormat="0" applyBorder="0" applyAlignment="0" applyProtection="0"/>
    <xf numFmtId="0" fontId="88" fillId="3" borderId="0" applyNumberFormat="0" applyBorder="0" applyAlignment="0" applyProtection="0"/>
    <xf numFmtId="0" fontId="89" fillId="3" borderId="0" applyNumberFormat="0" applyBorder="0" applyAlignment="0" applyProtection="0"/>
    <xf numFmtId="0" fontId="90" fillId="3" borderId="0" applyNumberFormat="0" applyBorder="0" applyAlignment="0" applyProtection="0"/>
    <xf numFmtId="0" fontId="91" fillId="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8" fillId="34" borderId="0" applyNumberFormat="0" applyBorder="0" applyAlignment="0" applyProtection="0"/>
    <xf numFmtId="0" fontId="89" fillId="34" borderId="0" applyNumberFormat="0" applyBorder="0" applyAlignment="0" applyProtection="0"/>
    <xf numFmtId="0" fontId="90" fillId="34" borderId="0" applyNumberFormat="0" applyBorder="0" applyAlignment="0" applyProtection="0"/>
    <xf numFmtId="0" fontId="91" fillId="34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88" fillId="35" borderId="0" applyNumberFormat="0" applyBorder="0" applyAlignment="0" applyProtection="0"/>
    <xf numFmtId="0" fontId="89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91" fillId="11" borderId="0" applyNumberFormat="0" applyBorder="0" applyAlignment="0" applyProtection="0"/>
    <xf numFmtId="0" fontId="88" fillId="8" borderId="0" applyNumberFormat="0" applyBorder="0" applyAlignment="0" applyProtection="0"/>
    <xf numFmtId="0" fontId="89" fillId="8" borderId="0" applyNumberFormat="0" applyBorder="0" applyAlignment="0" applyProtection="0"/>
    <xf numFmtId="0" fontId="90" fillId="8" borderId="0" applyNumberFormat="0" applyBorder="0" applyAlignment="0" applyProtection="0"/>
    <xf numFmtId="0" fontId="91" fillId="8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2" fillId="13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2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5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9" fontId="4" fillId="0" borderId="0"/>
    <xf numFmtId="0" fontId="92" fillId="19" borderId="0" applyNumberFormat="0" applyBorder="0" applyAlignment="0" applyProtection="0"/>
    <xf numFmtId="0" fontId="93" fillId="19" borderId="0" applyNumberFormat="0" applyBorder="0" applyAlignment="0" applyProtection="0"/>
    <xf numFmtId="0" fontId="94" fillId="19" borderId="0" applyNumberFormat="0" applyBorder="0" applyAlignment="0" applyProtection="0"/>
    <xf numFmtId="0" fontId="95" fillId="19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2" fillId="13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2" fillId="20" borderId="0" applyNumberFormat="0" applyBorder="0" applyAlignment="0" applyProtection="0"/>
    <xf numFmtId="0" fontId="93" fillId="20" borderId="0" applyNumberFormat="0" applyBorder="0" applyAlignment="0" applyProtection="0"/>
    <xf numFmtId="0" fontId="94" fillId="20" borderId="0" applyNumberFormat="0" applyBorder="0" applyAlignment="0" applyProtection="0"/>
    <xf numFmtId="0" fontId="95" fillId="20" borderId="0" applyNumberFormat="0" applyBorder="0" applyAlignment="0" applyProtection="0"/>
    <xf numFmtId="0" fontId="92" fillId="36" borderId="0" applyNumberFormat="0" applyBorder="0" applyAlignment="0" applyProtection="0"/>
    <xf numFmtId="0" fontId="93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36" borderId="0" applyNumberFormat="0" applyBorder="0" applyAlignment="0" applyProtection="0"/>
    <xf numFmtId="0" fontId="92" fillId="21" borderId="0" applyNumberFormat="0" applyBorder="0" applyAlignment="0" applyProtection="0"/>
    <xf numFmtId="0" fontId="93" fillId="21" borderId="0" applyNumberFormat="0" applyBorder="0" applyAlignment="0" applyProtection="0"/>
    <xf numFmtId="0" fontId="94" fillId="21" borderId="0" applyNumberFormat="0" applyBorder="0" applyAlignment="0" applyProtection="0"/>
    <xf numFmtId="0" fontId="95" fillId="21" borderId="0" applyNumberFormat="0" applyBorder="0" applyAlignment="0" applyProtection="0"/>
    <xf numFmtId="180" fontId="20" fillId="0" borderId="0"/>
    <xf numFmtId="177" fontId="14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181" fontId="21" fillId="22" borderId="0" applyFont="0" applyFill="0" applyBorder="0" applyAlignment="0" applyProtection="0"/>
    <xf numFmtId="49" fontId="22" fillId="0" borderId="0" applyFont="0" applyFill="0" applyBorder="0" applyAlignment="0" applyProtection="0">
      <alignment horizontal="left"/>
    </xf>
    <xf numFmtId="182" fontId="11" fillId="0" borderId="0" applyAlignment="0" applyProtection="0"/>
    <xf numFmtId="16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165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00" fillId="23" borderId="30" applyNumberFormat="0" applyAlignment="0" applyProtection="0"/>
    <xf numFmtId="0" fontId="101" fillId="23" borderId="30" applyNumberFormat="0" applyAlignment="0" applyProtection="0"/>
    <xf numFmtId="0" fontId="102" fillId="23" borderId="30" applyNumberFormat="0" applyAlignment="0" applyProtection="0"/>
    <xf numFmtId="0" fontId="103" fillId="23" borderId="30" applyNumberFormat="0" applyAlignment="0" applyProtection="0"/>
    <xf numFmtId="0" fontId="104" fillId="37" borderId="31" applyNumberFormat="0" applyAlignment="0" applyProtection="0"/>
    <xf numFmtId="0" fontId="105" fillId="37" borderId="31" applyNumberFormat="0" applyAlignment="0" applyProtection="0"/>
    <xf numFmtId="0" fontId="106" fillId="37" borderId="31" applyNumberFormat="0" applyAlignment="0" applyProtection="0"/>
    <xf numFmtId="0" fontId="107" fillId="37" borderId="31" applyNumberFormat="0" applyAlignment="0" applyProtection="0"/>
    <xf numFmtId="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8" fillId="0" borderId="0" applyBorder="0" applyProtection="0"/>
    <xf numFmtId="37" fontId="25" fillId="0" borderId="0"/>
    <xf numFmtId="43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8" fillId="0" borderId="0"/>
    <xf numFmtId="43" fontId="8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8" fontId="4" fillId="0" borderId="0"/>
    <xf numFmtId="168" fontId="4" fillId="0" borderId="0"/>
    <xf numFmtId="168" fontId="19" fillId="0" borderId="0"/>
    <xf numFmtId="3" fontId="59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59" fillId="0" borderId="0" applyFont="0" applyFill="0" applyBorder="0" applyAlignment="0" applyProtection="0"/>
    <xf numFmtId="183" fontId="5" fillId="0" borderId="4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4" fillId="0" borderId="0"/>
    <xf numFmtId="166" fontId="4" fillId="0" borderId="0"/>
    <xf numFmtId="166" fontId="19" fillId="0" borderId="0"/>
    <xf numFmtId="15" fontId="61" fillId="0" borderId="0"/>
    <xf numFmtId="184" fontId="5" fillId="25" borderId="0" applyFont="0" applyFill="0" applyBorder="0" applyAlignment="0" applyProtection="0"/>
    <xf numFmtId="185" fontId="12" fillId="0" borderId="5"/>
    <xf numFmtId="15" fontId="62" fillId="0" borderId="0"/>
    <xf numFmtId="15" fontId="61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1" fillId="0" borderId="0"/>
    <xf numFmtId="15" fontId="61" fillId="0" borderId="0"/>
    <xf numFmtId="15" fontId="61" fillId="0" borderId="0"/>
    <xf numFmtId="15" fontId="62" fillId="0" borderId="0"/>
    <xf numFmtId="15" fontId="62" fillId="0" borderId="0"/>
    <xf numFmtId="15" fontId="62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14" fontId="25" fillId="0" borderId="0" applyFill="0" applyBorder="0" applyAlignment="0"/>
    <xf numFmtId="165" fontId="4" fillId="0" borderId="0"/>
    <xf numFmtId="165" fontId="4" fillId="0" borderId="0"/>
    <xf numFmtId="165" fontId="1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2" fontId="60" fillId="0" borderId="0" applyFont="0" applyFill="0" applyBorder="0" applyAlignment="0" applyProtection="0"/>
    <xf numFmtId="0" fontId="112" fillId="6" borderId="0" applyNumberFormat="0" applyBorder="0" applyAlignment="0" applyProtection="0"/>
    <xf numFmtId="0" fontId="113" fillId="6" borderId="0" applyNumberFormat="0" applyBorder="0" applyAlignment="0" applyProtection="0"/>
    <xf numFmtId="0" fontId="114" fillId="6" borderId="0" applyNumberFormat="0" applyBorder="0" applyAlignment="0" applyProtection="0"/>
    <xf numFmtId="0" fontId="115" fillId="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7">
      <alignment horizontal="left" vertical="center"/>
    </xf>
    <xf numFmtId="0" fontId="16" fillId="0" borderId="7">
      <alignment horizontal="left" vertical="center"/>
    </xf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8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8" applyNumberFormat="0" applyFill="0" applyAlignment="0" applyProtection="0"/>
    <xf numFmtId="0" fontId="116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85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118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0" fillId="0" borderId="12" applyNumberFormat="0" applyFill="0" applyAlignment="0" applyProtection="0"/>
    <xf numFmtId="0" fontId="121" fillId="0" borderId="12" applyNumberFormat="0" applyFill="0" applyAlignment="0" applyProtection="0"/>
    <xf numFmtId="0" fontId="86" fillId="0" borderId="12" applyNumberFormat="0" applyFill="0" applyAlignment="0" applyProtection="0"/>
    <xf numFmtId="0" fontId="121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5" fontId="67" fillId="0" borderId="13">
      <alignment horizontal="left"/>
    </xf>
    <xf numFmtId="205" fontId="67" fillId="0" borderId="13">
      <alignment horizontal="left"/>
    </xf>
    <xf numFmtId="206" fontId="68" fillId="0" borderId="14">
      <alignment horizontal="left"/>
    </xf>
    <xf numFmtId="206" fontId="68" fillId="0" borderId="14">
      <alignment horizontal="left"/>
    </xf>
    <xf numFmtId="0" fontId="69" fillId="0" borderId="15">
      <alignment horizontal="right"/>
    </xf>
    <xf numFmtId="0" fontId="67" fillId="1" borderId="14">
      <alignment horizontal="left"/>
    </xf>
    <xf numFmtId="0" fontId="26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10" fontId="5" fillId="25" borderId="16" applyNumberFormat="0" applyBorder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5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6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4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124" fillId="11" borderId="30" applyNumberFormat="0" applyAlignment="0" applyProtection="0"/>
    <xf numFmtId="0" fontId="27" fillId="0" borderId="0" applyNumberFormat="0" applyFill="0" applyBorder="0" applyAlignment="0">
      <protection locked="0"/>
    </xf>
    <xf numFmtId="0" fontId="28" fillId="27" borderId="17" applyNumberFormat="0" applyBorder="0" applyAlignment="0" applyProtection="0"/>
    <xf numFmtId="0" fontId="29" fillId="28" borderId="0" applyNumberFormat="0"/>
    <xf numFmtId="1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8" fillId="0" borderId="18" applyNumberFormat="0" applyFill="0" applyAlignment="0" applyProtection="0"/>
    <xf numFmtId="0" fontId="129" fillId="0" borderId="18" applyNumberFormat="0" applyFill="0" applyAlignment="0" applyProtection="0"/>
    <xf numFmtId="0" fontId="130" fillId="0" borderId="18" applyNumberFormat="0" applyFill="0" applyAlignment="0" applyProtection="0"/>
    <xf numFmtId="0" fontId="131" fillId="0" borderId="18" applyNumberFormat="0" applyFill="0" applyAlignment="0" applyProtection="0"/>
    <xf numFmtId="14" fontId="12" fillId="0" borderId="5" applyFont="0" applyFill="0" applyBorder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32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5" fillId="38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6" fillId="0" borderId="0"/>
    <xf numFmtId="186" fontId="5" fillId="0" borderId="0" applyFont="0" applyFill="0" applyBorder="0" applyAlignment="0" applyProtection="0">
      <alignment horizontal="right"/>
    </xf>
    <xf numFmtId="167" fontId="7" fillId="0" borderId="0"/>
    <xf numFmtId="38" fontId="5" fillId="0" borderId="16" applyFont="0" applyFill="0" applyBorder="0" applyAlignment="0" applyProtection="0"/>
    <xf numFmtId="169" fontId="8" fillId="0" borderId="0" applyFont="0" applyFill="0" applyBorder="0" applyAlignment="0"/>
    <xf numFmtId="40" fontId="5" fillId="0" borderId="0" applyFont="0" applyFill="0" applyBorder="0" applyAlignment="0" applyProtection="0"/>
    <xf numFmtId="187" fontId="5" fillId="0" borderId="0" applyFont="0" applyFill="0" applyBorder="0" applyAlignment="0"/>
    <xf numFmtId="0" fontId="91" fillId="0" borderId="0"/>
    <xf numFmtId="0" fontId="88" fillId="0" borderId="0"/>
    <xf numFmtId="0" fontId="7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5" fillId="0" borderId="0"/>
    <xf numFmtId="0" fontId="15" fillId="0" borderId="0"/>
    <xf numFmtId="0" fontId="15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4" fillId="0" borderId="0"/>
    <xf numFmtId="0" fontId="10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" fillId="0" borderId="0"/>
    <xf numFmtId="0" fontId="136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8" fillId="0" borderId="0"/>
    <xf numFmtId="0" fontId="76" fillId="0" borderId="0"/>
    <xf numFmtId="0" fontId="91" fillId="0" borderId="0"/>
    <xf numFmtId="0" fontId="91" fillId="0" borderId="0"/>
    <xf numFmtId="0" fontId="89" fillId="0" borderId="0"/>
    <xf numFmtId="0" fontId="9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9" fillId="0" borderId="0"/>
    <xf numFmtId="0" fontId="8" fillId="0" borderId="0"/>
    <xf numFmtId="0" fontId="8" fillId="0" borderId="0"/>
    <xf numFmtId="0" fontId="10" fillId="0" borderId="0"/>
    <xf numFmtId="0" fontId="91" fillId="0" borderId="0"/>
    <xf numFmtId="0" fontId="8" fillId="0" borderId="0"/>
    <xf numFmtId="0" fontId="136" fillId="0" borderId="0"/>
    <xf numFmtId="0" fontId="30" fillId="0" borderId="0"/>
    <xf numFmtId="0" fontId="136" fillId="0" borderId="0"/>
    <xf numFmtId="0" fontId="8" fillId="0" borderId="0"/>
    <xf numFmtId="0" fontId="137" fillId="0" borderId="0"/>
    <xf numFmtId="0" fontId="88" fillId="0" borderId="0"/>
    <xf numFmtId="0" fontId="91" fillId="0" borderId="0"/>
    <xf numFmtId="0" fontId="8" fillId="0" borderId="0"/>
    <xf numFmtId="0" fontId="91" fillId="0" borderId="0"/>
    <xf numFmtId="0" fontId="10" fillId="0" borderId="0"/>
    <xf numFmtId="0" fontId="91" fillId="0" borderId="0"/>
    <xf numFmtId="0" fontId="90" fillId="0" borderId="0"/>
    <xf numFmtId="0" fontId="10" fillId="0" borderId="0"/>
    <xf numFmtId="0" fontId="138" fillId="0" borderId="0"/>
    <xf numFmtId="0" fontId="90" fillId="0" borderId="0"/>
    <xf numFmtId="0" fontId="89" fillId="0" borderId="0"/>
    <xf numFmtId="0" fontId="13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91" fillId="0" borderId="0"/>
    <xf numFmtId="0" fontId="89" fillId="0" borderId="0"/>
    <xf numFmtId="0" fontId="8" fillId="0" borderId="0"/>
    <xf numFmtId="0" fontId="88" fillId="0" borderId="0"/>
    <xf numFmtId="0" fontId="137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91" fillId="0" borderId="0"/>
    <xf numFmtId="0" fontId="88" fillId="0" borderId="0"/>
    <xf numFmtId="0" fontId="138" fillId="0" borderId="0"/>
    <xf numFmtId="0" fontId="138" fillId="0" borderId="0"/>
    <xf numFmtId="0" fontId="89" fillId="0" borderId="0"/>
    <xf numFmtId="0" fontId="2" fillId="0" borderId="0"/>
    <xf numFmtId="0" fontId="89" fillId="0" borderId="0"/>
    <xf numFmtId="0" fontId="91" fillId="0" borderId="0"/>
    <xf numFmtId="0" fontId="8" fillId="0" borderId="0"/>
    <xf numFmtId="0" fontId="2" fillId="0" borderId="0"/>
    <xf numFmtId="0" fontId="88" fillId="0" borderId="0"/>
    <xf numFmtId="0" fontId="1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91" fillId="0" borderId="0"/>
    <xf numFmtId="0" fontId="91" fillId="0" borderId="0"/>
    <xf numFmtId="0" fontId="8" fillId="0" borderId="0"/>
    <xf numFmtId="0" fontId="30" fillId="0" borderId="0"/>
    <xf numFmtId="0" fontId="88" fillId="0" borderId="0"/>
    <xf numFmtId="0" fontId="2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19" fillId="0" borderId="0"/>
    <xf numFmtId="0" fontId="89" fillId="0" borderId="0"/>
    <xf numFmtId="0" fontId="91" fillId="0" borderId="0"/>
    <xf numFmtId="0" fontId="30" fillId="0" borderId="0"/>
    <xf numFmtId="0" fontId="30" fillId="0" borderId="0"/>
    <xf numFmtId="0" fontId="88" fillId="0" borderId="0"/>
    <xf numFmtId="0" fontId="30" fillId="0" borderId="0"/>
    <xf numFmtId="0" fontId="30" fillId="0" borderId="0"/>
    <xf numFmtId="0" fontId="88" fillId="0" borderId="0"/>
    <xf numFmtId="0" fontId="2" fillId="0" borderId="0"/>
    <xf numFmtId="0" fontId="77" fillId="0" borderId="0"/>
    <xf numFmtId="0" fontId="1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8" fillId="0" borderId="0"/>
    <xf numFmtId="0" fontId="3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87" fillId="39" borderId="32" applyNumberFormat="0" applyFont="0" applyAlignment="0" applyProtection="0"/>
    <xf numFmtId="0" fontId="81" fillId="39" borderId="32" applyNumberFormat="0" applyFont="0" applyAlignment="0" applyProtection="0"/>
    <xf numFmtId="0" fontId="78" fillId="39" borderId="32" applyNumberFormat="0" applyFont="0" applyAlignment="0" applyProtection="0"/>
    <xf numFmtId="0" fontId="79" fillId="39" borderId="32" applyNumberFormat="0" applyFont="0" applyAlignment="0" applyProtection="0"/>
    <xf numFmtId="0" fontId="2" fillId="4" borderId="19" applyNumberFormat="0" applyFont="0" applyAlignment="0" applyProtection="0"/>
    <xf numFmtId="0" fontId="78" fillId="39" borderId="32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2" fillId="4" borderId="19" applyNumberFormat="0" applyFont="0" applyAlignment="0" applyProtection="0"/>
    <xf numFmtId="0" fontId="139" fillId="23" borderId="33" applyNumberFormat="0" applyAlignment="0" applyProtection="0"/>
    <xf numFmtId="0" fontId="140" fillId="23" borderId="33" applyNumberFormat="0" applyAlignment="0" applyProtection="0"/>
    <xf numFmtId="0" fontId="141" fillId="23" borderId="33" applyNumberFormat="0" applyAlignment="0" applyProtection="0"/>
    <xf numFmtId="0" fontId="142" fillId="23" borderId="33" applyNumberFormat="0" applyAlignment="0" applyProtection="0"/>
    <xf numFmtId="9" fontId="3" fillId="0" borderId="0" applyFont="0" applyFill="0" applyBorder="0" applyAlignment="0" applyProtection="0"/>
    <xf numFmtId="190" fontId="13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3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3" fontId="13" fillId="0" borderId="0" applyFill="0" applyBorder="0" applyAlignment="0" applyProtection="0"/>
    <xf numFmtId="194" fontId="13" fillId="29" borderId="0" applyFont="0" applyFill="0" applyBorder="0" applyAlignment="0" applyProtection="0"/>
    <xf numFmtId="165" fontId="3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2" fillId="0" borderId="21" applyNumberFormat="0" applyBorder="0" applyAlignment="0"/>
    <xf numFmtId="37" fontId="32" fillId="0" borderId="0"/>
    <xf numFmtId="1" fontId="8" fillId="0" borderId="22" applyNumberFormat="0" applyFill="0" applyAlignment="0" applyProtection="0">
      <alignment horizontal="center" vertical="center"/>
    </xf>
    <xf numFmtId="1" fontId="8" fillId="0" borderId="22" applyNumberFormat="0" applyFill="0" applyAlignment="0" applyProtection="0">
      <alignment horizontal="center" vertical="center"/>
    </xf>
    <xf numFmtId="0" fontId="73" fillId="0" borderId="0">
      <alignment horizontal="left"/>
    </xf>
    <xf numFmtId="0" fontId="33" fillId="30" borderId="0" applyNumberFormat="0" applyFont="0" applyBorder="0" applyAlignment="0" applyProtection="0">
      <alignment horizontal="center"/>
    </xf>
    <xf numFmtId="0" fontId="34" fillId="0" borderId="0"/>
    <xf numFmtId="3" fontId="74" fillId="0" borderId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5" fillId="0" borderId="0" applyNumberFormat="0" applyBorder="0" applyAlignment="0"/>
    <xf numFmtId="0" fontId="36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8" fillId="0" borderId="0"/>
    <xf numFmtId="49" fontId="2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199" fontId="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200" fontId="58" fillId="0" borderId="0" applyFill="0" applyBorder="0" applyAlignment="0"/>
    <xf numFmtId="0" fontId="8" fillId="0" borderId="0" applyFill="0" applyBorder="0" applyAlignment="0"/>
    <xf numFmtId="207" fontId="8" fillId="0" borderId="0" applyFill="0" applyBorder="0" applyAlignment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148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49" fillId="0" borderId="23" applyNumberFormat="0" applyFill="0" applyAlignment="0" applyProtection="0"/>
    <xf numFmtId="0" fontId="147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50" fillId="0" borderId="23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151" fillId="0" borderId="23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9" fillId="0" borderId="24" applyNumberForma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0" fontId="60" fillId="0" borderId="25" applyNumberFormat="0" applyFont="0" applyFill="0" applyAlignment="0" applyProtection="0"/>
    <xf numFmtId="195" fontId="39" fillId="0" borderId="0">
      <alignment horizontal="left"/>
      <protection locked="0"/>
    </xf>
    <xf numFmtId="0" fontId="40" fillId="0" borderId="0" applyNumberFormat="0" applyFont="0" applyFill="0"/>
    <xf numFmtId="14" fontId="33" fillId="0" borderId="0" applyNumberFormat="0" applyFont="0" applyBorder="0" applyAlignment="0" applyProtection="0">
      <alignment horizontal="center"/>
    </xf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38" fontId="44" fillId="0" borderId="0" applyFont="0" applyFill="0" applyBorder="0" applyAlignment="0" applyProtection="0"/>
    <xf numFmtId="196" fontId="3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6" fillId="24" borderId="3" applyNumberFormat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53" fillId="8" borderId="0" applyNumberFormat="0" applyBorder="0" applyAlignment="0" applyProtection="0"/>
    <xf numFmtId="0" fontId="54" fillId="31" borderId="20" applyNumberFormat="0" applyAlignment="0" applyProtection="0"/>
    <xf numFmtId="0" fontId="54" fillId="31" borderId="20" applyNumberFormat="0" applyAlignment="0" applyProtection="0"/>
    <xf numFmtId="0" fontId="41" fillId="31" borderId="2" applyNumberFormat="0" applyAlignment="0" applyProtection="0"/>
    <xf numFmtId="0" fontId="41" fillId="31" borderId="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9" borderId="0" applyNumberFormat="0" applyBorder="0" applyAlignment="0" applyProtection="0"/>
    <xf numFmtId="9" fontId="49" fillId="0" borderId="0" applyFont="0" applyFill="0" applyBorder="0" applyAlignment="0" applyProtection="0"/>
    <xf numFmtId="0" fontId="30" fillId="0" borderId="0"/>
    <xf numFmtId="0" fontId="30" fillId="0" borderId="0"/>
    <xf numFmtId="0" fontId="50" fillId="5" borderId="2" applyNumberFormat="0" applyAlignment="0" applyProtection="0"/>
    <xf numFmtId="0" fontId="50" fillId="5" borderId="2" applyNumberFormat="0" applyAlignment="0" applyProtection="0"/>
    <xf numFmtId="0" fontId="51" fillId="11" borderId="0" applyNumberFormat="0" applyBorder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207" fontId="75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0" fontId="49" fillId="0" borderId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0" fillId="4" borderId="19" applyNumberFormat="0" applyFont="0" applyAlignment="0" applyProtection="0"/>
    <xf numFmtId="0" fontId="10" fillId="4" borderId="19" applyNumberFormat="0" applyFont="0" applyAlignment="0" applyProtection="0"/>
    <xf numFmtId="0" fontId="55" fillId="0" borderId="9" applyNumberFormat="0" applyFill="0" applyAlignment="0" applyProtection="0"/>
    <xf numFmtId="0" fontId="56" fillId="0" borderId="11" applyNumberFormat="0" applyFill="0" applyAlignment="0" applyProtection="0"/>
    <xf numFmtId="0" fontId="57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34" applyNumberFormat="0" applyFill="0" applyAlignment="0" applyProtection="0"/>
    <xf numFmtId="0" fontId="183" fillId="0" borderId="35" applyNumberFormat="0" applyFill="0" applyAlignment="0" applyProtection="0"/>
    <xf numFmtId="0" fontId="184" fillId="0" borderId="36" applyNumberFormat="0" applyFill="0" applyAlignment="0" applyProtection="0"/>
    <xf numFmtId="0" fontId="184" fillId="0" borderId="0" applyNumberFormat="0" applyFill="0" applyBorder="0" applyAlignment="0" applyProtection="0"/>
    <xf numFmtId="0" fontId="112" fillId="41" borderId="0" applyNumberFormat="0" applyBorder="0" applyAlignment="0" applyProtection="0"/>
    <xf numFmtId="0" fontId="96" fillId="42" borderId="0" applyNumberFormat="0" applyBorder="0" applyAlignment="0" applyProtection="0"/>
    <xf numFmtId="0" fontId="185" fillId="38" borderId="0" applyNumberFormat="0" applyBorder="0" applyAlignment="0" applyProtection="0"/>
    <xf numFmtId="0" fontId="124" fillId="43" borderId="30" applyNumberFormat="0" applyAlignment="0" applyProtection="0"/>
    <xf numFmtId="0" fontId="139" fillId="44" borderId="33" applyNumberFormat="0" applyAlignment="0" applyProtection="0"/>
    <xf numFmtId="0" fontId="186" fillId="44" borderId="30" applyNumberFormat="0" applyAlignment="0" applyProtection="0"/>
    <xf numFmtId="0" fontId="187" fillId="0" borderId="37" applyNumberFormat="0" applyFill="0" applyAlignment="0" applyProtection="0"/>
    <xf numFmtId="0" fontId="104" fillId="37" borderId="31" applyNumberFormat="0" applyAlignment="0" applyProtection="0"/>
    <xf numFmtId="0" fontId="15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92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92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35" borderId="0" applyNumberFormat="0" applyBorder="0" applyAlignment="0" applyProtection="0"/>
    <xf numFmtId="0" fontId="1" fillId="51" borderId="0" applyNumberFormat="0" applyBorder="0" applyAlignment="0" applyProtection="0"/>
    <xf numFmtId="0" fontId="9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9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2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92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6" fillId="0" borderId="0">
      <protection locked="0"/>
    </xf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36" fillId="0" borderId="0"/>
    <xf numFmtId="0" fontId="137" fillId="0" borderId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0" fontId="189" fillId="0" borderId="0" applyNumberFormat="0" applyFill="0" applyBorder="0" applyAlignment="0" applyProtection="0"/>
    <xf numFmtId="0" fontId="190" fillId="0" borderId="39" applyNumberFormat="0" applyFill="0">
      <protection locked="0"/>
    </xf>
    <xf numFmtId="0" fontId="1" fillId="39" borderId="32" applyNumberFormat="0" applyFont="0" applyAlignment="0" applyProtection="0"/>
    <xf numFmtId="0" fontId="136" fillId="0" borderId="0"/>
    <xf numFmtId="0" fontId="1" fillId="0" borderId="0"/>
    <xf numFmtId="0" fontId="10" fillId="0" borderId="0"/>
    <xf numFmtId="0" fontId="136" fillId="0" borderId="0">
      <protection locked="0"/>
    </xf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3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39" applyNumberFormat="0" applyFill="0" applyAlignment="0">
      <protection locked="0"/>
    </xf>
    <xf numFmtId="0" fontId="191" fillId="0" borderId="39" applyNumberFormat="0" applyFill="0" applyBorder="0" applyAlignment="0">
      <protection locked="0"/>
    </xf>
    <xf numFmtId="0" fontId="137" fillId="0" borderId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43" fontId="138" fillId="0" borderId="0" applyFont="0" applyFill="0" applyBorder="0" applyAlignment="0" applyProtection="0"/>
    <xf numFmtId="0" fontId="10" fillId="0" borderId="0"/>
    <xf numFmtId="0" fontId="137" fillId="0" borderId="0"/>
    <xf numFmtId="43" fontId="136" fillId="0" borderId="0" applyFont="0" applyFill="0" applyBorder="0" applyAlignment="0" applyProtection="0"/>
    <xf numFmtId="0" fontId="136" fillId="0" borderId="0">
      <protection locked="0"/>
    </xf>
    <xf numFmtId="0" fontId="1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1" fillId="0" borderId="0" applyNumberFormat="0" applyFill="0" applyBorder="0" applyAlignment="0" applyProtection="0"/>
    <xf numFmtId="0" fontId="191" fillId="0" borderId="39" applyNumberFormat="0" applyFill="0" applyAlignment="0">
      <protection locked="0"/>
    </xf>
    <xf numFmtId="0" fontId="13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  <xf numFmtId="0" fontId="136" fillId="0" borderId="0">
      <protection locked="0"/>
    </xf>
    <xf numFmtId="164" fontId="136" fillId="0" borderId="0" applyFont="0" applyFill="0" applyBorder="0" applyAlignment="0" applyProtection="0"/>
  </cellStyleXfs>
  <cellXfs count="241">
    <xf numFmtId="0" fontId="0" fillId="0" borderId="0" xfId="0"/>
    <xf numFmtId="37" fontId="157" fillId="0" borderId="0" xfId="0" applyNumberFormat="1" applyFont="1" applyAlignment="1">
      <alignment vertical="center"/>
    </xf>
    <xf numFmtId="37" fontId="158" fillId="0" borderId="0" xfId="0" applyNumberFormat="1" applyFont="1" applyAlignment="1">
      <alignment horizontal="left" vertical="center"/>
    </xf>
    <xf numFmtId="37" fontId="156" fillId="0" borderId="5" xfId="0" applyNumberFormat="1" applyFont="1" applyBorder="1" applyAlignment="1">
      <alignment horizontal="left" vertical="center"/>
    </xf>
    <xf numFmtId="37" fontId="158" fillId="0" borderId="5" xfId="0" applyNumberFormat="1" applyFont="1" applyBorder="1" applyAlignment="1">
      <alignment horizontal="left" vertical="center"/>
    </xf>
    <xf numFmtId="37" fontId="157" fillId="0" borderId="5" xfId="0" applyNumberFormat="1" applyFont="1" applyBorder="1" applyAlignment="1">
      <alignment vertical="center"/>
    </xf>
    <xf numFmtId="37" fontId="156" fillId="0" borderId="0" xfId="0" applyNumberFormat="1" applyFont="1" applyAlignment="1">
      <alignment vertical="center"/>
    </xf>
    <xf numFmtId="37" fontId="157" fillId="0" borderId="0" xfId="0" applyNumberFormat="1" applyFont="1" applyAlignment="1">
      <alignment horizontal="centerContinuous" vertical="center"/>
    </xf>
    <xf numFmtId="37" fontId="157" fillId="0" borderId="0" xfId="0" applyNumberFormat="1" applyFont="1" applyAlignment="1">
      <alignment horizontal="center" vertical="center"/>
    </xf>
    <xf numFmtId="37" fontId="159" fillId="0" borderId="0" xfId="0" applyNumberFormat="1" applyFont="1" applyAlignment="1">
      <alignment horizontal="center" vertical="center"/>
    </xf>
    <xf numFmtId="37" fontId="157" fillId="0" borderId="0" xfId="0" quotePrefix="1" applyNumberFormat="1" applyFont="1" applyAlignment="1">
      <alignment horizontal="left" vertical="center"/>
    </xf>
    <xf numFmtId="37" fontId="157" fillId="0" borderId="0" xfId="0" applyNumberFormat="1" applyFont="1" applyAlignment="1">
      <alignment horizontal="left" vertical="center"/>
    </xf>
    <xf numFmtId="37" fontId="157" fillId="0" borderId="5" xfId="0" applyNumberFormat="1" applyFont="1" applyBorder="1" applyAlignment="1">
      <alignment horizontal="center" vertical="center"/>
    </xf>
    <xf numFmtId="37" fontId="159" fillId="0" borderId="5" xfId="0" applyNumberFormat="1" applyFont="1" applyBorder="1" applyAlignment="1">
      <alignment horizontal="center" vertical="center"/>
    </xf>
    <xf numFmtId="37" fontId="159" fillId="0" borderId="0" xfId="0" applyNumberFormat="1" applyFont="1" applyAlignment="1">
      <alignment horizontal="centerContinuous" vertical="center"/>
    </xf>
    <xf numFmtId="37" fontId="157" fillId="0" borderId="5" xfId="0" applyNumberFormat="1" applyFont="1" applyBorder="1" applyAlignment="1">
      <alignment horizontal="centerContinuous" vertical="center"/>
    </xf>
    <xf numFmtId="37" fontId="159" fillId="0" borderId="5" xfId="0" applyNumberFormat="1" applyFont="1" applyBorder="1" applyAlignment="1">
      <alignment horizontal="centerContinuous" vertical="center"/>
    </xf>
    <xf numFmtId="175" fontId="157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left"/>
    </xf>
    <xf numFmtId="37" fontId="158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centerContinuous" vertical="center"/>
    </xf>
    <xf numFmtId="37" fontId="162" fillId="0" borderId="0" xfId="0" applyNumberFormat="1" applyFont="1" applyAlignment="1">
      <alignment horizontal="centerContinuous" vertical="center"/>
    </xf>
    <xf numFmtId="37" fontId="160" fillId="0" borderId="0" xfId="0" applyNumberFormat="1" applyFont="1" applyAlignment="1">
      <alignment vertical="center"/>
    </xf>
    <xf numFmtId="37" fontId="161" fillId="0" borderId="0" xfId="0" applyNumberFormat="1" applyFont="1" applyAlignment="1">
      <alignment vertical="center"/>
    </xf>
    <xf numFmtId="37" fontId="161" fillId="0" borderId="5" xfId="0" applyNumberFormat="1" applyFont="1" applyBorder="1" applyAlignment="1">
      <alignment horizontal="left" vertical="center"/>
    </xf>
    <xf numFmtId="37" fontId="160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left" vertical="center"/>
    </xf>
    <xf numFmtId="37" fontId="161" fillId="0" borderId="0" xfId="0" applyNumberFormat="1" applyFont="1" applyAlignment="1">
      <alignment horizontal="right" vertical="center"/>
    </xf>
    <xf numFmtId="37" fontId="161" fillId="0" borderId="0" xfId="0" applyNumberFormat="1" applyFont="1" applyAlignment="1">
      <alignment horizontal="center" vertical="center"/>
    </xf>
    <xf numFmtId="37" fontId="163" fillId="0" borderId="0" xfId="0" applyNumberFormat="1" applyFont="1" applyAlignment="1">
      <alignment horizontal="center" vertical="center"/>
    </xf>
    <xf numFmtId="37" fontId="162" fillId="0" borderId="0" xfId="0" applyNumberFormat="1" applyFont="1" applyAlignment="1">
      <alignment horizontal="center" vertical="center"/>
    </xf>
    <xf numFmtId="170" fontId="160" fillId="0" borderId="0" xfId="0" applyNumberFormat="1" applyFont="1" applyAlignment="1">
      <alignment vertical="center"/>
    </xf>
    <xf numFmtId="170" fontId="160" fillId="0" borderId="0" xfId="0" applyNumberFormat="1" applyFont="1" applyAlignment="1">
      <alignment horizontal="right" vertical="center"/>
    </xf>
    <xf numFmtId="37" fontId="160" fillId="0" borderId="0" xfId="0" applyNumberFormat="1" applyFont="1" applyAlignment="1">
      <alignment horizontal="right" vertical="center"/>
    </xf>
    <xf numFmtId="173" fontId="160" fillId="0" borderId="0" xfId="0" applyNumberFormat="1" applyFont="1" applyAlignment="1">
      <alignment vertical="center"/>
    </xf>
    <xf numFmtId="37" fontId="160" fillId="0" borderId="5" xfId="0" applyNumberFormat="1" applyFont="1" applyBorder="1" applyAlignment="1">
      <alignment vertical="center"/>
    </xf>
    <xf numFmtId="37" fontId="160" fillId="0" borderId="5" xfId="0" applyNumberFormat="1" applyFont="1" applyBorder="1" applyAlignment="1">
      <alignment horizontal="center" vertical="center"/>
    </xf>
    <xf numFmtId="37" fontId="162" fillId="0" borderId="5" xfId="0" applyNumberFormat="1" applyFont="1" applyBorder="1" applyAlignment="1">
      <alignment horizontal="center" vertical="center"/>
    </xf>
    <xf numFmtId="173" fontId="160" fillId="0" borderId="5" xfId="0" applyNumberFormat="1" applyFont="1" applyBorder="1" applyAlignment="1">
      <alignment vertical="center"/>
    </xf>
    <xf numFmtId="37" fontId="161" fillId="0" borderId="0" xfId="1324" applyNumberFormat="1" applyFont="1" applyAlignment="1">
      <alignment vertical="center"/>
    </xf>
    <xf numFmtId="37" fontId="162" fillId="0" borderId="0" xfId="1324" applyNumberFormat="1" applyFont="1" applyAlignment="1">
      <alignment vertical="center"/>
    </xf>
    <xf numFmtId="37" fontId="160" fillId="0" borderId="0" xfId="1324" applyNumberFormat="1" applyFont="1" applyAlignment="1">
      <alignment vertical="center"/>
    </xf>
    <xf numFmtId="0" fontId="162" fillId="0" borderId="0" xfId="0" applyFont="1"/>
    <xf numFmtId="39" fontId="160" fillId="0" borderId="0" xfId="0" applyNumberFormat="1" applyFont="1" applyAlignment="1">
      <alignment vertical="center"/>
    </xf>
    <xf numFmtId="0" fontId="164" fillId="0" borderId="0" xfId="0" applyFont="1" applyAlignment="1">
      <alignment horizontal="center" vertical="center"/>
    </xf>
    <xf numFmtId="171" fontId="161" fillId="0" borderId="5" xfId="0" applyNumberFormat="1" applyFont="1" applyBorder="1" applyAlignment="1">
      <alignment horizontal="right" vertical="center"/>
    </xf>
    <xf numFmtId="0" fontId="164" fillId="0" borderId="0" xfId="0" applyFont="1" applyAlignment="1">
      <alignment vertical="center"/>
    </xf>
    <xf numFmtId="171" fontId="164" fillId="0" borderId="0" xfId="0" applyNumberFormat="1" applyFont="1" applyAlignment="1">
      <alignment horizontal="right" vertical="center"/>
    </xf>
    <xf numFmtId="171" fontId="165" fillId="0" borderId="0" xfId="0" applyNumberFormat="1" applyFont="1" applyAlignment="1">
      <alignment horizontal="right" vertical="center"/>
    </xf>
    <xf numFmtId="0" fontId="165" fillId="0" borderId="0" xfId="0" applyFont="1" applyAlignment="1">
      <alignment horizontal="center" vertical="center"/>
    </xf>
    <xf numFmtId="171" fontId="165" fillId="0" borderId="0" xfId="0" applyNumberFormat="1" applyFont="1" applyAlignment="1">
      <alignment horizontal="center" vertical="center"/>
    </xf>
    <xf numFmtId="171" fontId="165" fillId="0" borderId="0" xfId="0" applyNumberFormat="1" applyFont="1" applyAlignment="1">
      <alignment vertical="center"/>
    </xf>
    <xf numFmtId="170" fontId="165" fillId="0" borderId="0" xfId="1455" applyNumberFormat="1" applyFont="1" applyAlignment="1">
      <alignment horizontal="center" vertical="center"/>
    </xf>
    <xf numFmtId="170" fontId="165" fillId="0" borderId="0" xfId="1455" applyNumberFormat="1" applyFont="1" applyAlignment="1">
      <alignment horizontal="right" vertical="center"/>
    </xf>
    <xf numFmtId="0" fontId="165" fillId="0" borderId="0" xfId="1455" applyFont="1" applyAlignment="1">
      <alignment horizontal="right" vertical="center"/>
    </xf>
    <xf numFmtId="37" fontId="165" fillId="0" borderId="5" xfId="0" applyNumberFormat="1" applyFont="1" applyBorder="1" applyAlignment="1">
      <alignment horizontal="center" vertical="center"/>
    </xf>
    <xf numFmtId="171" fontId="165" fillId="0" borderId="5" xfId="0" applyNumberFormat="1" applyFont="1" applyBorder="1" applyAlignment="1">
      <alignment horizontal="right" vertical="center"/>
    </xf>
    <xf numFmtId="171" fontId="166" fillId="0" borderId="0" xfId="0" applyNumberFormat="1" applyFont="1" applyAlignment="1">
      <alignment horizontal="right" vertical="center"/>
    </xf>
    <xf numFmtId="170" fontId="165" fillId="0" borderId="5" xfId="1455" quotePrefix="1" applyNumberFormat="1" applyFont="1" applyBorder="1" applyAlignment="1">
      <alignment horizontal="right" vertical="center"/>
    </xf>
    <xf numFmtId="170" fontId="165" fillId="0" borderId="5" xfId="1455" applyNumberFormat="1" applyFont="1" applyBorder="1" applyAlignment="1">
      <alignment horizontal="right" vertical="center"/>
    </xf>
    <xf numFmtId="37" fontId="165" fillId="0" borderId="0" xfId="0" applyNumberFormat="1" applyFont="1" applyAlignment="1">
      <alignment horizontal="center" vertical="center"/>
    </xf>
    <xf numFmtId="0" fontId="165" fillId="0" borderId="0" xfId="0" applyFont="1" applyAlignment="1">
      <alignment horizontal="left" vertical="center"/>
    </xf>
    <xf numFmtId="37" fontId="164" fillId="0" borderId="0" xfId="0" applyNumberFormat="1" applyFont="1" applyAlignment="1">
      <alignment horizontal="center" vertical="center"/>
    </xf>
    <xf numFmtId="170" fontId="164" fillId="0" borderId="0" xfId="0" applyNumberFormat="1" applyFont="1" applyAlignment="1">
      <alignment horizontal="right" vertical="center"/>
    </xf>
    <xf numFmtId="0" fontId="164" fillId="0" borderId="0" xfId="0" applyFont="1" applyAlignment="1">
      <alignment horizontal="left" vertical="center"/>
    </xf>
    <xf numFmtId="170" fontId="167" fillId="0" borderId="0" xfId="0" applyNumberFormat="1" applyFont="1" applyAlignment="1">
      <alignment horizontal="right" vertical="center"/>
    </xf>
    <xf numFmtId="170" fontId="165" fillId="0" borderId="0" xfId="0" applyNumberFormat="1" applyFont="1" applyAlignment="1">
      <alignment horizontal="right" vertical="center"/>
    </xf>
    <xf numFmtId="170" fontId="166" fillId="0" borderId="0" xfId="0" applyNumberFormat="1" applyFont="1" applyAlignment="1">
      <alignment horizontal="right" vertical="center"/>
    </xf>
    <xf numFmtId="0" fontId="164" fillId="0" borderId="0" xfId="0" applyFont="1" applyAlignment="1">
      <alignment horizontal="right" vertical="center"/>
    </xf>
    <xf numFmtId="0" fontId="168" fillId="0" borderId="0" xfId="0" applyFont="1" applyAlignment="1">
      <alignment horizontal="center" vertical="center"/>
    </xf>
    <xf numFmtId="3" fontId="169" fillId="0" borderId="0" xfId="0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168" fillId="0" borderId="0" xfId="0" applyFont="1" applyAlignment="1">
      <alignment vertical="center"/>
    </xf>
    <xf numFmtId="9" fontId="165" fillId="0" borderId="0" xfId="1497" applyFont="1" applyFill="1" applyBorder="1" applyAlignment="1">
      <alignment vertical="center"/>
    </xf>
    <xf numFmtId="171" fontId="165" fillId="0" borderId="0" xfId="1497" applyNumberFormat="1" applyFont="1" applyFill="1" applyBorder="1" applyAlignment="1">
      <alignment horizontal="center" vertical="center"/>
    </xf>
    <xf numFmtId="171" fontId="167" fillId="0" borderId="0" xfId="0" applyNumberFormat="1" applyFont="1" applyAlignment="1">
      <alignment horizontal="right" vertical="center"/>
    </xf>
    <xf numFmtId="0" fontId="165" fillId="0" borderId="0" xfId="1455" applyFont="1" applyAlignment="1">
      <alignment horizontal="left" vertical="center"/>
    </xf>
    <xf numFmtId="0" fontId="164" fillId="0" borderId="0" xfId="1455" applyFont="1" applyAlignment="1">
      <alignment horizontal="left" vertical="center"/>
    </xf>
    <xf numFmtId="0" fontId="170" fillId="0" borderId="0" xfId="0" applyFont="1" applyAlignment="1">
      <alignment horizontal="center" vertical="center"/>
    </xf>
    <xf numFmtId="0" fontId="168" fillId="0" borderId="5" xfId="0" applyFont="1" applyBorder="1" applyAlignment="1">
      <alignment vertical="center"/>
    </xf>
    <xf numFmtId="171" fontId="168" fillId="0" borderId="5" xfId="0" applyNumberFormat="1" applyFont="1" applyBorder="1" applyAlignment="1">
      <alignment horizontal="right" vertical="center"/>
    </xf>
    <xf numFmtId="171" fontId="168" fillId="0" borderId="0" xfId="0" applyNumberFormat="1" applyFont="1" applyAlignment="1">
      <alignment horizontal="right" vertical="center"/>
    </xf>
    <xf numFmtId="170" fontId="164" fillId="40" borderId="0" xfId="0" applyNumberFormat="1" applyFont="1" applyFill="1" applyAlignment="1">
      <alignment horizontal="right" vertical="center"/>
    </xf>
    <xf numFmtId="170" fontId="164" fillId="40" borderId="5" xfId="0" applyNumberFormat="1" applyFont="1" applyFill="1" applyBorder="1" applyAlignment="1">
      <alignment horizontal="right" vertical="center"/>
    </xf>
    <xf numFmtId="170" fontId="165" fillId="40" borderId="0" xfId="0" applyNumberFormat="1" applyFont="1" applyFill="1" applyAlignment="1">
      <alignment horizontal="right" vertical="center"/>
    </xf>
    <xf numFmtId="170" fontId="164" fillId="40" borderId="28" xfId="0" applyNumberFormat="1" applyFont="1" applyFill="1" applyBorder="1" applyAlignment="1">
      <alignment horizontal="right" vertical="center"/>
    </xf>
    <xf numFmtId="170" fontId="166" fillId="40" borderId="0" xfId="0" applyNumberFormat="1" applyFont="1" applyFill="1" applyAlignment="1">
      <alignment horizontal="right" vertical="center"/>
    </xf>
    <xf numFmtId="170" fontId="164" fillId="40" borderId="5" xfId="1455" applyNumberFormat="1" applyFont="1" applyFill="1" applyBorder="1" applyAlignment="1">
      <alignment horizontal="right" vertical="center"/>
    </xf>
    <xf numFmtId="175" fontId="157" fillId="0" borderId="0" xfId="0" quotePrefix="1" applyNumberFormat="1" applyFont="1" applyAlignment="1">
      <alignment horizontal="center" vertical="center"/>
    </xf>
    <xf numFmtId="175" fontId="164" fillId="0" borderId="0" xfId="0" applyNumberFormat="1" applyFont="1" applyAlignment="1">
      <alignment horizontal="center" vertical="center"/>
    </xf>
    <xf numFmtId="175" fontId="160" fillId="0" borderId="0" xfId="0" applyNumberFormat="1" applyFont="1" applyAlignment="1">
      <alignment vertical="center"/>
    </xf>
    <xf numFmtId="170" fontId="172" fillId="0" borderId="0" xfId="0" applyNumberFormat="1" applyFont="1" applyAlignment="1">
      <alignment horizontal="right" vertical="center"/>
    </xf>
    <xf numFmtId="171" fontId="171" fillId="0" borderId="0" xfId="0" applyNumberFormat="1" applyFont="1" applyAlignment="1">
      <alignment horizontal="right" vertical="center"/>
    </xf>
    <xf numFmtId="171" fontId="173" fillId="0" borderId="5" xfId="0" applyNumberFormat="1" applyFont="1" applyBorder="1" applyAlignment="1">
      <alignment horizontal="right" vertical="center"/>
    </xf>
    <xf numFmtId="171" fontId="174" fillId="0" borderId="0" xfId="0" applyNumberFormat="1" applyFont="1" applyAlignment="1">
      <alignment horizontal="right" vertical="center"/>
    </xf>
    <xf numFmtId="171" fontId="172" fillId="0" borderId="0" xfId="0" applyNumberFormat="1" applyFont="1" applyAlignment="1">
      <alignment horizontal="right" vertical="center"/>
    </xf>
    <xf numFmtId="171" fontId="176" fillId="0" borderId="0" xfId="0" applyNumberFormat="1" applyFont="1" applyAlignment="1">
      <alignment horizontal="right" vertical="center"/>
    </xf>
    <xf numFmtId="171" fontId="171" fillId="0" borderId="5" xfId="0" applyNumberFormat="1" applyFont="1" applyBorder="1" applyAlignment="1">
      <alignment horizontal="right" vertical="center"/>
    </xf>
    <xf numFmtId="171" fontId="173" fillId="0" borderId="0" xfId="0" applyNumberFormat="1" applyFont="1" applyAlignment="1">
      <alignment horizontal="right" vertical="center"/>
    </xf>
    <xf numFmtId="170" fontId="176" fillId="0" borderId="0" xfId="0" applyNumberFormat="1" applyFont="1" applyAlignment="1">
      <alignment horizontal="right" vertical="top"/>
    </xf>
    <xf numFmtId="37" fontId="156" fillId="0" borderId="5" xfId="0" applyNumberFormat="1" applyFont="1" applyBorder="1" applyAlignment="1">
      <alignment horizontal="center" vertical="center"/>
    </xf>
    <xf numFmtId="37" fontId="171" fillId="0" borderId="0" xfId="0" applyNumberFormat="1" applyFont="1" applyAlignment="1">
      <alignment horizontal="left"/>
    </xf>
    <xf numFmtId="37" fontId="171" fillId="0" borderId="0" xfId="0" quotePrefix="1" applyNumberFormat="1" applyFont="1" applyAlignment="1">
      <alignment horizontal="left"/>
    </xf>
    <xf numFmtId="37" fontId="171" fillId="0" borderId="0" xfId="0" applyNumberFormat="1" applyFont="1"/>
    <xf numFmtId="175" fontId="160" fillId="0" borderId="0" xfId="0" applyNumberFormat="1" applyFont="1" applyAlignment="1">
      <alignment horizontal="center" vertical="center"/>
    </xf>
    <xf numFmtId="37" fontId="161" fillId="40" borderId="0" xfId="0" applyNumberFormat="1" applyFont="1" applyFill="1" applyAlignment="1">
      <alignment horizontal="right" vertical="center"/>
    </xf>
    <xf numFmtId="37" fontId="160" fillId="40" borderId="0" xfId="0" applyNumberFormat="1" applyFont="1" applyFill="1" applyAlignment="1">
      <alignment vertical="center"/>
    </xf>
    <xf numFmtId="170" fontId="160" fillId="40" borderId="0" xfId="0" applyNumberFormat="1" applyFont="1" applyFill="1" applyAlignment="1">
      <alignment vertical="center"/>
    </xf>
    <xf numFmtId="170" fontId="160" fillId="40" borderId="5" xfId="0" applyNumberFormat="1" applyFont="1" applyFill="1" applyBorder="1" applyAlignment="1">
      <alignment vertical="center"/>
    </xf>
    <xf numFmtId="170" fontId="160" fillId="40" borderId="0" xfId="0" applyNumberFormat="1" applyFont="1" applyFill="1" applyAlignment="1">
      <alignment horizontal="right" vertical="center"/>
    </xf>
    <xf numFmtId="170" fontId="160" fillId="40" borderId="5" xfId="0" applyNumberFormat="1" applyFont="1" applyFill="1" applyBorder="1" applyAlignment="1">
      <alignment horizontal="right" vertical="center"/>
    </xf>
    <xf numFmtId="173" fontId="160" fillId="40" borderId="0" xfId="0" applyNumberFormat="1" applyFont="1" applyFill="1" applyAlignment="1">
      <alignment vertical="center"/>
    </xf>
    <xf numFmtId="170" fontId="160" fillId="40" borderId="28" xfId="0" applyNumberFormat="1" applyFont="1" applyFill="1" applyBorder="1" applyAlignment="1">
      <alignment vertical="center"/>
    </xf>
    <xf numFmtId="39" fontId="160" fillId="40" borderId="0" xfId="0" applyNumberFormat="1" applyFont="1" applyFill="1" applyAlignment="1">
      <alignment vertical="center"/>
    </xf>
    <xf numFmtId="39" fontId="160" fillId="40" borderId="28" xfId="0" applyNumberFormat="1" applyFont="1" applyFill="1" applyBorder="1" applyAlignment="1">
      <alignment vertical="center"/>
    </xf>
    <xf numFmtId="37" fontId="161" fillId="0" borderId="5" xfId="0" applyNumberFormat="1" applyFont="1" applyBorder="1" applyAlignment="1">
      <alignment horizontal="right" vertical="center"/>
    </xf>
    <xf numFmtId="41" fontId="160" fillId="40" borderId="0" xfId="0" applyNumberFormat="1" applyFont="1" applyFill="1" applyAlignment="1">
      <alignment vertical="center"/>
    </xf>
    <xf numFmtId="41" fontId="160" fillId="0" borderId="0" xfId="0" applyNumberFormat="1" applyFont="1" applyAlignment="1">
      <alignment vertical="center"/>
    </xf>
    <xf numFmtId="170" fontId="160" fillId="40" borderId="0" xfId="199" applyNumberFormat="1" applyFont="1" applyFill="1" applyAlignment="1">
      <alignment vertical="center"/>
    </xf>
    <xf numFmtId="170" fontId="160" fillId="0" borderId="0" xfId="199" applyNumberFormat="1" applyFont="1" applyFill="1" applyAlignment="1">
      <alignment vertical="center"/>
    </xf>
    <xf numFmtId="170" fontId="160" fillId="40" borderId="0" xfId="199" applyNumberFormat="1" applyFont="1" applyFill="1" applyAlignment="1">
      <alignment horizontal="right" vertical="center"/>
    </xf>
    <xf numFmtId="170" fontId="160" fillId="0" borderId="0" xfId="199" applyNumberFormat="1" applyFont="1" applyFill="1" applyAlignment="1">
      <alignment horizontal="right" vertical="center"/>
    </xf>
    <xf numFmtId="170" fontId="160" fillId="40" borderId="0" xfId="199" applyNumberFormat="1" applyFont="1" applyFill="1" applyBorder="1" applyAlignment="1">
      <alignment vertical="center"/>
    </xf>
    <xf numFmtId="170" fontId="160" fillId="0" borderId="0" xfId="199" applyNumberFormat="1" applyFont="1" applyFill="1" applyBorder="1" applyAlignment="1">
      <alignment vertical="center"/>
    </xf>
    <xf numFmtId="43" fontId="160" fillId="0" borderId="0" xfId="0" applyNumberFormat="1" applyFont="1" applyAlignment="1">
      <alignment vertical="center"/>
    </xf>
    <xf numFmtId="170" fontId="160" fillId="0" borderId="0" xfId="0" applyNumberFormat="1" applyFont="1" applyAlignment="1">
      <alignment horizontal="center" vertical="center"/>
    </xf>
    <xf numFmtId="173" fontId="160" fillId="40" borderId="0" xfId="0" applyNumberFormat="1" applyFont="1" applyFill="1" applyAlignment="1">
      <alignment horizontal="right" vertical="center"/>
    </xf>
    <xf numFmtId="173" fontId="160" fillId="0" borderId="0" xfId="0" applyNumberFormat="1" applyFont="1" applyAlignment="1">
      <alignment horizontal="right" vertical="center"/>
    </xf>
    <xf numFmtId="170" fontId="160" fillId="40" borderId="29" xfId="0" applyNumberFormat="1" applyFont="1" applyFill="1" applyBorder="1" applyAlignment="1">
      <alignment horizontal="right" vertical="center"/>
    </xf>
    <xf numFmtId="170" fontId="160" fillId="40" borderId="28" xfId="0" applyNumberFormat="1" applyFont="1" applyFill="1" applyBorder="1" applyAlignment="1">
      <alignment horizontal="right" vertical="center"/>
    </xf>
    <xf numFmtId="4" fontId="160" fillId="0" borderId="0" xfId="199" applyFont="1" applyFill="1" applyBorder="1" applyAlignment="1">
      <alignment horizontal="right" vertical="center"/>
    </xf>
    <xf numFmtId="37" fontId="160" fillId="0" borderId="0" xfId="0" applyNumberFormat="1" applyFont="1" applyAlignment="1">
      <alignment horizontal="center" vertical="center" wrapText="1"/>
    </xf>
    <xf numFmtId="37" fontId="160" fillId="0" borderId="5" xfId="0" applyNumberFormat="1" applyFont="1" applyBorder="1" applyAlignment="1">
      <alignment horizontal="centerContinuous" vertical="center"/>
    </xf>
    <xf numFmtId="37" fontId="160" fillId="40" borderId="0" xfId="0" applyNumberFormat="1" applyFont="1" applyFill="1" applyAlignment="1">
      <alignment horizontal="center" vertical="center"/>
    </xf>
    <xf numFmtId="37" fontId="177" fillId="0" borderId="0" xfId="0" applyNumberFormat="1" applyFont="1" applyAlignment="1">
      <alignment horizontal="center" vertical="center"/>
    </xf>
    <xf numFmtId="170" fontId="160" fillId="40" borderId="0" xfId="0" applyNumberFormat="1" applyFont="1" applyFill="1" applyAlignment="1">
      <alignment horizontal="center" vertical="center"/>
    </xf>
    <xf numFmtId="170" fontId="177" fillId="0" borderId="0" xfId="0" applyNumberFormat="1" applyFont="1" applyAlignment="1">
      <alignment horizontal="center" vertical="center"/>
    </xf>
    <xf numFmtId="43" fontId="160" fillId="0" borderId="0" xfId="0" applyNumberFormat="1" applyFont="1" applyAlignment="1">
      <alignment horizontal="right" vertical="center"/>
    </xf>
    <xf numFmtId="170" fontId="160" fillId="40" borderId="0" xfId="199" applyNumberFormat="1" applyFont="1" applyFill="1" applyBorder="1" applyAlignment="1">
      <alignment horizontal="right" vertical="center"/>
    </xf>
    <xf numFmtId="170" fontId="160" fillId="0" borderId="0" xfId="199" applyNumberFormat="1" applyFont="1" applyFill="1" applyBorder="1" applyAlignment="1">
      <alignment horizontal="right" vertical="center"/>
    </xf>
    <xf numFmtId="170" fontId="160" fillId="40" borderId="29" xfId="0" applyNumberFormat="1" applyFont="1" applyFill="1" applyBorder="1" applyAlignment="1">
      <alignment horizontal="center" vertical="center"/>
    </xf>
    <xf numFmtId="41" fontId="160" fillId="0" borderId="0" xfId="199" applyNumberFormat="1" applyFont="1" applyFill="1" applyBorder="1" applyAlignment="1">
      <alignment horizontal="right" vertical="center"/>
    </xf>
    <xf numFmtId="172" fontId="160" fillId="0" borderId="0" xfId="199" applyNumberFormat="1" applyFont="1" applyFill="1" applyBorder="1" applyAlignment="1">
      <alignment horizontal="right" vertical="center"/>
    </xf>
    <xf numFmtId="170" fontId="165" fillId="0" borderId="5" xfId="1455" applyNumberFormat="1" applyFont="1" applyBorder="1" applyAlignment="1">
      <alignment horizontal="center" vertical="center"/>
    </xf>
    <xf numFmtId="170" fontId="165" fillId="0" borderId="0" xfId="1455" applyNumberFormat="1" applyFont="1" applyAlignment="1">
      <alignment vertical="center"/>
    </xf>
    <xf numFmtId="37" fontId="173" fillId="0" borderId="0" xfId="0" applyNumberFormat="1" applyFont="1" applyAlignment="1">
      <alignment horizontal="left" vertical="center"/>
    </xf>
    <xf numFmtId="37" fontId="171" fillId="0" borderId="0" xfId="0" applyNumberFormat="1" applyFont="1" applyAlignment="1">
      <alignment horizontal="center" vertical="center"/>
    </xf>
    <xf numFmtId="37" fontId="178" fillId="0" borderId="0" xfId="0" applyNumberFormat="1" applyFont="1" applyAlignment="1">
      <alignment horizontal="centerContinuous" vertical="center"/>
    </xf>
    <xf numFmtId="37" fontId="171" fillId="0" borderId="0" xfId="0" applyNumberFormat="1" applyFont="1" applyAlignment="1">
      <alignment vertical="center"/>
    </xf>
    <xf numFmtId="171" fontId="171" fillId="0" borderId="0" xfId="0" quotePrefix="1" applyNumberFormat="1" applyFont="1" applyAlignment="1">
      <alignment horizontal="right" vertical="center"/>
    </xf>
    <xf numFmtId="3" fontId="173" fillId="0" borderId="5" xfId="0" applyNumberFormat="1" applyFont="1" applyBorder="1" applyAlignment="1">
      <alignment horizontal="left" vertical="center"/>
    </xf>
    <xf numFmtId="3" fontId="173" fillId="0" borderId="5" xfId="0" applyNumberFormat="1" applyFont="1" applyBorder="1" applyAlignment="1">
      <alignment horizontal="center" vertical="center"/>
    </xf>
    <xf numFmtId="0" fontId="171" fillId="0" borderId="0" xfId="0" applyFont="1" applyAlignment="1">
      <alignment horizontal="center" vertical="center"/>
    </xf>
    <xf numFmtId="37" fontId="176" fillId="0" borderId="0" xfId="0" applyNumberFormat="1" applyFont="1" applyAlignment="1">
      <alignment vertical="center"/>
    </xf>
    <xf numFmtId="37" fontId="176" fillId="0" borderId="0" xfId="0" applyNumberFormat="1" applyFont="1" applyAlignment="1">
      <alignment horizontal="center" vertical="center"/>
    </xf>
    <xf numFmtId="37" fontId="179" fillId="0" borderId="0" xfId="0" applyNumberFormat="1" applyFont="1" applyAlignment="1">
      <alignment horizontal="centerContinuous" vertical="center"/>
    </xf>
    <xf numFmtId="37" fontId="172" fillId="0" borderId="0" xfId="0" applyNumberFormat="1" applyFont="1" applyAlignment="1">
      <alignment vertical="center"/>
    </xf>
    <xf numFmtId="38" fontId="172" fillId="0" borderId="0" xfId="0" applyNumberFormat="1" applyFont="1" applyAlignment="1">
      <alignment vertical="center"/>
    </xf>
    <xf numFmtId="38" fontId="172" fillId="0" borderId="0" xfId="0" applyNumberFormat="1" applyFont="1" applyAlignment="1">
      <alignment horizontal="center" vertical="center"/>
    </xf>
    <xf numFmtId="38" fontId="175" fillId="0" borderId="0" xfId="0" applyNumberFormat="1" applyFont="1" applyAlignment="1">
      <alignment vertical="center"/>
    </xf>
    <xf numFmtId="38" fontId="176" fillId="0" borderId="0" xfId="0" applyNumberFormat="1" applyFont="1" applyAlignment="1">
      <alignment vertical="center"/>
    </xf>
    <xf numFmtId="170" fontId="176" fillId="0" borderId="0" xfId="0" applyNumberFormat="1" applyFont="1" applyAlignment="1">
      <alignment horizontal="right" vertical="center"/>
    </xf>
    <xf numFmtId="38" fontId="171" fillId="0" borderId="5" xfId="0" applyNumberFormat="1" applyFont="1" applyBorder="1" applyAlignment="1">
      <alignment vertical="center"/>
    </xf>
    <xf numFmtId="38" fontId="171" fillId="0" borderId="5" xfId="0" applyNumberFormat="1" applyFont="1" applyBorder="1" applyAlignment="1">
      <alignment horizontal="center" vertical="center"/>
    </xf>
    <xf numFmtId="37" fontId="173" fillId="0" borderId="0" xfId="0" applyNumberFormat="1" applyFont="1" applyAlignment="1">
      <alignment horizontal="center" vertical="center"/>
    </xf>
    <xf numFmtId="37" fontId="180" fillId="0" borderId="0" xfId="0" applyNumberFormat="1" applyFont="1" applyAlignment="1">
      <alignment horizontal="left" vertical="center"/>
    </xf>
    <xf numFmtId="174" fontId="176" fillId="0" borderId="0" xfId="0" applyNumberFormat="1" applyFont="1" applyAlignment="1">
      <alignment horizontal="center" vertical="center"/>
    </xf>
    <xf numFmtId="170" fontId="160" fillId="40" borderId="7" xfId="0" applyNumberFormat="1" applyFont="1" applyFill="1" applyBorder="1" applyAlignment="1">
      <alignment vertical="center"/>
    </xf>
    <xf numFmtId="0" fontId="160" fillId="0" borderId="5" xfId="0" applyFont="1" applyBorder="1" applyAlignment="1">
      <alignment vertical="center"/>
    </xf>
    <xf numFmtId="176" fontId="160" fillId="0" borderId="5" xfId="0" applyNumberFormat="1" applyFont="1" applyBorder="1" applyAlignment="1">
      <alignment horizontal="right" vertical="center"/>
    </xf>
    <xf numFmtId="176" fontId="160" fillId="0" borderId="5" xfId="0" applyNumberFormat="1" applyFont="1" applyBorder="1" applyAlignment="1">
      <alignment vertical="center"/>
    </xf>
    <xf numFmtId="176" fontId="160" fillId="0" borderId="5" xfId="199" applyNumberFormat="1" applyFont="1" applyFill="1" applyBorder="1" applyAlignment="1">
      <alignment vertical="center"/>
    </xf>
    <xf numFmtId="37" fontId="192" fillId="0" borderId="0" xfId="0" applyNumberFormat="1" applyFont="1" applyAlignment="1">
      <alignment vertical="center"/>
    </xf>
    <xf numFmtId="37" fontId="192" fillId="0" borderId="0" xfId="0" applyNumberFormat="1" applyFont="1" applyAlignment="1">
      <alignment horizontal="center" vertical="center"/>
    </xf>
    <xf numFmtId="37" fontId="193" fillId="0" borderId="0" xfId="0" applyNumberFormat="1" applyFont="1" applyAlignment="1">
      <alignment horizontal="center" vertical="center"/>
    </xf>
    <xf numFmtId="3" fontId="165" fillId="0" borderId="0" xfId="0" applyNumberFormat="1" applyFont="1" applyAlignment="1">
      <alignment horizontal="left" vertical="center"/>
    </xf>
    <xf numFmtId="0" fontId="165" fillId="0" borderId="5" xfId="1455" applyFont="1" applyBorder="1" applyAlignment="1">
      <alignment horizontal="right" vertical="center"/>
    </xf>
    <xf numFmtId="170" fontId="164" fillId="0" borderId="5" xfId="0" applyNumberFormat="1" applyFont="1" applyBorder="1" applyAlignment="1">
      <alignment horizontal="right" vertical="center"/>
    </xf>
    <xf numFmtId="170" fontId="164" fillId="0" borderId="5" xfId="1455" applyNumberFormat="1" applyFont="1" applyBorder="1" applyAlignment="1">
      <alignment horizontal="right" vertical="center"/>
    </xf>
    <xf numFmtId="170" fontId="164" fillId="0" borderId="28" xfId="0" applyNumberFormat="1" applyFont="1" applyBorder="1" applyAlignment="1">
      <alignment horizontal="right" vertical="center"/>
    </xf>
    <xf numFmtId="170" fontId="160" fillId="0" borderId="5" xfId="0" applyNumberFormat="1" applyFont="1" applyBorder="1" applyAlignment="1">
      <alignment vertical="center"/>
    </xf>
    <xf numFmtId="170" fontId="160" fillId="0" borderId="5" xfId="0" applyNumberFormat="1" applyFont="1" applyBorder="1" applyAlignment="1">
      <alignment horizontal="right" vertical="center"/>
    </xf>
    <xf numFmtId="170" fontId="160" fillId="0" borderId="28" xfId="0" applyNumberFormat="1" applyFont="1" applyBorder="1" applyAlignment="1">
      <alignment vertical="center"/>
    </xf>
    <xf numFmtId="39" fontId="160" fillId="0" borderId="28" xfId="0" applyNumberFormat="1" applyFont="1" applyBorder="1" applyAlignment="1">
      <alignment vertical="center"/>
    </xf>
    <xf numFmtId="170" fontId="160" fillId="0" borderId="29" xfId="0" applyNumberFormat="1" applyFont="1" applyBorder="1" applyAlignment="1">
      <alignment horizontal="right" vertical="center"/>
    </xf>
    <xf numFmtId="170" fontId="160" fillId="0" borderId="28" xfId="0" applyNumberFormat="1" applyFont="1" applyBorder="1" applyAlignment="1">
      <alignment horizontal="right" vertical="center"/>
    </xf>
    <xf numFmtId="170" fontId="160" fillId="0" borderId="7" xfId="0" applyNumberFormat="1" applyFont="1" applyBorder="1" applyAlignment="1">
      <alignment vertical="center"/>
    </xf>
    <xf numFmtId="170" fontId="160" fillId="0" borderId="29" xfId="0" applyNumberFormat="1" applyFont="1" applyBorder="1" applyAlignment="1">
      <alignment horizontal="center" vertical="center"/>
    </xf>
    <xf numFmtId="37" fontId="174" fillId="0" borderId="0" xfId="0" applyNumberFormat="1" applyFont="1" applyAlignment="1">
      <alignment vertical="center"/>
    </xf>
    <xf numFmtId="37" fontId="174" fillId="0" borderId="0" xfId="0" applyNumberFormat="1" applyFont="1" applyAlignment="1">
      <alignment horizontal="center" vertical="center"/>
    </xf>
    <xf numFmtId="37" fontId="194" fillId="0" borderId="0" xfId="0" applyNumberFormat="1" applyFont="1" applyAlignment="1">
      <alignment horizontal="center" vertical="center"/>
    </xf>
    <xf numFmtId="171" fontId="174" fillId="0" borderId="0" xfId="0" applyNumberFormat="1" applyFont="1" applyAlignment="1">
      <alignment horizontal="center" vertical="center"/>
    </xf>
    <xf numFmtId="37" fontId="174" fillId="0" borderId="5" xfId="0" applyNumberFormat="1" applyFont="1" applyBorder="1" applyAlignment="1">
      <alignment horizontal="center" vertical="center"/>
    </xf>
    <xf numFmtId="37" fontId="165" fillId="0" borderId="5" xfId="0" applyNumberFormat="1" applyFont="1" applyBorder="1" applyAlignment="1">
      <alignment horizontal="right" vertical="center"/>
    </xf>
    <xf numFmtId="37" fontId="165" fillId="0" borderId="0" xfId="0" applyNumberFormat="1" applyFont="1" applyAlignment="1">
      <alignment horizontal="right" vertical="center"/>
    </xf>
    <xf numFmtId="171" fontId="195" fillId="40" borderId="0" xfId="0" applyNumberFormat="1" applyFont="1" applyFill="1" applyAlignment="1">
      <alignment horizontal="right" vertical="center"/>
    </xf>
    <xf numFmtId="173" fontId="195" fillId="0" borderId="0" xfId="0" applyNumberFormat="1" applyFont="1" applyAlignment="1">
      <alignment horizontal="right" vertical="center"/>
    </xf>
    <xf numFmtId="171" fontId="195" fillId="0" borderId="0" xfId="0" applyNumberFormat="1" applyFont="1" applyAlignment="1">
      <alignment horizontal="right" vertical="center"/>
    </xf>
    <xf numFmtId="173" fontId="176" fillId="0" borderId="0" xfId="0" applyNumberFormat="1" applyFont="1" applyAlignment="1">
      <alignment horizontal="right" vertical="center"/>
    </xf>
    <xf numFmtId="38" fontId="176" fillId="0" borderId="0" xfId="0" applyNumberFormat="1" applyFont="1" applyAlignment="1">
      <alignment horizontal="center" vertical="center"/>
    </xf>
    <xf numFmtId="171" fontId="176" fillId="40" borderId="0" xfId="0" applyNumberFormat="1" applyFont="1" applyFill="1" applyAlignment="1">
      <alignment horizontal="right" vertical="center"/>
    </xf>
    <xf numFmtId="38" fontId="176" fillId="0" borderId="0" xfId="0" quotePrefix="1" applyNumberFormat="1" applyFont="1" applyAlignment="1">
      <alignment horizontal="left" vertical="center"/>
    </xf>
    <xf numFmtId="38" fontId="176" fillId="0" borderId="0" xfId="0" applyNumberFormat="1" applyFont="1" applyAlignment="1">
      <alignment horizontal="left" vertical="center"/>
    </xf>
    <xf numFmtId="170" fontId="176" fillId="40" borderId="0" xfId="0" applyNumberFormat="1" applyFont="1" applyFill="1" applyAlignment="1">
      <alignment horizontal="right" vertical="top"/>
    </xf>
    <xf numFmtId="170" fontId="176" fillId="40" borderId="0" xfId="0" applyNumberFormat="1" applyFont="1" applyFill="1" applyAlignment="1">
      <alignment horizontal="right" vertical="center"/>
    </xf>
    <xf numFmtId="175" fontId="176" fillId="0" borderId="0" xfId="0" applyNumberFormat="1" applyFont="1" applyAlignment="1">
      <alignment horizontal="center" vertical="center"/>
    </xf>
    <xf numFmtId="38" fontId="174" fillId="0" borderId="0" xfId="0" applyNumberFormat="1" applyFont="1" applyAlignment="1">
      <alignment vertical="center"/>
    </xf>
    <xf numFmtId="170" fontId="176" fillId="40" borderId="0" xfId="0" applyNumberFormat="1" applyFont="1" applyFill="1" applyAlignment="1">
      <alignment vertical="center"/>
    </xf>
    <xf numFmtId="170" fontId="176" fillId="0" borderId="0" xfId="0" applyNumberFormat="1" applyFont="1" applyAlignment="1">
      <alignment vertical="center"/>
    </xf>
    <xf numFmtId="0" fontId="176" fillId="0" borderId="0" xfId="1324" applyFont="1" applyAlignment="1">
      <alignment vertical="center"/>
    </xf>
    <xf numFmtId="170" fontId="176" fillId="40" borderId="5" xfId="0" applyNumberFormat="1" applyFont="1" applyFill="1" applyBorder="1" applyAlignment="1">
      <alignment horizontal="right" vertical="center"/>
    </xf>
    <xf numFmtId="170" fontId="176" fillId="0" borderId="5" xfId="0" applyNumberFormat="1" applyFont="1" applyBorder="1" applyAlignment="1">
      <alignment horizontal="right" vertical="center"/>
    </xf>
    <xf numFmtId="170" fontId="174" fillId="40" borderId="0" xfId="0" applyNumberFormat="1" applyFont="1" applyFill="1" applyAlignment="1">
      <alignment horizontal="right" vertical="center"/>
    </xf>
    <xf numFmtId="170" fontId="174" fillId="0" borderId="0" xfId="0" applyNumberFormat="1" applyFont="1" applyAlignment="1">
      <alignment horizontal="right" vertical="center"/>
    </xf>
    <xf numFmtId="38" fontId="174" fillId="0" borderId="0" xfId="0" applyNumberFormat="1" applyFont="1" applyAlignment="1">
      <alignment horizontal="left" vertical="center"/>
    </xf>
    <xf numFmtId="170" fontId="164" fillId="40" borderId="0" xfId="0" applyNumberFormat="1" applyFont="1" applyFill="1" applyAlignment="1">
      <alignment horizontal="right" vertical="top"/>
    </xf>
    <xf numFmtId="170" fontId="164" fillId="0" borderId="0" xfId="0" applyNumberFormat="1" applyFont="1" applyAlignment="1">
      <alignment horizontal="right" vertical="top"/>
    </xf>
    <xf numFmtId="38" fontId="174" fillId="0" borderId="0" xfId="0" quotePrefix="1" applyNumberFormat="1" applyFont="1" applyAlignment="1">
      <alignment horizontal="left" vertical="center"/>
    </xf>
    <xf numFmtId="170" fontId="176" fillId="40" borderId="28" xfId="0" applyNumberFormat="1" applyFont="1" applyFill="1" applyBorder="1" applyAlignment="1">
      <alignment horizontal="right" vertical="center"/>
    </xf>
    <xf numFmtId="170" fontId="176" fillId="0" borderId="28" xfId="0" applyNumberFormat="1" applyFont="1" applyBorder="1" applyAlignment="1">
      <alignment horizontal="right" vertical="center"/>
    </xf>
    <xf numFmtId="3" fontId="160" fillId="0" borderId="0" xfId="199" applyNumberFormat="1" applyFont="1" applyFill="1" applyBorder="1" applyAlignment="1">
      <alignment horizontal="right" vertical="center"/>
    </xf>
    <xf numFmtId="170" fontId="196" fillId="0" borderId="0" xfId="0" applyNumberFormat="1" applyFont="1" applyAlignment="1">
      <alignment horizontal="right" vertical="center"/>
    </xf>
    <xf numFmtId="170" fontId="165" fillId="0" borderId="7" xfId="1455" applyNumberFormat="1" applyFont="1" applyBorder="1" applyAlignment="1">
      <alignment horizontal="center" vertical="center"/>
    </xf>
    <xf numFmtId="3" fontId="161" fillId="0" borderId="5" xfId="0" applyNumberFormat="1" applyFont="1" applyBorder="1" applyAlignment="1">
      <alignment horizontal="left" vertical="center"/>
    </xf>
    <xf numFmtId="37" fontId="161" fillId="0" borderId="5" xfId="0" applyNumberFormat="1" applyFont="1" applyBorder="1" applyAlignment="1">
      <alignment horizontal="center" vertical="center"/>
    </xf>
    <xf numFmtId="37" fontId="156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horizontal="center" vertical="center" wrapText="1"/>
    </xf>
    <xf numFmtId="37" fontId="161" fillId="0" borderId="0" xfId="0" applyNumberFormat="1" applyFont="1" applyAlignment="1">
      <alignment horizontal="left" vertical="center"/>
    </xf>
    <xf numFmtId="37" fontId="161" fillId="0" borderId="5" xfId="0" applyNumberFormat="1" applyFont="1" applyBorder="1" applyAlignment="1">
      <alignment horizontal="center" vertical="center"/>
    </xf>
    <xf numFmtId="37" fontId="156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horizontal="center" vertical="center" wrapText="1"/>
    </xf>
    <xf numFmtId="37" fontId="161" fillId="0" borderId="0" xfId="0" applyNumberFormat="1" applyFont="1" applyAlignment="1">
      <alignment horizontal="left" vertical="center"/>
    </xf>
    <xf numFmtId="0" fontId="161" fillId="0" borderId="0" xfId="0" applyFont="1" applyAlignment="1">
      <alignment horizontal="left" vertical="center"/>
    </xf>
    <xf numFmtId="3" fontId="161" fillId="0" borderId="0" xfId="0" applyNumberFormat="1" applyFont="1" applyAlignment="1">
      <alignment horizontal="left" vertical="center"/>
    </xf>
    <xf numFmtId="171" fontId="165" fillId="0" borderId="5" xfId="0" applyNumberFormat="1" applyFont="1" applyBorder="1" applyAlignment="1">
      <alignment horizontal="center" vertical="center"/>
    </xf>
    <xf numFmtId="171" fontId="165" fillId="0" borderId="7" xfId="0" applyNumberFormat="1" applyFont="1" applyBorder="1" applyAlignment="1">
      <alignment horizontal="center" vertical="center"/>
    </xf>
    <xf numFmtId="170" fontId="165" fillId="0" borderId="7" xfId="1455" applyNumberFormat="1" applyFont="1" applyBorder="1" applyAlignment="1">
      <alignment horizontal="center" vertical="center"/>
    </xf>
    <xf numFmtId="3" fontId="161" fillId="0" borderId="5" xfId="0" applyNumberFormat="1" applyFont="1" applyBorder="1" applyAlignment="1">
      <alignment horizontal="left" vertical="center"/>
    </xf>
    <xf numFmtId="171" fontId="165" fillId="0" borderId="5" xfId="1497" applyNumberFormat="1" applyFont="1" applyFill="1" applyBorder="1" applyAlignment="1">
      <alignment horizontal="center" vertical="center"/>
    </xf>
    <xf numFmtId="171" fontId="174" fillId="0" borderId="5" xfId="0" applyNumberFormat="1" applyFont="1" applyBorder="1" applyAlignment="1">
      <alignment horizontal="center" vertical="center"/>
    </xf>
    <xf numFmtId="38" fontId="173" fillId="0" borderId="0" xfId="0" applyNumberFormat="1" applyFont="1" applyAlignment="1">
      <alignment horizontal="left" vertical="center"/>
    </xf>
  </cellXfs>
  <cellStyles count="2616">
    <cellStyle name="20% - Accent1" xfId="2509" builtinId="30" customBuiltin="1"/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" xfId="2513" builtinId="34" customBuiltin="1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" xfId="2517" builtinId="38" customBuiltin="1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" xfId="2521" builtinId="42" customBuiltin="1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" xfId="2525" builtinId="46" customBuiltin="1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" xfId="2529" builtinId="50" customBuiltin="1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" xfId="2510" builtinId="31" customBuiltin="1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" xfId="2514" builtinId="35" customBuiltin="1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" xfId="2518" builtinId="39" customBuiltin="1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" xfId="2522" builtinId="43" customBuiltin="1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" xfId="2526" builtinId="47" customBuiltin="1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" xfId="2530" builtinId="51" customBuiltin="1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" xfId="2511" builtinId="32" customBuiltin="1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" xfId="2515" builtinId="36" customBuiltin="1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" xfId="2519" builtinId="40" customBuiltin="1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" xfId="2523" builtinId="44" customBuiltin="1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" xfId="2527" builtinId="48" customBuiltin="1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" xfId="2531" builtinId="52" customBuiltin="1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" xfId="2508" builtinId="29" customBuiltin="1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" xfId="2512" builtinId="33" customBuiltin="1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" xfId="2516" builtinId="37" customBuiltin="1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" xfId="2520" builtinId="41" customBuiltin="1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" xfId="2524" builtinId="45" customBuiltin="1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" xfId="2528" builtinId="49" customBuiltin="1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" xfId="2498" builtinId="27" customBuiltin="1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" xfId="2502" builtinId="22" customBuiltin="1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" xfId="2504" builtinId="23" customBuiltin="1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3" xfId="2595" xr:uid="{8E3B7451-E981-4C5C-9E5F-C58A40C83F48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8 2 4" xfId="2562" xr:uid="{D6E30B7D-2C1F-462C-AF44-EBEBCEB0B92B}"/>
    <cellStyle name="Comma 18 2 4 2" xfId="2571" xr:uid="{153AE836-9699-42AE-9549-D841498E8667}"/>
    <cellStyle name="Comma 180" xfId="2533" xr:uid="{97D0E93D-35FF-4151-8C16-EB92C049BB9A}"/>
    <cellStyle name="Comma 181" xfId="2599" xr:uid="{DEC076E7-BE05-4CCA-B1A9-DAF017458684}"/>
    <cellStyle name="Comma 182" xfId="2601" xr:uid="{AD3D419F-D485-458C-815F-7EDF1B8C82B0}"/>
    <cellStyle name="Comma 183" xfId="2603" xr:uid="{2718932E-9F07-4652-A3BF-AE8A5AE448FA}"/>
    <cellStyle name="Comma 184" xfId="2605" xr:uid="{AB036C6F-AC32-41DE-BF8A-592CFBE71E94}"/>
    <cellStyle name="Comma 185" xfId="2607" xr:uid="{BB3307AB-8E9B-41A6-A622-659A5B36EB7C}"/>
    <cellStyle name="Comma 186" xfId="2609" xr:uid="{9FF93546-B86D-4B55-B542-86E4A6868A62}"/>
    <cellStyle name="Comma 187" xfId="2611" xr:uid="{D46C6FE5-44AE-48C9-A05F-8AD32DE9710E}"/>
    <cellStyle name="Comma 188" xfId="2613" xr:uid="{23CB690B-B793-4EBA-85B0-EAB7AA4454C0}"/>
    <cellStyle name="Comma 189" xfId="2615" xr:uid="{E79FC496-5D67-4EB8-B27C-2D66C203CABE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13" xfId="2534" xr:uid="{E594B768-F58B-4D6A-9A3A-8734A90013BD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2 6" xfId="2578" xr:uid="{E63F3EDE-54C1-4A0F-A1CE-ECE1A6D16DE8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2 9" xfId="2549" xr:uid="{59A86DE3-ABE3-4BD3-84E8-83587BFA1287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3 4" xfId="2539" xr:uid="{14CB7E99-06DF-490C-9F2A-C075A46EA152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11" xfId="2582" xr:uid="{D427B163-3804-468D-9D4C-7BF59B752298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 3 2" xfId="2591" xr:uid="{C4D481CF-F5C9-47D3-838E-094EEF78AB8A}"/>
    <cellStyle name="Comma 3 2 4" xfId="2569" xr:uid="{A907AB5A-0DA6-44EB-A12B-EC936162D388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23" xfId="2538" xr:uid="{71F49DAD-1526-47C7-A3FB-07D1D46C6BCB}"/>
    <cellStyle name="Comma 3 3" xfId="388" xr:uid="{00000000-0005-0000-0000-000083010000}"/>
    <cellStyle name="Comma 3 3 2" xfId="2580" xr:uid="{3A7E83C7-671C-4925-835E-873C9E48DCDB}"/>
    <cellStyle name="Comma 3 4" xfId="389" xr:uid="{00000000-0005-0000-0000-000084010000}"/>
    <cellStyle name="Comma 3 4 2" xfId="2553" xr:uid="{48431FFB-EF41-4097-8DDE-63F6860B4C2B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2 2" xfId="2572" xr:uid="{DB644E5A-D630-43AF-9D14-1DD6369A4B0D}"/>
    <cellStyle name="Comma 4 2 3" xfId="410" xr:uid="{00000000-0005-0000-0000-000099010000}"/>
    <cellStyle name="Comma 4 2 4" xfId="2565" xr:uid="{6023F2FA-7A6A-435A-9397-9AA98DC018F8}"/>
    <cellStyle name="Comma 4 3" xfId="411" xr:uid="{00000000-0005-0000-0000-00009A010000}"/>
    <cellStyle name="Comma 4 3 2" xfId="2574" xr:uid="{4A75BF11-ADA6-4F0E-AE69-03EB075D859B}"/>
    <cellStyle name="Comma 4 4" xfId="412" xr:uid="{00000000-0005-0000-0000-00009B010000}"/>
    <cellStyle name="Comma 4 4 2" xfId="2568" xr:uid="{F5BC2E8E-C7C7-4BDD-8A7B-A1FD06AD4DAE}"/>
    <cellStyle name="Comma 4 5" xfId="413" xr:uid="{00000000-0005-0000-0000-00009C010000}"/>
    <cellStyle name="Comma 4 5 2" xfId="2588" xr:uid="{47D90049-3270-40C6-B6A7-4D58BE6A4B0A}"/>
    <cellStyle name="Comma 4 6" xfId="2548" xr:uid="{03D74CDD-B8ED-4569-91CF-883CE718F019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2 3" xfId="2575" xr:uid="{6692D7F2-B68D-4CA9-A725-1CD11A537B02}"/>
    <cellStyle name="Comma 5 3" xfId="427" xr:uid="{00000000-0005-0000-0000-0000AA010000}"/>
    <cellStyle name="Comma 5 4" xfId="2559" xr:uid="{1103366B-A24C-4A57-9B5F-782A64A388F7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 3" xfId="2570" xr:uid="{1BF338E7-DB8F-402B-A6B7-CE6AC8DB98AA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 3" xfId="2583" xr:uid="{1ED8DF53-D3BB-4245-BCA9-0FEE4F2DB942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 2" xfId="2552" xr:uid="{C9491355-CD57-485A-A7DE-F1C5734CEFA1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 2" xfId="2593" xr:uid="{2A25C9E9-43C7-4E45-9D14-EE58AF55659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" xfId="2506" builtinId="53" customBuiltin="1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Followed Hyperlink 2" xfId="2554" xr:uid="{209790F1-14C9-4936-952B-2006F5661325}"/>
    <cellStyle name="Followed Hyperlink 3" xfId="2541" xr:uid="{DAD23FD2-A059-4441-B083-D11F89BD7930}"/>
    <cellStyle name="Followed Hyperlink 4" xfId="2585" xr:uid="{8722EA39-E4D2-46E6-8FA5-A8A88782C2D4}"/>
    <cellStyle name="Good" xfId="2497" builtinId="26" customBuiltin="1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" xfId="2493" builtinId="16" customBuiltin="1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" xfId="2494" builtinId="17" customBuiltin="1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" xfId="2495" builtinId="18" customBuiltin="1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" xfId="2496" builtinId="19" customBuiltin="1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Hyperlink 2 3" xfId="2556" xr:uid="{C769AD98-0F14-46CF-A3F8-9AD0B2F42650}"/>
    <cellStyle name="Hyperlink 3" xfId="2567" xr:uid="{C5C7D6D6-80D6-46CE-8585-FAF6B450C909}"/>
    <cellStyle name="Hyperlink 4" xfId="2555" xr:uid="{B94EA514-2D92-434B-9157-BE3C7A144A34}"/>
    <cellStyle name="Hyperlink 5" xfId="2542" xr:uid="{05935A31-B3ED-41C2-81A4-870C0BE8F704}"/>
    <cellStyle name="Hyperlink 6" xfId="2586" xr:uid="{37757BD0-F35A-460C-9440-8F00D90C6A7D}"/>
    <cellStyle name="Input" xfId="2500" builtinId="20" customBuiltin="1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" xfId="2503" builtinId="24" customBuiltin="1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" xfId="2499" builtinId="28" customBuiltin="1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00" xfId="2604" xr:uid="{5A63C63C-3817-4B74-989F-62E957EDEB41}"/>
    <cellStyle name="Normal 101" xfId="2606" xr:uid="{3D2D8E21-00CD-4CAC-90AA-50D53CAAF04F}"/>
    <cellStyle name="Normal 102" xfId="2608" xr:uid="{83644CE3-AEC8-462A-BDBC-31A990980809}"/>
    <cellStyle name="Normal 103" xfId="2610" xr:uid="{1291C72B-C5B2-4C78-B6F3-9CBEF030A497}"/>
    <cellStyle name="Normal 104" xfId="2612" xr:uid="{BF3886DB-600C-4BC4-A9EB-008F74E483CF}"/>
    <cellStyle name="Normal 105" xfId="2614" xr:uid="{7226179B-968D-4052-9066-08D07235FEC2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3 2" xfId="2558" xr:uid="{1C2A39CC-87B4-494F-AA63-E90FE45D30B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32" xfId="2566" xr:uid="{705CC36E-E9C5-49C9-87A7-5FF0B02A3263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16" xfId="2536" xr:uid="{DC06D941-49C5-4E69-9B71-58519832709A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14" xfId="2551" xr:uid="{7127A010-91D7-47ED-8F2D-0463F9A434FE}"/>
    <cellStyle name="Normal 2 2 2 2" xfId="1272" xr:uid="{00000000-0005-0000-0000-0000F8040000}"/>
    <cellStyle name="Normal 2 2 2 2 2" xfId="2577" xr:uid="{9E4BA8F5-B107-4998-AC0E-0A115A106946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3 2" xfId="2540" xr:uid="{6AF4D845-2C6B-4C55-8A3B-E8193919E735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14" xfId="2544" xr:uid="{8B30CD4F-2E1B-4D76-A9A7-E4B0E15B07C2}"/>
    <cellStyle name="Normal 2 3 2" xfId="1293" xr:uid="{00000000-0005-0000-0000-00000D050000}"/>
    <cellStyle name="Normal 2 3 2 2" xfId="2573" xr:uid="{DE98129E-F1AE-4396-B960-07F3F926F431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4 3" xfId="2545" xr:uid="{99F26A2E-F115-4658-B1AD-133B58192C2A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0 2" xfId="2561" xr:uid="{FBC9F995-7F72-4305-9173-50DDFFBF8568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3 2" xfId="2560" xr:uid="{45C3010B-8985-43C4-A8C3-14FD71324D43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2 2" xfId="2589" xr:uid="{1BF9A2D1-1FCD-400F-BEA7-50E922CDFD82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3 2 2" xfId="2557" xr:uid="{9335385E-3582-45D0-8E46-929FB6BD7503}"/>
    <cellStyle name="Normal 3 3 3" xfId="2550" xr:uid="{908658DC-EF23-410D-B2B5-FB8A5A3780E8}"/>
    <cellStyle name="Normal 3 4" xfId="1329" xr:uid="{00000000-0005-0000-0000-000031050000}"/>
    <cellStyle name="Normal 3 4 2" xfId="2581" xr:uid="{B1E4A067-DE1A-453E-A568-2B63FD33935F}"/>
    <cellStyle name="Normal 3 5" xfId="1330" xr:uid="{00000000-0005-0000-0000-000032050000}"/>
    <cellStyle name="Normal 3 5 2" xfId="2537" xr:uid="{3370A6C0-015F-40A5-A19A-F86F1FC60458}"/>
    <cellStyle name="Normal 3 6" xfId="1331" xr:uid="{00000000-0005-0000-0000-000033050000}"/>
    <cellStyle name="Normal 3 7" xfId="2535" xr:uid="{753B3299-6D12-48A2-9674-0BD2AA92ACF3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16" xfId="2546" xr:uid="{5DAF027F-D52E-447A-94B5-4E91633D2A57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2 2" xfId="2587" xr:uid="{8B93EB0A-098B-4EAD-980B-20035D74E38D}"/>
    <cellStyle name="Normal 4 2 3" xfId="2564" xr:uid="{9F7E2942-515A-4FDC-8819-7DD1DA19E6CD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3 2" xfId="2590" xr:uid="{F299901B-2E45-479F-87F4-0F607D1154B7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 8" xfId="2547" xr:uid="{FA0ECAD1-0A40-4097-8B49-01544478A855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2 2 2" xfId="2563" xr:uid="{C2AF32D3-CDAB-4A08-957E-A6A1B6B4DF2A}"/>
    <cellStyle name="Normal 6 3" xfId="1399" xr:uid="{00000000-0005-0000-0000-000077050000}"/>
    <cellStyle name="Normal 6 4" xfId="1400" xr:uid="{00000000-0005-0000-0000-000078050000}"/>
    <cellStyle name="Normal 6 5" xfId="2584" xr:uid="{CFB54650-075E-4B20-9FC6-6E2876A2B543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 5" xfId="2592" xr:uid="{495D975B-0C03-4016-8A34-760CF3F01273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 5" xfId="2594" xr:uid="{2E298DFD-88C9-472D-A311-CA9C70512ED7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 94" xfId="2532" xr:uid="{75E94560-6AA4-43EB-894A-2814559D2D4F}"/>
    <cellStyle name="Normal 95" xfId="2596" xr:uid="{36422086-C3E5-4607-B869-5688300FE2D5}"/>
    <cellStyle name="Normal 96" xfId="2597" xr:uid="{17D51868-5F41-4818-931E-3C3E30F7B376}"/>
    <cellStyle name="Normal 97" xfId="2598" xr:uid="{56ED3871-184D-414C-ABA7-3589B0F67DBC}"/>
    <cellStyle name="Normal 98" xfId="2600" xr:uid="{B06CB971-6998-4BBC-A183-B03A76466428}"/>
    <cellStyle name="Normal 99" xfId="2602" xr:uid="{57F3FC6E-E623-4055-A506-F7B07E3284B2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2 5" xfId="2543" xr:uid="{893887B2-9728-42DF-BC1D-2EABFF44664E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" xfId="2501" builtinId="21" customBuiltin="1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2 2 2" xfId="2579" xr:uid="{98C9207A-6A2F-46FB-B66C-E324AD468B92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3 3" xfId="2576" xr:uid="{7ED391EB-E900-4E4C-8E25-E475AB165866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" xfId="2492" builtinId="15" customBuiltin="1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" xfId="2507" builtinId="25" customBuiltin="1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" xfId="2505" builtinId="11" customBuiltin="1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792E50C1-8674-4C8F-8685-830B2EAA394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69" name="Line 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70" name="Line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5" name="Line 7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6" name="Line 8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ECAEF0D6-1C39-4E5E-AFEC-8E0908B312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65675AEE-A26C-484C-8383-BADD4288C2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89AEDC1-4052-447A-BD5A-EC6B07AEDC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CE6D52E-C203-4539-A875-9264C8F254A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DC172FD5-9199-4F89-AABF-81E8B3DB49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09111D38-446C-4060-8C00-D47B5CCD3E5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DD1DDE24-15AD-4E9B-B612-02EA03C0CB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33E19563-5018-4562-8CA0-EFE35F617B2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6FA6A0F8-EB81-43D6-ABC4-2F9DAC68DD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8DEA8623-61F3-4C40-9FEC-196EE75A21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39BA2EE6-7647-4B48-A32D-868F803005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391E90E-459E-4D8A-8CE4-E63B21A4A3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1" name="Line 7">
          <a:extLst>
            <a:ext uri="{FF2B5EF4-FFF2-40B4-BE49-F238E27FC236}">
              <a16:creationId xmlns:a16="http://schemas.microsoft.com/office/drawing/2014/main" id="{00000000-0008-0000-0400-0000D7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2" name="Line 8">
          <a:extLst>
            <a:ext uri="{FF2B5EF4-FFF2-40B4-BE49-F238E27FC236}">
              <a16:creationId xmlns:a16="http://schemas.microsoft.com/office/drawing/2014/main" id="{00000000-0008-0000-0400-0000D8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zoomScaleNormal="100" zoomScaleSheetLayoutView="100" workbookViewId="0">
      <selection activeCell="D10" sqref="D10"/>
    </sheetView>
  </sheetViews>
  <sheetFormatPr defaultColWidth="10.453125" defaultRowHeight="20.149999999999999" customHeight="1"/>
  <cols>
    <col min="1" max="2" width="1.81640625" style="1" customWidth="1"/>
    <col min="3" max="3" width="6.1796875" style="1" customWidth="1"/>
    <col min="4" max="4" width="25.54296875" style="1" customWidth="1"/>
    <col min="5" max="5" width="7.453125" style="8" customWidth="1"/>
    <col min="6" max="6" width="0.453125" style="9" customWidth="1"/>
    <col min="7" max="7" width="12.453125" style="22" customWidth="1"/>
    <col min="8" max="8" width="0.453125" style="22" customWidth="1"/>
    <col min="9" max="9" width="12.453125" style="22" customWidth="1"/>
    <col min="10" max="10" width="0.453125" style="22" customWidth="1"/>
    <col min="11" max="11" width="12.453125" style="22" customWidth="1"/>
    <col min="12" max="12" width="0.453125" style="22" customWidth="1"/>
    <col min="13" max="13" width="12.453125" style="22" customWidth="1"/>
    <col min="14" max="16384" width="10.453125" style="1"/>
  </cols>
  <sheetData>
    <row r="1" spans="1:13" ht="20.149999999999999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20.149999999999999" customHeight="1">
      <c r="A2" s="225" t="s">
        <v>1</v>
      </c>
      <c r="B2" s="225"/>
      <c r="C2" s="225"/>
      <c r="D2" s="225"/>
      <c r="E2" s="225"/>
      <c r="F2" s="2"/>
      <c r="G2" s="227"/>
      <c r="H2" s="227"/>
      <c r="I2" s="227"/>
      <c r="J2" s="227"/>
      <c r="K2" s="227"/>
      <c r="L2" s="227"/>
      <c r="M2" s="227"/>
    </row>
    <row r="3" spans="1:13" ht="20.149999999999999" customHeight="1">
      <c r="A3" s="3" t="s">
        <v>2</v>
      </c>
      <c r="B3" s="3"/>
      <c r="C3" s="3"/>
      <c r="D3" s="3"/>
      <c r="E3" s="3"/>
      <c r="F3" s="4"/>
      <c r="G3" s="24"/>
      <c r="H3" s="24"/>
      <c r="I3" s="24"/>
      <c r="J3" s="24"/>
      <c r="K3" s="24"/>
      <c r="L3" s="24"/>
      <c r="M3" s="24"/>
    </row>
    <row r="4" spans="1:13" ht="18.75" customHeight="1">
      <c r="A4" s="225"/>
      <c r="B4" s="225"/>
      <c r="C4" s="225"/>
      <c r="D4" s="225"/>
      <c r="E4" s="225"/>
      <c r="F4" s="2"/>
      <c r="G4" s="227"/>
      <c r="H4" s="227"/>
      <c r="I4" s="227"/>
      <c r="J4" s="227"/>
      <c r="K4" s="227"/>
      <c r="L4" s="227"/>
      <c r="M4" s="227"/>
    </row>
    <row r="5" spans="1:13" ht="20.149999999999999" customHeight="1">
      <c r="A5" s="225"/>
      <c r="B5" s="225"/>
      <c r="C5" s="225"/>
      <c r="D5" s="225"/>
      <c r="E5" s="225"/>
      <c r="F5" s="225"/>
      <c r="G5" s="227"/>
      <c r="H5" s="227"/>
      <c r="I5" s="227"/>
      <c r="J5" s="227"/>
      <c r="K5" s="227"/>
      <c r="L5" s="227"/>
      <c r="M5" s="27" t="s">
        <v>3</v>
      </c>
    </row>
    <row r="6" spans="1:13" s="6" customFormat="1" ht="20.149999999999999" customHeight="1">
      <c r="E6" s="7"/>
      <c r="F6" s="7"/>
      <c r="G6" s="228" t="s">
        <v>4</v>
      </c>
      <c r="H6" s="228"/>
      <c r="I6" s="228"/>
      <c r="J6" s="27"/>
      <c r="K6" s="228" t="s">
        <v>5</v>
      </c>
      <c r="L6" s="228"/>
      <c r="M6" s="228"/>
    </row>
    <row r="7" spans="1:13" s="6" customFormat="1" ht="20.149999999999999" customHeight="1">
      <c r="E7" s="100" t="s">
        <v>6</v>
      </c>
      <c r="F7" s="7"/>
      <c r="G7" s="115" t="s">
        <v>7</v>
      </c>
      <c r="H7" s="27"/>
      <c r="I7" s="115" t="s">
        <v>8</v>
      </c>
      <c r="J7" s="27"/>
      <c r="K7" s="115" t="s">
        <v>7</v>
      </c>
      <c r="L7" s="27"/>
      <c r="M7" s="115" t="s">
        <v>8</v>
      </c>
    </row>
    <row r="8" spans="1:13" ht="20.149999999999999" customHeight="1">
      <c r="A8" s="6" t="s">
        <v>9</v>
      </c>
      <c r="B8" s="6"/>
      <c r="C8" s="6"/>
      <c r="D8" s="6"/>
      <c r="G8" s="116"/>
      <c r="H8" s="117"/>
      <c r="I8" s="117"/>
      <c r="J8" s="117"/>
      <c r="K8" s="116"/>
      <c r="L8" s="117"/>
      <c r="M8" s="117"/>
    </row>
    <row r="9" spans="1:13" ht="8.15" customHeight="1">
      <c r="A9" s="6"/>
      <c r="B9" s="6"/>
      <c r="C9" s="6"/>
      <c r="D9" s="6"/>
      <c r="G9" s="116"/>
      <c r="H9" s="117"/>
      <c r="I9" s="117"/>
      <c r="J9" s="117"/>
      <c r="K9" s="116"/>
      <c r="L9" s="117"/>
      <c r="M9" s="117"/>
    </row>
    <row r="10" spans="1:13" ht="20.149999999999999" customHeight="1">
      <c r="A10" s="6" t="s">
        <v>10</v>
      </c>
      <c r="B10" s="6"/>
      <c r="C10" s="6"/>
      <c r="D10" s="6"/>
      <c r="G10" s="116"/>
      <c r="H10" s="117"/>
      <c r="I10" s="117"/>
      <c r="J10" s="117"/>
      <c r="K10" s="116"/>
      <c r="L10" s="117"/>
      <c r="M10" s="117"/>
    </row>
    <row r="11" spans="1:13" ht="8.15" customHeight="1">
      <c r="A11" s="6"/>
      <c r="B11" s="6"/>
      <c r="C11" s="6"/>
      <c r="D11" s="6"/>
      <c r="G11" s="116"/>
      <c r="H11" s="117"/>
      <c r="I11" s="117"/>
      <c r="J11" s="117"/>
      <c r="K11" s="116"/>
      <c r="L11" s="117"/>
      <c r="M11" s="117"/>
    </row>
    <row r="12" spans="1:13" ht="19.399999999999999" customHeight="1">
      <c r="A12" s="10" t="s">
        <v>11</v>
      </c>
      <c r="B12" s="10"/>
      <c r="C12" s="10"/>
      <c r="D12" s="10"/>
      <c r="E12" s="8">
        <v>10</v>
      </c>
      <c r="G12" s="118">
        <v>644311130</v>
      </c>
      <c r="H12" s="32"/>
      <c r="I12" s="119">
        <v>90932718</v>
      </c>
      <c r="J12" s="32"/>
      <c r="K12" s="118">
        <v>561153411</v>
      </c>
      <c r="L12" s="31"/>
      <c r="M12" s="119">
        <v>11760718</v>
      </c>
    </row>
    <row r="13" spans="1:13" ht="20.149999999999999" customHeight="1">
      <c r="A13" s="101" t="s">
        <v>12</v>
      </c>
      <c r="B13" s="101"/>
      <c r="C13" s="101"/>
      <c r="D13" s="101"/>
      <c r="G13" s="118"/>
      <c r="H13" s="32"/>
      <c r="I13" s="119"/>
      <c r="J13" s="32"/>
      <c r="K13" s="118"/>
      <c r="L13" s="31"/>
      <c r="M13" s="119"/>
    </row>
    <row r="14" spans="1:13" ht="20.149999999999999" customHeight="1">
      <c r="B14" s="101" t="s">
        <v>13</v>
      </c>
      <c r="C14" s="101"/>
      <c r="D14" s="101"/>
      <c r="E14" s="8">
        <v>11</v>
      </c>
      <c r="G14" s="118">
        <v>2107056806</v>
      </c>
      <c r="H14" s="32"/>
      <c r="I14" s="119">
        <v>709474230</v>
      </c>
      <c r="J14" s="32"/>
      <c r="K14" s="118">
        <v>1421936091</v>
      </c>
      <c r="L14" s="31"/>
      <c r="M14" s="119">
        <v>120609696</v>
      </c>
    </row>
    <row r="15" spans="1:13" ht="20.149999999999999" customHeight="1">
      <c r="A15" s="11" t="s">
        <v>14</v>
      </c>
      <c r="B15" s="11"/>
      <c r="C15" s="11"/>
      <c r="D15" s="11"/>
      <c r="E15" s="8">
        <v>12</v>
      </c>
      <c r="G15" s="120">
        <v>448679157</v>
      </c>
      <c r="H15" s="32"/>
      <c r="I15" s="121">
        <v>416110165</v>
      </c>
      <c r="J15" s="32"/>
      <c r="K15" s="120">
        <v>300470812</v>
      </c>
      <c r="L15" s="31"/>
      <c r="M15" s="121">
        <v>277944246</v>
      </c>
    </row>
    <row r="16" spans="1:13" ht="20.149999999999999" customHeight="1">
      <c r="A16" s="1" t="s">
        <v>15</v>
      </c>
      <c r="E16" s="8">
        <v>14</v>
      </c>
      <c r="G16" s="122">
        <v>88354713</v>
      </c>
      <c r="H16" s="32"/>
      <c r="I16" s="123">
        <v>70902102</v>
      </c>
      <c r="J16" s="32"/>
      <c r="K16" s="122">
        <v>74300474</v>
      </c>
      <c r="L16" s="124"/>
      <c r="M16" s="123">
        <v>55195372</v>
      </c>
    </row>
    <row r="17" spans="1:13" ht="20.149999999999999" customHeight="1">
      <c r="A17" s="101" t="s">
        <v>16</v>
      </c>
      <c r="B17" s="101"/>
      <c r="C17" s="101"/>
      <c r="D17" s="101"/>
      <c r="G17" s="122"/>
      <c r="H17" s="32"/>
      <c r="I17" s="123"/>
      <c r="J17" s="32"/>
      <c r="K17" s="122"/>
      <c r="L17" s="124"/>
      <c r="M17" s="123"/>
    </row>
    <row r="18" spans="1:13" ht="20.149999999999999" customHeight="1">
      <c r="B18" s="102" t="s">
        <v>17</v>
      </c>
      <c r="C18" s="101"/>
      <c r="D18" s="101"/>
      <c r="E18" s="88">
        <v>39.5</v>
      </c>
      <c r="G18" s="122">
        <v>0</v>
      </c>
      <c r="H18" s="32"/>
      <c r="I18" s="123">
        <v>0</v>
      </c>
      <c r="J18" s="32"/>
      <c r="K18" s="122">
        <v>400000000</v>
      </c>
      <c r="L18" s="124"/>
      <c r="M18" s="123">
        <v>400000000</v>
      </c>
    </row>
    <row r="19" spans="1:13" ht="20.149999999999999" customHeight="1">
      <c r="A19" s="11" t="s">
        <v>18</v>
      </c>
      <c r="B19" s="11"/>
      <c r="C19" s="11"/>
      <c r="D19" s="11"/>
      <c r="E19" s="8">
        <v>15</v>
      </c>
      <c r="G19" s="110">
        <v>191012811</v>
      </c>
      <c r="H19" s="125"/>
      <c r="I19" s="181">
        <v>136916091</v>
      </c>
      <c r="J19" s="125"/>
      <c r="K19" s="110">
        <v>156261254</v>
      </c>
      <c r="L19" s="124"/>
      <c r="M19" s="181">
        <v>111472054</v>
      </c>
    </row>
    <row r="20" spans="1:13" ht="8.15" customHeight="1">
      <c r="G20" s="109"/>
      <c r="H20" s="32"/>
      <c r="I20" s="32"/>
      <c r="J20" s="32"/>
      <c r="K20" s="109"/>
      <c r="L20" s="32"/>
      <c r="M20" s="32"/>
    </row>
    <row r="21" spans="1:13" ht="20.149999999999999" customHeight="1">
      <c r="A21" s="6" t="s">
        <v>19</v>
      </c>
      <c r="B21" s="6"/>
      <c r="C21" s="6"/>
      <c r="D21" s="6"/>
      <c r="G21" s="110">
        <f>SUM(G12:G19)</f>
        <v>3479414617</v>
      </c>
      <c r="H21" s="32"/>
      <c r="I21" s="181">
        <f>SUM(I12:I19)</f>
        <v>1424335306</v>
      </c>
      <c r="J21" s="32"/>
      <c r="K21" s="110">
        <f>SUM(K12:K19)</f>
        <v>2914122042</v>
      </c>
      <c r="L21" s="32"/>
      <c r="M21" s="181">
        <f>SUM(M12:M19)</f>
        <v>976982086</v>
      </c>
    </row>
    <row r="22" spans="1:13" ht="20.149999999999999" customHeight="1">
      <c r="A22" s="6"/>
      <c r="B22" s="6"/>
      <c r="C22" s="6"/>
      <c r="D22" s="6"/>
      <c r="G22" s="126"/>
      <c r="H22" s="127"/>
      <c r="I22" s="127"/>
      <c r="J22" s="127"/>
      <c r="K22" s="126"/>
      <c r="L22" s="127"/>
      <c r="M22" s="127"/>
    </row>
    <row r="23" spans="1:13" ht="20.149999999999999" customHeight="1">
      <c r="A23" s="6" t="s">
        <v>20</v>
      </c>
      <c r="B23" s="6"/>
      <c r="C23" s="6"/>
      <c r="D23" s="6"/>
      <c r="G23" s="122"/>
      <c r="H23" s="127"/>
      <c r="I23" s="123"/>
      <c r="J23" s="127"/>
      <c r="K23" s="126"/>
      <c r="L23" s="127"/>
      <c r="M23" s="127"/>
    </row>
    <row r="24" spans="1:13" ht="8.15" customHeight="1">
      <c r="A24" s="6"/>
      <c r="B24" s="6"/>
      <c r="C24" s="6"/>
      <c r="D24" s="6"/>
      <c r="G24" s="122"/>
      <c r="H24" s="127"/>
      <c r="I24" s="123"/>
      <c r="J24" s="127"/>
      <c r="K24" s="126"/>
      <c r="L24" s="127"/>
      <c r="M24" s="127"/>
    </row>
    <row r="25" spans="1:13" ht="18.5">
      <c r="A25" s="1" t="s">
        <v>21</v>
      </c>
      <c r="G25" s="122">
        <v>5017325</v>
      </c>
      <c r="H25" s="127"/>
      <c r="I25" s="123">
        <v>5000000</v>
      </c>
      <c r="J25" s="127"/>
      <c r="K25" s="122">
        <v>0</v>
      </c>
      <c r="L25" s="127"/>
      <c r="M25" s="127" t="s">
        <v>22</v>
      </c>
    </row>
    <row r="26" spans="1:13" ht="20.149999999999999" customHeight="1">
      <c r="A26" s="1" t="s">
        <v>23</v>
      </c>
      <c r="E26" s="8">
        <v>16</v>
      </c>
      <c r="G26" s="122">
        <v>0</v>
      </c>
      <c r="H26" s="32"/>
      <c r="I26" s="123">
        <v>0</v>
      </c>
      <c r="J26" s="32"/>
      <c r="K26" s="107">
        <v>510000000</v>
      </c>
      <c r="L26" s="32"/>
      <c r="M26" s="31">
        <v>510000000</v>
      </c>
    </row>
    <row r="27" spans="1:13" ht="20.149999999999999" customHeight="1">
      <c r="A27" s="1" t="s">
        <v>24</v>
      </c>
      <c r="E27" s="88">
        <v>39.5</v>
      </c>
      <c r="G27" s="122">
        <v>0</v>
      </c>
      <c r="H27" s="32"/>
      <c r="I27" s="123">
        <v>0</v>
      </c>
      <c r="J27" s="32"/>
      <c r="K27" s="122">
        <v>0</v>
      </c>
      <c r="L27" s="32"/>
      <c r="M27" s="31">
        <v>400000000</v>
      </c>
    </row>
    <row r="28" spans="1:13" ht="20.149999999999999" customHeight="1">
      <c r="A28" s="11" t="s">
        <v>25</v>
      </c>
      <c r="B28" s="11"/>
      <c r="C28" s="11"/>
      <c r="D28" s="11"/>
      <c r="E28" s="8">
        <v>17</v>
      </c>
      <c r="G28" s="122">
        <v>175857524</v>
      </c>
      <c r="H28" s="32"/>
      <c r="I28" s="123">
        <v>182921865</v>
      </c>
      <c r="J28" s="32"/>
      <c r="K28" s="109">
        <v>143296400</v>
      </c>
      <c r="L28" s="32"/>
      <c r="M28" s="32">
        <v>150978789</v>
      </c>
    </row>
    <row r="29" spans="1:13" ht="20.149999999999999" customHeight="1">
      <c r="A29" s="10" t="s">
        <v>26</v>
      </c>
      <c r="B29" s="10"/>
      <c r="C29" s="10"/>
      <c r="D29" s="10"/>
      <c r="E29" s="8">
        <v>18</v>
      </c>
      <c r="G29" s="109">
        <v>21833905670</v>
      </c>
      <c r="H29" s="32"/>
      <c r="I29" s="32">
        <v>19299036775</v>
      </c>
      <c r="J29" s="32"/>
      <c r="K29" s="109">
        <v>21666830531</v>
      </c>
      <c r="L29" s="32"/>
      <c r="M29" s="32">
        <v>19111537483</v>
      </c>
    </row>
    <row r="30" spans="1:13" ht="20.149999999999999" customHeight="1">
      <c r="A30" s="102" t="s">
        <v>27</v>
      </c>
      <c r="B30" s="102"/>
      <c r="C30" s="102"/>
      <c r="D30" s="102"/>
      <c r="E30" s="8">
        <v>19</v>
      </c>
      <c r="G30" s="109">
        <v>221361392</v>
      </c>
      <c r="H30" s="32"/>
      <c r="I30" s="32">
        <v>286110639</v>
      </c>
      <c r="J30" s="32"/>
      <c r="K30" s="109">
        <v>189147114</v>
      </c>
      <c r="L30" s="32"/>
      <c r="M30" s="32">
        <v>231460773</v>
      </c>
    </row>
    <row r="31" spans="1:13" ht="20.149999999999999" customHeight="1">
      <c r="A31" s="1" t="s">
        <v>28</v>
      </c>
      <c r="E31" s="8">
        <v>20</v>
      </c>
      <c r="G31" s="109">
        <v>103283004</v>
      </c>
      <c r="H31" s="32"/>
      <c r="I31" s="32">
        <v>103283004</v>
      </c>
      <c r="J31" s="32"/>
      <c r="K31" s="109">
        <v>0</v>
      </c>
      <c r="L31" s="32"/>
      <c r="M31" s="32">
        <v>0</v>
      </c>
    </row>
    <row r="32" spans="1:13" ht="20.149999999999999" customHeight="1">
      <c r="A32" s="1" t="s">
        <v>29</v>
      </c>
      <c r="E32" s="8">
        <v>21</v>
      </c>
      <c r="G32" s="109">
        <v>2632686188</v>
      </c>
      <c r="H32" s="32"/>
      <c r="I32" s="32">
        <v>2934261863</v>
      </c>
      <c r="J32" s="32"/>
      <c r="K32" s="109">
        <v>139398932</v>
      </c>
      <c r="L32" s="32"/>
      <c r="M32" s="32">
        <v>135552906</v>
      </c>
    </row>
    <row r="33" spans="1:13" ht="20.149999999999999" customHeight="1">
      <c r="A33" s="1" t="s">
        <v>30</v>
      </c>
      <c r="E33" s="8">
        <v>22</v>
      </c>
      <c r="G33" s="109">
        <v>21397963</v>
      </c>
      <c r="H33" s="32"/>
      <c r="I33" s="32">
        <v>14310179</v>
      </c>
      <c r="J33" s="32"/>
      <c r="K33" s="109">
        <v>0</v>
      </c>
      <c r="L33" s="32"/>
      <c r="M33" s="32">
        <v>0</v>
      </c>
    </row>
    <row r="34" spans="1:13" ht="20.149999999999999" customHeight="1">
      <c r="A34" s="1" t="s">
        <v>31</v>
      </c>
      <c r="E34" s="8">
        <v>23</v>
      </c>
      <c r="G34" s="110">
        <v>603736072</v>
      </c>
      <c r="H34" s="32"/>
      <c r="I34" s="181">
        <v>848534192</v>
      </c>
      <c r="J34" s="32"/>
      <c r="K34" s="110">
        <v>577304495</v>
      </c>
      <c r="L34" s="32"/>
      <c r="M34" s="181">
        <v>811165231</v>
      </c>
    </row>
    <row r="35" spans="1:13" ht="8.15" customHeight="1">
      <c r="G35" s="109"/>
      <c r="H35" s="32"/>
      <c r="I35" s="32"/>
      <c r="J35" s="32"/>
      <c r="K35" s="109"/>
      <c r="L35" s="32"/>
      <c r="M35" s="32"/>
    </row>
    <row r="36" spans="1:13" ht="20.149999999999999" customHeight="1">
      <c r="A36" s="6" t="s">
        <v>32</v>
      </c>
      <c r="B36" s="6"/>
      <c r="C36" s="6"/>
      <c r="D36" s="6"/>
      <c r="G36" s="110">
        <f>SUM(G25:G35)</f>
        <v>25597245138</v>
      </c>
      <c r="H36" s="32"/>
      <c r="I36" s="181">
        <f>SUM(I25:I35)</f>
        <v>23673458517</v>
      </c>
      <c r="J36" s="32"/>
      <c r="K36" s="110">
        <f>SUM(K25:K35)</f>
        <v>23225977472</v>
      </c>
      <c r="L36" s="32"/>
      <c r="M36" s="181">
        <f>SUM(M25:M35)</f>
        <v>21350695182</v>
      </c>
    </row>
    <row r="37" spans="1:13" ht="20.149999999999999" customHeight="1">
      <c r="A37" s="6"/>
      <c r="B37" s="6"/>
      <c r="C37" s="6"/>
      <c r="D37" s="6"/>
      <c r="G37" s="109"/>
      <c r="H37" s="32"/>
      <c r="I37" s="32"/>
      <c r="J37" s="32"/>
      <c r="K37" s="109"/>
      <c r="L37" s="32"/>
      <c r="M37" s="32"/>
    </row>
    <row r="38" spans="1:13" ht="8.15" customHeight="1">
      <c r="G38" s="128"/>
      <c r="H38" s="32"/>
      <c r="I38" s="184"/>
      <c r="J38" s="32"/>
      <c r="K38" s="128"/>
      <c r="L38" s="32"/>
      <c r="M38" s="184"/>
    </row>
    <row r="39" spans="1:13" ht="20.149999999999999" customHeight="1" thickBot="1">
      <c r="A39" s="6" t="s">
        <v>33</v>
      </c>
      <c r="B39" s="6"/>
      <c r="C39" s="6"/>
      <c r="D39" s="6"/>
      <c r="G39" s="129">
        <f>+G21+G36</f>
        <v>29076659755</v>
      </c>
      <c r="H39" s="32"/>
      <c r="I39" s="185">
        <f>+I21+I36</f>
        <v>25097793823</v>
      </c>
      <c r="J39" s="32"/>
      <c r="K39" s="129">
        <f>+K21+K36</f>
        <v>26140099514</v>
      </c>
      <c r="L39" s="32"/>
      <c r="M39" s="185">
        <f>+M21+M36</f>
        <v>22327677268</v>
      </c>
    </row>
    <row r="40" spans="1:13" ht="13.75" customHeight="1" thickTop="1">
      <c r="A40" s="6"/>
      <c r="B40" s="6"/>
      <c r="C40" s="6"/>
      <c r="D40" s="6"/>
      <c r="G40" s="32"/>
      <c r="H40" s="32"/>
      <c r="I40" s="32"/>
      <c r="J40" s="32"/>
      <c r="K40" s="32"/>
      <c r="L40" s="32"/>
      <c r="M40" s="32"/>
    </row>
    <row r="41" spans="1:13" ht="20.149999999999999" customHeight="1">
      <c r="A41" s="6"/>
      <c r="B41" s="6"/>
      <c r="C41" s="6"/>
      <c r="D41" s="6"/>
      <c r="G41" s="130"/>
      <c r="H41" s="130"/>
      <c r="I41" s="130"/>
      <c r="J41" s="130"/>
      <c r="K41" s="220"/>
      <c r="L41" s="130"/>
      <c r="M41" s="130"/>
    </row>
    <row r="42" spans="1:13" ht="6.75" customHeight="1">
      <c r="A42" s="6"/>
      <c r="B42" s="6"/>
      <c r="C42" s="6"/>
      <c r="D42" s="6"/>
      <c r="G42" s="130"/>
      <c r="H42" s="130"/>
      <c r="I42" s="130"/>
      <c r="J42" s="130"/>
      <c r="K42" s="130"/>
      <c r="L42" s="130"/>
      <c r="M42" s="130"/>
    </row>
    <row r="43" spans="1:13" s="8" customFormat="1" ht="20.149999999999999" customHeight="1">
      <c r="A43" s="230" t="s">
        <v>34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1:13" s="8" customFormat="1" ht="20.149999999999999" customHeight="1">
      <c r="A44" s="230" t="s">
        <v>35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3" ht="8.15" customHeight="1">
      <c r="A45" s="226"/>
      <c r="B45" s="226"/>
      <c r="C45" s="226"/>
      <c r="D45" s="226"/>
      <c r="E45" s="226"/>
      <c r="F45" s="226"/>
      <c r="H45" s="131"/>
      <c r="J45" s="131"/>
      <c r="K45" s="131"/>
      <c r="L45" s="131"/>
      <c r="M45" s="131"/>
    </row>
    <row r="46" spans="1:13" ht="22" customHeight="1">
      <c r="A46" s="5" t="s">
        <v>36</v>
      </c>
      <c r="B46" s="5"/>
      <c r="C46" s="5"/>
      <c r="D46" s="5"/>
      <c r="E46" s="12"/>
      <c r="F46" s="13"/>
      <c r="G46" s="35"/>
      <c r="H46" s="35"/>
      <c r="I46" s="35"/>
      <c r="J46" s="35"/>
      <c r="K46" s="35"/>
      <c r="L46" s="35"/>
      <c r="M46" s="35"/>
    </row>
    <row r="47" spans="1:13" ht="20.149999999999999" customHeight="1">
      <c r="A47" s="225" t="str">
        <f>A1</f>
        <v>บริษัท จัดการและพัฒนาทรัพยากรน้ำภาคตะวันออก จำกัด (มหาชน)</v>
      </c>
      <c r="B47" s="225"/>
      <c r="C47" s="225"/>
      <c r="D47" s="225"/>
      <c r="E47" s="7"/>
      <c r="F47" s="14"/>
      <c r="G47" s="20"/>
      <c r="H47" s="20"/>
      <c r="I47" s="20"/>
      <c r="J47" s="20"/>
      <c r="K47" s="20"/>
      <c r="L47" s="20"/>
      <c r="M47" s="20"/>
    </row>
    <row r="48" spans="1:13" ht="20.149999999999999" customHeight="1">
      <c r="A48" s="225" t="s">
        <v>37</v>
      </c>
      <c r="B48" s="225"/>
      <c r="C48" s="225"/>
      <c r="D48" s="225"/>
      <c r="E48" s="7"/>
      <c r="F48" s="14"/>
      <c r="G48" s="20"/>
      <c r="H48" s="20"/>
      <c r="I48" s="20"/>
      <c r="J48" s="20"/>
      <c r="K48" s="20"/>
      <c r="L48" s="20"/>
      <c r="M48" s="20"/>
    </row>
    <row r="49" spans="1:13" ht="20.149999999999999" customHeight="1">
      <c r="A49" s="3" t="str">
        <f>A3</f>
        <v>ณ วันที่ 31 ธันวาคม พ.ศ. 2566</v>
      </c>
      <c r="B49" s="3"/>
      <c r="C49" s="3"/>
      <c r="D49" s="3"/>
      <c r="E49" s="15"/>
      <c r="F49" s="16"/>
      <c r="G49" s="132"/>
      <c r="H49" s="132"/>
      <c r="I49" s="132"/>
      <c r="J49" s="132"/>
      <c r="K49" s="132"/>
      <c r="L49" s="132"/>
      <c r="M49" s="132"/>
    </row>
    <row r="50" spans="1:13" ht="20.149999999999999" customHeight="1">
      <c r="A50" s="225"/>
      <c r="B50" s="225"/>
      <c r="C50" s="225"/>
      <c r="D50" s="225"/>
      <c r="E50" s="7"/>
      <c r="F50" s="14"/>
      <c r="G50" s="20"/>
      <c r="H50" s="20"/>
      <c r="I50" s="20"/>
      <c r="J50" s="20"/>
      <c r="K50" s="20"/>
      <c r="L50" s="20"/>
      <c r="M50" s="20"/>
    </row>
    <row r="51" spans="1:13" ht="20.149999999999999" customHeight="1">
      <c r="A51" s="225"/>
      <c r="B51" s="225"/>
      <c r="C51" s="225"/>
      <c r="D51" s="225"/>
      <c r="E51" s="225"/>
      <c r="F51" s="225"/>
      <c r="G51" s="227"/>
      <c r="H51" s="227"/>
      <c r="I51" s="227"/>
      <c r="J51" s="227"/>
      <c r="K51" s="227"/>
      <c r="L51" s="227"/>
      <c r="M51" s="27" t="s">
        <v>3</v>
      </c>
    </row>
    <row r="52" spans="1:13" ht="20.149999999999999" customHeight="1">
      <c r="E52" s="7"/>
      <c r="F52" s="7"/>
      <c r="G52" s="228" t="s">
        <v>4</v>
      </c>
      <c r="H52" s="228"/>
      <c r="I52" s="228"/>
      <c r="J52" s="27"/>
      <c r="K52" s="228" t="s">
        <v>5</v>
      </c>
      <c r="L52" s="228"/>
      <c r="M52" s="228"/>
    </row>
    <row r="53" spans="1:13" s="6" customFormat="1" ht="20.149999999999999" customHeight="1">
      <c r="E53" s="100" t="s">
        <v>6</v>
      </c>
      <c r="F53" s="7"/>
      <c r="G53" s="115" t="s">
        <v>7</v>
      </c>
      <c r="H53" s="27"/>
      <c r="I53" s="115" t="s">
        <v>8</v>
      </c>
      <c r="J53" s="27"/>
      <c r="K53" s="115" t="s">
        <v>7</v>
      </c>
      <c r="L53" s="27"/>
      <c r="M53" s="115" t="s">
        <v>8</v>
      </c>
    </row>
    <row r="54" spans="1:13" ht="20.149999999999999" customHeight="1">
      <c r="A54" s="6" t="s">
        <v>38</v>
      </c>
      <c r="B54" s="6"/>
      <c r="C54" s="6"/>
      <c r="D54" s="6"/>
      <c r="G54" s="106"/>
      <c r="K54" s="106"/>
    </row>
    <row r="55" spans="1:13" ht="8.15" customHeight="1">
      <c r="A55" s="6"/>
      <c r="B55" s="6"/>
      <c r="C55" s="6"/>
      <c r="D55" s="6"/>
      <c r="G55" s="106"/>
      <c r="K55" s="106"/>
    </row>
    <row r="56" spans="1:13" ht="20.149999999999999" customHeight="1">
      <c r="A56" s="6" t="s">
        <v>39</v>
      </c>
      <c r="B56" s="6"/>
      <c r="C56" s="6"/>
      <c r="D56" s="6"/>
      <c r="G56" s="106"/>
      <c r="K56" s="106"/>
    </row>
    <row r="57" spans="1:13" ht="8.15" customHeight="1">
      <c r="A57" s="6"/>
      <c r="B57" s="6"/>
      <c r="C57" s="6"/>
      <c r="D57" s="6"/>
      <c r="G57" s="106"/>
      <c r="K57" s="106"/>
    </row>
    <row r="58" spans="1:13" ht="20.149999999999999" customHeight="1">
      <c r="A58" s="1" t="s">
        <v>40</v>
      </c>
      <c r="E58" s="17">
        <v>24.1</v>
      </c>
      <c r="G58" s="109">
        <v>590000000</v>
      </c>
      <c r="H58" s="32"/>
      <c r="I58" s="32">
        <v>1780000000</v>
      </c>
      <c r="J58" s="32"/>
      <c r="K58" s="109">
        <v>0</v>
      </c>
      <c r="L58" s="32"/>
      <c r="M58" s="32">
        <v>1215000000</v>
      </c>
    </row>
    <row r="59" spans="1:13" ht="20.149999999999999" customHeight="1">
      <c r="A59" s="1" t="s">
        <v>41</v>
      </c>
      <c r="E59" s="8">
        <v>25</v>
      </c>
      <c r="G59" s="109">
        <v>433847885</v>
      </c>
      <c r="H59" s="32"/>
      <c r="I59" s="32">
        <v>238427844</v>
      </c>
      <c r="J59" s="32"/>
      <c r="K59" s="109">
        <v>403229071</v>
      </c>
      <c r="L59" s="32"/>
      <c r="M59" s="32">
        <v>197562399</v>
      </c>
    </row>
    <row r="60" spans="1:13" ht="20.149999999999999" customHeight="1">
      <c r="A60" s="11" t="s">
        <v>42</v>
      </c>
      <c r="B60" s="11"/>
      <c r="C60" s="11"/>
      <c r="D60" s="11"/>
      <c r="G60" s="109"/>
      <c r="H60" s="32"/>
      <c r="I60" s="32"/>
      <c r="J60" s="32"/>
      <c r="K60" s="109"/>
      <c r="L60" s="32"/>
      <c r="M60" s="32"/>
    </row>
    <row r="61" spans="1:13" ht="20.149999999999999" customHeight="1">
      <c r="B61" s="10" t="s">
        <v>17</v>
      </c>
      <c r="C61" s="10"/>
      <c r="D61" s="10"/>
      <c r="E61" s="17">
        <v>24.3</v>
      </c>
      <c r="G61" s="109">
        <v>1705000000</v>
      </c>
      <c r="H61" s="32"/>
      <c r="I61" s="32">
        <v>1306500000</v>
      </c>
      <c r="J61" s="32"/>
      <c r="K61" s="109">
        <v>1705000000</v>
      </c>
      <c r="L61" s="32"/>
      <c r="M61" s="32">
        <v>1306500000</v>
      </c>
    </row>
    <row r="62" spans="1:13" ht="20.149999999999999" customHeight="1">
      <c r="A62" s="101" t="s">
        <v>43</v>
      </c>
      <c r="B62" s="101"/>
      <c r="C62" s="101"/>
      <c r="D62" s="101"/>
      <c r="G62" s="109"/>
      <c r="H62" s="32"/>
      <c r="I62" s="32"/>
      <c r="J62" s="32"/>
      <c r="K62" s="109"/>
      <c r="L62" s="32"/>
      <c r="M62" s="32"/>
    </row>
    <row r="63" spans="1:13" ht="20.149999999999999" customHeight="1">
      <c r="B63" s="101" t="s">
        <v>44</v>
      </c>
      <c r="C63" s="101"/>
      <c r="D63" s="101"/>
      <c r="E63" s="17">
        <v>24.5</v>
      </c>
      <c r="G63" s="109">
        <v>23802668</v>
      </c>
      <c r="H63" s="32"/>
      <c r="I63" s="32">
        <v>32786431</v>
      </c>
      <c r="J63" s="32"/>
      <c r="K63" s="109">
        <v>14993406</v>
      </c>
      <c r="L63" s="32"/>
      <c r="M63" s="32">
        <v>23064769</v>
      </c>
    </row>
    <row r="64" spans="1:13" ht="20.149999999999999" customHeight="1">
      <c r="A64" s="18" t="s">
        <v>45</v>
      </c>
      <c r="B64" s="18"/>
      <c r="C64" s="18"/>
      <c r="D64" s="18"/>
      <c r="G64" s="109">
        <v>33408402</v>
      </c>
      <c r="H64" s="32"/>
      <c r="I64" s="32">
        <v>41179738</v>
      </c>
      <c r="J64" s="32"/>
      <c r="K64" s="109">
        <v>0</v>
      </c>
      <c r="L64" s="32"/>
      <c r="M64" s="32">
        <v>12391844</v>
      </c>
    </row>
    <row r="65" spans="1:13" ht="20.149999999999999" customHeight="1">
      <c r="A65" s="1" t="s">
        <v>46</v>
      </c>
      <c r="E65" s="8">
        <v>26</v>
      </c>
      <c r="G65" s="109">
        <v>226249215</v>
      </c>
      <c r="H65" s="32"/>
      <c r="I65" s="32">
        <v>173850598</v>
      </c>
      <c r="J65" s="32"/>
      <c r="K65" s="109">
        <v>188028949</v>
      </c>
      <c r="L65" s="32"/>
      <c r="M65" s="32">
        <v>139998027</v>
      </c>
    </row>
    <row r="66" spans="1:13" ht="20.149999999999999" customHeight="1">
      <c r="A66" s="11" t="s">
        <v>47</v>
      </c>
      <c r="B66" s="11"/>
      <c r="C66" s="11"/>
      <c r="D66" s="11"/>
      <c r="E66" s="8">
        <v>27</v>
      </c>
      <c r="G66" s="110">
        <v>238539811</v>
      </c>
      <c r="H66" s="32"/>
      <c r="I66" s="181">
        <v>134418203</v>
      </c>
      <c r="J66" s="32"/>
      <c r="K66" s="110">
        <v>175932093</v>
      </c>
      <c r="L66" s="32"/>
      <c r="M66" s="181">
        <v>76818333</v>
      </c>
    </row>
    <row r="67" spans="1:13" ht="8.15" customHeight="1">
      <c r="G67" s="109"/>
      <c r="H67" s="32"/>
      <c r="I67" s="32"/>
      <c r="J67" s="32"/>
      <c r="K67" s="109"/>
      <c r="L67" s="32"/>
      <c r="M67" s="32"/>
    </row>
    <row r="68" spans="1:13" ht="20.149999999999999" customHeight="1">
      <c r="A68" s="6" t="s">
        <v>48</v>
      </c>
      <c r="B68" s="6"/>
      <c r="C68" s="6"/>
      <c r="D68" s="6"/>
      <c r="G68" s="110">
        <f>SUM(G58:G66)</f>
        <v>3250847981</v>
      </c>
      <c r="H68" s="32"/>
      <c r="I68" s="181">
        <f>SUM(I58:I66)</f>
        <v>3707162814</v>
      </c>
      <c r="J68" s="32"/>
      <c r="K68" s="110">
        <f>SUM(K58:K66)</f>
        <v>2487183519</v>
      </c>
      <c r="L68" s="32"/>
      <c r="M68" s="181">
        <f>SUM(M58:M66)</f>
        <v>2971335372</v>
      </c>
    </row>
    <row r="69" spans="1:13" ht="20.149999999999999" customHeight="1">
      <c r="A69" s="6"/>
      <c r="B69" s="6"/>
      <c r="C69" s="6"/>
      <c r="D69" s="6"/>
      <c r="G69" s="109"/>
      <c r="H69" s="32"/>
      <c r="I69" s="32"/>
      <c r="J69" s="32"/>
      <c r="K69" s="109"/>
      <c r="L69" s="32"/>
      <c r="M69" s="32"/>
    </row>
    <row r="70" spans="1:13" ht="20.149999999999999" customHeight="1">
      <c r="A70" s="6" t="s">
        <v>49</v>
      </c>
      <c r="B70" s="6"/>
      <c r="C70" s="6"/>
      <c r="D70" s="6"/>
      <c r="G70" s="109"/>
      <c r="H70" s="32"/>
      <c r="I70" s="32"/>
      <c r="J70" s="32"/>
      <c r="K70" s="109"/>
      <c r="L70" s="32"/>
      <c r="M70" s="32"/>
    </row>
    <row r="71" spans="1:13" ht="8.15" customHeight="1">
      <c r="A71" s="6"/>
      <c r="B71" s="6"/>
      <c r="C71" s="6"/>
      <c r="D71" s="6"/>
      <c r="G71" s="109"/>
      <c r="H71" s="32"/>
      <c r="I71" s="32"/>
      <c r="J71" s="32"/>
      <c r="K71" s="109"/>
      <c r="L71" s="32"/>
      <c r="M71" s="32"/>
    </row>
    <row r="72" spans="1:13" ht="20.149999999999999" customHeight="1">
      <c r="A72" s="1" t="s">
        <v>42</v>
      </c>
      <c r="E72" s="17">
        <v>24.3</v>
      </c>
      <c r="G72" s="107">
        <v>5272500000</v>
      </c>
      <c r="H72" s="31"/>
      <c r="I72" s="31">
        <v>5977500000</v>
      </c>
      <c r="J72" s="31"/>
      <c r="K72" s="107">
        <v>5272500000</v>
      </c>
      <c r="L72" s="31"/>
      <c r="M72" s="31">
        <v>5977500000</v>
      </c>
    </row>
    <row r="73" spans="1:13" ht="20.149999999999999" customHeight="1">
      <c r="A73" s="1" t="s">
        <v>50</v>
      </c>
      <c r="E73" s="17">
        <v>24.4</v>
      </c>
      <c r="G73" s="107">
        <v>7242073088</v>
      </c>
      <c r="H73" s="31"/>
      <c r="I73" s="31">
        <v>2797106829</v>
      </c>
      <c r="J73" s="31"/>
      <c r="K73" s="107">
        <v>7242073088</v>
      </c>
      <c r="L73" s="31"/>
      <c r="M73" s="31">
        <v>2797106829</v>
      </c>
    </row>
    <row r="74" spans="1:13" ht="20.149999999999999" customHeight="1">
      <c r="A74" s="103" t="s">
        <v>51</v>
      </c>
      <c r="B74" s="103"/>
      <c r="C74" s="103"/>
      <c r="D74" s="103"/>
      <c r="E74" s="17">
        <v>24.5</v>
      </c>
      <c r="G74" s="109">
        <v>234995709</v>
      </c>
      <c r="H74" s="31"/>
      <c r="I74" s="32">
        <v>288747764</v>
      </c>
      <c r="J74" s="31"/>
      <c r="K74" s="109">
        <v>211129682</v>
      </c>
      <c r="L74" s="31"/>
      <c r="M74" s="32">
        <v>244764102</v>
      </c>
    </row>
    <row r="75" spans="1:13" ht="20.149999999999999" customHeight="1">
      <c r="A75" s="1" t="s">
        <v>52</v>
      </c>
      <c r="E75" s="8">
        <v>22</v>
      </c>
      <c r="G75" s="107">
        <v>285552793</v>
      </c>
      <c r="H75" s="31"/>
      <c r="I75" s="31">
        <v>305451093</v>
      </c>
      <c r="J75" s="31"/>
      <c r="K75" s="107">
        <v>98359963</v>
      </c>
      <c r="L75" s="31"/>
      <c r="M75" s="31">
        <v>91795965</v>
      </c>
    </row>
    <row r="76" spans="1:13" ht="20.149999999999999" customHeight="1">
      <c r="A76" s="1" t="s">
        <v>53</v>
      </c>
      <c r="E76" s="8">
        <v>28</v>
      </c>
      <c r="G76" s="107">
        <v>208000008</v>
      </c>
      <c r="H76" s="31"/>
      <c r="I76" s="31">
        <v>195735043</v>
      </c>
      <c r="J76" s="31"/>
      <c r="K76" s="107">
        <v>140510872</v>
      </c>
      <c r="L76" s="31"/>
      <c r="M76" s="31">
        <v>134645544</v>
      </c>
    </row>
    <row r="77" spans="1:13" ht="20.149999999999999" customHeight="1">
      <c r="A77" s="1" t="s">
        <v>54</v>
      </c>
      <c r="E77" s="8">
        <v>29</v>
      </c>
      <c r="G77" s="107">
        <v>53861089</v>
      </c>
      <c r="H77" s="31"/>
      <c r="I77" s="31">
        <v>53617143</v>
      </c>
      <c r="J77" s="31"/>
      <c r="K77" s="107">
        <v>0</v>
      </c>
      <c r="L77" s="31"/>
      <c r="M77" s="31">
        <v>0</v>
      </c>
    </row>
    <row r="78" spans="1:13" ht="20.149999999999999" customHeight="1">
      <c r="A78" s="1" t="s">
        <v>55</v>
      </c>
      <c r="E78" s="8">
        <v>30</v>
      </c>
      <c r="G78" s="108">
        <v>890484305</v>
      </c>
      <c r="H78" s="31"/>
      <c r="I78" s="180">
        <v>204808672</v>
      </c>
      <c r="J78" s="31"/>
      <c r="K78" s="108">
        <v>878831932</v>
      </c>
      <c r="L78" s="31"/>
      <c r="M78" s="180">
        <v>191308111</v>
      </c>
    </row>
    <row r="79" spans="1:13" ht="8.15" customHeight="1">
      <c r="G79" s="109"/>
      <c r="H79" s="31"/>
      <c r="I79" s="32"/>
      <c r="J79" s="31"/>
      <c r="K79" s="109"/>
      <c r="L79" s="31"/>
      <c r="M79" s="32"/>
    </row>
    <row r="80" spans="1:13" ht="20.149999999999999" customHeight="1">
      <c r="A80" s="6" t="s">
        <v>56</v>
      </c>
      <c r="B80" s="6"/>
      <c r="C80" s="6"/>
      <c r="D80" s="6"/>
      <c r="G80" s="108">
        <f>SUM(G72:G78)</f>
        <v>14187466992</v>
      </c>
      <c r="H80" s="31"/>
      <c r="I80" s="180">
        <f>SUM(I72:I78)</f>
        <v>9822966544</v>
      </c>
      <c r="J80" s="31"/>
      <c r="K80" s="108">
        <f>SUM(K72:K78)</f>
        <v>13843405537</v>
      </c>
      <c r="L80" s="31"/>
      <c r="M80" s="180">
        <f>SUM(M72:M78)</f>
        <v>9437120551</v>
      </c>
    </row>
    <row r="81" spans="1:13" ht="20.149999999999999" customHeight="1">
      <c r="A81" s="6"/>
      <c r="B81" s="6"/>
      <c r="C81" s="6"/>
      <c r="D81" s="6"/>
      <c r="G81" s="167"/>
      <c r="H81" s="31"/>
      <c r="I81" s="186"/>
      <c r="J81" s="31"/>
      <c r="K81" s="167"/>
      <c r="L81" s="31"/>
      <c r="M81" s="186"/>
    </row>
    <row r="82" spans="1:13" ht="8.15" customHeight="1">
      <c r="G82" s="109"/>
      <c r="H82" s="31"/>
      <c r="I82" s="32"/>
      <c r="J82" s="31"/>
      <c r="K82" s="109"/>
      <c r="L82" s="31"/>
      <c r="M82" s="32"/>
    </row>
    <row r="83" spans="1:13" ht="20.149999999999999" customHeight="1">
      <c r="A83" s="6" t="s">
        <v>57</v>
      </c>
      <c r="B83" s="6"/>
      <c r="C83" s="6"/>
      <c r="D83" s="6"/>
      <c r="G83" s="108">
        <f>+G68+G80</f>
        <v>17438314973</v>
      </c>
      <c r="H83" s="31"/>
      <c r="I83" s="180">
        <f>+I68+I80</f>
        <v>13530129358</v>
      </c>
      <c r="J83" s="31"/>
      <c r="K83" s="108">
        <f>+K68+K80</f>
        <v>16330589056</v>
      </c>
      <c r="L83" s="31"/>
      <c r="M83" s="180">
        <f>+M68+M80</f>
        <v>12408455923</v>
      </c>
    </row>
    <row r="84" spans="1:13" ht="20.149999999999999" customHeight="1">
      <c r="A84" s="6"/>
      <c r="B84" s="6"/>
      <c r="C84" s="6"/>
      <c r="D84" s="6"/>
      <c r="G84" s="31"/>
      <c r="H84" s="31"/>
      <c r="I84" s="31"/>
      <c r="J84" s="31"/>
      <c r="K84" s="31"/>
      <c r="L84" s="31"/>
      <c r="M84" s="31"/>
    </row>
    <row r="85" spans="1:13" ht="20.149999999999999" customHeight="1">
      <c r="A85" s="6"/>
      <c r="B85" s="6"/>
      <c r="C85" s="6"/>
      <c r="D85" s="6"/>
      <c r="G85" s="31"/>
      <c r="H85" s="31"/>
      <c r="I85" s="31"/>
      <c r="J85" s="31"/>
      <c r="K85" s="31"/>
      <c r="L85" s="31"/>
      <c r="M85" s="31"/>
    </row>
    <row r="86" spans="1:13" ht="20.149999999999999" customHeight="1">
      <c r="A86" s="6"/>
      <c r="B86" s="6"/>
      <c r="C86" s="6"/>
      <c r="D86" s="6"/>
      <c r="G86" s="31"/>
      <c r="H86" s="31"/>
      <c r="I86" s="31"/>
      <c r="J86" s="31"/>
      <c r="K86" s="31"/>
      <c r="L86" s="31"/>
      <c r="M86" s="31"/>
    </row>
    <row r="87" spans="1:13" ht="20.149999999999999" customHeight="1">
      <c r="A87" s="6"/>
      <c r="B87" s="6"/>
      <c r="C87" s="6"/>
      <c r="D87" s="6"/>
      <c r="G87" s="31"/>
      <c r="H87" s="31"/>
      <c r="I87" s="31"/>
      <c r="J87" s="31"/>
      <c r="K87" s="31"/>
      <c r="L87" s="31"/>
      <c r="M87" s="31"/>
    </row>
    <row r="88" spans="1:13" ht="20.149999999999999" customHeight="1">
      <c r="A88" s="6"/>
      <c r="B88" s="6"/>
      <c r="C88" s="6"/>
      <c r="D88" s="6"/>
      <c r="G88" s="31"/>
      <c r="H88" s="31"/>
      <c r="I88" s="31"/>
      <c r="J88" s="31"/>
      <c r="K88" s="31"/>
      <c r="L88" s="31"/>
      <c r="M88" s="31"/>
    </row>
    <row r="89" spans="1:13" ht="20.149999999999999" customHeight="1">
      <c r="A89" s="6"/>
      <c r="B89" s="6"/>
      <c r="C89" s="6"/>
      <c r="D89" s="6"/>
      <c r="G89" s="31"/>
      <c r="H89" s="31"/>
      <c r="I89" s="31"/>
      <c r="J89" s="31"/>
      <c r="K89" s="31"/>
      <c r="L89" s="31"/>
      <c r="M89" s="31"/>
    </row>
    <row r="90" spans="1:13" ht="6" customHeight="1">
      <c r="A90" s="6"/>
      <c r="B90" s="6"/>
      <c r="C90" s="6"/>
      <c r="D90" s="6"/>
      <c r="G90" s="31"/>
      <c r="H90" s="31"/>
      <c r="I90" s="31"/>
      <c r="J90" s="31"/>
      <c r="K90" s="31"/>
      <c r="L90" s="31"/>
      <c r="M90" s="31"/>
    </row>
    <row r="91" spans="1:13" ht="22" customHeight="1">
      <c r="A91" s="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5"/>
      <c r="C91" s="5"/>
      <c r="D91" s="5"/>
      <c r="E91" s="12"/>
      <c r="F91" s="13"/>
      <c r="G91" s="35"/>
      <c r="H91" s="35"/>
      <c r="I91" s="35"/>
      <c r="J91" s="35"/>
      <c r="K91" s="35"/>
      <c r="L91" s="35"/>
      <c r="M91" s="35"/>
    </row>
    <row r="92" spans="1:13" ht="20.149999999999999" customHeight="1">
      <c r="A92" s="225" t="str">
        <f>A1</f>
        <v>บริษัท จัดการและพัฒนาทรัพยากรน้ำภาคตะวันออก จำกัด (มหาชน)</v>
      </c>
      <c r="B92" s="225"/>
      <c r="C92" s="225"/>
      <c r="D92" s="225"/>
      <c r="E92" s="7"/>
      <c r="F92" s="14"/>
      <c r="G92" s="20"/>
      <c r="H92" s="20"/>
      <c r="I92" s="20"/>
      <c r="J92" s="20"/>
      <c r="K92" s="20"/>
      <c r="L92" s="20"/>
      <c r="M92" s="20"/>
    </row>
    <row r="93" spans="1:13" ht="20.149999999999999" customHeight="1">
      <c r="A93" s="225" t="s">
        <v>37</v>
      </c>
      <c r="B93" s="225"/>
      <c r="C93" s="225"/>
      <c r="D93" s="225"/>
      <c r="E93" s="7"/>
      <c r="F93" s="14"/>
      <c r="G93" s="20"/>
      <c r="H93" s="20"/>
      <c r="I93" s="20"/>
      <c r="J93" s="20"/>
      <c r="K93" s="20"/>
      <c r="L93" s="20"/>
      <c r="M93" s="20"/>
    </row>
    <row r="94" spans="1:13" ht="20.149999999999999" customHeight="1">
      <c r="A94" s="3" t="str">
        <f>A49</f>
        <v>ณ วันที่ 31 ธันวาคม พ.ศ. 2566</v>
      </c>
      <c r="B94" s="3"/>
      <c r="C94" s="3"/>
      <c r="D94" s="3"/>
      <c r="E94" s="15"/>
      <c r="F94" s="16"/>
      <c r="G94" s="132"/>
      <c r="H94" s="132"/>
      <c r="I94" s="132"/>
      <c r="J94" s="132"/>
      <c r="K94" s="132"/>
      <c r="L94" s="132"/>
      <c r="M94" s="132"/>
    </row>
    <row r="95" spans="1:13" ht="20.149999999999999" customHeight="1">
      <c r="A95" s="225"/>
      <c r="B95" s="225"/>
      <c r="C95" s="225"/>
      <c r="D95" s="225"/>
      <c r="E95" s="7"/>
      <c r="F95" s="14"/>
      <c r="G95" s="20"/>
      <c r="H95" s="20"/>
      <c r="I95" s="20"/>
      <c r="J95" s="20"/>
      <c r="K95" s="20"/>
      <c r="L95" s="20"/>
      <c r="M95" s="20"/>
    </row>
    <row r="96" spans="1:13" ht="20.149999999999999" customHeight="1">
      <c r="A96" s="225"/>
      <c r="B96" s="225"/>
      <c r="C96" s="225"/>
      <c r="D96" s="225"/>
      <c r="E96" s="225"/>
      <c r="F96" s="225"/>
      <c r="G96" s="227"/>
      <c r="H96" s="227"/>
      <c r="I96" s="227"/>
      <c r="J96" s="227"/>
      <c r="K96" s="227"/>
      <c r="L96" s="227"/>
      <c r="M96" s="27" t="s">
        <v>3</v>
      </c>
    </row>
    <row r="97" spans="1:13" ht="20.149999999999999" customHeight="1">
      <c r="E97" s="7"/>
      <c r="F97" s="7"/>
      <c r="G97" s="228" t="s">
        <v>4</v>
      </c>
      <c r="H97" s="228"/>
      <c r="I97" s="228"/>
      <c r="J97" s="27"/>
      <c r="K97" s="228" t="s">
        <v>5</v>
      </c>
      <c r="L97" s="228"/>
      <c r="M97" s="228"/>
    </row>
    <row r="98" spans="1:13" s="6" customFormat="1" ht="20.149999999999999" customHeight="1">
      <c r="E98" s="100" t="s">
        <v>6</v>
      </c>
      <c r="F98" s="7"/>
      <c r="G98" s="115" t="s">
        <v>7</v>
      </c>
      <c r="H98" s="27"/>
      <c r="I98" s="115" t="s">
        <v>8</v>
      </c>
      <c r="J98" s="27"/>
      <c r="K98" s="115" t="s">
        <v>7</v>
      </c>
      <c r="L98" s="27"/>
      <c r="M98" s="115" t="s">
        <v>8</v>
      </c>
    </row>
    <row r="99" spans="1:13" s="6" customFormat="1" ht="20.149999999999999" customHeight="1">
      <c r="A99" s="6" t="s">
        <v>58</v>
      </c>
      <c r="E99" s="8"/>
      <c r="F99" s="19"/>
      <c r="G99" s="133"/>
      <c r="H99" s="134"/>
      <c r="I99" s="25"/>
      <c r="J99" s="134"/>
      <c r="K99" s="133"/>
      <c r="L99" s="33"/>
      <c r="M99" s="25"/>
    </row>
    <row r="100" spans="1:13" s="6" customFormat="1" ht="8.15" customHeight="1">
      <c r="E100" s="8"/>
      <c r="F100" s="19"/>
      <c r="G100" s="133"/>
      <c r="H100" s="134"/>
      <c r="I100" s="25"/>
      <c r="J100" s="134"/>
      <c r="K100" s="133"/>
      <c r="L100" s="33"/>
      <c r="M100" s="25"/>
    </row>
    <row r="101" spans="1:13" ht="20.149999999999999" customHeight="1">
      <c r="A101" s="6" t="s">
        <v>59</v>
      </c>
      <c r="B101" s="6"/>
      <c r="C101" s="6"/>
      <c r="D101" s="6"/>
      <c r="G101" s="106"/>
      <c r="K101" s="106"/>
    </row>
    <row r="102" spans="1:13" s="6" customFormat="1" ht="8.15" customHeight="1">
      <c r="E102" s="8"/>
      <c r="F102" s="19"/>
      <c r="G102" s="133"/>
      <c r="H102" s="134"/>
      <c r="I102" s="25"/>
      <c r="J102" s="134"/>
      <c r="K102" s="133"/>
      <c r="L102" s="33"/>
      <c r="M102" s="25"/>
    </row>
    <row r="103" spans="1:13" ht="20.149999999999999" customHeight="1">
      <c r="A103" s="1" t="s">
        <v>60</v>
      </c>
      <c r="G103" s="106"/>
      <c r="K103" s="106"/>
    </row>
    <row r="104" spans="1:13" ht="20.149999999999999" customHeight="1">
      <c r="B104" s="1" t="s">
        <v>61</v>
      </c>
      <c r="G104" s="106"/>
      <c r="K104" s="106"/>
    </row>
    <row r="105" spans="1:13" ht="20.149999999999999" customHeight="1">
      <c r="C105" s="1" t="s">
        <v>62</v>
      </c>
      <c r="G105" s="106"/>
      <c r="K105" s="106"/>
    </row>
    <row r="106" spans="1:13" ht="20.149999999999999" customHeight="1" thickBot="1">
      <c r="C106" s="1" t="s">
        <v>63</v>
      </c>
      <c r="G106" s="129">
        <v>1663725149</v>
      </c>
      <c r="H106" s="32"/>
      <c r="I106" s="185">
        <v>1663725149</v>
      </c>
      <c r="J106" s="32"/>
      <c r="K106" s="129">
        <v>1663725149</v>
      </c>
      <c r="L106" s="32"/>
      <c r="M106" s="185">
        <v>1663725149</v>
      </c>
    </row>
    <row r="107" spans="1:13" s="6" customFormat="1" ht="8.15" customHeight="1" thickTop="1">
      <c r="E107" s="8"/>
      <c r="F107" s="19"/>
      <c r="G107" s="135"/>
      <c r="H107" s="136"/>
      <c r="I107" s="125"/>
      <c r="J107" s="136"/>
      <c r="K107" s="135"/>
      <c r="L107" s="32"/>
      <c r="M107" s="125"/>
    </row>
    <row r="108" spans="1:13" ht="20.149999999999999" customHeight="1">
      <c r="B108" s="1" t="s">
        <v>64</v>
      </c>
      <c r="G108" s="107"/>
      <c r="H108" s="31"/>
      <c r="I108" s="31"/>
      <c r="J108" s="31"/>
      <c r="K108" s="107"/>
      <c r="L108" s="31"/>
      <c r="M108" s="31"/>
    </row>
    <row r="109" spans="1:13" ht="20.149999999999999" customHeight="1">
      <c r="C109" s="1" t="s">
        <v>62</v>
      </c>
      <c r="G109" s="107"/>
      <c r="H109" s="31"/>
      <c r="I109" s="31"/>
      <c r="J109" s="31"/>
      <c r="K109" s="107"/>
      <c r="L109" s="31"/>
      <c r="M109" s="31"/>
    </row>
    <row r="110" spans="1:13" ht="20.149999999999999" customHeight="1">
      <c r="C110" s="1" t="s">
        <v>63</v>
      </c>
      <c r="G110" s="109">
        <v>1663725149</v>
      </c>
      <c r="H110" s="32"/>
      <c r="I110" s="32">
        <v>1663725149</v>
      </c>
      <c r="J110" s="32"/>
      <c r="K110" s="109">
        <v>1663725149</v>
      </c>
      <c r="L110" s="137"/>
      <c r="M110" s="32">
        <v>1663725149</v>
      </c>
    </row>
    <row r="111" spans="1:13" ht="20.149999999999999" customHeight="1">
      <c r="A111" s="1" t="s">
        <v>65</v>
      </c>
      <c r="G111" s="109">
        <v>2138522279</v>
      </c>
      <c r="H111" s="32"/>
      <c r="I111" s="32">
        <v>2138522279</v>
      </c>
      <c r="J111" s="32"/>
      <c r="K111" s="109">
        <v>2138522279</v>
      </c>
      <c r="L111" s="137"/>
      <c r="M111" s="32">
        <v>2138522279</v>
      </c>
    </row>
    <row r="112" spans="1:13" ht="20.149999999999999" customHeight="1">
      <c r="A112" s="1" t="s">
        <v>66</v>
      </c>
      <c r="G112" s="109"/>
      <c r="H112" s="32"/>
      <c r="I112" s="32"/>
      <c r="J112" s="32"/>
      <c r="K112" s="109"/>
      <c r="L112" s="32"/>
      <c r="M112" s="32"/>
    </row>
    <row r="113" spans="1:13" ht="20.149999999999999" customHeight="1">
      <c r="B113" s="1" t="s">
        <v>67</v>
      </c>
      <c r="D113" s="10" t="s">
        <v>68</v>
      </c>
      <c r="E113" s="8">
        <v>31</v>
      </c>
      <c r="G113" s="109">
        <v>166500000</v>
      </c>
      <c r="H113" s="32"/>
      <c r="I113" s="32">
        <v>166500000</v>
      </c>
      <c r="J113" s="32"/>
      <c r="K113" s="109">
        <v>166500000</v>
      </c>
      <c r="L113" s="137"/>
      <c r="M113" s="32">
        <v>166500000</v>
      </c>
    </row>
    <row r="114" spans="1:13" ht="20.149999999999999" customHeight="1">
      <c r="D114" s="10" t="s">
        <v>69</v>
      </c>
      <c r="E114" s="8">
        <v>31</v>
      </c>
      <c r="G114" s="109">
        <v>520286821</v>
      </c>
      <c r="H114" s="32"/>
      <c r="I114" s="32">
        <v>485993285</v>
      </c>
      <c r="J114" s="32"/>
      <c r="K114" s="109">
        <v>62580518.68</v>
      </c>
      <c r="L114" s="137"/>
      <c r="M114" s="32">
        <v>59352953</v>
      </c>
    </row>
    <row r="115" spans="1:13" ht="20.149999999999999" customHeight="1">
      <c r="A115" s="1" t="s">
        <v>70</v>
      </c>
      <c r="G115" s="110">
        <v>7003587606</v>
      </c>
      <c r="H115" s="32"/>
      <c r="I115" s="181">
        <v>6959679580</v>
      </c>
      <c r="J115" s="32"/>
      <c r="K115" s="110">
        <v>5778182511</v>
      </c>
      <c r="L115" s="32"/>
      <c r="M115" s="181">
        <v>5891120964</v>
      </c>
    </row>
    <row r="116" spans="1:13" s="6" customFormat="1" ht="8.15" customHeight="1">
      <c r="E116" s="8"/>
      <c r="F116" s="19"/>
      <c r="G116" s="135"/>
      <c r="H116" s="136"/>
      <c r="I116" s="125"/>
      <c r="J116" s="136"/>
      <c r="K116" s="135"/>
      <c r="L116" s="32"/>
      <c r="M116" s="125"/>
    </row>
    <row r="117" spans="1:13" ht="20.149999999999999" customHeight="1">
      <c r="A117" s="1" t="s">
        <v>72</v>
      </c>
      <c r="G117" s="138">
        <f>SUM(G108:G115)</f>
        <v>11492621855</v>
      </c>
      <c r="H117" s="32"/>
      <c r="I117" s="139">
        <f>SUM(I108:I115)</f>
        <v>11414420293</v>
      </c>
      <c r="J117" s="32"/>
      <c r="K117" s="138">
        <f>SUM(K108:K115)</f>
        <v>9809510457.6800003</v>
      </c>
      <c r="L117" s="32"/>
      <c r="M117" s="139">
        <f>SUM(M108:M115)</f>
        <v>9919221345</v>
      </c>
    </row>
    <row r="118" spans="1:13" ht="20.149999999999999" customHeight="1">
      <c r="A118" s="1" t="s">
        <v>73</v>
      </c>
      <c r="G118" s="110">
        <v>145722927</v>
      </c>
      <c r="H118" s="32"/>
      <c r="I118" s="181">
        <v>153244172</v>
      </c>
      <c r="J118" s="32"/>
      <c r="K118" s="110">
        <v>0</v>
      </c>
      <c r="L118" s="32"/>
      <c r="M118" s="181">
        <v>0</v>
      </c>
    </row>
    <row r="119" spans="1:13" s="6" customFormat="1" ht="8.15" customHeight="1">
      <c r="E119" s="8"/>
      <c r="F119" s="19"/>
      <c r="G119" s="135"/>
      <c r="H119" s="136"/>
      <c r="I119" s="125"/>
      <c r="J119" s="136"/>
      <c r="K119" s="135"/>
      <c r="L119" s="32"/>
      <c r="M119" s="125"/>
    </row>
    <row r="120" spans="1:13" ht="20.149999999999999" customHeight="1">
      <c r="A120" s="6" t="s">
        <v>74</v>
      </c>
      <c r="B120" s="6"/>
      <c r="C120" s="6"/>
      <c r="D120" s="6"/>
      <c r="G120" s="110">
        <f>+G117+G118</f>
        <v>11638344782</v>
      </c>
      <c r="H120" s="32"/>
      <c r="I120" s="181">
        <f>+I117+I118</f>
        <v>11567664465</v>
      </c>
      <c r="J120" s="32"/>
      <c r="K120" s="110">
        <f>+K117+K118</f>
        <v>9809510457.6800003</v>
      </c>
      <c r="L120" s="32"/>
      <c r="M120" s="181">
        <f>+M117+M118</f>
        <v>9919221345</v>
      </c>
    </row>
    <row r="121" spans="1:13" ht="20.149999999999999" customHeight="1">
      <c r="A121" s="6"/>
      <c r="B121" s="6"/>
      <c r="C121" s="6"/>
      <c r="D121" s="6"/>
      <c r="G121" s="109"/>
      <c r="H121" s="32"/>
      <c r="I121" s="32"/>
      <c r="J121" s="32"/>
      <c r="K121" s="109"/>
      <c r="L121" s="32"/>
      <c r="M121" s="32"/>
    </row>
    <row r="122" spans="1:13" s="6" customFormat="1" ht="8.15" customHeight="1">
      <c r="E122" s="8"/>
      <c r="F122" s="19"/>
      <c r="G122" s="140"/>
      <c r="H122" s="32"/>
      <c r="I122" s="187"/>
      <c r="J122" s="32"/>
      <c r="K122" s="140"/>
      <c r="L122" s="32"/>
      <c r="M122" s="187"/>
    </row>
    <row r="123" spans="1:13" ht="20.149999999999999" customHeight="1" thickBot="1">
      <c r="A123" s="6" t="s">
        <v>75</v>
      </c>
      <c r="B123" s="6"/>
      <c r="C123" s="6"/>
      <c r="D123" s="6"/>
      <c r="G123" s="129">
        <f>+G83+G120</f>
        <v>29076659755</v>
      </c>
      <c r="H123" s="32"/>
      <c r="I123" s="185">
        <f>+I83+I120</f>
        <v>25097793823</v>
      </c>
      <c r="J123" s="32"/>
      <c r="K123" s="129">
        <f>+K83+K120</f>
        <v>26140099513.68</v>
      </c>
      <c r="L123" s="32"/>
      <c r="M123" s="185">
        <f>+M83+M120</f>
        <v>22327677268</v>
      </c>
    </row>
    <row r="124" spans="1:13" ht="20.149999999999999" customHeight="1" thickTop="1">
      <c r="A124" s="6"/>
      <c r="B124" s="6"/>
      <c r="C124" s="6"/>
      <c r="D124" s="6"/>
      <c r="G124" s="33"/>
      <c r="H124" s="33"/>
      <c r="I124" s="33"/>
      <c r="J124" s="33"/>
      <c r="K124" s="33"/>
      <c r="L124" s="33"/>
      <c r="M124" s="33"/>
    </row>
    <row r="125" spans="1:13" ht="20.149999999999999" customHeight="1">
      <c r="A125" s="6"/>
      <c r="B125" s="6"/>
      <c r="C125" s="6"/>
      <c r="D125" s="6"/>
      <c r="G125" s="33"/>
      <c r="H125" s="33"/>
      <c r="I125" s="33"/>
      <c r="J125" s="33"/>
      <c r="K125" s="33"/>
      <c r="L125" s="33"/>
      <c r="M125" s="33"/>
    </row>
    <row r="126" spans="1:13" ht="20.149999999999999" customHeight="1">
      <c r="A126" s="6"/>
      <c r="B126" s="6"/>
      <c r="C126" s="6"/>
      <c r="D126" s="6"/>
      <c r="G126" s="33"/>
      <c r="H126" s="33"/>
      <c r="I126" s="33"/>
      <c r="J126" s="33"/>
      <c r="K126" s="33"/>
      <c r="L126" s="33"/>
      <c r="M126" s="33"/>
    </row>
    <row r="127" spans="1:13" ht="20.149999999999999" customHeight="1">
      <c r="A127" s="6"/>
      <c r="B127" s="6"/>
      <c r="C127" s="6"/>
      <c r="D127" s="6"/>
      <c r="G127" s="141"/>
      <c r="H127" s="142"/>
      <c r="I127" s="141"/>
      <c r="J127" s="142"/>
      <c r="K127" s="141"/>
      <c r="L127" s="142"/>
      <c r="M127" s="141"/>
    </row>
    <row r="128" spans="1:13" ht="20.149999999999999" customHeight="1">
      <c r="A128" s="6"/>
      <c r="B128" s="6"/>
      <c r="C128" s="6"/>
      <c r="D128" s="6"/>
      <c r="G128" s="141"/>
      <c r="H128" s="142"/>
      <c r="I128" s="141"/>
      <c r="J128" s="142"/>
      <c r="K128" s="141"/>
      <c r="L128" s="142"/>
      <c r="M128" s="141"/>
    </row>
    <row r="129" spans="1:13" ht="20.149999999999999" customHeight="1">
      <c r="A129" s="6"/>
      <c r="B129" s="6"/>
      <c r="C129" s="6"/>
      <c r="D129" s="6"/>
      <c r="G129" s="142"/>
      <c r="H129" s="142"/>
      <c r="I129" s="142"/>
      <c r="J129" s="142"/>
      <c r="K129" s="142"/>
      <c r="L129" s="142"/>
      <c r="M129" s="142"/>
    </row>
    <row r="130" spans="1:13" ht="20.149999999999999" customHeight="1">
      <c r="A130" s="6"/>
      <c r="B130" s="6"/>
      <c r="C130" s="6"/>
      <c r="D130" s="6"/>
      <c r="G130" s="142"/>
      <c r="H130" s="142"/>
      <c r="I130" s="142"/>
      <c r="J130" s="142"/>
      <c r="K130" s="142"/>
      <c r="L130" s="142"/>
      <c r="M130" s="142"/>
    </row>
    <row r="131" spans="1:13" ht="20.149999999999999" customHeight="1">
      <c r="A131" s="6"/>
      <c r="B131" s="6"/>
      <c r="C131" s="6"/>
      <c r="D131" s="6"/>
      <c r="G131" s="142"/>
      <c r="H131" s="142"/>
      <c r="I131" s="142"/>
      <c r="J131" s="142"/>
      <c r="K131" s="142"/>
      <c r="L131" s="142"/>
      <c r="M131" s="142"/>
    </row>
    <row r="132" spans="1:13" ht="20.149999999999999" customHeight="1">
      <c r="A132" s="6"/>
      <c r="B132" s="6"/>
      <c r="C132" s="6"/>
      <c r="D132" s="6"/>
      <c r="G132" s="142"/>
      <c r="H132" s="142"/>
      <c r="I132" s="142"/>
      <c r="J132" s="142"/>
      <c r="K132" s="142"/>
      <c r="L132" s="142"/>
      <c r="M132" s="142"/>
    </row>
    <row r="133" spans="1:13" ht="20.149999999999999" customHeight="1">
      <c r="A133" s="6"/>
      <c r="B133" s="6"/>
      <c r="C133" s="6"/>
      <c r="D133" s="6"/>
      <c r="G133" s="142"/>
      <c r="H133" s="142"/>
      <c r="I133" s="142"/>
      <c r="J133" s="142"/>
      <c r="K133" s="142"/>
      <c r="L133" s="142"/>
      <c r="M133" s="142"/>
    </row>
    <row r="134" spans="1:13" ht="20.149999999999999" customHeight="1">
      <c r="A134" s="6"/>
      <c r="B134" s="6"/>
      <c r="C134" s="6"/>
      <c r="D134" s="6"/>
      <c r="G134" s="142"/>
      <c r="H134" s="142"/>
      <c r="I134" s="142"/>
      <c r="J134" s="142"/>
      <c r="K134" s="142"/>
      <c r="L134" s="142"/>
      <c r="M134" s="142"/>
    </row>
    <row r="135" spans="1:13" ht="5.25" customHeight="1">
      <c r="A135" s="6"/>
      <c r="B135" s="6"/>
      <c r="C135" s="6"/>
      <c r="D135" s="6"/>
      <c r="G135" s="142"/>
      <c r="H135" s="142"/>
      <c r="I135" s="142"/>
      <c r="J135" s="142"/>
      <c r="K135" s="142"/>
      <c r="L135" s="142"/>
      <c r="M135" s="142"/>
    </row>
    <row r="136" spans="1:13" ht="22" customHeight="1">
      <c r="A136" s="5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5"/>
      <c r="C136" s="5"/>
      <c r="D136" s="5"/>
      <c r="E136" s="5"/>
      <c r="F136" s="5"/>
      <c r="G136" s="35"/>
      <c r="H136" s="35"/>
      <c r="I136" s="35"/>
      <c r="J136" s="35"/>
      <c r="K136" s="35"/>
      <c r="L136" s="35"/>
      <c r="M136" s="35"/>
    </row>
  </sheetData>
  <mergeCells count="9">
    <mergeCell ref="G97:I97"/>
    <mergeCell ref="K52:M52"/>
    <mergeCell ref="K97:M97"/>
    <mergeCell ref="A1:M1"/>
    <mergeCell ref="K6:M6"/>
    <mergeCell ref="A43:M43"/>
    <mergeCell ref="A44:M44"/>
    <mergeCell ref="G52:I52"/>
    <mergeCell ref="G6:I6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topLeftCell="A62" zoomScale="85" zoomScaleNormal="85" zoomScaleSheetLayoutView="80" workbookViewId="0">
      <selection activeCell="D10" sqref="D10"/>
    </sheetView>
  </sheetViews>
  <sheetFormatPr defaultColWidth="10.453125" defaultRowHeight="20.149999999999999" customHeight="1"/>
  <cols>
    <col min="1" max="3" width="1.453125" style="22" customWidth="1"/>
    <col min="4" max="4" width="31.1796875" style="22" customWidth="1"/>
    <col min="5" max="5" width="7.453125" style="25" customWidth="1"/>
    <col min="6" max="6" width="0.453125" style="30" customWidth="1"/>
    <col min="7" max="7" width="12.453125" style="22" bestFit="1" customWidth="1"/>
    <col min="8" max="8" width="0.453125" style="22" customWidth="1"/>
    <col min="9" max="9" width="12.453125" style="22" bestFit="1" customWidth="1"/>
    <col min="10" max="10" width="0.453125" style="22" customWidth="1"/>
    <col min="11" max="11" width="12.453125" style="22" bestFit="1" customWidth="1"/>
    <col min="12" max="12" width="0.453125" style="22" customWidth="1"/>
    <col min="13" max="13" width="12.453125" style="22" bestFit="1" customWidth="1"/>
    <col min="14" max="16384" width="10.453125" style="22"/>
  </cols>
  <sheetData>
    <row r="1" spans="1:13" ht="21.75" customHeight="1">
      <c r="A1" s="227" t="str">
        <f>'BS6-8'!A92</f>
        <v>บริษัท จัดการและพัฒนาทรัพยากรน้ำภาคตะวันออก จำกัด (มหาชน)</v>
      </c>
      <c r="B1" s="227"/>
      <c r="C1" s="227"/>
      <c r="D1" s="227"/>
      <c r="E1" s="20"/>
      <c r="F1" s="21"/>
      <c r="G1" s="20"/>
      <c r="H1" s="20"/>
      <c r="I1" s="20"/>
      <c r="J1" s="20"/>
      <c r="K1" s="20"/>
      <c r="L1" s="20"/>
      <c r="M1" s="20"/>
    </row>
    <row r="2" spans="1:13" ht="21.75" customHeight="1">
      <c r="A2" s="23" t="s">
        <v>76</v>
      </c>
      <c r="B2" s="23"/>
      <c r="C2" s="23"/>
      <c r="D2" s="23"/>
      <c r="E2" s="20"/>
      <c r="F2" s="21"/>
      <c r="G2" s="20"/>
      <c r="H2" s="20"/>
      <c r="I2" s="20"/>
      <c r="J2" s="20"/>
      <c r="K2" s="20"/>
      <c r="L2" s="20"/>
      <c r="M2" s="20"/>
    </row>
    <row r="3" spans="1:13" s="25" customFormat="1" ht="21.75" customHeight="1">
      <c r="A3" s="24" t="s">
        <v>77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25" customFormat="1" ht="21.75" customHeight="1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21.75" customHeight="1">
      <c r="A5" s="26"/>
      <c r="B5" s="26"/>
      <c r="C5" s="26"/>
      <c r="D5" s="26"/>
      <c r="E5" s="20"/>
      <c r="F5" s="21"/>
      <c r="G5" s="227"/>
      <c r="H5" s="227"/>
      <c r="I5" s="227"/>
      <c r="J5" s="227"/>
      <c r="K5" s="227"/>
      <c r="L5" s="227"/>
      <c r="M5" s="27" t="s">
        <v>3</v>
      </c>
    </row>
    <row r="6" spans="1:13" s="23" customFormat="1" ht="21.75" customHeight="1">
      <c r="E6" s="28"/>
      <c r="F6" s="29"/>
      <c r="G6" s="228" t="s">
        <v>4</v>
      </c>
      <c r="H6" s="228"/>
      <c r="I6" s="228"/>
      <c r="J6" s="27"/>
      <c r="K6" s="228" t="s">
        <v>5</v>
      </c>
      <c r="L6" s="228"/>
      <c r="M6" s="228"/>
    </row>
    <row r="7" spans="1:13" s="23" customFormat="1" ht="21.75" customHeight="1">
      <c r="E7" s="224" t="s">
        <v>6</v>
      </c>
      <c r="F7" s="29"/>
      <c r="G7" s="115" t="s">
        <v>7</v>
      </c>
      <c r="H7" s="27"/>
      <c r="I7" s="115" t="s">
        <v>8</v>
      </c>
      <c r="J7" s="27"/>
      <c r="K7" s="115" t="s">
        <v>7</v>
      </c>
      <c r="L7" s="27"/>
      <c r="M7" s="115" t="s">
        <v>8</v>
      </c>
    </row>
    <row r="8" spans="1:13" s="23" customFormat="1" ht="8.15" customHeight="1">
      <c r="E8" s="28"/>
      <c r="F8" s="29"/>
      <c r="G8" s="105"/>
      <c r="H8" s="27"/>
      <c r="I8" s="27"/>
      <c r="J8" s="27"/>
      <c r="K8" s="105"/>
      <c r="L8" s="27"/>
      <c r="M8" s="27"/>
    </row>
    <row r="9" spans="1:13" ht="21.75" customHeight="1">
      <c r="A9" s="23" t="s">
        <v>78</v>
      </c>
      <c r="B9" s="23"/>
      <c r="C9" s="23"/>
      <c r="D9" s="23"/>
      <c r="E9" s="104">
        <v>39.200000000000003</v>
      </c>
      <c r="G9" s="106"/>
      <c r="K9" s="106"/>
    </row>
    <row r="10" spans="1:13" ht="8.15" customHeight="1">
      <c r="A10" s="23"/>
      <c r="B10" s="23"/>
      <c r="C10" s="23"/>
      <c r="D10" s="23"/>
      <c r="G10" s="106"/>
      <c r="K10" s="106"/>
    </row>
    <row r="11" spans="1:13" ht="21.75" customHeight="1">
      <c r="A11" s="22" t="s">
        <v>79</v>
      </c>
      <c r="G11" s="107">
        <v>2426824796</v>
      </c>
      <c r="H11" s="31"/>
      <c r="I11" s="31">
        <v>2593621442</v>
      </c>
      <c r="J11" s="31"/>
      <c r="K11" s="107">
        <v>2452893611</v>
      </c>
      <c r="L11" s="31"/>
      <c r="M11" s="31">
        <v>2619971203</v>
      </c>
    </row>
    <row r="12" spans="1:13" ht="21.75" customHeight="1">
      <c r="A12" s="22" t="s">
        <v>80</v>
      </c>
      <c r="G12" s="107">
        <v>1512643840</v>
      </c>
      <c r="H12" s="31"/>
      <c r="I12" s="31">
        <v>1396767290</v>
      </c>
      <c r="J12" s="31"/>
      <c r="K12" s="107">
        <v>387706598</v>
      </c>
      <c r="L12" s="31"/>
      <c r="M12" s="31">
        <v>351128279</v>
      </c>
    </row>
    <row r="13" spans="1:13" ht="21.75" customHeight="1">
      <c r="A13" s="22" t="s">
        <v>81</v>
      </c>
      <c r="G13" s="107">
        <v>160446571</v>
      </c>
      <c r="H13" s="31"/>
      <c r="I13" s="31">
        <v>63375113</v>
      </c>
      <c r="J13" s="31"/>
      <c r="K13" s="107">
        <v>160446571</v>
      </c>
      <c r="L13" s="31"/>
      <c r="M13" s="31">
        <v>63375113</v>
      </c>
    </row>
    <row r="14" spans="1:13" ht="21.75" customHeight="1">
      <c r="A14" s="22" t="s">
        <v>82</v>
      </c>
      <c r="G14" s="107">
        <v>46225598</v>
      </c>
      <c r="H14" s="31"/>
      <c r="I14" s="31">
        <v>82539768</v>
      </c>
      <c r="J14" s="31"/>
      <c r="K14" s="107">
        <v>0</v>
      </c>
      <c r="L14" s="31"/>
      <c r="M14" s="31">
        <v>0</v>
      </c>
    </row>
    <row r="15" spans="1:13" ht="21.75" customHeight="1">
      <c r="A15" s="22" t="s">
        <v>83</v>
      </c>
      <c r="G15" s="108">
        <v>140699978</v>
      </c>
      <c r="H15" s="31"/>
      <c r="I15" s="180">
        <v>126601108</v>
      </c>
      <c r="J15" s="31"/>
      <c r="K15" s="108">
        <v>96559804</v>
      </c>
      <c r="L15" s="31"/>
      <c r="M15" s="180">
        <v>90974616</v>
      </c>
    </row>
    <row r="16" spans="1:13" ht="8.15" customHeight="1">
      <c r="G16" s="107"/>
      <c r="H16" s="31"/>
      <c r="I16" s="31"/>
      <c r="J16" s="31"/>
      <c r="K16" s="107"/>
      <c r="L16" s="31"/>
      <c r="M16" s="31"/>
    </row>
    <row r="17" spans="1:13" ht="21.75" customHeight="1">
      <c r="A17" s="23" t="s">
        <v>84</v>
      </c>
      <c r="B17" s="23"/>
      <c r="C17" s="23"/>
      <c r="D17" s="23"/>
      <c r="G17" s="109">
        <f>SUM(G11:G16)</f>
        <v>4286840783</v>
      </c>
      <c r="H17" s="31"/>
      <c r="I17" s="32">
        <f>SUM(I11:I16)</f>
        <v>4262904721</v>
      </c>
      <c r="J17" s="31"/>
      <c r="K17" s="109">
        <f>SUM(K11:K16)</f>
        <v>3097606584</v>
      </c>
      <c r="L17" s="31"/>
      <c r="M17" s="32">
        <f>SUM(M11:M16)</f>
        <v>3125449211</v>
      </c>
    </row>
    <row r="18" spans="1:13" ht="21.75" customHeight="1">
      <c r="A18" s="22" t="s">
        <v>85</v>
      </c>
      <c r="E18" s="25">
        <v>33</v>
      </c>
      <c r="G18" s="108">
        <v>65881986</v>
      </c>
      <c r="H18" s="31"/>
      <c r="I18" s="180">
        <v>103731395</v>
      </c>
      <c r="J18" s="31"/>
      <c r="K18" s="110">
        <v>114452952</v>
      </c>
      <c r="L18" s="31"/>
      <c r="M18" s="181">
        <v>186932696</v>
      </c>
    </row>
    <row r="19" spans="1:13" ht="8.15" customHeight="1">
      <c r="G19" s="109"/>
      <c r="H19" s="31"/>
      <c r="I19" s="32"/>
      <c r="J19" s="31"/>
      <c r="K19" s="109"/>
      <c r="L19" s="31"/>
      <c r="M19" s="32"/>
    </row>
    <row r="20" spans="1:13" ht="21.75" customHeight="1">
      <c r="A20" s="23" t="s">
        <v>86</v>
      </c>
      <c r="B20" s="23"/>
      <c r="C20" s="23"/>
      <c r="D20" s="23"/>
      <c r="G20" s="108">
        <f>SUM(G17:G18)</f>
        <v>4352722769</v>
      </c>
      <c r="H20" s="31"/>
      <c r="I20" s="180">
        <f>SUM(I17:I18)</f>
        <v>4366636116</v>
      </c>
      <c r="J20" s="31"/>
      <c r="K20" s="108">
        <f>SUM(K17:K18)</f>
        <v>3212059536</v>
      </c>
      <c r="L20" s="31"/>
      <c r="M20" s="180">
        <f>SUM(M17:M18)</f>
        <v>3312381907</v>
      </c>
    </row>
    <row r="21" spans="1:13" ht="21.75" customHeight="1">
      <c r="A21" s="23"/>
      <c r="B21" s="23"/>
      <c r="C21" s="23"/>
      <c r="D21" s="23"/>
      <c r="G21" s="107"/>
      <c r="H21" s="31"/>
      <c r="I21" s="31"/>
      <c r="J21" s="31"/>
      <c r="K21" s="107"/>
      <c r="L21" s="31"/>
      <c r="M21" s="31"/>
    </row>
    <row r="22" spans="1:13" ht="21.75" customHeight="1">
      <c r="A22" s="23" t="s">
        <v>87</v>
      </c>
      <c r="B22" s="23"/>
      <c r="C22" s="23"/>
      <c r="D22" s="23"/>
      <c r="E22" s="104">
        <v>39.200000000000003</v>
      </c>
      <c r="G22" s="107"/>
      <c r="H22" s="31"/>
      <c r="I22" s="31"/>
      <c r="J22" s="31"/>
      <c r="K22" s="107"/>
      <c r="L22" s="31"/>
      <c r="M22" s="31"/>
    </row>
    <row r="23" spans="1:13" ht="8.15" customHeight="1">
      <c r="A23" s="23"/>
      <c r="B23" s="23"/>
      <c r="C23" s="23"/>
      <c r="D23" s="23"/>
      <c r="G23" s="107"/>
      <c r="H23" s="31"/>
      <c r="I23" s="31"/>
      <c r="J23" s="31"/>
      <c r="K23" s="107"/>
      <c r="L23" s="31"/>
      <c r="M23" s="31"/>
    </row>
    <row r="24" spans="1:13" ht="21.75" customHeight="1">
      <c r="A24" s="22" t="s">
        <v>88</v>
      </c>
      <c r="B24" s="90"/>
      <c r="G24" s="109">
        <v>-1545212948</v>
      </c>
      <c r="H24" s="32"/>
      <c r="I24" s="32">
        <v>-1341409519</v>
      </c>
      <c r="J24" s="32"/>
      <c r="K24" s="109">
        <v>-1572028337</v>
      </c>
      <c r="L24" s="32"/>
      <c r="M24" s="32">
        <v>-1364509852</v>
      </c>
    </row>
    <row r="25" spans="1:13" ht="21.75" customHeight="1">
      <c r="A25" s="22" t="s">
        <v>89</v>
      </c>
      <c r="G25" s="109">
        <v>-1094543445</v>
      </c>
      <c r="H25" s="32"/>
      <c r="I25" s="32">
        <v>-999606305</v>
      </c>
      <c r="J25" s="32"/>
      <c r="K25" s="109">
        <v>-401387752</v>
      </c>
      <c r="L25" s="32"/>
      <c r="M25" s="32">
        <v>-345770520</v>
      </c>
    </row>
    <row r="26" spans="1:13" ht="21.75" customHeight="1">
      <c r="A26" s="22" t="s">
        <v>90</v>
      </c>
      <c r="G26" s="109">
        <v>-175639367</v>
      </c>
      <c r="H26" s="32"/>
      <c r="I26" s="32">
        <v>-125496158</v>
      </c>
      <c r="J26" s="32"/>
      <c r="K26" s="109">
        <v>-196251600</v>
      </c>
      <c r="L26" s="32"/>
      <c r="M26" s="32">
        <v>-133718674</v>
      </c>
    </row>
    <row r="27" spans="1:13" ht="21.75" customHeight="1">
      <c r="A27" s="22" t="s">
        <v>91</v>
      </c>
      <c r="G27" s="109">
        <v>-46225598</v>
      </c>
      <c r="H27" s="32"/>
      <c r="I27" s="32">
        <v>-82539768</v>
      </c>
      <c r="J27" s="32"/>
      <c r="K27" s="109">
        <v>0</v>
      </c>
      <c r="L27" s="32"/>
      <c r="M27" s="32">
        <v>0</v>
      </c>
    </row>
    <row r="28" spans="1:13" ht="21.75" customHeight="1">
      <c r="A28" s="22" t="s">
        <v>92</v>
      </c>
      <c r="G28" s="110">
        <v>-116464748</v>
      </c>
      <c r="H28" s="32"/>
      <c r="I28" s="181">
        <v>-121031570</v>
      </c>
      <c r="J28" s="32"/>
      <c r="K28" s="110">
        <v>-86488534</v>
      </c>
      <c r="L28" s="32"/>
      <c r="M28" s="181">
        <v>-82798886</v>
      </c>
    </row>
    <row r="29" spans="1:13" ht="8.15" customHeight="1">
      <c r="G29" s="109"/>
      <c r="H29" s="32"/>
      <c r="I29" s="32"/>
      <c r="J29" s="32"/>
      <c r="K29" s="109"/>
      <c r="L29" s="32"/>
      <c r="M29" s="32"/>
    </row>
    <row r="30" spans="1:13" ht="21.75" customHeight="1">
      <c r="A30" s="23" t="s">
        <v>93</v>
      </c>
      <c r="B30" s="23"/>
      <c r="C30" s="23"/>
      <c r="D30" s="23"/>
      <c r="G30" s="109">
        <f>SUM(G24:G29)</f>
        <v>-2978086106</v>
      </c>
      <c r="H30" s="32"/>
      <c r="I30" s="32">
        <f>SUM(I24:I29)</f>
        <v>-2670083320</v>
      </c>
      <c r="J30" s="32"/>
      <c r="K30" s="109">
        <f>SUM(K24:K29)</f>
        <v>-2256156223</v>
      </c>
      <c r="L30" s="32"/>
      <c r="M30" s="32">
        <f>SUM(M24:M29)</f>
        <v>-1926797932</v>
      </c>
    </row>
    <row r="31" spans="1:13" ht="21.75" customHeight="1">
      <c r="A31" s="22" t="s">
        <v>94</v>
      </c>
      <c r="G31" s="109">
        <v>-15084793</v>
      </c>
      <c r="H31" s="32"/>
      <c r="I31" s="32">
        <v>-14118375</v>
      </c>
      <c r="J31" s="32"/>
      <c r="K31" s="109">
        <v>-14534927</v>
      </c>
      <c r="L31" s="32"/>
      <c r="M31" s="32">
        <v>-12436498</v>
      </c>
    </row>
    <row r="32" spans="1:13" ht="21.75" customHeight="1">
      <c r="A32" s="22" t="s">
        <v>95</v>
      </c>
      <c r="G32" s="109">
        <v>-649454647</v>
      </c>
      <c r="H32" s="32"/>
      <c r="I32" s="32">
        <v>-547546229</v>
      </c>
      <c r="J32" s="32"/>
      <c r="K32" s="109">
        <v>-504501824</v>
      </c>
      <c r="L32" s="32"/>
      <c r="M32" s="32">
        <v>-399732956</v>
      </c>
    </row>
    <row r="33" spans="1:13" ht="21.75" customHeight="1">
      <c r="A33" s="22" t="s">
        <v>96</v>
      </c>
      <c r="E33" s="25">
        <v>34</v>
      </c>
      <c r="G33" s="108">
        <v>-298958199</v>
      </c>
      <c r="H33" s="31"/>
      <c r="I33" s="180">
        <v>-242083108</v>
      </c>
      <c r="J33" s="31"/>
      <c r="K33" s="108">
        <v>-281615058</v>
      </c>
      <c r="L33" s="31"/>
      <c r="M33" s="180">
        <v>-232339721</v>
      </c>
    </row>
    <row r="34" spans="1:13" ht="8.15" customHeight="1">
      <c r="G34" s="109"/>
      <c r="H34" s="32"/>
      <c r="I34" s="32"/>
      <c r="J34" s="32"/>
      <c r="K34" s="109"/>
      <c r="L34" s="32"/>
      <c r="M34" s="32"/>
    </row>
    <row r="35" spans="1:13" ht="21.75" customHeight="1">
      <c r="A35" s="23" t="s">
        <v>97</v>
      </c>
      <c r="B35" s="23"/>
      <c r="C35" s="23"/>
      <c r="D35" s="23"/>
      <c r="G35" s="108">
        <f>SUM(G30:G33)</f>
        <v>-3941583745</v>
      </c>
      <c r="H35" s="31"/>
      <c r="I35" s="180">
        <f>SUM(I30:I33)</f>
        <v>-3473831032</v>
      </c>
      <c r="J35" s="31"/>
      <c r="K35" s="108">
        <f>SUM(K30:K33)</f>
        <v>-3056808032</v>
      </c>
      <c r="L35" s="31"/>
      <c r="M35" s="180">
        <f>SUM(M30:M33)</f>
        <v>-2571307107</v>
      </c>
    </row>
    <row r="36" spans="1:13" ht="21.75" customHeight="1">
      <c r="A36" s="23"/>
      <c r="B36" s="23"/>
      <c r="C36" s="23"/>
      <c r="D36" s="23"/>
      <c r="G36" s="107"/>
      <c r="H36" s="31"/>
      <c r="I36" s="31"/>
      <c r="J36" s="31"/>
      <c r="K36" s="107"/>
      <c r="L36" s="31"/>
      <c r="M36" s="31"/>
    </row>
    <row r="37" spans="1:13" ht="21.75" customHeight="1">
      <c r="A37" s="23" t="s">
        <v>98</v>
      </c>
      <c r="B37" s="23"/>
      <c r="C37" s="23"/>
      <c r="D37" s="23"/>
      <c r="G37" s="107">
        <f>G20+G35</f>
        <v>411139024</v>
      </c>
      <c r="H37" s="31"/>
      <c r="I37" s="31">
        <f>I20+I35</f>
        <v>892805084</v>
      </c>
      <c r="J37" s="31"/>
      <c r="K37" s="107">
        <f t="shared" ref="K37" si="0">K20+K35</f>
        <v>155251504</v>
      </c>
      <c r="L37" s="31"/>
      <c r="M37" s="31">
        <f t="shared" ref="M37" si="1">M20+M35</f>
        <v>741074800</v>
      </c>
    </row>
    <row r="38" spans="1:13" ht="21.75" customHeight="1">
      <c r="A38" s="22" t="s">
        <v>99</v>
      </c>
      <c r="E38" s="25">
        <v>36</v>
      </c>
      <c r="G38" s="108">
        <v>-89024475</v>
      </c>
      <c r="H38" s="31"/>
      <c r="I38" s="180">
        <v>-179992586</v>
      </c>
      <c r="J38" s="31"/>
      <c r="K38" s="108">
        <v>-32044014</v>
      </c>
      <c r="L38" s="31"/>
      <c r="M38" s="180">
        <v>-140388157</v>
      </c>
    </row>
    <row r="39" spans="1:13" ht="8.15" customHeight="1">
      <c r="G39" s="107"/>
      <c r="H39" s="31"/>
      <c r="I39" s="31"/>
      <c r="J39" s="31"/>
      <c r="K39" s="107"/>
      <c r="L39" s="31"/>
      <c r="M39" s="31"/>
    </row>
    <row r="40" spans="1:13" ht="21.75" customHeight="1">
      <c r="A40" s="23" t="s">
        <v>100</v>
      </c>
      <c r="B40" s="23"/>
      <c r="C40" s="23"/>
      <c r="D40" s="23"/>
      <c r="G40" s="108">
        <f>SUM(G37:G38)</f>
        <v>322114549</v>
      </c>
      <c r="H40" s="31"/>
      <c r="I40" s="180">
        <f>SUM(I37:I38)</f>
        <v>712812498</v>
      </c>
      <c r="J40" s="31"/>
      <c r="K40" s="108">
        <f>SUM(K37:K38)</f>
        <v>123207490</v>
      </c>
      <c r="L40" s="31"/>
      <c r="M40" s="180">
        <f>SUM(M37:M38)</f>
        <v>600686643</v>
      </c>
    </row>
    <row r="41" spans="1:13" ht="20.149999999999999" customHeight="1">
      <c r="G41" s="34"/>
      <c r="H41" s="34"/>
      <c r="I41" s="34"/>
      <c r="J41" s="34"/>
      <c r="K41" s="34"/>
      <c r="L41" s="34"/>
      <c r="M41" s="34"/>
    </row>
    <row r="42" spans="1:13" ht="18" customHeight="1">
      <c r="G42" s="34"/>
      <c r="H42" s="34"/>
      <c r="I42" s="34"/>
      <c r="J42" s="34"/>
      <c r="K42" s="34"/>
      <c r="L42" s="34"/>
      <c r="M42" s="34"/>
    </row>
    <row r="43" spans="1:13" ht="22" customHeight="1">
      <c r="A43" s="35" t="str">
        <f>'BS6-8'!A136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35"/>
      <c r="C43" s="35"/>
      <c r="D43" s="35"/>
      <c r="E43" s="36"/>
      <c r="F43" s="37"/>
      <c r="G43" s="38"/>
      <c r="H43" s="38"/>
      <c r="I43" s="38"/>
      <c r="J43" s="38"/>
      <c r="K43" s="38"/>
      <c r="L43" s="38"/>
      <c r="M43" s="38"/>
    </row>
    <row r="44" spans="1:13" ht="20.149999999999999" customHeight="1">
      <c r="A44" s="227" t="str">
        <f>A1</f>
        <v>บริษัท จัดการและพัฒนาทรัพยากรน้ำภาคตะวันออก จำกัด (มหาชน)</v>
      </c>
      <c r="B44" s="227"/>
      <c r="C44" s="227"/>
      <c r="D44" s="227"/>
      <c r="E44" s="20"/>
      <c r="F44" s="21"/>
      <c r="G44" s="20"/>
      <c r="H44" s="20"/>
      <c r="I44" s="20"/>
      <c r="J44" s="20"/>
      <c r="K44" s="20"/>
      <c r="L44" s="20"/>
      <c r="M44" s="20"/>
    </row>
    <row r="45" spans="1:13" ht="20.149999999999999" customHeight="1">
      <c r="A45" s="23" t="s">
        <v>101</v>
      </c>
      <c r="B45" s="23"/>
      <c r="C45" s="23"/>
      <c r="D45" s="23"/>
      <c r="E45" s="20"/>
      <c r="F45" s="21"/>
      <c r="G45" s="20"/>
      <c r="H45" s="20"/>
      <c r="I45" s="20"/>
      <c r="J45" s="20"/>
      <c r="K45" s="20"/>
      <c r="L45" s="20"/>
      <c r="M45" s="20"/>
    </row>
    <row r="46" spans="1:13" s="25" customFormat="1" ht="20.149999999999999" customHeight="1">
      <c r="A46" s="24" t="str">
        <f>A3</f>
        <v>สำหรับปีสิ้นสุดวันที่ 31 ธันวาคม พ.ศ. 2566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ht="19.399999999999999" customHeight="1">
      <c r="A47" s="40"/>
      <c r="B47" s="40"/>
      <c r="D47" s="40"/>
      <c r="G47" s="34"/>
      <c r="H47" s="34"/>
      <c r="I47" s="34"/>
      <c r="J47" s="34"/>
      <c r="K47" s="34"/>
      <c r="L47" s="34"/>
      <c r="M47" s="34"/>
    </row>
    <row r="48" spans="1:13" ht="19.5" customHeight="1">
      <c r="A48" s="26"/>
      <c r="B48" s="26"/>
      <c r="C48" s="26"/>
      <c r="D48" s="26"/>
      <c r="E48" s="20"/>
      <c r="F48" s="21"/>
      <c r="G48" s="227"/>
      <c r="H48" s="227"/>
      <c r="I48" s="227"/>
      <c r="J48" s="227"/>
      <c r="K48" s="227"/>
      <c r="L48" s="227"/>
      <c r="M48" s="27" t="s">
        <v>3</v>
      </c>
    </row>
    <row r="49" spans="1:13" s="23" customFormat="1" ht="19.5" customHeight="1">
      <c r="E49" s="28"/>
      <c r="F49" s="29"/>
      <c r="G49" s="228" t="s">
        <v>4</v>
      </c>
      <c r="H49" s="228"/>
      <c r="I49" s="228"/>
      <c r="J49" s="27"/>
      <c r="K49" s="228" t="s">
        <v>5</v>
      </c>
      <c r="L49" s="228"/>
      <c r="M49" s="228"/>
    </row>
    <row r="50" spans="1:13" s="23" customFormat="1" ht="19.5" customHeight="1">
      <c r="E50" s="224" t="s">
        <v>6</v>
      </c>
      <c r="F50" s="29"/>
      <c r="G50" s="115" t="s">
        <v>7</v>
      </c>
      <c r="H50" s="27"/>
      <c r="I50" s="115" t="s">
        <v>8</v>
      </c>
      <c r="J50" s="27"/>
      <c r="K50" s="115" t="s">
        <v>7</v>
      </c>
      <c r="L50" s="27"/>
      <c r="M50" s="115" t="s">
        <v>8</v>
      </c>
    </row>
    <row r="51" spans="1:13" ht="19.5" customHeight="1">
      <c r="A51" s="39" t="s">
        <v>102</v>
      </c>
      <c r="B51" s="39"/>
      <c r="C51" s="39"/>
      <c r="D51" s="39"/>
      <c r="G51" s="111"/>
      <c r="H51" s="34"/>
      <c r="I51" s="34"/>
      <c r="J51" s="34"/>
      <c r="K51" s="111"/>
      <c r="L51" s="34"/>
      <c r="M51" s="34"/>
    </row>
    <row r="52" spans="1:13" ht="19.5" customHeight="1">
      <c r="A52" s="40" t="s">
        <v>103</v>
      </c>
      <c r="B52" s="40"/>
      <c r="D52" s="40"/>
      <c r="G52" s="111"/>
      <c r="H52" s="34"/>
      <c r="I52" s="34"/>
      <c r="J52" s="34"/>
      <c r="K52" s="111"/>
      <c r="L52" s="34"/>
      <c r="M52" s="34"/>
    </row>
    <row r="53" spans="1:13" ht="19.5" customHeight="1">
      <c r="B53" s="40" t="s">
        <v>104</v>
      </c>
      <c r="D53" s="40"/>
      <c r="G53" s="111"/>
      <c r="H53" s="34"/>
      <c r="I53" s="34"/>
      <c r="J53" s="34"/>
      <c r="K53" s="111"/>
      <c r="L53" s="34"/>
      <c r="M53" s="34"/>
    </row>
    <row r="54" spans="1:13" ht="19.5" customHeight="1">
      <c r="B54" s="41" t="s">
        <v>105</v>
      </c>
      <c r="D54" s="41"/>
      <c r="G54" s="106"/>
      <c r="K54" s="106"/>
    </row>
    <row r="55" spans="1:13" ht="19.5" customHeight="1">
      <c r="C55" s="41" t="s">
        <v>106</v>
      </c>
      <c r="E55" s="25">
        <v>28</v>
      </c>
      <c r="G55" s="107">
        <v>0</v>
      </c>
      <c r="H55" s="34"/>
      <c r="I55" s="31">
        <v>53896282</v>
      </c>
      <c r="J55" s="34"/>
      <c r="K55" s="107">
        <v>0</v>
      </c>
      <c r="L55" s="34"/>
      <c r="M55" s="31">
        <v>37793276</v>
      </c>
    </row>
    <row r="56" spans="1:13" ht="19.5" customHeight="1">
      <c r="B56" s="22" t="s">
        <v>107</v>
      </c>
      <c r="G56" s="107"/>
      <c r="H56" s="34"/>
      <c r="I56" s="31"/>
      <c r="J56" s="34"/>
      <c r="K56" s="107"/>
      <c r="L56" s="34"/>
      <c r="M56" s="31"/>
    </row>
    <row r="57" spans="1:13" ht="19.5" customHeight="1">
      <c r="A57" s="41"/>
      <c r="B57" s="41"/>
      <c r="C57" s="41" t="s">
        <v>108</v>
      </c>
      <c r="E57" s="25">
        <v>36</v>
      </c>
      <c r="G57" s="108">
        <v>0</v>
      </c>
      <c r="H57" s="31"/>
      <c r="I57" s="180">
        <v>-10779256</v>
      </c>
      <c r="J57" s="31"/>
      <c r="K57" s="108">
        <v>0</v>
      </c>
      <c r="L57" s="31"/>
      <c r="M57" s="180">
        <v>-7558655</v>
      </c>
    </row>
    <row r="58" spans="1:13" ht="6" customHeight="1">
      <c r="A58" s="41"/>
      <c r="B58" s="41"/>
      <c r="C58" s="41"/>
      <c r="D58" s="41"/>
      <c r="G58" s="107"/>
      <c r="H58" s="31"/>
      <c r="I58" s="31"/>
      <c r="J58" s="31"/>
      <c r="K58" s="107"/>
      <c r="L58" s="31"/>
      <c r="M58" s="31"/>
    </row>
    <row r="59" spans="1:13" ht="19.5" customHeight="1">
      <c r="B59" s="41" t="s">
        <v>109</v>
      </c>
      <c r="G59" s="111"/>
      <c r="H59" s="34"/>
      <c r="I59" s="34"/>
      <c r="J59" s="34"/>
      <c r="K59" s="111"/>
      <c r="L59" s="34"/>
      <c r="M59" s="34"/>
    </row>
    <row r="60" spans="1:13" ht="19.5" customHeight="1">
      <c r="C60" s="22" t="s">
        <v>104</v>
      </c>
      <c r="G60" s="107">
        <f>SUM(G53:G57)</f>
        <v>0</v>
      </c>
      <c r="H60" s="34"/>
      <c r="I60" s="31">
        <f>SUM(I53:I57)</f>
        <v>43117026</v>
      </c>
      <c r="J60" s="34"/>
      <c r="K60" s="107">
        <f>SUM(K53:K57)</f>
        <v>0</v>
      </c>
      <c r="L60" s="34"/>
      <c r="M60" s="31">
        <f>SUM(M53:M57)</f>
        <v>30234621</v>
      </c>
    </row>
    <row r="61" spans="1:13" ht="19.5" customHeight="1">
      <c r="A61" s="42" t="s">
        <v>110</v>
      </c>
      <c r="B61" s="42"/>
      <c r="D61" s="42"/>
      <c r="G61" s="111"/>
      <c r="H61" s="34"/>
      <c r="I61" s="34"/>
      <c r="J61" s="34"/>
      <c r="K61" s="111"/>
      <c r="L61" s="34"/>
      <c r="M61" s="34"/>
    </row>
    <row r="62" spans="1:13" ht="19.5" customHeight="1">
      <c r="B62" s="42" t="s">
        <v>104</v>
      </c>
      <c r="D62" s="42"/>
      <c r="G62" s="111"/>
      <c r="H62" s="34"/>
      <c r="I62" s="34"/>
      <c r="J62" s="34"/>
      <c r="K62" s="111"/>
      <c r="L62" s="34"/>
      <c r="M62" s="34"/>
    </row>
    <row r="63" spans="1:13" ht="19.5" customHeight="1">
      <c r="B63" s="41" t="s">
        <v>111</v>
      </c>
      <c r="C63" s="41"/>
      <c r="G63" s="108">
        <v>0</v>
      </c>
      <c r="H63" s="31"/>
      <c r="I63" s="180">
        <v>-1229212</v>
      </c>
      <c r="J63" s="31"/>
      <c r="K63" s="108">
        <v>0</v>
      </c>
      <c r="L63" s="31"/>
      <c r="M63" s="180">
        <v>-1229212</v>
      </c>
    </row>
    <row r="64" spans="1:13" ht="6" customHeight="1">
      <c r="A64" s="41"/>
      <c r="B64" s="41"/>
      <c r="C64" s="41"/>
      <c r="D64" s="41"/>
      <c r="G64" s="107"/>
      <c r="H64" s="31"/>
      <c r="I64" s="31"/>
      <c r="J64" s="31"/>
      <c r="K64" s="107"/>
      <c r="L64" s="31"/>
      <c r="M64" s="31"/>
    </row>
    <row r="65" spans="1:13" ht="19.5" customHeight="1">
      <c r="A65" s="41" t="s">
        <v>112</v>
      </c>
      <c r="D65" s="41"/>
      <c r="G65" s="107"/>
      <c r="H65" s="31"/>
      <c r="I65" s="31"/>
      <c r="J65" s="31"/>
      <c r="K65" s="107"/>
      <c r="L65" s="31"/>
      <c r="M65" s="31"/>
    </row>
    <row r="66" spans="1:13" ht="19.5" customHeight="1">
      <c r="B66" s="41" t="s">
        <v>104</v>
      </c>
      <c r="C66" s="41"/>
      <c r="G66" s="108">
        <f>SUM(G63:G63)</f>
        <v>0</v>
      </c>
      <c r="H66" s="31"/>
      <c r="I66" s="180">
        <f>SUM(I63:I63)</f>
        <v>-1229212</v>
      </c>
      <c r="J66" s="31"/>
      <c r="K66" s="108">
        <f>SUM(K63:K63)</f>
        <v>0</v>
      </c>
      <c r="L66" s="31"/>
      <c r="M66" s="180">
        <f>SUM(M63:M63)</f>
        <v>-1229212</v>
      </c>
    </row>
    <row r="67" spans="1:13" ht="6" customHeight="1">
      <c r="A67" s="41"/>
      <c r="B67" s="41"/>
      <c r="C67" s="41"/>
      <c r="D67" s="41"/>
      <c r="G67" s="107"/>
      <c r="H67" s="31"/>
      <c r="I67" s="31"/>
      <c r="J67" s="31"/>
      <c r="K67" s="107"/>
      <c r="L67" s="31"/>
      <c r="M67" s="31"/>
    </row>
    <row r="68" spans="1:13" ht="19.5" customHeight="1">
      <c r="A68" s="39" t="s">
        <v>113</v>
      </c>
      <c r="B68" s="39"/>
      <c r="C68" s="39"/>
      <c r="D68" s="39"/>
      <c r="G68" s="108">
        <f>SUM(G60,G66)</f>
        <v>0</v>
      </c>
      <c r="H68" s="31"/>
      <c r="I68" s="180">
        <f>SUM(I60,I66)</f>
        <v>41887814</v>
      </c>
      <c r="J68" s="31"/>
      <c r="K68" s="108">
        <f>SUM(K60,K66)</f>
        <v>0</v>
      </c>
      <c r="L68" s="31"/>
      <c r="M68" s="180">
        <f>SUM(M60,M66)</f>
        <v>29005409</v>
      </c>
    </row>
    <row r="69" spans="1:13" ht="6" customHeight="1">
      <c r="A69" s="39"/>
      <c r="B69" s="39"/>
      <c r="C69" s="39"/>
      <c r="D69" s="39"/>
      <c r="G69" s="107"/>
      <c r="H69" s="31"/>
      <c r="I69" s="31"/>
      <c r="J69" s="31"/>
      <c r="K69" s="107"/>
      <c r="L69" s="31"/>
      <c r="M69" s="31"/>
    </row>
    <row r="70" spans="1:13" ht="19.5" customHeight="1" thickBot="1">
      <c r="A70" s="39" t="s">
        <v>114</v>
      </c>
      <c r="B70" s="39"/>
      <c r="C70" s="39"/>
      <c r="D70" s="39"/>
      <c r="G70" s="112">
        <f>G40+G68</f>
        <v>322114549</v>
      </c>
      <c r="H70" s="31"/>
      <c r="I70" s="182">
        <f>I40+I68</f>
        <v>754700312</v>
      </c>
      <c r="J70" s="31"/>
      <c r="K70" s="112">
        <f>K40+K68</f>
        <v>123207490</v>
      </c>
      <c r="L70" s="31"/>
      <c r="M70" s="182">
        <f>M40+M68</f>
        <v>629692052</v>
      </c>
    </row>
    <row r="71" spans="1:13" ht="19.5" customHeight="1" thickTop="1">
      <c r="G71" s="113"/>
      <c r="H71" s="43"/>
      <c r="I71" s="43"/>
      <c r="J71" s="43"/>
      <c r="K71" s="113"/>
      <c r="L71" s="43"/>
      <c r="M71" s="43"/>
    </row>
    <row r="72" spans="1:13" ht="19.5" customHeight="1">
      <c r="A72" s="23" t="s">
        <v>115</v>
      </c>
      <c r="B72" s="23"/>
      <c r="C72" s="23"/>
      <c r="D72" s="23"/>
      <c r="G72" s="107"/>
      <c r="H72" s="31"/>
      <c r="I72" s="31"/>
      <c r="J72" s="31"/>
      <c r="K72" s="107"/>
      <c r="L72" s="31"/>
      <c r="M72" s="31"/>
    </row>
    <row r="73" spans="1:13" ht="19.5" customHeight="1">
      <c r="A73" s="22" t="s">
        <v>116</v>
      </c>
      <c r="G73" s="107">
        <v>311119939</v>
      </c>
      <c r="H73" s="31"/>
      <c r="I73" s="31">
        <v>704605134</v>
      </c>
      <c r="J73" s="31"/>
      <c r="K73" s="107">
        <v>123207490</v>
      </c>
      <c r="L73" s="31"/>
      <c r="M73" s="31">
        <v>600686643</v>
      </c>
    </row>
    <row r="74" spans="1:13" ht="19.5" customHeight="1">
      <c r="A74" s="41" t="s">
        <v>117</v>
      </c>
      <c r="B74" s="41"/>
      <c r="C74" s="41"/>
      <c r="D74" s="41"/>
      <c r="G74" s="108">
        <v>10994610</v>
      </c>
      <c r="H74" s="31"/>
      <c r="I74" s="180">
        <v>8207364</v>
      </c>
      <c r="J74" s="31"/>
      <c r="K74" s="108">
        <v>0</v>
      </c>
      <c r="L74" s="31"/>
      <c r="M74" s="180">
        <v>0</v>
      </c>
    </row>
    <row r="75" spans="1:13" ht="6" customHeight="1">
      <c r="G75" s="107"/>
      <c r="H75" s="31"/>
      <c r="I75" s="31"/>
      <c r="J75" s="31"/>
      <c r="K75" s="107"/>
      <c r="L75" s="31"/>
      <c r="M75" s="31"/>
    </row>
    <row r="76" spans="1:13" ht="19.5" customHeight="1" thickBot="1">
      <c r="G76" s="112">
        <f>SUM(G73:G74)</f>
        <v>322114549</v>
      </c>
      <c r="H76" s="31"/>
      <c r="I76" s="182">
        <f>SUM(I73:I74)</f>
        <v>712812498</v>
      </c>
      <c r="J76" s="31"/>
      <c r="K76" s="112">
        <f>SUM(K73:K74)</f>
        <v>123207490</v>
      </c>
      <c r="L76" s="31"/>
      <c r="M76" s="182">
        <f>SUM(M73:M74)</f>
        <v>600686643</v>
      </c>
    </row>
    <row r="77" spans="1:13" ht="19.5" customHeight="1" thickTop="1">
      <c r="G77" s="113"/>
      <c r="H77" s="43"/>
      <c r="I77" s="43"/>
      <c r="J77" s="43"/>
      <c r="K77" s="113"/>
      <c r="L77" s="43"/>
      <c r="M77" s="43"/>
    </row>
    <row r="78" spans="1:13" ht="19.5" customHeight="1">
      <c r="A78" s="23" t="s">
        <v>118</v>
      </c>
      <c r="B78" s="23"/>
      <c r="C78" s="23"/>
      <c r="D78" s="23"/>
      <c r="G78" s="107"/>
      <c r="H78" s="31"/>
      <c r="I78" s="31"/>
      <c r="J78" s="31"/>
      <c r="K78" s="107"/>
      <c r="L78" s="31"/>
      <c r="M78" s="31"/>
    </row>
    <row r="79" spans="1:13" ht="19.5" customHeight="1">
      <c r="A79" s="31" t="s">
        <v>116</v>
      </c>
      <c r="B79" s="31"/>
      <c r="C79" s="31"/>
      <c r="D79" s="31"/>
      <c r="G79" s="107">
        <v>311119939</v>
      </c>
      <c r="H79" s="31"/>
      <c r="I79" s="31">
        <v>746492948</v>
      </c>
      <c r="J79" s="31"/>
      <c r="K79" s="107">
        <v>123207490</v>
      </c>
      <c r="L79" s="31"/>
      <c r="M79" s="31">
        <v>629692052</v>
      </c>
    </row>
    <row r="80" spans="1:13" ht="19.5" customHeight="1">
      <c r="A80" s="41" t="s">
        <v>117</v>
      </c>
      <c r="B80" s="41"/>
      <c r="C80" s="41"/>
      <c r="D80" s="41"/>
      <c r="G80" s="108">
        <v>10994610</v>
      </c>
      <c r="H80" s="31"/>
      <c r="I80" s="180">
        <v>8207364</v>
      </c>
      <c r="J80" s="31"/>
      <c r="K80" s="108">
        <v>0</v>
      </c>
      <c r="L80" s="31"/>
      <c r="M80" s="180">
        <v>0</v>
      </c>
    </row>
    <row r="81" spans="1:13" ht="6" customHeight="1">
      <c r="G81" s="107"/>
      <c r="H81" s="31"/>
      <c r="I81" s="31"/>
      <c r="J81" s="31"/>
      <c r="K81" s="107"/>
      <c r="L81" s="31"/>
      <c r="M81" s="31"/>
    </row>
    <row r="82" spans="1:13" ht="19.5" customHeight="1" thickBot="1">
      <c r="G82" s="112">
        <f>SUM(G79:G80)</f>
        <v>322114549</v>
      </c>
      <c r="H82" s="31"/>
      <c r="I82" s="182">
        <f>SUM(I79:I80)</f>
        <v>754700312</v>
      </c>
      <c r="J82" s="31"/>
      <c r="K82" s="112">
        <f>SUM(K79:K80)</f>
        <v>123207490</v>
      </c>
      <c r="L82" s="31"/>
      <c r="M82" s="182">
        <f>SUM(M79:M80)</f>
        <v>629692052</v>
      </c>
    </row>
    <row r="83" spans="1:13" ht="19.5" customHeight="1" thickTop="1">
      <c r="G83" s="113"/>
      <c r="H83" s="43"/>
      <c r="I83" s="43"/>
      <c r="J83" s="43"/>
      <c r="K83" s="113"/>
      <c r="L83" s="43"/>
      <c r="M83" s="43"/>
    </row>
    <row r="84" spans="1:13" ht="19.5" customHeight="1">
      <c r="A84" s="23" t="s">
        <v>119</v>
      </c>
      <c r="B84" s="23"/>
      <c r="C84" s="23"/>
      <c r="D84" s="23"/>
      <c r="E84" s="25">
        <v>37</v>
      </c>
      <c r="G84" s="106"/>
      <c r="K84" s="106"/>
    </row>
    <row r="85" spans="1:13" ht="6" customHeight="1">
      <c r="G85" s="106"/>
      <c r="K85" s="106"/>
    </row>
    <row r="86" spans="1:13" ht="19.5" customHeight="1" thickBot="1">
      <c r="A86" s="22" t="s">
        <v>120</v>
      </c>
      <c r="G86" s="114">
        <v>0.18690000000000001</v>
      </c>
      <c r="H86" s="43"/>
      <c r="I86" s="183">
        <v>0.42</v>
      </c>
      <c r="J86" s="43"/>
      <c r="K86" s="114">
        <v>7.3999999999999996E-2</v>
      </c>
      <c r="L86" s="43"/>
      <c r="M86" s="183">
        <v>0.36</v>
      </c>
    </row>
    <row r="87" spans="1:13" ht="19.5" customHeight="1" thickTop="1">
      <c r="G87" s="43"/>
      <c r="H87" s="43"/>
      <c r="I87" s="43"/>
      <c r="J87" s="43"/>
      <c r="K87" s="43"/>
      <c r="L87" s="43"/>
      <c r="M87" s="43"/>
    </row>
    <row r="88" spans="1:13" ht="19.5" customHeight="1">
      <c r="G88" s="43"/>
      <c r="H88" s="43"/>
      <c r="I88" s="43"/>
      <c r="J88" s="43"/>
      <c r="K88" s="43"/>
      <c r="L88" s="43"/>
      <c r="M88" s="43"/>
    </row>
    <row r="89" spans="1:13" ht="10.5" customHeight="1">
      <c r="G89" s="43"/>
      <c r="H89" s="43"/>
      <c r="I89" s="43"/>
      <c r="J89" s="43"/>
      <c r="K89" s="43"/>
      <c r="L89" s="43"/>
      <c r="M89" s="43"/>
    </row>
    <row r="90" spans="1:13" ht="22" customHeight="1">
      <c r="A90" s="3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5"/>
      <c r="C90" s="35"/>
      <c r="D90" s="35"/>
      <c r="E90" s="36"/>
      <c r="F90" s="37"/>
      <c r="G90" s="35"/>
      <c r="H90" s="35"/>
      <c r="I90" s="35"/>
      <c r="J90" s="35"/>
      <c r="K90" s="35"/>
      <c r="L90" s="35"/>
      <c r="M90" s="35"/>
    </row>
  </sheetData>
  <mergeCells count="4">
    <mergeCell ref="G6:I6"/>
    <mergeCell ref="K6:M6"/>
    <mergeCell ref="G49:I49"/>
    <mergeCell ref="K49:M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topLeftCell="A28" zoomScaleNormal="100" zoomScaleSheetLayoutView="80" workbookViewId="0">
      <selection activeCell="D10" sqref="D10"/>
    </sheetView>
  </sheetViews>
  <sheetFormatPr defaultColWidth="10.453125" defaultRowHeight="20.149999999999999" customHeight="1"/>
  <cols>
    <col min="1" max="1" width="8.453125" style="46" customWidth="1"/>
    <col min="2" max="2" width="22.1796875" style="46" customWidth="1"/>
    <col min="3" max="3" width="6.7265625" style="46" customWidth="1"/>
    <col min="4" max="4" width="0.453125" style="46" customWidth="1"/>
    <col min="5" max="5" width="9.54296875" style="47" customWidth="1"/>
    <col min="6" max="6" width="0.453125" style="47" customWidth="1"/>
    <col min="7" max="7" width="9.453125" style="47" customWidth="1"/>
    <col min="8" max="8" width="0.453125" style="47" customWidth="1"/>
    <col min="9" max="9" width="8.453125" style="47" customWidth="1"/>
    <col min="10" max="10" width="0.453125" style="47" customWidth="1"/>
    <col min="11" max="11" width="8.453125" style="47" customWidth="1"/>
    <col min="12" max="12" width="0.453125" style="47" customWidth="1"/>
    <col min="13" max="13" width="9.453125" style="47" customWidth="1"/>
    <col min="14" max="14" width="0.453125" style="47" customWidth="1"/>
    <col min="15" max="15" width="15.453125" style="47" customWidth="1"/>
    <col min="16" max="16" width="0.453125" style="47" customWidth="1"/>
    <col min="17" max="17" width="13" style="47" customWidth="1"/>
    <col min="18" max="18" width="0.453125" style="47" customWidth="1"/>
    <col min="19" max="19" width="13" style="47" customWidth="1"/>
    <col min="20" max="20" width="0.453125" style="47" customWidth="1"/>
    <col min="21" max="21" width="11" style="47" customWidth="1"/>
    <col min="22" max="22" width="0.453125" style="47" customWidth="1"/>
    <col min="23" max="23" width="10.81640625" style="47" customWidth="1"/>
    <col min="24" max="16384" width="10.453125" style="46"/>
  </cols>
  <sheetData>
    <row r="1" spans="1:23" s="44" customFormat="1" ht="20.149999999999999" customHeight="1">
      <c r="A1" s="231" t="str">
        <f>'BS6-8'!A92</f>
        <v>บริษัท จัดการและพัฒนาทรัพยากรน้ำภาคตะวันออก จำกัด (มหาชน)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</row>
    <row r="2" spans="1:23" s="44" customFormat="1" ht="20.149999999999999" customHeight="1">
      <c r="A2" s="233" t="s">
        <v>121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</row>
    <row r="3" spans="1:23" s="44" customFormat="1" ht="20.149999999999999" customHeight="1">
      <c r="A3" s="223" t="str">
        <f>'BS&amp;PL 9-10'!A46</f>
        <v>สำหรับปีสิ้นสุดวันที่ 31 ธันวาคม พ.ศ. 2566</v>
      </c>
      <c r="B3" s="223"/>
      <c r="C3" s="223"/>
      <c r="D3" s="22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3" s="44" customFormat="1" ht="18" customHeight="1">
      <c r="A4" s="175"/>
      <c r="B4" s="175"/>
      <c r="C4" s="175"/>
      <c r="D4" s="175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ht="18" customHeight="1">
      <c r="C5" s="44"/>
      <c r="D5" s="44"/>
      <c r="W5" s="48" t="s">
        <v>3</v>
      </c>
    </row>
    <row r="6" spans="1:23" ht="18" customHeight="1">
      <c r="C6" s="44"/>
      <c r="D6" s="44"/>
      <c r="E6" s="234" t="s">
        <v>4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</row>
    <row r="7" spans="1:23" ht="18" customHeight="1">
      <c r="C7" s="49"/>
      <c r="D7" s="49"/>
      <c r="E7" s="235" t="s">
        <v>122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48"/>
      <c r="U7" s="48"/>
      <c r="V7" s="48"/>
      <c r="W7" s="48"/>
    </row>
    <row r="8" spans="1:23" ht="18" customHeight="1"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236" t="s">
        <v>71</v>
      </c>
      <c r="P8" s="236"/>
      <c r="Q8" s="236"/>
      <c r="R8" s="50"/>
      <c r="S8" s="50"/>
      <c r="T8" s="48"/>
      <c r="U8" s="48"/>
      <c r="V8" s="48"/>
      <c r="W8" s="48"/>
    </row>
    <row r="9" spans="1:23" ht="18" customHeight="1">
      <c r="C9" s="49"/>
      <c r="D9" s="49"/>
      <c r="E9" s="48"/>
      <c r="F9" s="48"/>
      <c r="G9" s="48"/>
      <c r="H9" s="48"/>
      <c r="I9" s="234" t="s">
        <v>66</v>
      </c>
      <c r="J9" s="234"/>
      <c r="K9" s="234"/>
      <c r="L9" s="234"/>
      <c r="M9" s="234"/>
      <c r="N9" s="51"/>
      <c r="O9" s="222" t="s">
        <v>123</v>
      </c>
      <c r="P9" s="144"/>
      <c r="Q9" s="52"/>
      <c r="T9" s="48"/>
      <c r="V9" s="48"/>
      <c r="W9" s="48"/>
    </row>
    <row r="10" spans="1:23" s="44" customFormat="1" ht="18" customHeight="1">
      <c r="C10" s="49"/>
      <c r="D10" s="49"/>
      <c r="E10" s="48" t="s">
        <v>61</v>
      </c>
      <c r="H10" s="48"/>
      <c r="I10" s="48" t="s">
        <v>124</v>
      </c>
      <c r="J10" s="48"/>
      <c r="K10" s="48" t="s">
        <v>124</v>
      </c>
      <c r="L10" s="48"/>
      <c r="M10" s="48"/>
      <c r="N10" s="48"/>
      <c r="O10" s="53" t="s">
        <v>125</v>
      </c>
      <c r="P10" s="48"/>
      <c r="Q10" s="53" t="s">
        <v>126</v>
      </c>
      <c r="R10" s="48"/>
      <c r="S10" s="48" t="s">
        <v>126</v>
      </c>
    </row>
    <row r="11" spans="1:23" s="44" customFormat="1" ht="18" customHeight="1">
      <c r="C11" s="49"/>
      <c r="D11" s="49"/>
      <c r="E11" s="48" t="s">
        <v>127</v>
      </c>
      <c r="F11" s="48"/>
      <c r="G11" s="48" t="s">
        <v>128</v>
      </c>
      <c r="H11" s="48"/>
      <c r="I11" s="48" t="s">
        <v>129</v>
      </c>
      <c r="J11" s="48"/>
      <c r="K11" s="48" t="s">
        <v>129</v>
      </c>
      <c r="L11" s="48"/>
      <c r="M11" s="48"/>
      <c r="N11" s="48"/>
      <c r="O11" s="53" t="s">
        <v>130</v>
      </c>
      <c r="P11" s="48"/>
      <c r="Q11" s="53" t="s">
        <v>131</v>
      </c>
      <c r="R11" s="48"/>
      <c r="S11" s="48" t="s">
        <v>132</v>
      </c>
      <c r="T11" s="48"/>
      <c r="U11" s="53" t="s">
        <v>133</v>
      </c>
      <c r="V11" s="48"/>
      <c r="W11" s="54" t="s">
        <v>134</v>
      </c>
    </row>
    <row r="12" spans="1:23" s="44" customFormat="1" ht="18" customHeight="1">
      <c r="C12" s="55" t="s">
        <v>6</v>
      </c>
      <c r="D12" s="49"/>
      <c r="E12" s="56" t="s">
        <v>135</v>
      </c>
      <c r="F12" s="48"/>
      <c r="G12" s="56" t="s">
        <v>136</v>
      </c>
      <c r="H12" s="48"/>
      <c r="I12" s="56" t="s">
        <v>137</v>
      </c>
      <c r="J12" s="57"/>
      <c r="K12" s="56" t="s">
        <v>138</v>
      </c>
      <c r="L12" s="57"/>
      <c r="M12" s="56" t="s">
        <v>139</v>
      </c>
      <c r="N12" s="57"/>
      <c r="O12" s="58" t="s">
        <v>140</v>
      </c>
      <c r="P12" s="57"/>
      <c r="Q12" s="176" t="s">
        <v>59</v>
      </c>
      <c r="R12" s="57"/>
      <c r="S12" s="56" t="s">
        <v>141</v>
      </c>
      <c r="T12" s="57"/>
      <c r="U12" s="59" t="s">
        <v>142</v>
      </c>
      <c r="V12" s="48"/>
      <c r="W12" s="59" t="s">
        <v>143</v>
      </c>
    </row>
    <row r="13" spans="1:23" s="44" customFormat="1" ht="8.15" customHeight="1">
      <c r="C13" s="60"/>
      <c r="D13" s="49"/>
      <c r="E13" s="48"/>
      <c r="F13" s="48"/>
      <c r="G13" s="48"/>
      <c r="H13" s="48"/>
      <c r="I13" s="48"/>
      <c r="J13" s="57"/>
      <c r="K13" s="48"/>
      <c r="L13" s="57"/>
      <c r="M13" s="48"/>
      <c r="N13" s="57"/>
      <c r="O13" s="48"/>
      <c r="P13" s="57"/>
      <c r="Q13" s="57"/>
      <c r="R13" s="57"/>
      <c r="S13" s="48"/>
      <c r="T13" s="57"/>
      <c r="U13" s="48"/>
      <c r="V13" s="48"/>
      <c r="W13" s="48"/>
    </row>
    <row r="14" spans="1:23" s="44" customFormat="1" ht="18" customHeight="1">
      <c r="A14" s="61" t="s">
        <v>144</v>
      </c>
      <c r="C14" s="62"/>
      <c r="E14" s="63">
        <v>1663725149</v>
      </c>
      <c r="F14" s="63"/>
      <c r="G14" s="63">
        <v>2138522279</v>
      </c>
      <c r="H14" s="63"/>
      <c r="I14" s="63">
        <v>166500000</v>
      </c>
      <c r="J14" s="63"/>
      <c r="K14" s="63">
        <v>454234878</v>
      </c>
      <c r="L14" s="63"/>
      <c r="M14" s="63">
        <v>6842650086</v>
      </c>
      <c r="N14" s="63"/>
      <c r="O14" s="63">
        <v>1229212</v>
      </c>
      <c r="P14" s="63"/>
      <c r="Q14" s="63">
        <f>SUM(O14)</f>
        <v>1229212</v>
      </c>
      <c r="R14" s="63"/>
      <c r="S14" s="63">
        <f>SUM(E14:M14,Q14)</f>
        <v>11266861604</v>
      </c>
      <c r="T14" s="63"/>
      <c r="U14" s="63">
        <v>160098069</v>
      </c>
      <c r="V14" s="63"/>
      <c r="W14" s="63">
        <f>S14+U14</f>
        <v>11426959673</v>
      </c>
    </row>
    <row r="15" spans="1:23" s="44" customFormat="1" ht="18" customHeight="1">
      <c r="A15" s="64" t="s">
        <v>145</v>
      </c>
      <c r="C15" s="62">
        <v>32</v>
      </c>
      <c r="E15" s="63">
        <v>0</v>
      </c>
      <c r="F15" s="63"/>
      <c r="G15" s="63">
        <v>0</v>
      </c>
      <c r="H15" s="63"/>
      <c r="I15" s="63">
        <v>0</v>
      </c>
      <c r="J15" s="63"/>
      <c r="K15" s="63">
        <v>0</v>
      </c>
      <c r="L15" s="63"/>
      <c r="M15" s="63">
        <v>-598934259</v>
      </c>
      <c r="N15" s="63"/>
      <c r="O15" s="63">
        <v>0</v>
      </c>
      <c r="P15" s="63"/>
      <c r="Q15" s="63">
        <f t="shared" ref="Q15:Q17" si="0">SUM(O15)</f>
        <v>0</v>
      </c>
      <c r="R15" s="63"/>
      <c r="S15" s="63">
        <f t="shared" ref="S15:S17" si="1">SUM(E15:M15,Q15)</f>
        <v>-598934259</v>
      </c>
      <c r="T15" s="63"/>
      <c r="U15" s="63">
        <v>-15061261</v>
      </c>
      <c r="V15" s="63"/>
      <c r="W15" s="63">
        <f t="shared" ref="W15:W17" si="2">S15+U15</f>
        <v>-613995520</v>
      </c>
    </row>
    <row r="16" spans="1:23" s="44" customFormat="1" ht="18" customHeight="1">
      <c r="A16" s="64" t="s">
        <v>146</v>
      </c>
      <c r="B16" s="89"/>
      <c r="C16" s="62"/>
      <c r="E16" s="63">
        <v>0</v>
      </c>
      <c r="F16" s="63"/>
      <c r="G16" s="63">
        <v>0</v>
      </c>
      <c r="H16" s="63"/>
      <c r="I16" s="63">
        <v>0</v>
      </c>
      <c r="J16" s="68"/>
      <c r="K16" s="63">
        <v>31758407</v>
      </c>
      <c r="L16" s="68"/>
      <c r="M16" s="63">
        <v>-31758407</v>
      </c>
      <c r="N16" s="63"/>
      <c r="O16" s="63">
        <v>0</v>
      </c>
      <c r="P16" s="63"/>
      <c r="Q16" s="63">
        <f t="shared" si="0"/>
        <v>0</v>
      </c>
      <c r="R16" s="63"/>
      <c r="S16" s="63">
        <f t="shared" si="1"/>
        <v>0</v>
      </c>
      <c r="T16" s="63"/>
      <c r="U16" s="63">
        <v>0</v>
      </c>
      <c r="V16" s="63"/>
      <c r="W16" s="63">
        <f t="shared" si="2"/>
        <v>0</v>
      </c>
    </row>
    <row r="17" spans="1:23" s="44" customFormat="1" ht="18" customHeight="1">
      <c r="A17" s="64" t="s">
        <v>147</v>
      </c>
      <c r="C17" s="62"/>
      <c r="E17" s="177">
        <v>0</v>
      </c>
      <c r="F17" s="63"/>
      <c r="G17" s="177">
        <v>0</v>
      </c>
      <c r="H17" s="63"/>
      <c r="I17" s="177">
        <v>0</v>
      </c>
      <c r="J17" s="65"/>
      <c r="K17" s="177">
        <v>0</v>
      </c>
      <c r="L17" s="65"/>
      <c r="M17" s="178">
        <v>747722160</v>
      </c>
      <c r="N17" s="65"/>
      <c r="O17" s="178">
        <v>-1229212</v>
      </c>
      <c r="P17" s="65"/>
      <c r="Q17" s="177">
        <f t="shared" si="0"/>
        <v>-1229212</v>
      </c>
      <c r="R17" s="63"/>
      <c r="S17" s="177">
        <f t="shared" si="1"/>
        <v>746492948</v>
      </c>
      <c r="T17" s="65"/>
      <c r="U17" s="177">
        <v>8207364</v>
      </c>
      <c r="V17" s="63"/>
      <c r="W17" s="177">
        <f t="shared" si="2"/>
        <v>754700312</v>
      </c>
    </row>
    <row r="18" spans="1:23" s="44" customFormat="1" ht="8.15" customHeight="1">
      <c r="C18" s="60"/>
      <c r="D18" s="49"/>
      <c r="E18" s="66"/>
      <c r="F18" s="66"/>
      <c r="G18" s="66"/>
      <c r="H18" s="66"/>
      <c r="I18" s="66"/>
      <c r="J18" s="67"/>
      <c r="K18" s="66"/>
      <c r="L18" s="67"/>
      <c r="M18" s="66"/>
      <c r="N18" s="67"/>
      <c r="O18" s="66"/>
      <c r="P18" s="67"/>
      <c r="Q18" s="67"/>
      <c r="R18" s="67"/>
      <c r="S18" s="66"/>
      <c r="T18" s="67"/>
      <c r="U18" s="66"/>
      <c r="V18" s="66"/>
      <c r="W18" s="66"/>
    </row>
    <row r="19" spans="1:23" s="44" customFormat="1" ht="18" customHeight="1" thickBot="1">
      <c r="A19" s="61" t="s">
        <v>148</v>
      </c>
      <c r="C19" s="62"/>
      <c r="E19" s="179">
        <f>SUM(E14:E17)</f>
        <v>1663725149</v>
      </c>
      <c r="F19" s="63"/>
      <c r="G19" s="179">
        <f>SUM(G14:G17)</f>
        <v>2138522279</v>
      </c>
      <c r="H19" s="63"/>
      <c r="I19" s="179">
        <f>SUM(I14:I17)</f>
        <v>166500000</v>
      </c>
      <c r="J19" s="63"/>
      <c r="K19" s="179">
        <f>SUM(K14:K17)</f>
        <v>485993285</v>
      </c>
      <c r="L19" s="63"/>
      <c r="M19" s="179">
        <f>SUM(M14:M17)</f>
        <v>6959679580</v>
      </c>
      <c r="N19" s="63"/>
      <c r="O19" s="179">
        <f>SUM(O14:O17)</f>
        <v>0</v>
      </c>
      <c r="P19" s="63"/>
      <c r="Q19" s="179">
        <f>SUM(Q14:Q17)</f>
        <v>0</v>
      </c>
      <c r="R19" s="63"/>
      <c r="S19" s="179">
        <f>SUM(S14:S17)</f>
        <v>11414420293</v>
      </c>
      <c r="T19" s="63"/>
      <c r="U19" s="179">
        <f>SUM(U14:U17)</f>
        <v>153244172</v>
      </c>
      <c r="V19" s="63"/>
      <c r="W19" s="179">
        <f>SUM(W14:W17)</f>
        <v>11567664465</v>
      </c>
    </row>
    <row r="20" spans="1:23" s="44" customFormat="1" ht="18" customHeight="1" thickTop="1">
      <c r="A20" s="61"/>
      <c r="C20" s="62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spans="1:23" s="44" customFormat="1" ht="18" customHeight="1">
      <c r="A21" s="61" t="s">
        <v>149</v>
      </c>
      <c r="C21" s="62"/>
      <c r="E21" s="82">
        <v>1663725149</v>
      </c>
      <c r="F21" s="63"/>
      <c r="G21" s="82">
        <v>2138522279</v>
      </c>
      <c r="H21" s="63"/>
      <c r="I21" s="82">
        <v>166500000</v>
      </c>
      <c r="J21" s="63"/>
      <c r="K21" s="82">
        <v>485993285</v>
      </c>
      <c r="L21" s="63"/>
      <c r="M21" s="82">
        <v>6959679580</v>
      </c>
      <c r="N21" s="63"/>
      <c r="O21" s="82">
        <v>0</v>
      </c>
      <c r="P21" s="63"/>
      <c r="Q21" s="82">
        <v>0</v>
      </c>
      <c r="R21" s="63"/>
      <c r="S21" s="82">
        <v>11414420293</v>
      </c>
      <c r="T21" s="63"/>
      <c r="U21" s="82">
        <v>153244172</v>
      </c>
      <c r="V21" s="63"/>
      <c r="W21" s="82">
        <v>11567664465</v>
      </c>
    </row>
    <row r="22" spans="1:23" s="44" customFormat="1" ht="18" customHeight="1">
      <c r="A22" s="64" t="s">
        <v>145</v>
      </c>
      <c r="C22" s="62">
        <v>32</v>
      </c>
      <c r="E22" s="82">
        <v>0</v>
      </c>
      <c r="F22" s="63"/>
      <c r="G22" s="82">
        <v>0</v>
      </c>
      <c r="H22" s="63"/>
      <c r="I22" s="82">
        <v>0</v>
      </c>
      <c r="J22" s="63"/>
      <c r="K22" s="82">
        <v>0</v>
      </c>
      <c r="L22" s="63"/>
      <c r="M22" s="82">
        <v>-232918377.02000001</v>
      </c>
      <c r="N22" s="63"/>
      <c r="O22" s="82">
        <v>0</v>
      </c>
      <c r="P22" s="63"/>
      <c r="Q22" s="82">
        <f t="shared" ref="Q22:Q24" si="3">SUM(O22)</f>
        <v>0</v>
      </c>
      <c r="R22" s="63"/>
      <c r="S22" s="82">
        <f t="shared" ref="S22:S24" si="4">SUM(E22:M22,Q22)</f>
        <v>-232918377.02000001</v>
      </c>
      <c r="T22" s="63"/>
      <c r="U22" s="82">
        <v>-18515855</v>
      </c>
      <c r="V22" s="63"/>
      <c r="W22" s="82">
        <f t="shared" ref="W22:W24" si="5">S22+U22</f>
        <v>-251434232.02000001</v>
      </c>
    </row>
    <row r="23" spans="1:23" s="44" customFormat="1" ht="18" customHeight="1">
      <c r="A23" s="64" t="s">
        <v>146</v>
      </c>
      <c r="B23" s="89"/>
      <c r="C23" s="62"/>
      <c r="E23" s="82">
        <v>0</v>
      </c>
      <c r="F23" s="63"/>
      <c r="G23" s="82">
        <v>0</v>
      </c>
      <c r="H23" s="63"/>
      <c r="I23" s="82">
        <v>0</v>
      </c>
      <c r="J23" s="68"/>
      <c r="K23" s="82">
        <v>34293536</v>
      </c>
      <c r="L23" s="68"/>
      <c r="M23" s="82">
        <v>-34293536</v>
      </c>
      <c r="N23" s="63"/>
      <c r="O23" s="82">
        <v>0</v>
      </c>
      <c r="P23" s="63"/>
      <c r="Q23" s="82">
        <f t="shared" si="3"/>
        <v>0</v>
      </c>
      <c r="R23" s="63"/>
      <c r="S23" s="82">
        <f t="shared" si="4"/>
        <v>0</v>
      </c>
      <c r="T23" s="63"/>
      <c r="U23" s="82">
        <v>0</v>
      </c>
      <c r="V23" s="63"/>
      <c r="W23" s="82">
        <f t="shared" si="5"/>
        <v>0</v>
      </c>
    </row>
    <row r="24" spans="1:23" s="44" customFormat="1" ht="18" customHeight="1">
      <c r="A24" s="64" t="s">
        <v>147</v>
      </c>
      <c r="C24" s="62"/>
      <c r="E24" s="83">
        <v>0</v>
      </c>
      <c r="F24" s="63"/>
      <c r="G24" s="83">
        <v>0</v>
      </c>
      <c r="H24" s="63"/>
      <c r="I24" s="83">
        <v>0</v>
      </c>
      <c r="J24" s="65"/>
      <c r="K24" s="83">
        <v>0</v>
      </c>
      <c r="L24" s="65"/>
      <c r="M24" s="87">
        <v>311119939</v>
      </c>
      <c r="N24" s="65"/>
      <c r="O24" s="83">
        <v>0</v>
      </c>
      <c r="P24" s="65"/>
      <c r="Q24" s="83">
        <f t="shared" si="3"/>
        <v>0</v>
      </c>
      <c r="R24" s="63"/>
      <c r="S24" s="83">
        <f t="shared" si="4"/>
        <v>311119939</v>
      </c>
      <c r="T24" s="65"/>
      <c r="U24" s="83">
        <v>10994610</v>
      </c>
      <c r="V24" s="63"/>
      <c r="W24" s="83">
        <f t="shared" si="5"/>
        <v>322114549</v>
      </c>
    </row>
    <row r="25" spans="1:23" s="44" customFormat="1" ht="8.15" customHeight="1">
      <c r="C25" s="60"/>
      <c r="D25" s="49"/>
      <c r="E25" s="84"/>
      <c r="F25" s="66"/>
      <c r="G25" s="84"/>
      <c r="H25" s="66"/>
      <c r="I25" s="84"/>
      <c r="J25" s="67"/>
      <c r="K25" s="84"/>
      <c r="L25" s="67"/>
      <c r="M25" s="84"/>
      <c r="N25" s="67"/>
      <c r="O25" s="84"/>
      <c r="P25" s="67"/>
      <c r="Q25" s="86"/>
      <c r="R25" s="67"/>
      <c r="S25" s="84"/>
      <c r="T25" s="67"/>
      <c r="U25" s="84"/>
      <c r="V25" s="66"/>
      <c r="W25" s="84"/>
    </row>
    <row r="26" spans="1:23" s="44" customFormat="1" ht="18" customHeight="1" thickBot="1">
      <c r="A26" s="61" t="s">
        <v>150</v>
      </c>
      <c r="C26" s="62"/>
      <c r="E26" s="85">
        <f>SUM(E21:E24)</f>
        <v>1663725149</v>
      </c>
      <c r="F26" s="63"/>
      <c r="G26" s="85">
        <f>SUM(G21:G24)</f>
        <v>2138522279</v>
      </c>
      <c r="H26" s="63"/>
      <c r="I26" s="85">
        <f>SUM(I21:I24)</f>
        <v>166500000</v>
      </c>
      <c r="J26" s="63"/>
      <c r="K26" s="85">
        <f>SUM(K21:K24)</f>
        <v>520286821</v>
      </c>
      <c r="L26" s="63"/>
      <c r="M26" s="85">
        <f>SUM(M21:M24)</f>
        <v>7003587605.9799995</v>
      </c>
      <c r="N26" s="63"/>
      <c r="O26" s="85">
        <f>SUM(O21:O24)</f>
        <v>0</v>
      </c>
      <c r="P26" s="63"/>
      <c r="Q26" s="85">
        <f>SUM(Q21:Q24)</f>
        <v>0</v>
      </c>
      <c r="R26" s="63"/>
      <c r="S26" s="85">
        <f>SUM(S21:S24)</f>
        <v>11492621854.98</v>
      </c>
      <c r="T26" s="63"/>
      <c r="U26" s="85">
        <f>SUM(U21:U24)</f>
        <v>145722927</v>
      </c>
      <c r="V26" s="63"/>
      <c r="W26" s="85">
        <f>SUM(W21:W24)</f>
        <v>11638344781.98</v>
      </c>
    </row>
    <row r="27" spans="1:23" s="44" customFormat="1" ht="18" customHeight="1" thickTop="1">
      <c r="A27" s="61"/>
      <c r="C27" s="62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</row>
    <row r="28" spans="1:23" s="44" customFormat="1" ht="18" customHeight="1">
      <c r="A28" s="61"/>
      <c r="C28" s="62"/>
      <c r="E28" s="63"/>
      <c r="F28" s="63"/>
      <c r="G28" s="63"/>
      <c r="H28" s="63"/>
      <c r="I28" s="63"/>
      <c r="J28" s="63"/>
      <c r="K28" s="63"/>
      <c r="L28" s="63"/>
      <c r="M28" s="221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s="44" customFormat="1" ht="18" customHeight="1">
      <c r="A29" s="61"/>
      <c r="C29" s="62"/>
      <c r="E29" s="63"/>
      <c r="F29" s="63"/>
      <c r="G29" s="63"/>
      <c r="H29" s="63"/>
      <c r="I29" s="63"/>
      <c r="J29" s="63"/>
      <c r="K29" s="63"/>
      <c r="L29" s="63"/>
      <c r="M29" s="221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s="44" customFormat="1" ht="18" customHeight="1">
      <c r="A30" s="61"/>
      <c r="C30" s="62"/>
      <c r="E30" s="63"/>
      <c r="F30" s="63"/>
      <c r="G30" s="63"/>
      <c r="H30" s="63"/>
      <c r="I30" s="63"/>
      <c r="J30" s="63"/>
      <c r="K30" s="63"/>
      <c r="L30" s="63"/>
      <c r="M30" s="221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s="44" customFormat="1" ht="18" customHeight="1">
      <c r="A31" s="61"/>
      <c r="C31" s="62"/>
      <c r="E31" s="63"/>
      <c r="F31" s="63"/>
      <c r="G31" s="63"/>
      <c r="H31" s="63"/>
      <c r="I31" s="63"/>
      <c r="J31" s="63"/>
      <c r="K31" s="63"/>
      <c r="L31" s="63"/>
      <c r="M31" s="221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s="44" customFormat="1" ht="18" customHeight="1">
      <c r="A32" s="61"/>
      <c r="C32" s="62"/>
      <c r="E32" s="63"/>
      <c r="F32" s="63"/>
      <c r="G32" s="63"/>
      <c r="H32" s="63"/>
      <c r="I32" s="63"/>
      <c r="J32" s="63"/>
      <c r="K32" s="63"/>
      <c r="L32" s="63"/>
      <c r="M32" s="221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s="44" customFormat="1" ht="6.75" customHeight="1">
      <c r="A33" s="61"/>
      <c r="C33" s="62"/>
      <c r="E33" s="63"/>
      <c r="F33" s="63"/>
      <c r="G33" s="63"/>
      <c r="H33" s="63"/>
      <c r="I33" s="63"/>
      <c r="J33" s="63"/>
      <c r="K33" s="63"/>
      <c r="L33" s="63"/>
      <c r="M33" s="221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22" customHeight="1">
      <c r="A34" s="35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68"/>
      <c r="C34" s="168"/>
      <c r="D34" s="168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70"/>
      <c r="U34" s="171"/>
      <c r="V34" s="170"/>
      <c r="W34" s="170"/>
    </row>
  </sheetData>
  <mergeCells count="6">
    <mergeCell ref="A1:W1"/>
    <mergeCell ref="A2:W2"/>
    <mergeCell ref="E6:W6"/>
    <mergeCell ref="E7:S7"/>
    <mergeCell ref="I9:M9"/>
    <mergeCell ref="O8:Q8"/>
  </mergeCells>
  <pageMargins left="0.6" right="0.6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U30"/>
  <sheetViews>
    <sheetView topLeftCell="A13" zoomScale="85" zoomScaleNormal="85" zoomScaleSheetLayoutView="80" workbookViewId="0">
      <selection activeCell="D10" sqref="D10"/>
    </sheetView>
  </sheetViews>
  <sheetFormatPr defaultColWidth="10.453125" defaultRowHeight="20.149999999999999" customHeight="1"/>
  <cols>
    <col min="1" max="1" width="7.453125" style="72" customWidth="1"/>
    <col min="2" max="2" width="28.1796875" style="72" customWidth="1"/>
    <col min="3" max="3" width="6.453125" style="72" customWidth="1"/>
    <col min="4" max="4" width="0.81640625" style="72" customWidth="1"/>
    <col min="5" max="5" width="10.453125" style="81" customWidth="1"/>
    <col min="6" max="6" width="0.81640625" style="81" customWidth="1"/>
    <col min="7" max="7" width="10.453125" style="81" customWidth="1"/>
    <col min="8" max="8" width="0.81640625" style="81" customWidth="1"/>
    <col min="9" max="9" width="10" style="81" customWidth="1"/>
    <col min="10" max="10" width="0.81640625" style="81" customWidth="1"/>
    <col min="11" max="11" width="9.453125" style="81" customWidth="1"/>
    <col min="12" max="12" width="0.81640625" style="81" customWidth="1"/>
    <col min="13" max="13" width="11.453125" style="81" customWidth="1"/>
    <col min="14" max="14" width="0.81640625" style="81" customWidth="1"/>
    <col min="15" max="15" width="16.453125" style="81" customWidth="1"/>
    <col min="16" max="16" width="0.81640625" style="81" customWidth="1"/>
    <col min="17" max="17" width="13.453125" style="81" customWidth="1"/>
    <col min="18" max="18" width="0.81640625" style="81" customWidth="1"/>
    <col min="19" max="19" width="11.7265625" style="81" customWidth="1"/>
    <col min="20" max="16384" width="10.453125" style="72"/>
  </cols>
  <sheetData>
    <row r="1" spans="1:203" s="69" customFormat="1" ht="20.149999999999999" customHeight="1">
      <c r="A1" s="231" t="str">
        <f>'BS6-8'!A92</f>
        <v>บริษัท จัดการและพัฒนาทรัพยากรน้ำภาคตะวันออก จำกัด (มหาชน)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203" s="69" customFormat="1" ht="20.149999999999999" customHeight="1">
      <c r="A2" s="233" t="s">
        <v>151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203" s="69" customFormat="1" ht="20.149999999999999" customHeight="1">
      <c r="A3" s="237" t="str">
        <f>'P11-share-conso'!A3</f>
        <v>สำหรับปีสิ้นสุดวันที่ 31 ธันวาคม พ.ศ. 2566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203" s="69" customFormat="1" ht="20.149999999999999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203" s="46" customFormat="1" ht="20.149999999999999" customHeight="1">
      <c r="C5" s="49"/>
      <c r="D5" s="71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 t="s">
        <v>3</v>
      </c>
    </row>
    <row r="6" spans="1:203" s="46" customFormat="1" ht="20.149999999999999" customHeight="1">
      <c r="A6" s="62"/>
      <c r="B6" s="62"/>
      <c r="C6" s="73"/>
      <c r="D6" s="73"/>
      <c r="E6" s="238" t="s">
        <v>5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</row>
    <row r="7" spans="1:203" s="46" customFormat="1" ht="20.149999999999999" customHeight="1">
      <c r="A7" s="62"/>
      <c r="B7" s="62"/>
      <c r="C7" s="73"/>
      <c r="D7" s="73"/>
      <c r="E7" s="74"/>
      <c r="F7" s="74"/>
      <c r="G7" s="74"/>
      <c r="H7" s="74"/>
      <c r="I7" s="74"/>
      <c r="J7" s="74"/>
      <c r="K7" s="74"/>
      <c r="L7" s="74"/>
      <c r="M7" s="74"/>
      <c r="N7" s="52"/>
      <c r="O7" s="236" t="s">
        <v>71</v>
      </c>
      <c r="P7" s="236"/>
      <c r="Q7" s="236"/>
      <c r="R7" s="74"/>
      <c r="S7" s="74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</row>
    <row r="8" spans="1:203" s="46" customFormat="1" ht="20.149999999999999" customHeight="1">
      <c r="C8" s="49"/>
      <c r="D8" s="71"/>
      <c r="E8" s="48"/>
      <c r="F8" s="48"/>
      <c r="G8" s="48"/>
      <c r="H8" s="48"/>
      <c r="I8" s="234" t="s">
        <v>66</v>
      </c>
      <c r="J8" s="234"/>
      <c r="K8" s="234"/>
      <c r="L8" s="234"/>
      <c r="M8" s="234"/>
      <c r="N8" s="50"/>
      <c r="O8" s="143" t="s">
        <v>123</v>
      </c>
      <c r="P8" s="144"/>
      <c r="Q8" s="52"/>
      <c r="R8" s="48"/>
      <c r="S8" s="48"/>
    </row>
    <row r="9" spans="1:203" s="44" customFormat="1" ht="20.149999999999999" customHeight="1">
      <c r="C9" s="49"/>
      <c r="D9" s="49"/>
      <c r="E9" s="48" t="s">
        <v>61</v>
      </c>
      <c r="H9" s="48"/>
      <c r="I9" s="48" t="s">
        <v>124</v>
      </c>
      <c r="J9" s="48"/>
      <c r="K9" s="48" t="s">
        <v>124</v>
      </c>
      <c r="L9" s="48"/>
      <c r="M9" s="48"/>
      <c r="N9" s="48"/>
      <c r="O9" s="53" t="s">
        <v>125</v>
      </c>
      <c r="P9" s="48"/>
      <c r="Q9" s="53" t="s">
        <v>126</v>
      </c>
    </row>
    <row r="10" spans="1:203" s="44" customFormat="1" ht="20.149999999999999" customHeight="1">
      <c r="C10" s="49"/>
      <c r="D10" s="49"/>
      <c r="E10" s="48" t="s">
        <v>127</v>
      </c>
      <c r="F10" s="48"/>
      <c r="G10" s="48" t="s">
        <v>128</v>
      </c>
      <c r="H10" s="48"/>
      <c r="I10" s="48" t="s">
        <v>129</v>
      </c>
      <c r="J10" s="48"/>
      <c r="K10" s="48" t="s">
        <v>129</v>
      </c>
      <c r="L10" s="48"/>
      <c r="M10" s="48"/>
      <c r="N10" s="48"/>
      <c r="O10" s="53" t="s">
        <v>130</v>
      </c>
      <c r="P10" s="48"/>
      <c r="Q10" s="53" t="s">
        <v>131</v>
      </c>
      <c r="R10" s="48"/>
      <c r="S10" s="54" t="s">
        <v>134</v>
      </c>
    </row>
    <row r="11" spans="1:203" s="44" customFormat="1" ht="20.149999999999999" customHeight="1">
      <c r="C11" s="55" t="s">
        <v>6</v>
      </c>
      <c r="D11" s="49"/>
      <c r="E11" s="56" t="s">
        <v>135</v>
      </c>
      <c r="F11" s="48"/>
      <c r="G11" s="56" t="s">
        <v>136</v>
      </c>
      <c r="H11" s="48"/>
      <c r="I11" s="56" t="s">
        <v>137</v>
      </c>
      <c r="J11" s="57"/>
      <c r="K11" s="56" t="s">
        <v>138</v>
      </c>
      <c r="L11" s="57"/>
      <c r="M11" s="56" t="s">
        <v>139</v>
      </c>
      <c r="N11" s="48"/>
      <c r="O11" s="58" t="s">
        <v>140</v>
      </c>
      <c r="P11" s="48"/>
      <c r="Q11" s="59" t="s">
        <v>59</v>
      </c>
      <c r="R11" s="48"/>
      <c r="S11" s="59" t="s">
        <v>143</v>
      </c>
    </row>
    <row r="12" spans="1:203" s="44" customFormat="1" ht="8.15" customHeight="1">
      <c r="C12" s="62"/>
      <c r="E12" s="47"/>
      <c r="F12" s="47"/>
      <c r="G12" s="47"/>
      <c r="H12" s="47"/>
      <c r="I12" s="47"/>
      <c r="J12" s="75"/>
      <c r="K12" s="47"/>
      <c r="L12" s="75"/>
      <c r="M12" s="47"/>
      <c r="N12" s="47"/>
      <c r="O12" s="47"/>
      <c r="P12" s="47"/>
      <c r="Q12" s="47"/>
      <c r="R12" s="47"/>
      <c r="S12" s="47"/>
    </row>
    <row r="13" spans="1:203" s="44" customFormat="1" ht="20.149999999999999" customHeight="1">
      <c r="A13" s="76" t="s">
        <v>144</v>
      </c>
      <c r="C13" s="62"/>
      <c r="E13" s="63">
        <v>1663725149</v>
      </c>
      <c r="F13" s="63"/>
      <c r="G13" s="63">
        <v>2138522279</v>
      </c>
      <c r="H13" s="63"/>
      <c r="I13" s="63">
        <v>166500000</v>
      </c>
      <c r="J13" s="65"/>
      <c r="K13" s="63">
        <v>55838219</v>
      </c>
      <c r="L13" s="65"/>
      <c r="M13" s="63">
        <v>5862648693</v>
      </c>
      <c r="N13" s="63"/>
      <c r="O13" s="63">
        <v>1229212</v>
      </c>
      <c r="P13" s="63"/>
      <c r="Q13" s="63">
        <f>O13</f>
        <v>1229212</v>
      </c>
      <c r="R13" s="63"/>
      <c r="S13" s="63">
        <f>SUM(E13:M13)+Q13</f>
        <v>9888463552</v>
      </c>
    </row>
    <row r="14" spans="1:203" s="44" customFormat="1" ht="20.149999999999999" customHeight="1">
      <c r="A14" s="64" t="s">
        <v>145</v>
      </c>
      <c r="C14" s="62">
        <v>32</v>
      </c>
      <c r="E14" s="63">
        <v>0</v>
      </c>
      <c r="F14" s="63"/>
      <c r="G14" s="63">
        <v>0</v>
      </c>
      <c r="H14" s="63"/>
      <c r="I14" s="63">
        <v>0</v>
      </c>
      <c r="J14" s="65"/>
      <c r="K14" s="63" t="s">
        <v>22</v>
      </c>
      <c r="L14" s="65"/>
      <c r="M14" s="63">
        <v>-598934259</v>
      </c>
      <c r="N14" s="63"/>
      <c r="O14" s="63">
        <v>0</v>
      </c>
      <c r="P14" s="63"/>
      <c r="Q14" s="63">
        <f>O14</f>
        <v>0</v>
      </c>
      <c r="R14" s="63"/>
      <c r="S14" s="63">
        <f>SUM(E14:M14)+Q14</f>
        <v>-598934259</v>
      </c>
    </row>
    <row r="15" spans="1:203" s="44" customFormat="1" ht="20.149999999999999" customHeight="1">
      <c r="A15" s="64" t="s">
        <v>146</v>
      </c>
      <c r="C15" s="62"/>
      <c r="E15" s="63">
        <v>0</v>
      </c>
      <c r="F15" s="63"/>
      <c r="G15" s="63">
        <v>0</v>
      </c>
      <c r="H15" s="63"/>
      <c r="I15" s="63">
        <v>0</v>
      </c>
      <c r="J15" s="65"/>
      <c r="K15" s="63">
        <v>3514734</v>
      </c>
      <c r="L15" s="65"/>
      <c r="M15" s="63">
        <v>-3514734</v>
      </c>
      <c r="N15" s="63"/>
      <c r="O15" s="63">
        <v>0</v>
      </c>
      <c r="P15" s="63"/>
      <c r="Q15" s="63">
        <f>O15</f>
        <v>0</v>
      </c>
      <c r="R15" s="63"/>
      <c r="S15" s="63">
        <f>SUM(E15:M15)+Q15</f>
        <v>0</v>
      </c>
    </row>
    <row r="16" spans="1:203" s="44" customFormat="1" ht="20.149999999999999" customHeight="1">
      <c r="A16" s="77" t="s">
        <v>114</v>
      </c>
      <c r="B16" s="89"/>
      <c r="E16" s="177">
        <v>0</v>
      </c>
      <c r="F16" s="63"/>
      <c r="G16" s="178">
        <v>0</v>
      </c>
      <c r="H16" s="63"/>
      <c r="I16" s="178">
        <v>0</v>
      </c>
      <c r="J16" s="65"/>
      <c r="K16" s="178" t="s">
        <v>22</v>
      </c>
      <c r="L16" s="65"/>
      <c r="M16" s="177">
        <v>630921264</v>
      </c>
      <c r="N16" s="63"/>
      <c r="O16" s="178">
        <v>-1229212</v>
      </c>
      <c r="P16" s="63"/>
      <c r="Q16" s="177">
        <f>O16</f>
        <v>-1229212</v>
      </c>
      <c r="R16" s="63"/>
      <c r="S16" s="177">
        <f>SUM(E16:M16)+Q16</f>
        <v>629692052</v>
      </c>
    </row>
    <row r="17" spans="1:19" s="44" customFormat="1" ht="8.15" customHeight="1">
      <c r="A17" s="64"/>
      <c r="C17" s="78"/>
      <c r="E17" s="63"/>
      <c r="F17" s="63"/>
      <c r="G17" s="63"/>
      <c r="H17" s="63"/>
      <c r="I17" s="63"/>
      <c r="J17" s="65"/>
      <c r="K17" s="63"/>
      <c r="L17" s="65"/>
      <c r="M17" s="63"/>
      <c r="N17" s="63"/>
      <c r="O17" s="63"/>
      <c r="P17" s="63"/>
      <c r="Q17" s="63"/>
      <c r="R17" s="63"/>
      <c r="S17" s="63"/>
    </row>
    <row r="18" spans="1:19" s="44" customFormat="1" ht="20.149999999999999" customHeight="1" thickBot="1">
      <c r="A18" s="61" t="s">
        <v>148</v>
      </c>
      <c r="C18" s="62"/>
      <c r="E18" s="179">
        <f>SUM(E13:E16)</f>
        <v>1663725149</v>
      </c>
      <c r="F18" s="63"/>
      <c r="G18" s="179">
        <f>SUM(G13:G16)</f>
        <v>2138522279</v>
      </c>
      <c r="H18" s="63"/>
      <c r="I18" s="179">
        <f>SUM(I13:I16)</f>
        <v>166500000</v>
      </c>
      <c r="J18" s="65"/>
      <c r="K18" s="179">
        <f>SUM(K13:K16)</f>
        <v>59352953</v>
      </c>
      <c r="L18" s="65"/>
      <c r="M18" s="179">
        <f>SUM(M13:M16)</f>
        <v>5891120964</v>
      </c>
      <c r="N18" s="63"/>
      <c r="O18" s="179">
        <f>SUM(O13:O16)</f>
        <v>0</v>
      </c>
      <c r="P18" s="63"/>
      <c r="Q18" s="179">
        <f>SUM(Q13:Q16)</f>
        <v>0</v>
      </c>
      <c r="R18" s="63"/>
      <c r="S18" s="179">
        <f>SUM(S13:S16)</f>
        <v>9919221345</v>
      </c>
    </row>
    <row r="19" spans="1:19" s="69" customFormat="1" ht="15" customHeight="1" thickTop="1">
      <c r="A19" s="61"/>
      <c r="B19" s="44"/>
      <c r="C19" s="62"/>
      <c r="D19" s="44"/>
      <c r="E19" s="63"/>
      <c r="F19" s="63"/>
      <c r="G19" s="63"/>
      <c r="H19" s="63"/>
      <c r="I19" s="63"/>
      <c r="J19" s="65"/>
      <c r="K19" s="63"/>
      <c r="L19" s="65"/>
      <c r="M19" s="63"/>
      <c r="N19" s="63"/>
      <c r="O19" s="63"/>
      <c r="P19" s="63"/>
      <c r="Q19" s="63"/>
      <c r="R19" s="63"/>
      <c r="S19" s="63"/>
    </row>
    <row r="20" spans="1:19" s="44" customFormat="1" ht="20.149999999999999" customHeight="1">
      <c r="A20" s="76" t="s">
        <v>149</v>
      </c>
      <c r="C20" s="62"/>
      <c r="E20" s="82">
        <v>1663725149</v>
      </c>
      <c r="F20" s="63"/>
      <c r="G20" s="82">
        <v>2138522279</v>
      </c>
      <c r="H20" s="63"/>
      <c r="I20" s="82">
        <v>166500000</v>
      </c>
      <c r="J20" s="65"/>
      <c r="K20" s="82">
        <v>59352953</v>
      </c>
      <c r="L20" s="65"/>
      <c r="M20" s="82">
        <v>5891120964</v>
      </c>
      <c r="N20" s="63"/>
      <c r="O20" s="82">
        <v>0</v>
      </c>
      <c r="P20" s="63"/>
      <c r="Q20" s="82">
        <v>0</v>
      </c>
      <c r="R20" s="63"/>
      <c r="S20" s="82">
        <v>9919221345</v>
      </c>
    </row>
    <row r="21" spans="1:19" s="44" customFormat="1" ht="20.149999999999999" customHeight="1">
      <c r="A21" s="64" t="s">
        <v>145</v>
      </c>
      <c r="C21" s="62">
        <v>32</v>
      </c>
      <c r="E21" s="82">
        <v>0</v>
      </c>
      <c r="F21" s="63"/>
      <c r="G21" s="82">
        <v>0</v>
      </c>
      <c r="H21" s="63"/>
      <c r="I21" s="82">
        <v>0</v>
      </c>
      <c r="J21" s="65"/>
      <c r="K21" s="82">
        <v>0</v>
      </c>
      <c r="L21" s="65"/>
      <c r="M21" s="82">
        <v>-232918377</v>
      </c>
      <c r="N21" s="63"/>
      <c r="O21" s="82">
        <v>0</v>
      </c>
      <c r="P21" s="63"/>
      <c r="Q21" s="82">
        <f>O21</f>
        <v>0</v>
      </c>
      <c r="R21" s="63"/>
      <c r="S21" s="82">
        <f>SUM(E21:M21)+Q21</f>
        <v>-232918377</v>
      </c>
    </row>
    <row r="22" spans="1:19" s="44" customFormat="1" ht="20.149999999999999" customHeight="1">
      <c r="A22" s="64" t="s">
        <v>146</v>
      </c>
      <c r="C22" s="62"/>
      <c r="E22" s="82">
        <v>0</v>
      </c>
      <c r="F22" s="63"/>
      <c r="G22" s="82">
        <v>0</v>
      </c>
      <c r="H22" s="63"/>
      <c r="I22" s="82">
        <v>0</v>
      </c>
      <c r="J22" s="65"/>
      <c r="K22" s="82">
        <v>3227566</v>
      </c>
      <c r="L22" s="65"/>
      <c r="M22" s="82">
        <v>-3227566</v>
      </c>
      <c r="N22" s="63"/>
      <c r="O22" s="82">
        <v>0</v>
      </c>
      <c r="P22" s="63"/>
      <c r="Q22" s="82">
        <f>O22</f>
        <v>0</v>
      </c>
      <c r="R22" s="63"/>
      <c r="S22" s="82">
        <f>SUM(E22:M22)+Q22</f>
        <v>0</v>
      </c>
    </row>
    <row r="23" spans="1:19" s="44" customFormat="1" ht="20.149999999999999" customHeight="1">
      <c r="A23" s="77" t="s">
        <v>114</v>
      </c>
      <c r="B23" s="89"/>
      <c r="E23" s="83">
        <v>0</v>
      </c>
      <c r="F23" s="63"/>
      <c r="G23" s="87">
        <v>0</v>
      </c>
      <c r="H23" s="63"/>
      <c r="I23" s="87">
        <v>0</v>
      </c>
      <c r="J23" s="65"/>
      <c r="K23" s="87">
        <v>0</v>
      </c>
      <c r="L23" s="65"/>
      <c r="M23" s="83">
        <v>123207490</v>
      </c>
      <c r="N23" s="63"/>
      <c r="O23" s="87">
        <v>0</v>
      </c>
      <c r="P23" s="63"/>
      <c r="Q23" s="83">
        <f>O23</f>
        <v>0</v>
      </c>
      <c r="R23" s="63"/>
      <c r="S23" s="83">
        <f>SUM(E23:M23)+Q23</f>
        <v>123207490</v>
      </c>
    </row>
    <row r="24" spans="1:19" s="44" customFormat="1" ht="8.15" customHeight="1">
      <c r="A24" s="64"/>
      <c r="C24" s="78"/>
      <c r="E24" s="82"/>
      <c r="F24" s="63"/>
      <c r="G24" s="82"/>
      <c r="H24" s="63"/>
      <c r="I24" s="82"/>
      <c r="J24" s="65"/>
      <c r="K24" s="82"/>
      <c r="L24" s="65"/>
      <c r="M24" s="82"/>
      <c r="N24" s="63"/>
      <c r="O24" s="82"/>
      <c r="P24" s="63"/>
      <c r="Q24" s="82"/>
      <c r="R24" s="63"/>
      <c r="S24" s="82"/>
    </row>
    <row r="25" spans="1:19" s="44" customFormat="1" ht="20.149999999999999" customHeight="1" thickBot="1">
      <c r="A25" s="61" t="s">
        <v>150</v>
      </c>
      <c r="C25" s="62"/>
      <c r="E25" s="85">
        <f>SUM(E20:E23)</f>
        <v>1663725149</v>
      </c>
      <c r="F25" s="63"/>
      <c r="G25" s="85">
        <f>SUM(G20:G23)</f>
        <v>2138522279</v>
      </c>
      <c r="H25" s="63"/>
      <c r="I25" s="85">
        <f>SUM(I20:I23)</f>
        <v>166500000</v>
      </c>
      <c r="J25" s="65"/>
      <c r="K25" s="85">
        <f>SUM(K20:K23)</f>
        <v>62580519</v>
      </c>
      <c r="L25" s="65"/>
      <c r="M25" s="85">
        <f>SUM(M20:M23)</f>
        <v>5778182511</v>
      </c>
      <c r="N25" s="63"/>
      <c r="O25" s="85">
        <f>SUM(O20:O23)</f>
        <v>0</v>
      </c>
      <c r="P25" s="63"/>
      <c r="Q25" s="85">
        <f>SUM(Q20:Q23)</f>
        <v>0</v>
      </c>
      <c r="R25" s="63"/>
      <c r="S25" s="85">
        <f>SUM(S20:S23)</f>
        <v>9809510458</v>
      </c>
    </row>
    <row r="26" spans="1:19" s="44" customFormat="1" ht="20.149999999999999" customHeight="1" thickTop="1">
      <c r="A26" s="61"/>
      <c r="C26" s="62"/>
      <c r="E26" s="63"/>
      <c r="F26" s="63"/>
      <c r="G26" s="63"/>
      <c r="H26" s="63"/>
      <c r="I26" s="63"/>
      <c r="J26" s="65"/>
      <c r="K26" s="63"/>
      <c r="L26" s="65"/>
      <c r="M26" s="63"/>
      <c r="N26" s="63"/>
      <c r="O26" s="63"/>
      <c r="P26" s="63"/>
      <c r="Q26" s="63"/>
      <c r="R26" s="63"/>
      <c r="S26" s="63"/>
    </row>
    <row r="27" spans="1:19" s="44" customFormat="1" ht="20.149999999999999" customHeight="1">
      <c r="A27" s="61"/>
      <c r="C27" s="62"/>
      <c r="E27" s="63"/>
      <c r="F27" s="63"/>
      <c r="G27" s="63"/>
      <c r="H27" s="63"/>
      <c r="I27" s="63"/>
      <c r="J27" s="65"/>
      <c r="K27" s="63"/>
      <c r="L27" s="65"/>
      <c r="M27" s="63"/>
      <c r="N27" s="63"/>
      <c r="O27" s="63"/>
      <c r="P27" s="63"/>
      <c r="Q27" s="63"/>
      <c r="R27" s="63"/>
      <c r="S27" s="63"/>
    </row>
    <row r="28" spans="1:19" s="44" customFormat="1" ht="20.149999999999999" customHeight="1">
      <c r="A28" s="61"/>
      <c r="C28" s="62"/>
      <c r="E28" s="63"/>
      <c r="F28" s="63"/>
      <c r="G28" s="63"/>
      <c r="H28" s="63"/>
      <c r="I28" s="63"/>
      <c r="J28" s="65"/>
      <c r="K28" s="63"/>
      <c r="L28" s="65"/>
      <c r="M28" s="63"/>
      <c r="N28" s="63"/>
      <c r="O28" s="63"/>
      <c r="P28" s="63"/>
      <c r="Q28" s="63"/>
      <c r="R28" s="63"/>
      <c r="S28" s="63"/>
    </row>
    <row r="29" spans="1:19" s="44" customFormat="1" ht="8.25" customHeight="1">
      <c r="A29" s="61"/>
      <c r="C29" s="62"/>
      <c r="E29" s="63"/>
      <c r="F29" s="63"/>
      <c r="G29" s="63"/>
      <c r="H29" s="63"/>
      <c r="I29" s="63"/>
      <c r="J29" s="65"/>
      <c r="K29" s="63"/>
      <c r="L29" s="65"/>
      <c r="M29" s="221"/>
      <c r="N29" s="63"/>
      <c r="O29" s="63"/>
      <c r="P29" s="63"/>
      <c r="Q29" s="63"/>
      <c r="R29" s="63"/>
      <c r="S29" s="63"/>
    </row>
    <row r="30" spans="1:19" ht="22.75" customHeight="1">
      <c r="A30" s="35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79"/>
      <c r="C30" s="79"/>
      <c r="D30" s="79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</row>
  </sheetData>
  <mergeCells count="6">
    <mergeCell ref="A1:S1"/>
    <mergeCell ref="A2:S2"/>
    <mergeCell ref="A3:S3"/>
    <mergeCell ref="E6:S6"/>
    <mergeCell ref="I8:M8"/>
    <mergeCell ref="O7:Q7"/>
  </mergeCells>
  <pageMargins left="0.6" right="0.6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2"/>
  <sheetViews>
    <sheetView tabSelected="1" topLeftCell="A99" zoomScaleNormal="100" zoomScaleSheetLayoutView="80" workbookViewId="0">
      <selection activeCell="D10" sqref="D10"/>
    </sheetView>
  </sheetViews>
  <sheetFormatPr defaultColWidth="10.453125" defaultRowHeight="17.149999999999999" customHeight="1"/>
  <cols>
    <col min="1" max="1" width="42.54296875" style="172" customWidth="1"/>
    <col min="2" max="2" width="6.453125" style="173" customWidth="1"/>
    <col min="3" max="3" width="0.81640625" style="174" customWidth="1"/>
    <col min="4" max="4" width="11" style="96" bestFit="1" customWidth="1"/>
    <col min="5" max="5" width="0.81640625" style="96" customWidth="1"/>
    <col min="6" max="6" width="11" style="96" bestFit="1" customWidth="1"/>
    <col min="7" max="7" width="0.81640625" style="96" customWidth="1"/>
    <col min="8" max="8" width="11" style="96" bestFit="1" customWidth="1"/>
    <col min="9" max="9" width="0.81640625" style="96" customWidth="1"/>
    <col min="10" max="10" width="11" style="96" bestFit="1" customWidth="1"/>
    <col min="11" max="16384" width="10.453125" style="172"/>
  </cols>
  <sheetData>
    <row r="1" spans="1:10" s="148" customFormat="1" ht="20.149999999999999" customHeight="1">
      <c r="A1" s="145" t="s">
        <v>0</v>
      </c>
      <c r="B1" s="146"/>
      <c r="C1" s="147"/>
      <c r="D1" s="92"/>
      <c r="E1" s="92"/>
      <c r="F1" s="92"/>
      <c r="G1" s="92"/>
      <c r="H1" s="92"/>
      <c r="I1" s="92"/>
      <c r="J1" s="92"/>
    </row>
    <row r="2" spans="1:10" s="148" customFormat="1" ht="20.149999999999999" customHeight="1">
      <c r="A2" s="145" t="s">
        <v>152</v>
      </c>
      <c r="B2" s="146"/>
      <c r="C2" s="147"/>
      <c r="D2" s="92"/>
      <c r="E2" s="92"/>
      <c r="F2" s="92"/>
      <c r="G2" s="92"/>
      <c r="H2" s="92"/>
      <c r="I2" s="149"/>
      <c r="J2" s="92"/>
    </row>
    <row r="3" spans="1:10" s="152" customFormat="1" ht="20.149999999999999" customHeight="1">
      <c r="A3" s="150" t="s">
        <v>77</v>
      </c>
      <c r="B3" s="151"/>
      <c r="C3" s="150"/>
      <c r="D3" s="93"/>
      <c r="E3" s="93"/>
      <c r="F3" s="93"/>
      <c r="G3" s="93"/>
      <c r="H3" s="93"/>
      <c r="I3" s="93"/>
      <c r="J3" s="93"/>
    </row>
    <row r="4" spans="1:10" s="153" customFormat="1" ht="16.5" customHeight="1">
      <c r="B4" s="154"/>
      <c r="C4" s="155"/>
      <c r="D4" s="94"/>
      <c r="E4" s="94"/>
      <c r="F4" s="94"/>
      <c r="G4" s="94"/>
      <c r="H4" s="94"/>
      <c r="I4" s="94"/>
      <c r="J4" s="94"/>
    </row>
    <row r="5" spans="1:10" s="153" customFormat="1" ht="18" customHeight="1">
      <c r="B5" s="154"/>
      <c r="C5" s="155"/>
      <c r="D5" s="94"/>
      <c r="E5" s="94"/>
      <c r="F5" s="94"/>
      <c r="G5" s="94"/>
      <c r="H5" s="94"/>
      <c r="I5" s="94"/>
      <c r="J5" s="94" t="s">
        <v>3</v>
      </c>
    </row>
    <row r="6" spans="1:10" s="188" customFormat="1" ht="18" customHeight="1">
      <c r="B6" s="189"/>
      <c r="C6" s="190"/>
      <c r="D6" s="239" t="s">
        <v>4</v>
      </c>
      <c r="E6" s="239"/>
      <c r="F6" s="239"/>
      <c r="G6" s="191"/>
      <c r="H6" s="239" t="s">
        <v>5</v>
      </c>
      <c r="I6" s="239"/>
      <c r="J6" s="239"/>
    </row>
    <row r="7" spans="1:10" s="188" customFormat="1" ht="18" customHeight="1">
      <c r="B7" s="192" t="s">
        <v>6</v>
      </c>
      <c r="C7" s="190"/>
      <c r="D7" s="193" t="s">
        <v>7</v>
      </c>
      <c r="E7" s="194"/>
      <c r="F7" s="193" t="s">
        <v>8</v>
      </c>
      <c r="G7" s="194"/>
      <c r="H7" s="193" t="s">
        <v>7</v>
      </c>
      <c r="I7" s="194"/>
      <c r="J7" s="193" t="s">
        <v>8</v>
      </c>
    </row>
    <row r="8" spans="1:10" s="153" customFormat="1" ht="18" customHeight="1">
      <c r="A8" s="188" t="s">
        <v>153</v>
      </c>
      <c r="B8" s="154"/>
      <c r="C8" s="160"/>
      <c r="D8" s="195"/>
      <c r="E8" s="196"/>
      <c r="F8" s="197"/>
      <c r="G8" s="196"/>
      <c r="H8" s="195"/>
      <c r="I8" s="198"/>
      <c r="J8" s="197"/>
    </row>
    <row r="9" spans="1:10" s="153" customFormat="1" ht="18" customHeight="1">
      <c r="A9" s="160" t="s">
        <v>98</v>
      </c>
      <c r="B9" s="199"/>
      <c r="C9" s="160"/>
      <c r="D9" s="200">
        <v>411139024</v>
      </c>
      <c r="E9" s="161"/>
      <c r="F9" s="96">
        <v>892805084</v>
      </c>
      <c r="G9" s="161"/>
      <c r="H9" s="200">
        <v>155251504</v>
      </c>
      <c r="I9" s="161"/>
      <c r="J9" s="96">
        <v>741074800</v>
      </c>
    </row>
    <row r="10" spans="1:10" s="153" customFormat="1" ht="18" customHeight="1">
      <c r="A10" s="201" t="s">
        <v>154</v>
      </c>
      <c r="B10" s="199"/>
      <c r="C10" s="160"/>
      <c r="D10" s="200"/>
      <c r="E10" s="161"/>
      <c r="F10" s="96"/>
      <c r="G10" s="161"/>
      <c r="H10" s="200"/>
      <c r="I10" s="161"/>
      <c r="J10" s="96"/>
    </row>
    <row r="11" spans="1:10" s="153" customFormat="1" ht="18" customHeight="1">
      <c r="A11" s="202" t="s">
        <v>155</v>
      </c>
      <c r="B11" s="199"/>
      <c r="C11" s="160"/>
      <c r="D11" s="200"/>
      <c r="E11" s="161"/>
      <c r="F11" s="96"/>
      <c r="G11" s="161"/>
      <c r="H11" s="200"/>
      <c r="I11" s="161"/>
      <c r="J11" s="96"/>
    </row>
    <row r="12" spans="1:10" s="153" customFormat="1" ht="18" customHeight="1">
      <c r="A12" s="160" t="s">
        <v>156</v>
      </c>
      <c r="B12" s="199"/>
      <c r="C12" s="160"/>
      <c r="D12" s="200">
        <v>37633</v>
      </c>
      <c r="E12" s="161"/>
      <c r="F12" s="96">
        <v>95951</v>
      </c>
      <c r="G12" s="161"/>
      <c r="H12" s="200">
        <v>28411</v>
      </c>
      <c r="I12" s="161"/>
      <c r="J12" s="96">
        <v>92299</v>
      </c>
    </row>
    <row r="13" spans="1:10" s="153" customFormat="1" ht="18" customHeight="1">
      <c r="A13" s="160" t="s">
        <v>157</v>
      </c>
      <c r="B13" s="199" t="s">
        <v>158</v>
      </c>
      <c r="C13" s="160"/>
      <c r="D13" s="200">
        <v>716018246</v>
      </c>
      <c r="E13" s="161"/>
      <c r="F13" s="96">
        <v>718437322</v>
      </c>
      <c r="G13" s="161"/>
      <c r="H13" s="203">
        <v>680912677</v>
      </c>
      <c r="I13" s="161"/>
      <c r="J13" s="99">
        <v>677531428</v>
      </c>
    </row>
    <row r="14" spans="1:10" s="153" customFormat="1" ht="18" customHeight="1">
      <c r="A14" s="160" t="s">
        <v>159</v>
      </c>
      <c r="B14" s="199">
        <v>21</v>
      </c>
      <c r="C14" s="160"/>
      <c r="D14" s="200">
        <v>369714269</v>
      </c>
      <c r="E14" s="161"/>
      <c r="F14" s="96">
        <v>359043799</v>
      </c>
      <c r="G14" s="161"/>
      <c r="H14" s="203">
        <v>19474298</v>
      </c>
      <c r="I14" s="161"/>
      <c r="J14" s="99">
        <v>17083842</v>
      </c>
    </row>
    <row r="15" spans="1:10" s="153" customFormat="1" ht="18" customHeight="1">
      <c r="A15" s="160" t="s">
        <v>160</v>
      </c>
      <c r="B15" s="199"/>
      <c r="C15" s="160"/>
      <c r="D15" s="82">
        <v>0</v>
      </c>
      <c r="E15" s="161"/>
      <c r="F15" s="96">
        <v>-1229212</v>
      </c>
      <c r="G15" s="161"/>
      <c r="H15" s="204" t="s">
        <v>22</v>
      </c>
      <c r="I15" s="161"/>
      <c r="J15" s="161">
        <v>-1229212</v>
      </c>
    </row>
    <row r="16" spans="1:10" s="153" customFormat="1" ht="18" customHeight="1">
      <c r="A16" s="160" t="s">
        <v>161</v>
      </c>
      <c r="B16" s="199">
        <v>18</v>
      </c>
      <c r="C16" s="160"/>
      <c r="D16" s="200">
        <v>121155140</v>
      </c>
      <c r="E16" s="161"/>
      <c r="F16" s="161">
        <v>0</v>
      </c>
      <c r="G16" s="161"/>
      <c r="H16" s="204">
        <v>121155140</v>
      </c>
      <c r="I16" s="161"/>
      <c r="J16" s="161">
        <v>0</v>
      </c>
    </row>
    <row r="17" spans="1:10" s="153" customFormat="1" ht="18" customHeight="1">
      <c r="A17" s="160" t="s">
        <v>162</v>
      </c>
      <c r="B17" s="199"/>
      <c r="C17" s="160"/>
      <c r="D17" s="200">
        <v>7333129</v>
      </c>
      <c r="E17" s="161"/>
      <c r="F17" s="96">
        <v>1551850</v>
      </c>
      <c r="G17" s="161"/>
      <c r="H17" s="204">
        <v>5320030</v>
      </c>
      <c r="I17" s="161"/>
      <c r="J17" s="161">
        <v>1237877.95</v>
      </c>
    </row>
    <row r="18" spans="1:10" s="153" customFormat="1" ht="18" customHeight="1">
      <c r="A18" s="160" t="s">
        <v>163</v>
      </c>
      <c r="B18" s="199"/>
      <c r="C18" s="160"/>
      <c r="D18" s="200">
        <v>-1536186</v>
      </c>
      <c r="E18" s="161"/>
      <c r="F18" s="161">
        <v>0</v>
      </c>
      <c r="G18" s="161"/>
      <c r="H18" s="204">
        <v>-1536186</v>
      </c>
      <c r="I18" s="161"/>
      <c r="J18" s="161">
        <v>0</v>
      </c>
    </row>
    <row r="19" spans="1:10" s="153" customFormat="1" ht="18" customHeight="1">
      <c r="A19" s="160" t="s">
        <v>164</v>
      </c>
      <c r="B19" s="199">
        <v>29</v>
      </c>
      <c r="C19" s="160"/>
      <c r="D19" s="200">
        <v>4031586</v>
      </c>
      <c r="E19" s="161"/>
      <c r="F19" s="96">
        <v>5147093</v>
      </c>
      <c r="G19" s="161"/>
      <c r="H19" s="203" t="s">
        <v>22</v>
      </c>
      <c r="I19" s="161"/>
      <c r="J19" s="99">
        <v>0</v>
      </c>
    </row>
    <row r="20" spans="1:10" s="153" customFormat="1" ht="18" customHeight="1">
      <c r="A20" s="160" t="s">
        <v>165</v>
      </c>
      <c r="B20" s="199">
        <v>28</v>
      </c>
      <c r="C20" s="160"/>
      <c r="D20" s="200">
        <v>22140730</v>
      </c>
      <c r="E20" s="161"/>
      <c r="F20" s="96">
        <v>25644515</v>
      </c>
      <c r="G20" s="161"/>
      <c r="H20" s="204">
        <v>15081428</v>
      </c>
      <c r="I20" s="161"/>
      <c r="J20" s="161">
        <v>17955710</v>
      </c>
    </row>
    <row r="21" spans="1:10" s="153" customFormat="1" ht="18" customHeight="1">
      <c r="A21" s="160" t="s">
        <v>166</v>
      </c>
      <c r="B21" s="199">
        <v>16</v>
      </c>
      <c r="C21" s="160"/>
      <c r="D21" s="203" t="s">
        <v>22</v>
      </c>
      <c r="E21" s="161"/>
      <c r="F21" s="99" t="s">
        <v>22</v>
      </c>
      <c r="G21" s="161"/>
      <c r="H21" s="203">
        <v>-46919994</v>
      </c>
      <c r="I21" s="161"/>
      <c r="J21" s="99">
        <v>-66911990.810000002</v>
      </c>
    </row>
    <row r="22" spans="1:10" s="153" customFormat="1" ht="18" customHeight="1">
      <c r="A22" s="160" t="s">
        <v>167</v>
      </c>
      <c r="B22" s="199">
        <v>33</v>
      </c>
      <c r="C22" s="160"/>
      <c r="D22" s="204">
        <v>-22696679</v>
      </c>
      <c r="E22" s="161"/>
      <c r="F22" s="161">
        <v>-8267155</v>
      </c>
      <c r="G22" s="161"/>
      <c r="H22" s="204">
        <v>-31038143</v>
      </c>
      <c r="I22" s="161"/>
      <c r="J22" s="161">
        <v>-32729924.449999999</v>
      </c>
    </row>
    <row r="23" spans="1:10" s="153" customFormat="1" ht="18" customHeight="1">
      <c r="A23" s="160" t="s">
        <v>168</v>
      </c>
      <c r="B23" s="199"/>
      <c r="C23" s="160"/>
      <c r="D23" s="83">
        <v>297465496</v>
      </c>
      <c r="E23" s="161"/>
      <c r="F23" s="177">
        <v>236018636</v>
      </c>
      <c r="G23" s="161"/>
      <c r="H23" s="83">
        <v>280122355</v>
      </c>
      <c r="I23" s="161"/>
      <c r="J23" s="177">
        <v>225886800.29000002</v>
      </c>
    </row>
    <row r="24" spans="1:10" s="153" customFormat="1" ht="5.15" customHeight="1">
      <c r="A24" s="202"/>
      <c r="B24" s="205"/>
      <c r="C24" s="160"/>
      <c r="D24" s="204"/>
      <c r="E24" s="161"/>
      <c r="F24" s="161"/>
      <c r="G24" s="161"/>
      <c r="H24" s="204"/>
      <c r="I24" s="161"/>
      <c r="J24" s="161"/>
    </row>
    <row r="25" spans="1:10" s="153" customFormat="1" ht="18" customHeight="1">
      <c r="A25" s="206" t="s">
        <v>169</v>
      </c>
      <c r="B25" s="199"/>
      <c r="C25" s="160"/>
      <c r="D25" s="207"/>
      <c r="E25" s="208"/>
      <c r="F25" s="208"/>
      <c r="G25" s="208"/>
      <c r="H25" s="207"/>
      <c r="I25" s="208"/>
      <c r="J25" s="208"/>
    </row>
    <row r="26" spans="1:10" s="153" customFormat="1" ht="18" customHeight="1">
      <c r="A26" s="206" t="s">
        <v>170</v>
      </c>
      <c r="B26" s="199"/>
      <c r="C26" s="160"/>
      <c r="D26" s="204">
        <f>SUM(D9:D23)</f>
        <v>1924802388</v>
      </c>
      <c r="E26" s="161"/>
      <c r="F26" s="161">
        <f>SUM(F9:F23)</f>
        <v>2229247883</v>
      </c>
      <c r="G26" s="161"/>
      <c r="H26" s="204">
        <f>SUM(H9:H23)</f>
        <v>1197851520</v>
      </c>
      <c r="I26" s="161"/>
      <c r="J26" s="161">
        <f>SUM(J9:J23)</f>
        <v>1579991629.98</v>
      </c>
    </row>
    <row r="27" spans="1:10" s="153" customFormat="1" ht="18" customHeight="1">
      <c r="A27" s="160" t="s">
        <v>171</v>
      </c>
      <c r="B27" s="199"/>
      <c r="C27" s="160"/>
      <c r="D27" s="204"/>
      <c r="E27" s="161"/>
      <c r="F27" s="161"/>
      <c r="G27" s="161"/>
      <c r="H27" s="204"/>
      <c r="I27" s="161"/>
      <c r="J27" s="161"/>
    </row>
    <row r="28" spans="1:10" s="153" customFormat="1" ht="18" customHeight="1">
      <c r="A28" s="202" t="s">
        <v>172</v>
      </c>
      <c r="B28" s="199"/>
      <c r="C28" s="160"/>
      <c r="D28" s="204">
        <v>-32606625</v>
      </c>
      <c r="E28" s="161"/>
      <c r="F28" s="161">
        <v>45434288</v>
      </c>
      <c r="G28" s="161"/>
      <c r="H28" s="204">
        <v>-22554977</v>
      </c>
      <c r="I28" s="161"/>
      <c r="J28" s="161">
        <v>42574065</v>
      </c>
    </row>
    <row r="29" spans="1:10" s="153" customFormat="1" ht="18" customHeight="1">
      <c r="A29" s="202" t="s">
        <v>173</v>
      </c>
      <c r="B29" s="199"/>
      <c r="C29" s="160"/>
      <c r="D29" s="203">
        <v>-17452611</v>
      </c>
      <c r="E29" s="161"/>
      <c r="F29" s="99">
        <v>-21265178</v>
      </c>
      <c r="G29" s="161"/>
      <c r="H29" s="203">
        <v>-19105102</v>
      </c>
      <c r="I29" s="161"/>
      <c r="J29" s="99">
        <v>-19020648</v>
      </c>
    </row>
    <row r="30" spans="1:10" s="153" customFormat="1" ht="18" customHeight="1">
      <c r="A30" s="202" t="s">
        <v>174</v>
      </c>
      <c r="B30" s="199"/>
      <c r="C30" s="160"/>
      <c r="D30" s="204">
        <v>-4335960</v>
      </c>
      <c r="E30" s="161"/>
      <c r="F30" s="161">
        <v>-105493110</v>
      </c>
      <c r="G30" s="161"/>
      <c r="H30" s="204">
        <v>-9910456</v>
      </c>
      <c r="I30" s="161"/>
      <c r="J30" s="161">
        <v>-92085959</v>
      </c>
    </row>
    <row r="31" spans="1:10" s="153" customFormat="1" ht="18" customHeight="1">
      <c r="A31" s="202" t="s">
        <v>175</v>
      </c>
      <c r="B31" s="199"/>
      <c r="C31" s="160"/>
      <c r="D31" s="204">
        <v>-37854217</v>
      </c>
      <c r="E31" s="161"/>
      <c r="F31" s="161">
        <v>15099825</v>
      </c>
      <c r="G31" s="161"/>
      <c r="H31" s="204">
        <v>-30963676</v>
      </c>
      <c r="I31" s="161"/>
      <c r="J31" s="161">
        <v>897705</v>
      </c>
    </row>
    <row r="32" spans="1:10" s="153" customFormat="1" ht="18" customHeight="1">
      <c r="A32" s="202" t="s">
        <v>176</v>
      </c>
      <c r="B32" s="199"/>
      <c r="C32" s="160"/>
      <c r="D32" s="204">
        <v>-12782551</v>
      </c>
      <c r="E32" s="161"/>
      <c r="F32" s="161">
        <v>29447981</v>
      </c>
      <c r="G32" s="161"/>
      <c r="H32" s="204">
        <v>-12242093</v>
      </c>
      <c r="I32" s="161"/>
      <c r="J32" s="161">
        <v>41536273</v>
      </c>
    </row>
    <row r="33" spans="1:10" s="153" customFormat="1" ht="18" customHeight="1">
      <c r="A33" s="202" t="s">
        <v>177</v>
      </c>
      <c r="B33" s="199"/>
      <c r="C33" s="160"/>
      <c r="D33" s="204">
        <v>-3415623</v>
      </c>
      <c r="E33" s="161"/>
      <c r="F33" s="161">
        <v>-4237675</v>
      </c>
      <c r="G33" s="161"/>
      <c r="H33" s="204">
        <v>-7783317</v>
      </c>
      <c r="I33" s="161"/>
      <c r="J33" s="161">
        <v>3402220</v>
      </c>
    </row>
    <row r="34" spans="1:10" s="153" customFormat="1" ht="18" customHeight="1">
      <c r="A34" s="202" t="s">
        <v>178</v>
      </c>
      <c r="B34" s="199"/>
      <c r="C34" s="160"/>
      <c r="D34" s="204">
        <v>104830343</v>
      </c>
      <c r="E34" s="161"/>
      <c r="F34" s="161">
        <v>-13833645</v>
      </c>
      <c r="G34" s="161"/>
      <c r="H34" s="204">
        <v>99109429</v>
      </c>
      <c r="I34" s="161"/>
      <c r="J34" s="161">
        <v>-22060242</v>
      </c>
    </row>
    <row r="35" spans="1:10" s="153" customFormat="1" ht="18" customHeight="1">
      <c r="A35" s="209" t="s">
        <v>179</v>
      </c>
      <c r="B35" s="199">
        <v>28</v>
      </c>
      <c r="C35" s="160"/>
      <c r="D35" s="204">
        <v>-9875765</v>
      </c>
      <c r="E35" s="161"/>
      <c r="F35" s="161">
        <v>-24250505</v>
      </c>
      <c r="G35" s="161"/>
      <c r="H35" s="204">
        <v>-9216100</v>
      </c>
      <c r="I35" s="161"/>
      <c r="J35" s="161">
        <v>-21479810</v>
      </c>
    </row>
    <row r="36" spans="1:10" s="153" customFormat="1" ht="18" customHeight="1">
      <c r="A36" s="209" t="s">
        <v>180</v>
      </c>
      <c r="B36" s="199">
        <v>29</v>
      </c>
      <c r="C36" s="160"/>
      <c r="D36" s="203">
        <v>-3787640</v>
      </c>
      <c r="E36" s="161"/>
      <c r="F36" s="99">
        <v>-279320</v>
      </c>
      <c r="G36" s="161"/>
      <c r="H36" s="203" t="s">
        <v>22</v>
      </c>
      <c r="I36" s="161"/>
      <c r="J36" s="99">
        <v>0</v>
      </c>
    </row>
    <row r="37" spans="1:10" s="153" customFormat="1" ht="18" customHeight="1">
      <c r="A37" s="202" t="s">
        <v>181</v>
      </c>
      <c r="B37" s="199"/>
      <c r="C37" s="160"/>
      <c r="D37" s="210">
        <v>-5129644</v>
      </c>
      <c r="E37" s="161"/>
      <c r="F37" s="211">
        <v>27094904</v>
      </c>
      <c r="G37" s="161"/>
      <c r="H37" s="210">
        <v>-3281456</v>
      </c>
      <c r="I37" s="161"/>
      <c r="J37" s="211">
        <v>30426970</v>
      </c>
    </row>
    <row r="38" spans="1:10" s="188" customFormat="1" ht="5.15" customHeight="1">
      <c r="B38" s="189"/>
      <c r="C38" s="190"/>
      <c r="D38" s="212"/>
      <c r="E38" s="213"/>
      <c r="F38" s="213"/>
      <c r="G38" s="213"/>
      <c r="H38" s="212"/>
      <c r="I38" s="213"/>
      <c r="J38" s="213"/>
    </row>
    <row r="39" spans="1:10" s="153" customFormat="1" ht="18" customHeight="1">
      <c r="A39" s="160" t="s">
        <v>182</v>
      </c>
      <c r="B39" s="199"/>
      <c r="C39" s="160"/>
      <c r="D39" s="204">
        <f>SUM(D26:D37)</f>
        <v>1902392095</v>
      </c>
      <c r="E39" s="161"/>
      <c r="F39" s="161">
        <f>SUM(F26:F37)</f>
        <v>2176965448</v>
      </c>
      <c r="G39" s="161"/>
      <c r="H39" s="204">
        <f>SUM(H26:H37)</f>
        <v>1181903772</v>
      </c>
      <c r="I39" s="161"/>
      <c r="J39" s="161">
        <f>SUM(J26:J37)</f>
        <v>1544182203.98</v>
      </c>
    </row>
    <row r="40" spans="1:10" s="153" customFormat="1" ht="18" customHeight="1">
      <c r="A40" s="202" t="s">
        <v>183</v>
      </c>
      <c r="B40" s="199"/>
      <c r="C40" s="160"/>
      <c r="D40" s="204">
        <v>-164477201</v>
      </c>
      <c r="E40" s="161"/>
      <c r="F40" s="161">
        <v>-264823855</v>
      </c>
      <c r="G40" s="161"/>
      <c r="H40" s="204">
        <v>-69092038</v>
      </c>
      <c r="I40" s="161"/>
      <c r="J40" s="161">
        <v>-180352759</v>
      </c>
    </row>
    <row r="41" spans="1:10" s="153" customFormat="1" ht="18" customHeight="1">
      <c r="A41" s="202" t="s">
        <v>184</v>
      </c>
      <c r="B41" s="199"/>
      <c r="C41" s="160"/>
      <c r="D41" s="210">
        <v>14918367</v>
      </c>
      <c r="E41" s="161"/>
      <c r="F41" s="211">
        <v>0</v>
      </c>
      <c r="G41" s="161"/>
      <c r="H41" s="210" t="s">
        <v>22</v>
      </c>
      <c r="I41" s="161"/>
      <c r="J41" s="211">
        <v>0</v>
      </c>
    </row>
    <row r="42" spans="1:10" s="188" customFormat="1" ht="5.15" customHeight="1">
      <c r="B42" s="189"/>
      <c r="C42" s="190"/>
      <c r="D42" s="212"/>
      <c r="E42" s="213"/>
      <c r="F42" s="213"/>
      <c r="G42" s="213"/>
      <c r="H42" s="212"/>
      <c r="I42" s="213"/>
      <c r="J42" s="213"/>
    </row>
    <row r="43" spans="1:10" s="153" customFormat="1" ht="18" customHeight="1">
      <c r="A43" s="206" t="s">
        <v>185</v>
      </c>
      <c r="B43" s="199"/>
      <c r="C43" s="160"/>
      <c r="D43" s="210">
        <f>SUM(D39:D41)</f>
        <v>1752833261</v>
      </c>
      <c r="E43" s="161"/>
      <c r="F43" s="211">
        <f>SUM(F39:F41)</f>
        <v>1912141593</v>
      </c>
      <c r="G43" s="161"/>
      <c r="H43" s="210">
        <f>SUM(H39:H41)</f>
        <v>1112811734</v>
      </c>
      <c r="I43" s="161"/>
      <c r="J43" s="211">
        <f>SUM(J39:J41)</f>
        <v>1363829444.98</v>
      </c>
    </row>
    <row r="44" spans="1:10" s="156" customFormat="1" ht="18" customHeight="1">
      <c r="A44" s="159"/>
      <c r="B44" s="158"/>
      <c r="C44" s="157"/>
      <c r="D44" s="95"/>
      <c r="E44" s="91"/>
      <c r="F44" s="95"/>
      <c r="G44" s="91"/>
      <c r="H44" s="95"/>
      <c r="I44" s="91"/>
      <c r="J44" s="95"/>
    </row>
    <row r="45" spans="1:10" s="156" customFormat="1" ht="15" customHeight="1">
      <c r="A45" s="159"/>
      <c r="B45" s="158"/>
      <c r="C45" s="157"/>
      <c r="D45" s="95"/>
      <c r="E45" s="91"/>
      <c r="F45" s="95"/>
      <c r="G45" s="91"/>
      <c r="H45" s="95"/>
      <c r="I45" s="91"/>
      <c r="J45" s="95"/>
    </row>
    <row r="46" spans="1:10" s="156" customFormat="1" ht="18" customHeight="1">
      <c r="A46" s="159"/>
      <c r="B46" s="158"/>
      <c r="C46" s="157"/>
      <c r="D46" s="95"/>
      <c r="E46" s="91"/>
      <c r="F46" s="95"/>
      <c r="G46" s="91"/>
      <c r="H46" s="95"/>
      <c r="I46" s="91"/>
      <c r="J46" s="95"/>
    </row>
    <row r="47" spans="1:10" s="156" customFormat="1" ht="18" customHeight="1">
      <c r="A47" s="159"/>
      <c r="B47" s="158"/>
      <c r="C47" s="157"/>
      <c r="D47" s="95"/>
      <c r="E47" s="91"/>
      <c r="F47" s="95"/>
      <c r="G47" s="91"/>
      <c r="H47" s="95"/>
      <c r="I47" s="91"/>
      <c r="J47" s="95"/>
    </row>
    <row r="48" spans="1:10" s="156" customFormat="1" ht="5.25" customHeight="1">
      <c r="A48" s="159"/>
      <c r="B48" s="158"/>
      <c r="C48" s="157"/>
      <c r="D48" s="95"/>
      <c r="E48" s="91"/>
      <c r="F48" s="95"/>
      <c r="G48" s="91"/>
      <c r="H48" s="95"/>
      <c r="I48" s="91"/>
      <c r="J48" s="95"/>
    </row>
    <row r="49" spans="1:10" s="148" customFormat="1" ht="22" customHeight="1">
      <c r="A49" s="162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63"/>
      <c r="C49" s="162"/>
      <c r="D49" s="97"/>
      <c r="E49" s="97"/>
      <c r="F49" s="97"/>
      <c r="G49" s="97"/>
      <c r="H49" s="97"/>
      <c r="I49" s="97"/>
      <c r="J49" s="97"/>
    </row>
    <row r="50" spans="1:10" s="148" customFormat="1" ht="18" customHeight="1">
      <c r="A50" s="145" t="str">
        <f>A1</f>
        <v>บริษัท จัดการและพัฒนาทรัพยากรน้ำภาคตะวันออก จำกัด (มหาชน)</v>
      </c>
      <c r="B50" s="164"/>
      <c r="C50" s="165"/>
      <c r="D50" s="98"/>
      <c r="E50" s="98"/>
      <c r="F50" s="98"/>
      <c r="G50" s="98"/>
      <c r="H50" s="98"/>
      <c r="I50" s="98"/>
      <c r="J50" s="98"/>
    </row>
    <row r="51" spans="1:10" s="148" customFormat="1" ht="18" customHeight="1">
      <c r="A51" s="240" t="s">
        <v>186</v>
      </c>
      <c r="B51" s="240"/>
      <c r="C51" s="240"/>
      <c r="D51" s="240"/>
      <c r="E51" s="240"/>
      <c r="F51" s="240"/>
      <c r="G51" s="240"/>
      <c r="H51" s="240"/>
      <c r="I51" s="240"/>
      <c r="J51" s="240"/>
    </row>
    <row r="52" spans="1:10" s="152" customFormat="1" ht="18" customHeight="1">
      <c r="A52" s="150" t="str">
        <f>A3</f>
        <v>สำหรับปีสิ้นสุดวันที่ 31 ธันวาคม พ.ศ. 2566</v>
      </c>
      <c r="B52" s="151"/>
      <c r="C52" s="150"/>
      <c r="D52" s="93"/>
      <c r="E52" s="93"/>
      <c r="F52" s="93"/>
      <c r="G52" s="93"/>
      <c r="H52" s="93"/>
      <c r="I52" s="93"/>
      <c r="J52" s="93"/>
    </row>
    <row r="53" spans="1:10" s="153" customFormat="1" ht="20.149999999999999" customHeight="1">
      <c r="B53" s="154"/>
      <c r="C53" s="155"/>
      <c r="D53" s="94"/>
      <c r="E53" s="94"/>
      <c r="F53" s="94"/>
      <c r="G53" s="94"/>
      <c r="H53" s="94"/>
      <c r="I53" s="94"/>
      <c r="J53" s="94"/>
    </row>
    <row r="54" spans="1:10" s="153" customFormat="1" ht="17.149999999999999" customHeight="1">
      <c r="B54" s="154"/>
      <c r="C54" s="155"/>
      <c r="D54" s="94"/>
      <c r="E54" s="94"/>
      <c r="F54" s="94"/>
      <c r="G54" s="94"/>
      <c r="H54" s="94"/>
      <c r="I54" s="94"/>
      <c r="J54" s="94" t="s">
        <v>3</v>
      </c>
    </row>
    <row r="55" spans="1:10" s="188" customFormat="1" ht="17.149999999999999" customHeight="1">
      <c r="B55" s="189"/>
      <c r="C55" s="190"/>
      <c r="D55" s="239" t="s">
        <v>4</v>
      </c>
      <c r="E55" s="239"/>
      <c r="F55" s="239"/>
      <c r="G55" s="191"/>
      <c r="H55" s="239" t="s">
        <v>5</v>
      </c>
      <c r="I55" s="239"/>
      <c r="J55" s="239"/>
    </row>
    <row r="56" spans="1:10" s="188" customFormat="1" ht="17.149999999999999" customHeight="1">
      <c r="B56" s="192" t="s">
        <v>6</v>
      </c>
      <c r="C56" s="190"/>
      <c r="D56" s="193" t="s">
        <v>7</v>
      </c>
      <c r="E56" s="194"/>
      <c r="F56" s="193" t="s">
        <v>8</v>
      </c>
      <c r="G56" s="194"/>
      <c r="H56" s="193" t="s">
        <v>7</v>
      </c>
      <c r="I56" s="194"/>
      <c r="J56" s="193" t="s">
        <v>8</v>
      </c>
    </row>
    <row r="57" spans="1:10" s="153" customFormat="1" ht="17.149999999999999" customHeight="1">
      <c r="A57" s="214" t="s">
        <v>187</v>
      </c>
      <c r="B57" s="199"/>
      <c r="C57" s="160"/>
      <c r="D57" s="200"/>
      <c r="E57" s="96"/>
      <c r="F57" s="96"/>
      <c r="G57" s="96"/>
      <c r="H57" s="200"/>
      <c r="I57" s="96"/>
      <c r="J57" s="96"/>
    </row>
    <row r="58" spans="1:10" s="153" customFormat="1" ht="17.149999999999999" customHeight="1">
      <c r="A58" s="202" t="s">
        <v>188</v>
      </c>
      <c r="B58" s="199"/>
      <c r="C58" s="160"/>
      <c r="D58" s="204">
        <v>-17325</v>
      </c>
      <c r="E58" s="161"/>
      <c r="F58" s="161">
        <v>-5000000</v>
      </c>
      <c r="G58" s="161"/>
      <c r="H58" s="204">
        <v>0</v>
      </c>
      <c r="I58" s="161"/>
      <c r="J58" s="161">
        <v>0</v>
      </c>
    </row>
    <row r="59" spans="1:10" s="153" customFormat="1" ht="17.149999999999999" customHeight="1">
      <c r="A59" s="202" t="s">
        <v>189</v>
      </c>
      <c r="B59" s="199"/>
      <c r="C59" s="160"/>
      <c r="D59" s="204"/>
      <c r="E59" s="161"/>
      <c r="F59" s="161"/>
      <c r="G59" s="161"/>
      <c r="H59" s="204"/>
      <c r="I59" s="161"/>
      <c r="J59" s="161"/>
    </row>
    <row r="60" spans="1:10" s="153" customFormat="1" ht="17.149999999999999" customHeight="1">
      <c r="A60" s="153" t="s">
        <v>190</v>
      </c>
      <c r="B60" s="199"/>
      <c r="C60" s="160"/>
      <c r="D60" s="204">
        <v>-2010030847</v>
      </c>
      <c r="E60" s="161"/>
      <c r="F60" s="161">
        <v>-818605233</v>
      </c>
      <c r="G60" s="161"/>
      <c r="H60" s="204">
        <v>-1301326395</v>
      </c>
      <c r="I60" s="161"/>
      <c r="J60" s="161">
        <v>-50599294</v>
      </c>
    </row>
    <row r="61" spans="1:10" s="153" customFormat="1" ht="17.149999999999999" customHeight="1">
      <c r="A61" s="202" t="s">
        <v>191</v>
      </c>
      <c r="B61" s="199"/>
      <c r="C61" s="160"/>
      <c r="D61" s="204"/>
      <c r="E61" s="161"/>
      <c r="F61" s="161"/>
      <c r="G61" s="161"/>
      <c r="H61" s="204"/>
      <c r="I61" s="161"/>
      <c r="J61" s="161"/>
    </row>
    <row r="62" spans="1:10" s="153" customFormat="1" ht="17.149999999999999" customHeight="1">
      <c r="A62" s="153" t="s">
        <v>190</v>
      </c>
      <c r="B62" s="199"/>
      <c r="C62" s="160"/>
      <c r="D62" s="204">
        <v>612448270</v>
      </c>
      <c r="E62" s="161"/>
      <c r="F62" s="161">
        <v>723439768</v>
      </c>
      <c r="G62" s="161"/>
      <c r="H62" s="204">
        <v>0</v>
      </c>
      <c r="I62" s="161"/>
      <c r="J62" s="161">
        <v>0</v>
      </c>
    </row>
    <row r="63" spans="1:10" s="153" customFormat="1" ht="17.149999999999999" customHeight="1">
      <c r="A63" s="202" t="s">
        <v>192</v>
      </c>
      <c r="B63" s="199"/>
      <c r="C63" s="160"/>
      <c r="D63" s="204">
        <v>16645723</v>
      </c>
      <c r="E63" s="161"/>
      <c r="F63" s="161">
        <v>6725840</v>
      </c>
      <c r="G63" s="161"/>
      <c r="H63" s="204">
        <v>27379577</v>
      </c>
      <c r="I63" s="161"/>
      <c r="J63" s="161">
        <v>30907082</v>
      </c>
    </row>
    <row r="64" spans="1:10" s="153" customFormat="1" ht="17.149999999999999" customHeight="1">
      <c r="A64" s="202" t="s">
        <v>193</v>
      </c>
      <c r="B64" s="199">
        <v>16</v>
      </c>
      <c r="C64" s="160"/>
      <c r="D64" s="204">
        <v>0</v>
      </c>
      <c r="E64" s="161"/>
      <c r="F64" s="161" t="s">
        <v>22</v>
      </c>
      <c r="G64" s="161"/>
      <c r="H64" s="204">
        <v>46919994</v>
      </c>
      <c r="I64" s="161"/>
      <c r="J64" s="161">
        <v>66911991</v>
      </c>
    </row>
    <row r="65" spans="1:10" s="153" customFormat="1" ht="17.149999999999999" customHeight="1">
      <c r="A65" s="202" t="s">
        <v>194</v>
      </c>
      <c r="B65" s="199"/>
      <c r="C65" s="160"/>
      <c r="D65" s="204">
        <v>7445190</v>
      </c>
      <c r="E65" s="161"/>
      <c r="F65" s="161">
        <v>6849058</v>
      </c>
      <c r="G65" s="161"/>
      <c r="H65" s="204">
        <v>7372610</v>
      </c>
      <c r="I65" s="161"/>
      <c r="J65" s="161">
        <v>6781533</v>
      </c>
    </row>
    <row r="66" spans="1:10" s="153" customFormat="1" ht="17.149999999999999" customHeight="1">
      <c r="A66" s="202" t="s">
        <v>195</v>
      </c>
      <c r="B66" s="199"/>
      <c r="C66" s="160"/>
      <c r="D66" s="204">
        <v>0</v>
      </c>
      <c r="E66" s="161"/>
      <c r="F66" s="161">
        <v>-1959766</v>
      </c>
      <c r="G66" s="161"/>
      <c r="H66" s="204">
        <v>0</v>
      </c>
      <c r="I66" s="161"/>
      <c r="J66" s="161">
        <v>-2131223</v>
      </c>
    </row>
    <row r="67" spans="1:10" s="153" customFormat="1" ht="17.149999999999999" customHeight="1">
      <c r="A67" s="202" t="s">
        <v>196</v>
      </c>
      <c r="B67" s="199"/>
      <c r="C67" s="160"/>
      <c r="D67" s="204">
        <v>-2023111305</v>
      </c>
      <c r="E67" s="161"/>
      <c r="F67" s="161">
        <v>-2618732880</v>
      </c>
      <c r="G67" s="161"/>
      <c r="H67" s="204">
        <v>-2013101192</v>
      </c>
      <c r="I67" s="161"/>
      <c r="J67" s="161">
        <v>-2593225505</v>
      </c>
    </row>
    <row r="68" spans="1:10" s="153" customFormat="1" ht="17.149999999999999" customHeight="1">
      <c r="A68" s="202" t="s">
        <v>197</v>
      </c>
      <c r="B68" s="199"/>
      <c r="C68" s="160"/>
      <c r="D68" s="204">
        <v>-75359204</v>
      </c>
      <c r="E68" s="161"/>
      <c r="F68" s="161">
        <v>-155412499</v>
      </c>
      <c r="G68" s="161"/>
      <c r="H68" s="204">
        <v>-23320324</v>
      </c>
      <c r="I68" s="161"/>
      <c r="J68" s="161">
        <v>-64337951</v>
      </c>
    </row>
    <row r="69" spans="1:10" s="153" customFormat="1" ht="17.149999999999999" customHeight="1">
      <c r="A69" s="202" t="s">
        <v>222</v>
      </c>
      <c r="B69" s="199"/>
      <c r="C69" s="160"/>
      <c r="D69" s="204">
        <v>0</v>
      </c>
      <c r="E69" s="161"/>
      <c r="F69" s="161">
        <v>0</v>
      </c>
      <c r="G69" s="161"/>
      <c r="H69" s="204">
        <v>400000000</v>
      </c>
      <c r="I69" s="161"/>
      <c r="J69" s="161">
        <v>400000000</v>
      </c>
    </row>
    <row r="70" spans="1:10" s="153" customFormat="1" ht="17.149999999999999" customHeight="1">
      <c r="A70" s="202" t="s">
        <v>198</v>
      </c>
      <c r="B70" s="199"/>
      <c r="C70" s="160"/>
      <c r="D70" s="83">
        <v>-129711822</v>
      </c>
      <c r="E70" s="63"/>
      <c r="F70" s="177">
        <v>-56780847</v>
      </c>
      <c r="G70" s="63"/>
      <c r="H70" s="83">
        <v>-129711823</v>
      </c>
      <c r="I70" s="161"/>
      <c r="J70" s="177">
        <v>-56780847</v>
      </c>
    </row>
    <row r="71" spans="1:10" s="153" customFormat="1" ht="4" customHeight="1">
      <c r="A71" s="202"/>
      <c r="B71" s="199"/>
      <c r="C71" s="160"/>
      <c r="D71" s="82"/>
      <c r="E71" s="63"/>
      <c r="F71" s="63"/>
      <c r="G71" s="63"/>
      <c r="H71" s="82"/>
      <c r="I71" s="161"/>
      <c r="J71" s="63"/>
    </row>
    <row r="72" spans="1:10" s="153" customFormat="1" ht="17.149999999999999" customHeight="1">
      <c r="A72" s="214" t="s">
        <v>199</v>
      </c>
      <c r="B72" s="199"/>
      <c r="C72" s="160"/>
      <c r="D72" s="83">
        <f>SUM(D58:D70)</f>
        <v>-3601691320</v>
      </c>
      <c r="E72" s="63"/>
      <c r="F72" s="177">
        <f>SUM(F58:F70)</f>
        <v>-2919476559</v>
      </c>
      <c r="G72" s="63"/>
      <c r="H72" s="83">
        <f>SUM(H58:H70)</f>
        <v>-2985787553</v>
      </c>
      <c r="I72" s="161"/>
      <c r="J72" s="177">
        <f>SUM(J58:J70)</f>
        <v>-2262474214</v>
      </c>
    </row>
    <row r="73" spans="1:10" s="153" customFormat="1" ht="4" customHeight="1">
      <c r="A73" s="214"/>
      <c r="B73" s="199"/>
      <c r="C73" s="160"/>
      <c r="D73" s="82"/>
      <c r="E73" s="63"/>
      <c r="F73" s="63"/>
      <c r="G73" s="63"/>
      <c r="H73" s="82"/>
      <c r="I73" s="161"/>
      <c r="J73" s="63"/>
    </row>
    <row r="74" spans="1:10" s="153" customFormat="1" ht="17.149999999999999" customHeight="1">
      <c r="A74" s="214" t="s">
        <v>200</v>
      </c>
      <c r="B74" s="199"/>
      <c r="C74" s="160"/>
      <c r="D74" s="82"/>
      <c r="E74" s="63"/>
      <c r="F74" s="63"/>
      <c r="G74" s="63"/>
      <c r="H74" s="82"/>
      <c r="I74" s="161"/>
      <c r="J74" s="63"/>
    </row>
    <row r="75" spans="1:10" s="153" customFormat="1" ht="17.149999999999999" customHeight="1">
      <c r="A75" s="202" t="s">
        <v>201</v>
      </c>
      <c r="B75" s="166">
        <v>24.1</v>
      </c>
      <c r="C75" s="160"/>
      <c r="D75" s="82">
        <v>4065000000</v>
      </c>
      <c r="E75" s="63"/>
      <c r="F75" s="63">
        <v>3189000000</v>
      </c>
      <c r="G75" s="63"/>
      <c r="H75" s="82">
        <v>1760000000</v>
      </c>
      <c r="I75" s="161"/>
      <c r="J75" s="63">
        <v>1539000000</v>
      </c>
    </row>
    <row r="76" spans="1:10" s="153" customFormat="1" ht="17.149999999999999" customHeight="1">
      <c r="A76" s="202" t="s">
        <v>202</v>
      </c>
      <c r="B76" s="166">
        <v>24.1</v>
      </c>
      <c r="C76" s="160"/>
      <c r="D76" s="82">
        <v>-5255000000</v>
      </c>
      <c r="E76" s="63"/>
      <c r="F76" s="63">
        <v>-1804000000</v>
      </c>
      <c r="G76" s="63"/>
      <c r="H76" s="82">
        <v>-2975000000</v>
      </c>
      <c r="I76" s="161"/>
      <c r="J76" s="63">
        <v>-324000000</v>
      </c>
    </row>
    <row r="77" spans="1:10" s="153" customFormat="1" ht="17.149999999999999" customHeight="1">
      <c r="A77" s="202" t="s">
        <v>203</v>
      </c>
      <c r="B77" s="166">
        <v>24.2</v>
      </c>
      <c r="C77" s="160"/>
      <c r="D77" s="82">
        <v>2087898051</v>
      </c>
      <c r="E77" s="63"/>
      <c r="F77" s="63">
        <v>0</v>
      </c>
      <c r="G77" s="63"/>
      <c r="H77" s="82">
        <v>2087898051</v>
      </c>
      <c r="I77" s="161"/>
      <c r="J77" s="63">
        <v>0</v>
      </c>
    </row>
    <row r="78" spans="1:10" s="153" customFormat="1" ht="17.149999999999999" customHeight="1">
      <c r="A78" s="202" t="s">
        <v>204</v>
      </c>
      <c r="B78" s="166">
        <v>24.2</v>
      </c>
      <c r="C78" s="160"/>
      <c r="D78" s="82">
        <v>-2100000000</v>
      </c>
      <c r="E78" s="63"/>
      <c r="F78" s="63">
        <v>0</v>
      </c>
      <c r="G78" s="63"/>
      <c r="H78" s="82">
        <v>-2100000000</v>
      </c>
      <c r="I78" s="161"/>
      <c r="J78" s="63">
        <v>0</v>
      </c>
    </row>
    <row r="79" spans="1:10" s="153" customFormat="1" ht="17.149999999999999" customHeight="1">
      <c r="A79" s="202" t="s">
        <v>205</v>
      </c>
      <c r="B79" s="166">
        <v>24.3</v>
      </c>
      <c r="C79" s="160"/>
      <c r="D79" s="215">
        <v>1000000000</v>
      </c>
      <c r="E79" s="63"/>
      <c r="F79" s="216">
        <v>2600000000</v>
      </c>
      <c r="G79" s="63"/>
      <c r="H79" s="215">
        <v>1000000000</v>
      </c>
      <c r="I79" s="161"/>
      <c r="J79" s="216">
        <v>2600000000</v>
      </c>
    </row>
    <row r="80" spans="1:10" s="153" customFormat="1" ht="17.149999999999999" customHeight="1">
      <c r="A80" s="202" t="s">
        <v>206</v>
      </c>
      <c r="B80" s="166">
        <v>24.3</v>
      </c>
      <c r="C80" s="160"/>
      <c r="D80" s="82">
        <v>-1306500000</v>
      </c>
      <c r="E80" s="63"/>
      <c r="F80" s="63">
        <v>-2708000000</v>
      </c>
      <c r="G80" s="63"/>
      <c r="H80" s="82">
        <v>-1306500000</v>
      </c>
      <c r="I80" s="161"/>
      <c r="J80" s="63">
        <v>-2708000000</v>
      </c>
    </row>
    <row r="81" spans="1:10" s="153" customFormat="1" ht="17.149999999999999" customHeight="1">
      <c r="A81" s="202" t="s">
        <v>207</v>
      </c>
      <c r="B81" s="166">
        <v>24.4</v>
      </c>
      <c r="C81" s="160"/>
      <c r="D81" s="82">
        <v>4450000000</v>
      </c>
      <c r="E81" s="63"/>
      <c r="F81" s="63">
        <v>1600000000</v>
      </c>
      <c r="G81" s="63"/>
      <c r="H81" s="82">
        <v>4450000000</v>
      </c>
      <c r="I81" s="161"/>
      <c r="J81" s="63">
        <v>1600000000</v>
      </c>
    </row>
    <row r="82" spans="1:10" s="153" customFormat="1" ht="17.149999999999999" customHeight="1">
      <c r="A82" s="202" t="s">
        <v>208</v>
      </c>
      <c r="B82" s="166">
        <v>24.4</v>
      </c>
      <c r="C82" s="160"/>
      <c r="D82" s="82">
        <v>-6025916</v>
      </c>
      <c r="E82" s="63"/>
      <c r="F82" s="63">
        <v>-2631029</v>
      </c>
      <c r="G82" s="63"/>
      <c r="H82" s="82">
        <v>-6025916</v>
      </c>
      <c r="I82" s="161"/>
      <c r="J82" s="63">
        <v>-2631029</v>
      </c>
    </row>
    <row r="83" spans="1:10" s="153" customFormat="1" ht="17.149999999999999" customHeight="1">
      <c r="A83" s="202" t="s">
        <v>209</v>
      </c>
      <c r="B83" s="166">
        <v>24.4</v>
      </c>
      <c r="C83" s="160"/>
      <c r="D83" s="82" t="s">
        <v>22</v>
      </c>
      <c r="E83" s="63"/>
      <c r="F83" s="63">
        <v>-1200000000</v>
      </c>
      <c r="G83" s="63"/>
      <c r="H83" s="82" t="s">
        <v>22</v>
      </c>
      <c r="I83" s="161"/>
      <c r="J83" s="63">
        <v>-1200000000</v>
      </c>
    </row>
    <row r="84" spans="1:10" s="153" customFormat="1" ht="17.149999999999999" customHeight="1">
      <c r="A84" s="202" t="s">
        <v>210</v>
      </c>
      <c r="B84" s="199">
        <v>38</v>
      </c>
      <c r="C84" s="160"/>
      <c r="D84" s="82">
        <v>-24264195</v>
      </c>
      <c r="E84" s="63"/>
      <c r="F84" s="63">
        <v>-19159824</v>
      </c>
      <c r="G84" s="63"/>
      <c r="H84" s="82">
        <v>-15704224</v>
      </c>
      <c r="I84" s="161"/>
      <c r="J84" s="63">
        <v>-7373076</v>
      </c>
    </row>
    <row r="85" spans="1:10" s="153" customFormat="1" ht="17.149999999999999" customHeight="1">
      <c r="A85" s="202" t="s">
        <v>211</v>
      </c>
      <c r="B85" s="199"/>
      <c r="C85" s="160"/>
      <c r="D85" s="82">
        <v>-251429741</v>
      </c>
      <c r="E85" s="63"/>
      <c r="F85" s="63">
        <v>-613845122</v>
      </c>
      <c r="G85" s="63"/>
      <c r="H85" s="82">
        <v>-232914046</v>
      </c>
      <c r="I85" s="161"/>
      <c r="J85" s="63">
        <v>-598783998</v>
      </c>
    </row>
    <row r="86" spans="1:10" s="153" customFormat="1" ht="17.149999999999999" customHeight="1">
      <c r="A86" s="202" t="s">
        <v>212</v>
      </c>
      <c r="B86" s="199"/>
      <c r="C86" s="160"/>
      <c r="D86" s="83">
        <v>-257441728</v>
      </c>
      <c r="E86" s="63"/>
      <c r="F86" s="177">
        <v>-236530734</v>
      </c>
      <c r="G86" s="63"/>
      <c r="H86" s="83">
        <v>-239385353</v>
      </c>
      <c r="I86" s="161"/>
      <c r="J86" s="177">
        <v>-226120811</v>
      </c>
    </row>
    <row r="87" spans="1:10" s="153" customFormat="1" ht="4" customHeight="1">
      <c r="A87" s="202"/>
      <c r="B87" s="199"/>
      <c r="C87" s="160"/>
      <c r="D87" s="204"/>
      <c r="E87" s="161"/>
      <c r="F87" s="161"/>
      <c r="G87" s="161"/>
      <c r="H87" s="204"/>
      <c r="I87" s="161"/>
      <c r="J87" s="161"/>
    </row>
    <row r="88" spans="1:10" s="153" customFormat="1" ht="17.149999999999999" customHeight="1">
      <c r="A88" s="214" t="s">
        <v>221</v>
      </c>
      <c r="B88" s="199"/>
      <c r="C88" s="160"/>
      <c r="D88" s="210">
        <f>SUM(D75:D87)</f>
        <v>2402236471</v>
      </c>
      <c r="E88" s="161"/>
      <c r="F88" s="211">
        <f>SUM(F75:F87)</f>
        <v>804833291</v>
      </c>
      <c r="G88" s="161"/>
      <c r="H88" s="210">
        <f>SUM(H75:H87)</f>
        <v>2422368512</v>
      </c>
      <c r="I88" s="161"/>
      <c r="J88" s="211">
        <f>SUM(J75:J87)</f>
        <v>672091086</v>
      </c>
    </row>
    <row r="89" spans="1:10" s="153" customFormat="1" ht="4" customHeight="1">
      <c r="A89" s="202"/>
      <c r="B89" s="199"/>
      <c r="C89" s="160"/>
      <c r="D89" s="204"/>
      <c r="E89" s="161"/>
      <c r="F89" s="161"/>
      <c r="G89" s="161"/>
      <c r="H89" s="204"/>
      <c r="I89" s="161"/>
      <c r="J89" s="161"/>
    </row>
    <row r="90" spans="1:10" s="153" customFormat="1" ht="17.149999999999999" customHeight="1">
      <c r="A90" s="217" t="s">
        <v>213</v>
      </c>
      <c r="B90" s="199"/>
      <c r="C90" s="160"/>
      <c r="D90" s="204">
        <f>+D88+D72+D43</f>
        <v>553378412</v>
      </c>
      <c r="E90" s="161"/>
      <c r="F90" s="161">
        <f>+F88+F72+F43</f>
        <v>-202501675</v>
      </c>
      <c r="G90" s="161"/>
      <c r="H90" s="204">
        <f>+H88+H72+H43</f>
        <v>549392693</v>
      </c>
      <c r="I90" s="161"/>
      <c r="J90" s="161">
        <f>+J88+J72+J43</f>
        <v>-226553683.01999998</v>
      </c>
    </row>
    <row r="91" spans="1:10" s="153" customFormat="1" ht="17.149999999999999" customHeight="1">
      <c r="A91" s="202" t="s">
        <v>214</v>
      </c>
      <c r="B91" s="199"/>
      <c r="C91" s="160"/>
      <c r="D91" s="210">
        <v>90932718</v>
      </c>
      <c r="E91" s="161"/>
      <c r="F91" s="211">
        <v>293434393</v>
      </c>
      <c r="G91" s="161"/>
      <c r="H91" s="210">
        <v>11760718</v>
      </c>
      <c r="I91" s="161"/>
      <c r="J91" s="211">
        <v>238314401</v>
      </c>
    </row>
    <row r="92" spans="1:10" s="153" customFormat="1" ht="4" customHeight="1">
      <c r="A92" s="202"/>
      <c r="B92" s="199"/>
      <c r="C92" s="160"/>
      <c r="D92" s="204"/>
      <c r="E92" s="161"/>
      <c r="F92" s="161"/>
      <c r="G92" s="161"/>
      <c r="H92" s="204"/>
      <c r="I92" s="161"/>
      <c r="J92" s="161"/>
    </row>
    <row r="93" spans="1:10" s="153" customFormat="1" ht="18" customHeight="1" thickBot="1">
      <c r="A93" s="217" t="s">
        <v>215</v>
      </c>
      <c r="B93" s="199">
        <v>10</v>
      </c>
      <c r="C93" s="160"/>
      <c r="D93" s="218">
        <f>SUM(D90:D92)</f>
        <v>644311130</v>
      </c>
      <c r="E93" s="161"/>
      <c r="F93" s="219">
        <f>SUM(F90:F92)</f>
        <v>90932718</v>
      </c>
      <c r="G93" s="161"/>
      <c r="H93" s="218">
        <f>SUM(H90:H92)</f>
        <v>561153411</v>
      </c>
      <c r="I93" s="161"/>
      <c r="J93" s="219">
        <f>SUM(J90:J92)</f>
        <v>11760717.980000019</v>
      </c>
    </row>
    <row r="94" spans="1:10" s="153" customFormat="1" ht="4" customHeight="1" thickTop="1">
      <c r="A94" s="160"/>
      <c r="B94" s="166"/>
      <c r="C94" s="160"/>
      <c r="D94" s="203"/>
      <c r="E94" s="161"/>
      <c r="F94" s="99"/>
      <c r="G94" s="161"/>
      <c r="H94" s="203"/>
      <c r="I94" s="161"/>
      <c r="J94" s="99"/>
    </row>
    <row r="95" spans="1:10" s="153" customFormat="1" ht="18" customHeight="1">
      <c r="A95" s="206" t="s">
        <v>216</v>
      </c>
      <c r="B95" s="199"/>
      <c r="C95" s="160"/>
      <c r="D95" s="204"/>
      <c r="E95" s="161"/>
      <c r="F95" s="161"/>
      <c r="G95" s="161"/>
      <c r="H95" s="204"/>
      <c r="I95" s="161"/>
      <c r="J95" s="161"/>
    </row>
    <row r="96" spans="1:10" s="153" customFormat="1" ht="18" customHeight="1">
      <c r="A96" s="160" t="s">
        <v>217</v>
      </c>
      <c r="B96" s="199"/>
      <c r="C96" s="160"/>
      <c r="D96" s="204"/>
      <c r="E96" s="161"/>
      <c r="F96" s="161"/>
      <c r="G96" s="161"/>
      <c r="H96" s="204"/>
      <c r="I96" s="161"/>
      <c r="J96" s="161"/>
    </row>
    <row r="97" spans="1:10" s="153" customFormat="1" ht="18" customHeight="1">
      <c r="A97" s="160" t="s">
        <v>218</v>
      </c>
      <c r="B97" s="199">
        <v>25</v>
      </c>
      <c r="C97" s="160"/>
      <c r="D97" s="204">
        <v>244736570</v>
      </c>
      <c r="E97" s="161"/>
      <c r="F97" s="161">
        <v>36533978</v>
      </c>
      <c r="G97" s="161"/>
      <c r="H97" s="204">
        <v>247642366</v>
      </c>
      <c r="I97" s="161"/>
      <c r="J97" s="161">
        <v>29733600</v>
      </c>
    </row>
    <row r="98" spans="1:10" s="153" customFormat="1" ht="18" customHeight="1">
      <c r="A98" s="160" t="s">
        <v>219</v>
      </c>
      <c r="B98" s="166"/>
      <c r="C98" s="160"/>
      <c r="D98" s="203">
        <v>23612203</v>
      </c>
      <c r="E98" s="161"/>
      <c r="F98" s="99">
        <v>19391934</v>
      </c>
      <c r="G98" s="161"/>
      <c r="H98" s="203">
        <v>21834983</v>
      </c>
      <c r="I98" s="161"/>
      <c r="J98" s="99">
        <v>19391934</v>
      </c>
    </row>
    <row r="99" spans="1:10" s="153" customFormat="1" ht="18" customHeight="1">
      <c r="A99" s="160" t="s">
        <v>220</v>
      </c>
      <c r="B99" s="166"/>
      <c r="C99" s="160"/>
      <c r="D99" s="203">
        <v>-62083826</v>
      </c>
      <c r="E99" s="161"/>
      <c r="F99" s="99">
        <v>-239852432</v>
      </c>
      <c r="G99" s="161"/>
      <c r="H99" s="203">
        <v>-47836542</v>
      </c>
      <c r="I99" s="161"/>
      <c r="J99" s="99">
        <v>-231363304</v>
      </c>
    </row>
    <row r="100" spans="1:10" s="153" customFormat="1" ht="18" customHeight="1">
      <c r="A100" s="160"/>
      <c r="B100" s="166"/>
      <c r="C100" s="160"/>
      <c r="D100" s="99"/>
      <c r="E100" s="161"/>
      <c r="F100" s="99"/>
      <c r="G100" s="161"/>
      <c r="H100" s="99"/>
      <c r="I100" s="161"/>
      <c r="J100" s="99"/>
    </row>
    <row r="101" spans="1:10" s="153" customFormat="1" ht="8.15" customHeight="1">
      <c r="A101" s="160"/>
      <c r="B101" s="166"/>
      <c r="C101" s="160"/>
      <c r="D101" s="99"/>
      <c r="E101" s="161"/>
      <c r="F101" s="99"/>
      <c r="G101" s="161"/>
      <c r="H101" s="99"/>
      <c r="I101" s="161"/>
      <c r="J101" s="99"/>
    </row>
    <row r="102" spans="1:10" s="148" customFormat="1" ht="22" customHeight="1">
      <c r="A102" s="162" t="str">
        <f>'BS6-8'!A46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63"/>
      <c r="C102" s="162"/>
      <c r="D102" s="97"/>
      <c r="E102" s="97"/>
      <c r="F102" s="97"/>
      <c r="G102" s="97"/>
      <c r="H102" s="97"/>
      <c r="I102" s="97"/>
      <c r="J102" s="97"/>
    </row>
  </sheetData>
  <mergeCells count="5">
    <mergeCell ref="D6:F6"/>
    <mergeCell ref="H6:J6"/>
    <mergeCell ref="A51:J51"/>
    <mergeCell ref="D55:F55"/>
    <mergeCell ref="H55:J55"/>
  </mergeCells>
  <pageMargins left="0.8" right="0.5" top="0.5" bottom="0.6" header="0.49" footer="0.4"/>
  <pageSetup paperSize="9" scale="93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SharedWithUsers xmlns="e269f2d3-62a5-4ffd-bce4-322032f80e29">
      <UserInfo>
        <DisplayName>Dumrongsak Po-aeng</DisplayName>
        <AccountId>42</AccountId>
        <AccountType/>
      </UserInfo>
    </SharedWithUsers>
    <_x0037__x002e_19 xmlns="8befd173-feaa-46ff-82eb-b760b9f2899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f9cd41097f769fccb3092799940ac535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114349585180c2e36c84ebb19ab705b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7B27B-F8F1-498C-9317-9B46EB8164F2}">
  <ds:schemaRefs>
    <ds:schemaRef ds:uri="http://schemas.microsoft.com/office/2006/metadata/properties"/>
    <ds:schemaRef ds:uri="http://www.w3.org/XML/1998/namespace"/>
    <ds:schemaRef ds:uri="e269f2d3-62a5-4ffd-bce4-322032f80e29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befd173-feaa-46ff-82eb-b760b9f2899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5A3929-C48A-4177-9BCE-F038089E6B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CDF189-E597-43CE-B9DF-FBD1FEBAF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BS6-8</vt:lpstr>
      <vt:lpstr>BS&amp;PL 9-10</vt:lpstr>
      <vt:lpstr>P11-share-conso</vt:lpstr>
      <vt:lpstr>P12-shareEW</vt:lpstr>
      <vt:lpstr>13-14 Cash Flow</vt:lpstr>
      <vt:lpstr>'P11-share-conso'!Print_Area</vt:lpstr>
      <vt:lpstr>'P12-shareEW'!Print_Area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Nirunda Kukumjud</cp:lastModifiedBy>
  <cp:revision/>
  <cp:lastPrinted>2024-02-29T03:10:47Z</cp:lastPrinted>
  <dcterms:created xsi:type="dcterms:W3CDTF">1997-08-09T04:30:16Z</dcterms:created>
  <dcterms:modified xsi:type="dcterms:W3CDTF">2024-02-29T13:19:29Z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103488800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