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Y769DR\OneDrive - EY\Desktop\CCET\2023\YE-2023\YE - 2023 FS\01_แก้งบตามชุดพี่หญิง 26.02.24\"/>
    </mc:Choice>
  </mc:AlternateContent>
  <xr:revisionPtr revIDLastSave="0" documentId="13_ncr:1_{CBA477DD-6A94-4BB4-8CFC-AC35691254F7}" xr6:coauthVersionLast="47" xr6:coauthVersionMax="47" xr10:uidLastSave="{00000000-0000-0000-0000-000000000000}"/>
  <bookViews>
    <workbookView xWindow="-108" yWindow="-108" windowWidth="23256" windowHeight="12576" tabRatio="778" firstSheet="2" activeTab="7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SE_Conso (USD)" sheetId="15" r:id="rId5"/>
    <sheet name="SE_Conso (THB)" sheetId="10" r:id="rId6"/>
    <sheet name="SE_Company (USD)" sheetId="16" r:id="rId7"/>
    <sheet name="SE_Company (THB)" sheetId="11" r:id="rId8"/>
    <sheet name="Cashflow_Conso" sheetId="8" r:id="rId9"/>
    <sheet name="Cashflow_Company" sheetId="22" r:id="rId10"/>
  </sheets>
  <definedNames>
    <definedName name="_xlnm.Print_Area" localSheetId="5">'SE_Conso (THB)'!$A$1:$AB$54</definedName>
    <definedName name="_xlnm.Print_Area" localSheetId="4">'SE_Conso (USD)'!$A$1:$AB$55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18" l="1"/>
  <c r="H28" i="18"/>
  <c r="F28" i="18"/>
  <c r="D28" i="18"/>
  <c r="H83" i="22" l="1"/>
  <c r="D83" i="22"/>
  <c r="H92" i="8"/>
  <c r="D92" i="8"/>
  <c r="V33" i="11" l="1"/>
  <c r="X33" i="11" s="1"/>
  <c r="V28" i="11"/>
  <c r="X28" i="11" s="1"/>
  <c r="T33" i="16"/>
  <c r="V33" i="16" s="1"/>
  <c r="T28" i="16"/>
  <c r="V28" i="16" s="1"/>
  <c r="X29" i="10"/>
  <c r="AB29" i="10" s="1"/>
  <c r="X34" i="10" l="1"/>
  <c r="AB34" i="10" s="1"/>
  <c r="X29" i="15" l="1"/>
  <c r="AB29" i="15" s="1"/>
  <c r="AA29" i="15" l="1"/>
  <c r="X34" i="15"/>
  <c r="AB34" i="15" s="1"/>
  <c r="AA34" i="15" l="1"/>
  <c r="F19" i="19" l="1"/>
  <c r="D19" i="19"/>
  <c r="J21" i="1"/>
  <c r="H21" i="1"/>
  <c r="F21" i="1"/>
  <c r="D21" i="1"/>
  <c r="J87" i="8" l="1"/>
  <c r="J78" i="8"/>
  <c r="F87" i="8"/>
  <c r="F78" i="8"/>
  <c r="V21" i="11"/>
  <c r="X21" i="11" s="1"/>
  <c r="V20" i="11"/>
  <c r="X20" i="11" s="1"/>
  <c r="V19" i="11"/>
  <c r="X19" i="11" s="1"/>
  <c r="V18" i="11"/>
  <c r="X18" i="11" s="1"/>
  <c r="V17" i="11"/>
  <c r="X17" i="11" s="1"/>
  <c r="T16" i="11"/>
  <c r="T22" i="11" s="1"/>
  <c r="R16" i="11"/>
  <c r="R22" i="11" s="1"/>
  <c r="P16" i="11"/>
  <c r="P22" i="11" s="1"/>
  <c r="L16" i="11"/>
  <c r="L22" i="11" s="1"/>
  <c r="J16" i="11"/>
  <c r="J22" i="11" s="1"/>
  <c r="H16" i="11"/>
  <c r="H22" i="11" s="1"/>
  <c r="F16" i="11"/>
  <c r="F22" i="11" s="1"/>
  <c r="D16" i="11"/>
  <c r="V15" i="11"/>
  <c r="X15" i="11" s="1"/>
  <c r="V14" i="11"/>
  <c r="N16" i="11"/>
  <c r="N22" i="11" s="1"/>
  <c r="V13" i="11"/>
  <c r="X13" i="11" s="1"/>
  <c r="T21" i="16"/>
  <c r="V21" i="16" s="1"/>
  <c r="T20" i="16"/>
  <c r="V20" i="16" s="1"/>
  <c r="T19" i="16"/>
  <c r="V19" i="16" s="1"/>
  <c r="T18" i="16"/>
  <c r="V18" i="16" s="1"/>
  <c r="T17" i="16"/>
  <c r="V17" i="16" s="1"/>
  <c r="R16" i="16"/>
  <c r="R22" i="16" s="1"/>
  <c r="P16" i="16"/>
  <c r="P22" i="16" s="1"/>
  <c r="L16" i="16"/>
  <c r="L22" i="16" s="1"/>
  <c r="J16" i="16"/>
  <c r="J22" i="16" s="1"/>
  <c r="H16" i="16"/>
  <c r="H22" i="16" s="1"/>
  <c r="F16" i="16"/>
  <c r="F22" i="16" s="1"/>
  <c r="D16" i="16"/>
  <c r="D22" i="16" s="1"/>
  <c r="T15" i="16"/>
  <c r="V15" i="16" s="1"/>
  <c r="T14" i="16"/>
  <c r="N16" i="16"/>
  <c r="T13" i="16"/>
  <c r="V13" i="16" s="1"/>
  <c r="X22" i="10"/>
  <c r="AB22" i="10" s="1"/>
  <c r="X21" i="10"/>
  <c r="AB21" i="10" s="1"/>
  <c r="X20" i="10"/>
  <c r="AB20" i="10" s="1"/>
  <c r="X19" i="10"/>
  <c r="AB19" i="10" s="1"/>
  <c r="X18" i="10"/>
  <c r="AB18" i="10" s="1"/>
  <c r="T17" i="10"/>
  <c r="T23" i="10" s="1"/>
  <c r="R17" i="10"/>
  <c r="R23" i="10" s="1"/>
  <c r="P17" i="10"/>
  <c r="P23" i="10" s="1"/>
  <c r="L17" i="10"/>
  <c r="L23" i="10" s="1"/>
  <c r="J17" i="10"/>
  <c r="J23" i="10" s="1"/>
  <c r="H17" i="10"/>
  <c r="H23" i="10" s="1"/>
  <c r="F17" i="10"/>
  <c r="F23" i="10" s="1"/>
  <c r="D17" i="10"/>
  <c r="D23" i="10" s="1"/>
  <c r="V16" i="10"/>
  <c r="X16" i="10" s="1"/>
  <c r="AB16" i="10" s="1"/>
  <c r="Z17" i="10"/>
  <c r="Z23" i="10" s="1"/>
  <c r="V15" i="10"/>
  <c r="V14" i="10"/>
  <c r="X22" i="15"/>
  <c r="AB22" i="15" s="1"/>
  <c r="X21" i="15"/>
  <c r="AA21" i="15" s="1"/>
  <c r="X20" i="15"/>
  <c r="AA20" i="15" s="1"/>
  <c r="X19" i="15"/>
  <c r="AB19" i="15" s="1"/>
  <c r="X18" i="15"/>
  <c r="AB18" i="15" s="1"/>
  <c r="T17" i="15"/>
  <c r="T23" i="15" s="1"/>
  <c r="R17" i="15"/>
  <c r="R23" i="15" s="1"/>
  <c r="P17" i="15"/>
  <c r="L17" i="15"/>
  <c r="L23" i="15" s="1"/>
  <c r="J17" i="15"/>
  <c r="J23" i="15" s="1"/>
  <c r="H17" i="15"/>
  <c r="H23" i="15" s="1"/>
  <c r="F17" i="15"/>
  <c r="F23" i="15" s="1"/>
  <c r="D17" i="15"/>
  <c r="D23" i="15" s="1"/>
  <c r="X16" i="15"/>
  <c r="AA16" i="15" s="1"/>
  <c r="Z17" i="15"/>
  <c r="Z23" i="15" s="1"/>
  <c r="V15" i="15"/>
  <c r="N17" i="15"/>
  <c r="V14" i="15"/>
  <c r="J71" i="19"/>
  <c r="J60" i="19"/>
  <c r="J72" i="19" s="1"/>
  <c r="F71" i="19"/>
  <c r="F60" i="19"/>
  <c r="J19" i="19"/>
  <c r="J12" i="19"/>
  <c r="F12" i="19"/>
  <c r="J78" i="1"/>
  <c r="J71" i="1"/>
  <c r="J61" i="1"/>
  <c r="F78" i="1"/>
  <c r="F71" i="1"/>
  <c r="F61" i="1"/>
  <c r="F72" i="1" s="1"/>
  <c r="J33" i="1"/>
  <c r="J53" i="1" s="1"/>
  <c r="J12" i="1"/>
  <c r="F33" i="1"/>
  <c r="F53" i="1" s="1"/>
  <c r="F12" i="1"/>
  <c r="J92" i="18"/>
  <c r="J75" i="18"/>
  <c r="J66" i="18"/>
  <c r="F92" i="18"/>
  <c r="F75" i="18"/>
  <c r="F66" i="18"/>
  <c r="J16" i="18"/>
  <c r="F16" i="18"/>
  <c r="J94" i="9"/>
  <c r="J96" i="9" s="1"/>
  <c r="J77" i="9"/>
  <c r="J68" i="9"/>
  <c r="F94" i="9"/>
  <c r="F96" i="9" s="1"/>
  <c r="F77" i="9"/>
  <c r="F68" i="9"/>
  <c r="J26" i="9"/>
  <c r="J16" i="9"/>
  <c r="F27" i="9"/>
  <c r="F26" i="9"/>
  <c r="F16" i="9"/>
  <c r="V17" i="15" l="1"/>
  <c r="F72" i="19"/>
  <c r="F73" i="1"/>
  <c r="J76" i="18"/>
  <c r="J93" i="18" s="1"/>
  <c r="F76" i="18"/>
  <c r="F93" i="18" s="1"/>
  <c r="J29" i="18"/>
  <c r="J78" i="9"/>
  <c r="J97" i="9" s="1"/>
  <c r="J20" i="19"/>
  <c r="J25" i="19" s="1"/>
  <c r="J27" i="19" s="1"/>
  <c r="J53" i="19" s="1"/>
  <c r="J73" i="19" s="1"/>
  <c r="F20" i="19"/>
  <c r="F25" i="19" s="1"/>
  <c r="F27" i="19" s="1"/>
  <c r="F53" i="19" s="1"/>
  <c r="F73" i="19" s="1"/>
  <c r="F22" i="1"/>
  <c r="F26" i="1" s="1"/>
  <c r="J22" i="1"/>
  <c r="J26" i="1" s="1"/>
  <c r="J72" i="1"/>
  <c r="J73" i="1" s="1"/>
  <c r="F29" i="18"/>
  <c r="F78" i="9"/>
  <c r="F97" i="9" s="1"/>
  <c r="F98" i="9" s="1"/>
  <c r="J27" i="9"/>
  <c r="X14" i="11"/>
  <c r="V16" i="11"/>
  <c r="V22" i="11" s="1"/>
  <c r="D22" i="11"/>
  <c r="V14" i="16"/>
  <c r="N22" i="16"/>
  <c r="T16" i="16"/>
  <c r="V16" i="16" s="1"/>
  <c r="V22" i="16" s="1"/>
  <c r="X15" i="10"/>
  <c r="AB15" i="10" s="1"/>
  <c r="V23" i="15"/>
  <c r="AA18" i="15"/>
  <c r="V17" i="10"/>
  <c r="V23" i="10"/>
  <c r="X14" i="10"/>
  <c r="N17" i="10"/>
  <c r="AA19" i="15"/>
  <c r="X17" i="15"/>
  <c r="AB17" i="15" s="1"/>
  <c r="AA22" i="15"/>
  <c r="X14" i="15"/>
  <c r="AB14" i="15" s="1"/>
  <c r="X15" i="15"/>
  <c r="AB15" i="15" s="1"/>
  <c r="AB20" i="15"/>
  <c r="N23" i="15"/>
  <c r="P23" i="15"/>
  <c r="AB16" i="15"/>
  <c r="AB21" i="15"/>
  <c r="J94" i="18" l="1"/>
  <c r="F94" i="18"/>
  <c r="J98" i="9"/>
  <c r="J28" i="1"/>
  <c r="J8" i="8"/>
  <c r="J30" i="8" s="1"/>
  <c r="J41" i="8" s="1"/>
  <c r="J44" i="8" s="1"/>
  <c r="J91" i="8" s="1"/>
  <c r="J93" i="8" s="1"/>
  <c r="J94" i="8" s="1"/>
  <c r="F28" i="1"/>
  <c r="F8" i="8"/>
  <c r="F30" i="8" s="1"/>
  <c r="F41" i="8" s="1"/>
  <c r="F44" i="8" s="1"/>
  <c r="F91" i="8" s="1"/>
  <c r="F93" i="8" s="1"/>
  <c r="F94" i="8" s="1"/>
  <c r="X16" i="11"/>
  <c r="X22" i="11" s="1"/>
  <c r="T22" i="16"/>
  <c r="X23" i="15"/>
  <c r="AB14" i="10"/>
  <c r="N23" i="10"/>
  <c r="X17" i="10"/>
  <c r="AB17" i="10" s="1"/>
  <c r="AB23" i="15"/>
  <c r="T26" i="16"/>
  <c r="V27" i="10"/>
  <c r="Z26" i="15"/>
  <c r="N26" i="15"/>
  <c r="AB23" i="10" l="1"/>
  <c r="X23" i="10"/>
  <c r="H68" i="9"/>
  <c r="D68" i="9"/>
  <c r="T28" i="15" l="1"/>
  <c r="R28" i="15"/>
  <c r="P28" i="15"/>
  <c r="L28" i="15"/>
  <c r="J28" i="15"/>
  <c r="H28" i="15"/>
  <c r="F28" i="15"/>
  <c r="D28" i="15"/>
  <c r="D36" i="15" s="1"/>
  <c r="X35" i="15"/>
  <c r="X33" i="15"/>
  <c r="X32" i="15"/>
  <c r="X31" i="15"/>
  <c r="X30" i="15"/>
  <c r="X27" i="15"/>
  <c r="Z28" i="15"/>
  <c r="V26" i="15"/>
  <c r="V28" i="15" s="1"/>
  <c r="X26" i="15" l="1"/>
  <c r="AB26" i="15" s="1"/>
  <c r="N28" i="15"/>
  <c r="X28" i="15" l="1"/>
  <c r="AB28" i="15" l="1"/>
  <c r="J80" i="22"/>
  <c r="J71" i="22"/>
  <c r="F80" i="22"/>
  <c r="F71" i="22"/>
  <c r="H16" i="9"/>
  <c r="D16" i="9"/>
  <c r="T34" i="16"/>
  <c r="V34" i="16" s="1"/>
  <c r="Z26" i="10" l="1"/>
  <c r="N26" i="10"/>
  <c r="F27" i="22" l="1"/>
  <c r="F38" i="22" s="1"/>
  <c r="F41" i="22" s="1"/>
  <c r="F82" i="22" s="1"/>
  <c r="F84" i="22" s="1"/>
  <c r="F85" i="22" s="1"/>
  <c r="J27" i="22"/>
  <c r="J38" i="22" s="1"/>
  <c r="J41" i="22" s="1"/>
  <c r="J82" i="22" s="1"/>
  <c r="J84" i="22" s="1"/>
  <c r="J85" i="22" s="1"/>
  <c r="D78" i="8"/>
  <c r="V34" i="11"/>
  <c r="X34" i="11" s="1"/>
  <c r="V32" i="11"/>
  <c r="X32" i="11" s="1"/>
  <c r="V29" i="11"/>
  <c r="X29" i="11" s="1"/>
  <c r="V31" i="11"/>
  <c r="X31" i="11" s="1"/>
  <c r="V30" i="11"/>
  <c r="X30" i="11" s="1"/>
  <c r="V26" i="11"/>
  <c r="X26" i="11" s="1"/>
  <c r="V25" i="11"/>
  <c r="R27" i="16"/>
  <c r="P27" i="16"/>
  <c r="L27" i="16"/>
  <c r="J27" i="16"/>
  <c r="H27" i="16"/>
  <c r="F27" i="16"/>
  <c r="D27" i="16"/>
  <c r="T32" i="16"/>
  <c r="V32" i="16" s="1"/>
  <c r="T29" i="16"/>
  <c r="V29" i="16" s="1"/>
  <c r="X35" i="10"/>
  <c r="AB35" i="10" s="1"/>
  <c r="X33" i="10"/>
  <c r="AB33" i="10" s="1"/>
  <c r="X30" i="10"/>
  <c r="AB30" i="10" s="1"/>
  <c r="X31" i="10"/>
  <c r="AB31" i="10" s="1"/>
  <c r="X27" i="10"/>
  <c r="AB27" i="10" s="1"/>
  <c r="V26" i="10"/>
  <c r="X26" i="10" s="1"/>
  <c r="AB26" i="10" s="1"/>
  <c r="AB33" i="15"/>
  <c r="AB30" i="15"/>
  <c r="H75" i="18"/>
  <c r="D75" i="18"/>
  <c r="AA33" i="15" l="1"/>
  <c r="AB35" i="15"/>
  <c r="AA35" i="15"/>
  <c r="AA30" i="15"/>
  <c r="H71" i="19" l="1"/>
  <c r="D71" i="19"/>
  <c r="H60" i="19"/>
  <c r="D60" i="19"/>
  <c r="H19" i="19"/>
  <c r="H12" i="19"/>
  <c r="D12" i="19"/>
  <c r="H78" i="1"/>
  <c r="D78" i="1"/>
  <c r="H71" i="1"/>
  <c r="D71" i="1"/>
  <c r="H61" i="1"/>
  <c r="D61" i="1"/>
  <c r="H33" i="1"/>
  <c r="D33" i="1"/>
  <c r="H12" i="1"/>
  <c r="D12" i="1"/>
  <c r="H92" i="18"/>
  <c r="D92" i="18"/>
  <c r="H66" i="18"/>
  <c r="H76" i="18" s="1"/>
  <c r="D66" i="18"/>
  <c r="H16" i="18"/>
  <c r="D16" i="18"/>
  <c r="H94" i="9"/>
  <c r="D94" i="9"/>
  <c r="D96" i="9" s="1"/>
  <c r="H77" i="9"/>
  <c r="D77" i="9"/>
  <c r="H26" i="9"/>
  <c r="D26" i="9"/>
  <c r="H96" i="9" l="1"/>
  <c r="D20" i="19"/>
  <c r="D25" i="19" s="1"/>
  <c r="D27" i="19" s="1"/>
  <c r="N25" i="16" s="1"/>
  <c r="N27" i="16" s="1"/>
  <c r="D76" i="18"/>
  <c r="D93" i="18" s="1"/>
  <c r="D27" i="9"/>
  <c r="H72" i="19"/>
  <c r="D72" i="19"/>
  <c r="H20" i="19"/>
  <c r="H25" i="19" s="1"/>
  <c r="H27" i="19" s="1"/>
  <c r="N25" i="11" s="1"/>
  <c r="X25" i="11" s="1"/>
  <c r="D22" i="1"/>
  <c r="D26" i="1" s="1"/>
  <c r="D28" i="1" s="1"/>
  <c r="H22" i="1"/>
  <c r="H26" i="1" s="1"/>
  <c r="H28" i="1" s="1"/>
  <c r="H29" i="18"/>
  <c r="D29" i="18"/>
  <c r="D78" i="9"/>
  <c r="D97" i="9" s="1"/>
  <c r="H78" i="9"/>
  <c r="H72" i="1"/>
  <c r="D72" i="1"/>
  <c r="H93" i="18"/>
  <c r="H27" i="9"/>
  <c r="H53" i="1"/>
  <c r="H97" i="9" l="1"/>
  <c r="H98" i="9" s="1"/>
  <c r="D94" i="18"/>
  <c r="H94" i="18"/>
  <c r="D98" i="9"/>
  <c r="H73" i="1"/>
  <c r="H80" i="22"/>
  <c r="D80" i="22"/>
  <c r="H71" i="22"/>
  <c r="D71" i="22"/>
  <c r="H87" i="8"/>
  <c r="D87" i="8"/>
  <c r="H78" i="8"/>
  <c r="T27" i="11"/>
  <c r="R27" i="11"/>
  <c r="P27" i="11"/>
  <c r="N27" i="11"/>
  <c r="L27" i="11"/>
  <c r="J27" i="11"/>
  <c r="H27" i="11"/>
  <c r="F27" i="11"/>
  <c r="D27" i="11"/>
  <c r="T31" i="16"/>
  <c r="V31" i="16" s="1"/>
  <c r="T30" i="16"/>
  <c r="V30" i="16" s="1"/>
  <c r="V26" i="16"/>
  <c r="T25" i="16"/>
  <c r="V25" i="16" s="1"/>
  <c r="X32" i="10"/>
  <c r="AB32" i="10" s="1"/>
  <c r="Z28" i="10"/>
  <c r="T28" i="10"/>
  <c r="R28" i="10"/>
  <c r="P28" i="10"/>
  <c r="L28" i="10"/>
  <c r="J28" i="10"/>
  <c r="H28" i="10"/>
  <c r="F28" i="10"/>
  <c r="D28" i="10"/>
  <c r="V27" i="11" l="1"/>
  <c r="T27" i="16"/>
  <c r="V27" i="16" s="1"/>
  <c r="V28" i="10"/>
  <c r="N28" i="10"/>
  <c r="X27" i="11" l="1"/>
  <c r="X28" i="10"/>
  <c r="AB28" i="10" s="1"/>
  <c r="T36" i="10" l="1"/>
  <c r="H8" i="22"/>
  <c r="D8" i="22"/>
  <c r="D27" i="22" s="1"/>
  <c r="D38" i="22" s="1"/>
  <c r="D41" i="22" s="1"/>
  <c r="D82" i="22" s="1"/>
  <c r="D84" i="22" l="1"/>
  <c r="D85" i="22" s="1"/>
  <c r="H27" i="22"/>
  <c r="H38" i="22" s="1"/>
  <c r="H41" i="22" s="1"/>
  <c r="H82" i="22" s="1"/>
  <c r="H84" i="22" s="1"/>
  <c r="H85" i="22" s="1"/>
  <c r="T35" i="11"/>
  <c r="R35" i="16"/>
  <c r="AB31" i="15"/>
  <c r="T36" i="15"/>
  <c r="AB27" i="15" l="1"/>
  <c r="AA27" i="15"/>
  <c r="AB32" i="15"/>
  <c r="AA32" i="15"/>
  <c r="AA31" i="15"/>
  <c r="H53" i="19" l="1"/>
  <c r="H73" i="19" s="1"/>
  <c r="D53" i="19"/>
  <c r="D73" i="19" s="1"/>
  <c r="L35" i="16" l="1"/>
  <c r="L36" i="16" s="1"/>
  <c r="J35" i="16"/>
  <c r="J36" i="16" s="1"/>
  <c r="H35" i="16"/>
  <c r="H36" i="16" s="1"/>
  <c r="F35" i="16"/>
  <c r="F36" i="16" s="1"/>
  <c r="N35" i="16"/>
  <c r="N36" i="16" s="1"/>
  <c r="L36" i="15"/>
  <c r="L37" i="15" s="1"/>
  <c r="J36" i="15"/>
  <c r="J37" i="15" s="1"/>
  <c r="H36" i="15"/>
  <c r="H37" i="15" s="1"/>
  <c r="F36" i="15"/>
  <c r="F37" i="15" s="1"/>
  <c r="R36" i="15"/>
  <c r="Z36" i="15"/>
  <c r="Z37" i="15" s="1"/>
  <c r="D37" i="15" l="1"/>
  <c r="D35" i="16"/>
  <c r="D36" i="16" s="1"/>
  <c r="D53" i="1"/>
  <c r="D73" i="1" s="1"/>
  <c r="T24" i="16" l="1"/>
  <c r="P35" i="16"/>
  <c r="N36" i="15"/>
  <c r="N37" i="15" s="1"/>
  <c r="T35" i="16" l="1"/>
  <c r="T36" i="16" s="1"/>
  <c r="V24" i="16"/>
  <c r="V35" i="16" s="1"/>
  <c r="V36" i="16" s="1"/>
  <c r="P36" i="15"/>
  <c r="V25" i="15"/>
  <c r="P35" i="11" l="1"/>
  <c r="V36" i="15"/>
  <c r="V37" i="15" s="1"/>
  <c r="X25" i="15"/>
  <c r="X36" i="15" s="1"/>
  <c r="AB25" i="15" l="1"/>
  <c r="AB36" i="15" s="1"/>
  <c r="AB37" i="15" s="1"/>
  <c r="X37" i="15"/>
  <c r="L35" i="11"/>
  <c r="L36" i="11" s="1"/>
  <c r="J35" i="11"/>
  <c r="J36" i="11" s="1"/>
  <c r="H35" i="11"/>
  <c r="H36" i="11" s="1"/>
  <c r="F35" i="11"/>
  <c r="F36" i="11" s="1"/>
  <c r="N35" i="11"/>
  <c r="N36" i="11" s="1"/>
  <c r="R36" i="10"/>
  <c r="L36" i="10"/>
  <c r="L37" i="10" s="1"/>
  <c r="J36" i="10"/>
  <c r="J37" i="10" s="1"/>
  <c r="H36" i="10"/>
  <c r="H37" i="10" s="1"/>
  <c r="F36" i="10"/>
  <c r="F37" i="10" s="1"/>
  <c r="N36" i="10"/>
  <c r="N37" i="10" s="1"/>
  <c r="R35" i="11" l="1"/>
  <c r="V24" i="11"/>
  <c r="V35" i="11" s="1"/>
  <c r="V36" i="11" s="1"/>
  <c r="D35" i="11" l="1"/>
  <c r="D36" i="11" s="1"/>
  <c r="X24" i="11"/>
  <c r="X35" i="11" s="1"/>
  <c r="X36" i="11" s="1"/>
  <c r="P36" i="10"/>
  <c r="V25" i="10"/>
  <c r="X25" i="10" l="1"/>
  <c r="V36" i="10"/>
  <c r="V37" i="10" s="1"/>
  <c r="X36" i="10" l="1"/>
  <c r="X37" i="10" s="1"/>
  <c r="D36" i="10" l="1"/>
  <c r="D37" i="10" s="1"/>
  <c r="Z36" i="10" l="1"/>
  <c r="Z37" i="10" s="1"/>
  <c r="AB25" i="10"/>
  <c r="AB36" i="10" s="1"/>
  <c r="AB37" i="10" s="1"/>
  <c r="H8" i="8" l="1"/>
  <c r="D8" i="8"/>
  <c r="D30" i="8" s="1"/>
  <c r="D41" i="8" s="1"/>
  <c r="D44" i="8" s="1"/>
  <c r="D91" i="8" s="1"/>
  <c r="D93" i="8" s="1"/>
  <c r="D94" i="8" s="1"/>
  <c r="H30" i="8" l="1"/>
  <c r="H41" i="8" l="1"/>
  <c r="H44" i="8" s="1"/>
  <c r="H91" i="8" s="1"/>
  <c r="H93" i="8" s="1"/>
  <c r="H94" i="8" s="1"/>
</calcChain>
</file>

<file path=xl/sharedStrings.xml><?xml version="1.0" encoding="utf-8"?>
<sst xmlns="http://schemas.openxmlformats.org/spreadsheetml/2006/main" count="803" uniqueCount="296">
  <si>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</si>
  <si>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</si>
  <si>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</si>
  <si>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</si>
  <si>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</si>
  <si>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</si>
  <si>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</si>
  <si>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</si>
  <si>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</si>
  <si>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</si>
  <si>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</si>
  <si>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</si>
  <si>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</si>
  <si>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</si>
  <si>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</si>
  <si>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</si>
  <si>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</si>
  <si>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</si>
  <si>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</si>
  <si>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</si>
  <si>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</si>
  <si>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</si>
  <si>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</si>
  <si>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</si>
  <si>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</si>
  <si>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</si>
  <si>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</si>
  <si>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</si>
  <si>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</si>
  <si>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</si>
  <si>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</si>
  <si>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</si>
  <si>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</si>
  <si>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</si>
  <si>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</si>
  <si>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</si>
  <si>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</si>
  <si>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</si>
  <si>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</si>
  <si>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</si>
  <si>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</si>
  <si>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</si>
  <si>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</si>
  <si>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</si>
  <si>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</si>
  <si>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</si>
  <si>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</si>
  <si>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</si>
  <si>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</si>
  <si>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</si>
  <si>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</si>
  <si>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</si>
  <si>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</si>
  <si>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</si>
  <si>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</si>
  <si>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</si>
  <si>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</si>
  <si>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</si>
  <si>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</si>
  <si>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</si>
  <si>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</si>
  <si>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</si>
  <si>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</si>
  <si>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</si>
  <si>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</si>
  <si>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</si>
  <si>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</si>
  <si>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</si>
  <si>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</si>
  <si>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</si>
  <si>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</si>
  <si>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</si>
  <si>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</si>
  <si>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</si>
  <si>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</si>
  <si>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</si>
  <si>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</si>
  <si>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</si>
  <si>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</si>
  <si>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</si>
  <si>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</si>
  <si>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</si>
  <si>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</si>
  <si>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</si>
  <si>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</si>
  <si>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</si>
  <si>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</si>
  <si>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</si>
  <si>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</si>
  <si>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เงินสดรับจากการใช้ใบสำคัญแสดงสิทธิ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</si>
  <si>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</si>
  <si>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</si>
  <si>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</si>
  <si>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</si>
  <si>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</si>
  <si>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</si>
  <si>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</si>
  <si>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</si>
  <si>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</si>
  <si>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</si>
  <si>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</si>
  <si>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</si>
  <si>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</si>
  <si>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</si>
  <si>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</si>
  <si>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</si>
  <si>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</si>
  <si>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</si>
  <si>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</si>
  <si>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</si>
  <si>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</si>
  <si>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สินทรัพย์โครงการผลประโยชน์ระยะยาวของพนักงาน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</si>
  <si>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</si>
  <si>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</si>
  <si>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</si>
  <si>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</si>
  <si>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</si>
  <si>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ซื้อสินทรัพย์ไม่มีตัวตน</t>
  </si>
  <si>
    <t>เงินสดรับจากเงินกู้ยืมระยะยาว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</si>
  <si>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</si>
  <si>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</si>
  <si>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</si>
  <si>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</si>
  <si>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</si>
  <si>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</si>
  <si>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</si>
  <si>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</si>
  <si>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</si>
  <si>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</si>
  <si>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</si>
  <si>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</si>
  <si>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</si>
  <si>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</si>
  <si>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</si>
  <si>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</si>
  <si>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</si>
  <si>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</si>
  <si>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</si>
  <si>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</si>
  <si>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</si>
  <si>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</si>
  <si>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</si>
  <si>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</si>
  <si>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</si>
  <si>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</si>
  <si>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</si>
  <si>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</si>
  <si>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</si>
  <si>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</si>
  <si>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</si>
  <si>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</si>
  <si>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</si>
  <si>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</si>
  <si>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</si>
  <si>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</si>
  <si>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</si>
  <si>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</si>
  <si>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</si>
  <si>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</si>
  <si>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</si>
  <si>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</si>
  <si>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</si>
  <si>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</si>
  <si>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</si>
  <si>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เงินปันผลรับจากบริษัทย่อย</t>
  </si>
  <si>
    <t>(หน่วย: เหรียญสหรัฐอเมริกา)</t>
  </si>
  <si>
    <t xml:space="preserve">   ซื้อสินทรัพย์ไม่มีตัวตนโดยยังมิได้ชำระเงิน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</si>
  <si>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</si>
  <si>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</si>
  <si>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</si>
  <si>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</si>
  <si>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</si>
  <si>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</si>
  <si>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</si>
  <si>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</si>
  <si>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</si>
  <si>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</si>
  <si>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</si>
  <si>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</si>
  <si>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</si>
  <si>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</si>
  <si>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</si>
  <si>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</si>
  <si>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</si>
  <si>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</si>
  <si>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เงินปันผลจ่าย </t>
  </si>
  <si>
    <t>การจ่ายโดยใช้หุ้นเป็นเกณฑ์</t>
  </si>
  <si>
    <t xml:space="preserve">   สินทรัพย์สิทธิการใช้เพิ่มขึ้นจากหนี้สินตามสัญญาเช่า</t>
  </si>
  <si>
    <t>เงินสดรับจากการลดทุนของบริษัทย่อย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</si>
  <si>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</si>
  <si>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</si>
  <si>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</si>
  <si>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</si>
  <si>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</si>
  <si>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</si>
  <si>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 xml:space="preserve">   รายได้ทางการเงิน</t>
  </si>
  <si>
    <t xml:space="preserve">   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</si>
  <si>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</si>
  <si>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</si>
  <si>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</si>
  <si>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กำไรจากอัตราแลกเปลี่ยน</t>
  </si>
  <si>
    <t>ขาดทุนจากตราสารอนุพันธ์ทางการเงิน</t>
  </si>
  <si>
    <t>(ปรับปรุงใหม่)</t>
  </si>
  <si>
    <t>จัดสรรกำไรสะสมเป็นสำรองตามกฎหมาย</t>
  </si>
  <si>
    <t>หุ้นปันผล</t>
  </si>
  <si>
    <t>ในตราสารทุนที่กำหนด</t>
  </si>
  <si>
    <t>มูลค่ายุติธรรมผ่าน</t>
  </si>
  <si>
    <t xml:space="preserve">   วัดมูลค่าด้วยมูลค่ายุติธรรมผ่านกำไรขาดทุนเบ็ดเสร็จอื่น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</si>
  <si>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</si>
  <si>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</si>
  <si>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เงินสดรับจากเงินอุดหนุนจากรัฐบาล</t>
  </si>
  <si>
    <t xml:space="preserve">   หุ้นปันผล</t>
  </si>
  <si>
    <t>ขาดทุนจากเงินลงทุนในตราสารทุนที่กำหนดให้</t>
  </si>
  <si>
    <t>ขาดทุนจากเงินลงทุน</t>
  </si>
  <si>
    <t>เงินสดจาก (ใช้ไปใน) กิจกรรมดำเนินงาน</t>
  </si>
  <si>
    <t>สินทรัพย์ที่ถือไว้เพื่อขาย</t>
  </si>
  <si>
    <t>กำไรจากการดำเนินงาน</t>
  </si>
  <si>
    <t>ผลกำไรจากการประมาณการตามหลักคณิตศาสตร์ประกันภัย</t>
  </si>
  <si>
    <t>ให้วัดมูลค่าด้วย</t>
  </si>
  <si>
    <t>เงินสดจ่ายจากการลงทุนเพิ่มในบริษัทร่วม</t>
  </si>
  <si>
    <t>เงินสดจ่ายจากการลงทุนเพิ่มในบริษัทย่อย</t>
  </si>
  <si>
    <t>ยอดคงเหลือ ณ วันที่ 1 มกราคม 2565</t>
  </si>
  <si>
    <t>ยอดคงเหลือ ณ วันที่ 31 ธันวาคม 2565</t>
  </si>
  <si>
    <t>2565</t>
  </si>
  <si>
    <t>หนี้สินที่ถือไว้เพื่อขาย</t>
  </si>
  <si>
    <t>ส่วนแบ่งกำไร (ขาดทุน) จากเงินลงทุนในบริษัทร่วม</t>
  </si>
  <si>
    <t>เพิ่มทุนเนื่องจากการใช้สิทธิแปลงสภาพใบสำคัญแสดงสิทธิ</t>
  </si>
  <si>
    <t xml:space="preserve">   กำไรจากการขายเงินลงทุนในบริษัทร่วม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</si>
  <si>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</si>
  <si>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ค่าใช้จ่ายดอกเบี้ย</t>
  </si>
  <si>
    <t>เงินฝากธนาคารที่มีภาระค้ำประกันลดลง (เพิ่มขึ้น)</t>
  </si>
  <si>
    <t>เงินสดรับจากการขายเงินลงทุนในบริษัทร่วม</t>
  </si>
  <si>
    <t>เงินสดรับจากการขายที่ดิน อาคารและอุปกรณ์</t>
  </si>
  <si>
    <t>เงินสดและรายการเทียบเท่าเงินสดที่ถูกจัดประเภทเป็น</t>
  </si>
  <si>
    <t xml:space="preserve">   สินทรัพย์ที่ถือไว้เพื่อขาย</t>
  </si>
  <si>
    <t>สินทรัพย์ไม่หมุนเวียนอื่นเพิ่มขึ้น</t>
  </si>
  <si>
    <t xml:space="preserve">   โอนจัดประเภทสินทรัพย์เป็นสินทรัพย์ที่ถือไว้เพื่อขาย</t>
  </si>
  <si>
    <t xml:space="preserve">   โอนจัดประเภทหนี้สินเป็นหนี้สินที่ถือไว้เพื่อขาย</t>
  </si>
  <si>
    <t xml:space="preserve">   ขาดทุน (กำไร) จากการขายอุปกรณ์</t>
  </si>
  <si>
    <t xml:space="preserve">   ขาดทุนจากการชำระบัญชีของบริษัทย่อย</t>
  </si>
  <si>
    <t xml:space="preserve">   ขาดทุนจากตราสารอนุพันธ์ทางการเงินที่ยังไม่เกิดขึ้นจริง</t>
  </si>
  <si>
    <t>เงินสดรับจากการชำระบัญชีของบริษัทย่อย</t>
  </si>
  <si>
    <t>สินทรัพย์ไม่หมุนเวียนอื่นลดลง</t>
  </si>
  <si>
    <t>เงินปันผลจ่าย</t>
  </si>
  <si>
    <t>ขาดทุนจากการด้อยค่าของสินทรัพย์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</si>
  <si>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</si>
  <si>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</si>
  <si>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 xml:space="preserve">   ขาดทุนจากการด้อยค่าของสินทรัพย์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</si>
  <si>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</si>
  <si>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</si>
  <si>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ค่าเผื่อผลขาดทุนด้านเครดิตที่คาดว่าจะเกิดขึ้น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</si>
  <si>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</si>
  <si>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</si>
  <si>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โอนเงินมัดจำจ่ายล่วงหน้าสำหรับการซื้อที่ดินเป็นที่ดิน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</si>
  <si>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</si>
  <si>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</si>
  <si>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</si>
  <si>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</si>
  <si>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</si>
  <si>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สำหรับปีสิ้นสุดวันที่ 31 ธันวาคม 2566 </t>
  </si>
  <si>
    <t xml:space="preserve">      (2565: หุ้นสามัญ 5,625,920,928 หุ้น มูลค่าหุ้นละ 1 บาท)</t>
  </si>
  <si>
    <t xml:space="preserve">      (2565: หุ้นสามัญ 5,386,344,480 หุ้น มูลค่าหุ้นละ 1 บาท)</t>
  </si>
  <si>
    <t xml:space="preserve">   หุ้นสามัญ 10,450,002,831 หุ้น มูลค่าหุ้นละ 1 บาท</t>
  </si>
  <si>
    <t>ส่วนแบ่งกำไร (ขาดทุน) จากเงินลงทุนในบริษัทย่อย</t>
  </si>
  <si>
    <t>ส่วนเกินทุนจากการเปลี่ยนแปลงสัดส่วนเงินลงทุนในบริษัทย่อยลดลง</t>
  </si>
  <si>
    <t xml:space="preserve">   โอนกลับการปรับลดสินค้าคงเหลือเป็นมูลค่าสุทธิที่จะได้รับ</t>
  </si>
  <si>
    <t xml:space="preserve">   กำไรจากการเปลี่ยนเงินลงทุนในบริษัทย่อยเป็นเงินลงทุนใน</t>
  </si>
  <si>
    <t xml:space="preserve">      ตราสารทุนที่กำหนดให้วัดมูลค่าด้วยมูลค่ายุติธรรมผ่าน</t>
  </si>
  <si>
    <t xml:space="preserve">      กำไรขาดทุนเบ็ดเสร็จอื่น เนื่องจากการสูญเสียอำนาจในการควบคุม</t>
  </si>
  <si>
    <t xml:space="preserve">   กำไรจากการชำระบัญชีของบริษัทร่วม</t>
  </si>
  <si>
    <t xml:space="preserve">   ขาดทุน (กำไร) จากการขายที่ดิน อาคารและอุปกรณ์</t>
  </si>
  <si>
    <t>เงินฝากประจำเพิ่มขึ้น</t>
  </si>
  <si>
    <t>เงินสดรับจากการชำระบัญชีของบริษัทร่วม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</si>
  <si>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</si>
  <si>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</si>
  <si>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เงินสดและรายการเทียบเท่าเงินสดของบริษัทย่อยลดลง </t>
  </si>
  <si>
    <t xml:space="preserve">   ณ วันที่สูญเสียอำนาจในการควบคุม</t>
  </si>
  <si>
    <t>เงินปันผลรับจากบริษัทร่วม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</si>
  <si>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</si>
  <si>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</si>
  <si>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  การเปลี่ยนเงินลงทุนในบริษัทย่อยเป็นเงินลงทุนในตราสารทุน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</si>
  <si>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</si>
  <si>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เงินสดรับจากการเพิ่มทุน</t>
  </si>
  <si>
    <t xml:space="preserve">   ส่วนแบ่งขาดทุน (กำไร) จากเงินลงทุนในบริษัทย่อย</t>
  </si>
  <si>
    <t xml:space="preserve">   หนี้สินทางการเงินหมุนเวียนอื่น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</si>
  <si>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</si>
  <si>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</si>
  <si>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เงินสดรับจากการซื้อหุ้นคืนโดยบริษัทย่อย</t>
  </si>
  <si>
    <t>ผลต่างจากการแปลงค่างบการเงินลดลง</t>
  </si>
  <si>
    <t xml:space="preserve">   เงินลงทุนในบริษัทย่อยเพิ่มขึ้นจากการแปลงหนี้เป็นทุน</t>
  </si>
  <si>
    <t xml:space="preserve">   ขาดทุน (กำไร) จากการเปลี่ยนแปลงสัญญาเช่า</t>
  </si>
  <si>
    <t>9, 10</t>
  </si>
  <si>
    <t>9, 20</t>
  </si>
  <si>
    <t>24, 25</t>
  </si>
  <si>
    <t>เงินสดและรายการเทียบเท่าเงินสดปลายปี (หมายเหตุ 7)</t>
  </si>
  <si>
    <t>ออกหุ้นสามัญเพิ่มทุน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</si>
</sst>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i/>
      <sz val="14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70">
    <xf numFmtId="0" fontId="0" fillId="0" borderId="0" xfId="0"/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1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1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165" fontId="29" fillId="0" borderId="0" xfId="2" applyNumberFormat="1" applyFont="1" applyFill="1" applyBorder="1" applyAlignment="1">
      <alignment horizontal="center" vertical="top"/>
    </xf>
    <xf numFmtId="0" fontId="42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horizontal="centerContinuous" vertical="center"/>
    </xf>
    <xf numFmtId="37" fontId="43" fillId="0" borderId="0" xfId="122" applyNumberFormat="1" applyFont="1" applyFill="1" applyAlignment="1">
      <alignment horizontal="centerContinuous" vertical="center"/>
    </xf>
    <xf numFmtId="0" fontId="43" fillId="0" borderId="0" xfId="122" applyFont="1" applyFill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3" fillId="0" borderId="0" xfId="2" applyFont="1" applyFill="1" applyAlignment="1">
      <alignment horizontal="centerContinuous" vertical="center"/>
    </xf>
    <xf numFmtId="37" fontId="43" fillId="0" borderId="0" xfId="2" applyNumberFormat="1" applyFont="1" applyFill="1" applyAlignment="1">
      <alignment horizontal="centerContinuous" vertical="center"/>
    </xf>
    <xf numFmtId="0" fontId="43" fillId="0" borderId="0" xfId="2" applyFont="1" applyFill="1" applyAlignment="1">
      <alignment vertical="center"/>
    </xf>
    <xf numFmtId="0" fontId="43" fillId="0" borderId="0" xfId="2" applyFont="1" applyFill="1" applyAlignment="1">
      <alignment horizontal="center" vertical="center"/>
    </xf>
    <xf numFmtId="37" fontId="43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3" fillId="0" borderId="0" xfId="2" applyNumberFormat="1" applyFont="1" applyFill="1" applyAlignment="1">
      <alignment vertical="center"/>
    </xf>
    <xf numFmtId="0" fontId="43" fillId="0" borderId="1" xfId="2" applyNumberFormat="1" applyFont="1" applyFill="1" applyBorder="1" applyAlignment="1">
      <alignment horizontal="center" vertical="center"/>
    </xf>
    <xf numFmtId="164" fontId="43" fillId="0" borderId="1" xfId="2" quotePrefix="1" applyNumberFormat="1" applyFont="1" applyFill="1" applyBorder="1" applyAlignment="1">
      <alignment horizontal="center" vertical="center"/>
    </xf>
    <xf numFmtId="0" fontId="42" fillId="0" borderId="0" xfId="122" applyFont="1" applyFill="1"/>
    <xf numFmtId="37" fontId="43" fillId="0" borderId="0" xfId="122" applyNumberFormat="1" applyFont="1" applyFill="1"/>
    <xf numFmtId="0" fontId="43" fillId="0" borderId="0" xfId="122" applyFont="1" applyFill="1"/>
    <xf numFmtId="0" fontId="43" fillId="0" borderId="0" xfId="2" applyFont="1" applyFill="1"/>
    <xf numFmtId="37" fontId="44" fillId="0" borderId="0" xfId="122" applyNumberFormat="1" applyFont="1" applyFill="1" applyAlignment="1">
      <alignment horizontal="center"/>
    </xf>
    <xf numFmtId="41" fontId="43" fillId="0" borderId="0" xfId="122" applyNumberFormat="1" applyFont="1" applyFill="1" applyAlignment="1">
      <alignment vertical="center"/>
    </xf>
    <xf numFmtId="0" fontId="42" fillId="0" borderId="0" xfId="122" applyFont="1" applyFill="1" applyBorder="1"/>
    <xf numFmtId="0" fontId="43" fillId="0" borderId="0" xfId="122" applyFont="1" applyFill="1" applyBorder="1"/>
    <xf numFmtId="0" fontId="43" fillId="0" borderId="0" xfId="2" applyNumberFormat="1" applyFont="1" applyFill="1"/>
    <xf numFmtId="0" fontId="43" fillId="0" borderId="0" xfId="2" applyFont="1" applyFill="1" applyBorder="1"/>
    <xf numFmtId="0" fontId="44" fillId="0" borderId="0" xfId="122" applyFont="1" applyFill="1" applyAlignment="1">
      <alignment horizontal="center"/>
    </xf>
    <xf numFmtId="0" fontId="43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vertical="center"/>
    </xf>
    <xf numFmtId="164" fontId="43" fillId="0" borderId="0" xfId="122" applyNumberFormat="1" applyFont="1" applyFill="1" applyBorder="1" applyAlignment="1">
      <alignment horizontal="center" vertical="center"/>
    </xf>
    <xf numFmtId="0" fontId="42" fillId="0" borderId="0" xfId="122" applyFont="1" applyFill="1" applyAlignment="1">
      <alignment horizontal="left"/>
    </xf>
    <xf numFmtId="0" fontId="43" fillId="0" borderId="0" xfId="122" applyFont="1" applyFill="1" applyAlignment="1">
      <alignment horizontal="centerContinuous"/>
    </xf>
    <xf numFmtId="37" fontId="43" fillId="0" borderId="0" xfId="122" applyNumberFormat="1" applyFont="1" applyFill="1" applyAlignment="1">
      <alignment horizontal="centerContinuous"/>
    </xf>
    <xf numFmtId="0" fontId="42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3" fillId="0" borderId="0" xfId="122" applyNumberFormat="1" applyFont="1" applyFill="1"/>
    <xf numFmtId="37" fontId="43" fillId="0" borderId="5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left" vertical="center"/>
    </xf>
    <xf numFmtId="0" fontId="46" fillId="0" borderId="0" xfId="2" applyFont="1" applyFill="1" applyAlignment="1">
      <alignment horizontal="center" vertical="center"/>
    </xf>
    <xf numFmtId="41" fontId="29" fillId="0" borderId="0" xfId="124" applyNumberFormat="1" applyFont="1" applyFill="1" applyAlignment="1">
      <alignment horizontal="right" vertical="center"/>
    </xf>
    <xf numFmtId="41" fontId="29" fillId="0" borderId="0" xfId="124" applyNumberFormat="1" applyFont="1" applyFill="1" applyAlignment="1">
      <alignment vertical="center"/>
    </xf>
    <xf numFmtId="37" fontId="44" fillId="0" borderId="0" xfId="122" applyNumberFormat="1" applyFont="1" applyFill="1" applyAlignment="1">
      <alignment horizontal="center" vertical="center"/>
    </xf>
    <xf numFmtId="41" fontId="43" fillId="0" borderId="0" xfId="122" applyNumberFormat="1" applyFont="1" applyFill="1" applyAlignment="1">
      <alignment horizontal="right" vertical="center"/>
    </xf>
    <xf numFmtId="41" fontId="43" fillId="0" borderId="1" xfId="122" applyNumberFormat="1" applyFont="1" applyFill="1" applyBorder="1" applyAlignment="1">
      <alignment horizontal="right" vertical="center"/>
    </xf>
    <xf numFmtId="41" fontId="43" fillId="0" borderId="0" xfId="122" applyNumberFormat="1" applyFont="1" applyFill="1" applyBorder="1" applyAlignment="1">
      <alignment vertical="center"/>
    </xf>
    <xf numFmtId="41" fontId="43" fillId="0" borderId="0" xfId="122" applyNumberFormat="1" applyFont="1" applyFill="1" applyBorder="1" applyAlignment="1">
      <alignment horizontal="right" vertical="center"/>
    </xf>
    <xf numFmtId="41" fontId="43" fillId="0" borderId="2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right" vertical="center"/>
    </xf>
    <xf numFmtId="182" fontId="44" fillId="0" borderId="0" xfId="122" applyNumberFormat="1" applyFont="1" applyFill="1" applyAlignment="1">
      <alignment horizontal="center" vertical="center"/>
    </xf>
    <xf numFmtId="0" fontId="44" fillId="0" borderId="0" xfId="122" applyFont="1" applyFill="1" applyAlignment="1">
      <alignment horizontal="center" vertical="center"/>
    </xf>
    <xf numFmtId="41" fontId="43" fillId="0" borderId="1" xfId="122" applyNumberFormat="1" applyFont="1" applyFill="1" applyBorder="1" applyAlignment="1">
      <alignment vertical="center"/>
    </xf>
    <xf numFmtId="41" fontId="43" fillId="0" borderId="3" xfId="122" applyNumberFormat="1" applyFont="1" applyFill="1" applyBorder="1" applyAlignment="1">
      <alignment vertical="center"/>
    </xf>
    <xf numFmtId="41" fontId="43" fillId="0" borderId="4" xfId="122" applyNumberFormat="1" applyFont="1" applyFill="1" applyBorder="1" applyAlignment="1">
      <alignment vertical="center"/>
    </xf>
    <xf numFmtId="41" fontId="29" fillId="0" borderId="1" xfId="124" applyNumberFormat="1" applyFont="1" applyFill="1" applyBorder="1" applyAlignment="1">
      <alignment horizontal="right" vertical="center"/>
    </xf>
    <xf numFmtId="41" fontId="29" fillId="0" borderId="3" xfId="124" applyNumberFormat="1" applyFont="1" applyFill="1" applyBorder="1" applyAlignment="1">
      <alignment horizontal="right" vertical="center"/>
    </xf>
    <xf numFmtId="41" fontId="29" fillId="0" borderId="1" xfId="2" applyNumberFormat="1" applyFont="1" applyFill="1" applyBorder="1" applyAlignment="1">
      <alignment horizontal="center" vertical="center"/>
    </xf>
    <xf numFmtId="41" fontId="29" fillId="0" borderId="1" xfId="124" applyNumberFormat="1" applyFont="1" applyFill="1" applyBorder="1" applyAlignment="1">
      <alignment vertical="center"/>
    </xf>
    <xf numFmtId="37" fontId="29" fillId="0" borderId="0" xfId="2" applyNumberFormat="1" applyFont="1" applyFill="1" applyBorder="1" applyAlignment="1">
      <alignment vertical="center"/>
    </xf>
    <xf numFmtId="41" fontId="43" fillId="0" borderId="0" xfId="122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Continuous"/>
    </xf>
    <xf numFmtId="37" fontId="43" fillId="0" borderId="0" xfId="0" applyNumberFormat="1" applyFont="1" applyFill="1" applyAlignment="1">
      <alignment horizontal="centerContinuous"/>
    </xf>
    <xf numFmtId="0" fontId="43" fillId="0" borderId="0" xfId="0" applyFont="1" applyFill="1"/>
    <xf numFmtId="4" fontId="43" fillId="0" borderId="0" xfId="1" applyNumberFormat="1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7" fontId="42" fillId="0" borderId="0" xfId="0" applyNumberFormat="1" applyFont="1" applyFill="1"/>
    <xf numFmtId="37" fontId="42" fillId="0" borderId="1" xfId="0" applyNumberFormat="1" applyFont="1" applyFill="1" applyBorder="1" applyAlignment="1">
      <alignment horizontal="center"/>
    </xf>
    <xf numFmtId="37" fontId="42" fillId="0" borderId="1" xfId="0" applyNumberFormat="1" applyFont="1" applyFill="1" applyBorder="1"/>
    <xf numFmtId="0" fontId="42" fillId="0" borderId="1" xfId="0" applyFont="1" applyFill="1" applyBorder="1" applyAlignment="1">
      <alignment horizontal="right"/>
    </xf>
    <xf numFmtId="0" fontId="43" fillId="0" borderId="0" xfId="0" applyNumberFormat="1" applyFont="1" applyFill="1"/>
    <xf numFmtId="0" fontId="43" fillId="0" borderId="1" xfId="0" applyNumberFormat="1" applyFont="1" applyFill="1" applyBorder="1" applyAlignment="1">
      <alignment horizontal="center"/>
    </xf>
    <xf numFmtId="37" fontId="43" fillId="0" borderId="0" xfId="0" applyNumberFormat="1" applyFont="1" applyFill="1"/>
    <xf numFmtId="164" fontId="43" fillId="0" borderId="1" xfId="0" quotePrefix="1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horizont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0" fontId="42" fillId="0" borderId="0" xfId="0" applyFont="1" applyFill="1" applyBorder="1"/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182" fontId="44" fillId="0" borderId="0" xfId="0" applyNumberFormat="1" applyFont="1" applyFill="1" applyAlignment="1">
      <alignment horizontal="center"/>
    </xf>
    <xf numFmtId="41" fontId="43" fillId="0" borderId="6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41" fontId="43" fillId="0" borderId="3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/>
    </xf>
    <xf numFmtId="41" fontId="43" fillId="0" borderId="4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center"/>
    </xf>
    <xf numFmtId="39" fontId="43" fillId="0" borderId="0" xfId="0" applyNumberFormat="1" applyFont="1" applyFill="1" applyBorder="1"/>
    <xf numFmtId="181" fontId="43" fillId="0" borderId="4" xfId="0" applyNumberFormat="1" applyFont="1" applyFill="1" applyBorder="1" applyAlignment="1">
      <alignment horizontal="right"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vertical="top"/>
    </xf>
    <xf numFmtId="37" fontId="43" fillId="0" borderId="0" xfId="0" applyNumberFormat="1" applyFont="1" applyFill="1" applyBorder="1" applyAlignment="1">
      <alignment vertical="top"/>
    </xf>
    <xf numFmtId="0" fontId="42" fillId="0" borderId="0" xfId="0" quotePrefix="1" applyNumberFormat="1" applyFont="1" applyFill="1" applyAlignment="1">
      <alignment horizontal="left" vertical="top"/>
    </xf>
    <xf numFmtId="49" fontId="47" fillId="0" borderId="0" xfId="0" applyNumberFormat="1" applyFont="1" applyFill="1" applyAlignment="1">
      <alignment vertical="top"/>
    </xf>
    <xf numFmtId="41" fontId="48" fillId="0" borderId="1" xfId="0" applyNumberFormat="1" applyFont="1" applyFill="1" applyBorder="1" applyAlignment="1">
      <alignment horizontal="right" vertical="top"/>
    </xf>
    <xf numFmtId="166" fontId="48" fillId="0" borderId="0" xfId="0" applyNumberFormat="1" applyFont="1" applyFill="1" applyAlignment="1">
      <alignment horizontal="right" vertical="top"/>
    </xf>
    <xf numFmtId="41" fontId="48" fillId="0" borderId="0" xfId="0" applyNumberFormat="1" applyFont="1" applyFill="1" applyAlignment="1">
      <alignment vertical="top"/>
    </xf>
    <xf numFmtId="166" fontId="48" fillId="0" borderId="0" xfId="0" applyNumberFormat="1" applyFont="1" applyFill="1" applyAlignment="1">
      <alignment vertical="top"/>
    </xf>
    <xf numFmtId="49" fontId="48" fillId="0" borderId="0" xfId="0" applyNumberFormat="1" applyFont="1" applyFill="1" applyAlignment="1">
      <alignment vertical="top"/>
    </xf>
    <xf numFmtId="41" fontId="48" fillId="0" borderId="0" xfId="0" applyNumberFormat="1" applyFont="1" applyFill="1" applyAlignment="1">
      <alignment horizontal="right" vertical="top"/>
    </xf>
    <xf numFmtId="166" fontId="47" fillId="0" borderId="0" xfId="0" applyNumberFormat="1" applyFont="1" applyFill="1" applyAlignment="1">
      <alignment vertical="top"/>
    </xf>
    <xf numFmtId="166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Alignment="1">
      <alignment vertical="top"/>
    </xf>
    <xf numFmtId="41" fontId="47" fillId="0" borderId="0" xfId="0" applyNumberFormat="1" applyFont="1" applyFill="1" applyAlignment="1">
      <alignment horizontal="right" vertical="top"/>
    </xf>
    <xf numFmtId="49" fontId="49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horizontal="center"/>
    </xf>
    <xf numFmtId="41" fontId="48" fillId="0" borderId="0" xfId="0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41" fontId="48" fillId="0" borderId="0" xfId="0" applyNumberFormat="1" applyFont="1" applyFill="1" applyAlignment="1">
      <alignment vertical="center"/>
    </xf>
    <xf numFmtId="41" fontId="48" fillId="0" borderId="1" xfId="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horizontal="right" vertical="center"/>
    </xf>
    <xf numFmtId="165" fontId="43" fillId="0" borderId="0" xfId="0" applyNumberFormat="1" applyFont="1" applyFill="1" applyAlignment="1">
      <alignment vertical="center"/>
    </xf>
    <xf numFmtId="41" fontId="48" fillId="0" borderId="2" xfId="0" applyNumberFormat="1" applyFont="1" applyFill="1" applyBorder="1" applyAlignment="1">
      <alignment horizontal="right" vertical="center"/>
    </xf>
    <xf numFmtId="41" fontId="48" fillId="0" borderId="4" xfId="0" applyNumberFormat="1" applyFont="1" applyFill="1" applyBorder="1" applyAlignment="1">
      <alignment horizontal="right" vertical="center"/>
    </xf>
    <xf numFmtId="0" fontId="43" fillId="0" borderId="0" xfId="0" applyNumberFormat="1" applyFont="1" applyFill="1" applyAlignment="1">
      <alignment vertical="top"/>
    </xf>
    <xf numFmtId="165" fontId="42" fillId="0" borderId="1" xfId="0" applyNumberFormat="1" applyFont="1" applyFill="1" applyBorder="1" applyAlignment="1">
      <alignment horizontal="center" vertical="top"/>
    </xf>
    <xf numFmtId="165" fontId="42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37" fontId="42" fillId="0" borderId="1" xfId="0" applyNumberFormat="1" applyFont="1" applyFill="1" applyBorder="1" applyAlignment="1">
      <alignment horizontal="center" vertical="center"/>
    </xf>
    <xf numFmtId="37" fontId="42" fillId="0" borderId="1" xfId="0" applyNumberFormat="1" applyFont="1" applyFill="1" applyBorder="1" applyAlignment="1">
      <alignment vertical="center"/>
    </xf>
    <xf numFmtId="0" fontId="42" fillId="0" borderId="1" xfId="0" applyFont="1" applyFill="1" applyBorder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5" fillId="0" borderId="0" xfId="0" applyNumberFormat="1" applyFont="1" applyFill="1" applyBorder="1" applyAlignment="1">
      <alignment horizontal="center" vertical="center"/>
    </xf>
    <xf numFmtId="164" fontId="43" fillId="0" borderId="2" xfId="0" quotePrefix="1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37" fontId="43" fillId="0" borderId="0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37" fontId="43" fillId="0" borderId="1" xfId="2" applyNumberFormat="1" applyFont="1" applyFill="1" applyBorder="1" applyAlignment="1">
      <alignment vertical="center"/>
    </xf>
    <xf numFmtId="0" fontId="43" fillId="0" borderId="1" xfId="2" applyFont="1" applyFill="1" applyBorder="1" applyAlignment="1">
      <alignment horizontal="right" vertical="center"/>
    </xf>
    <xf numFmtId="37" fontId="43" fillId="0" borderId="1" xfId="0" applyNumberFormat="1" applyFont="1" applyFill="1" applyBorder="1" applyAlignment="1">
      <alignment horizontal="centerContinuous" vertical="center"/>
    </xf>
    <xf numFmtId="0" fontId="43" fillId="0" borderId="1" xfId="0" applyFont="1" applyFill="1" applyBorder="1" applyAlignment="1">
      <alignment horizontal="right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37" fontId="42" fillId="0" borderId="1" xfId="2" applyNumberFormat="1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CC99"/>
      <color rgb="FFBAF496"/>
      <color rgb="FFFFB7DB"/>
      <color rgb="FFF9BDF6"/>
      <color rgb="FFB1F9B3"/>
      <color rgb="FFD6B6FC"/>
      <color rgb="FFB2B3EC"/>
      <color rgb="FFC4C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15"/>
  <sheetViews>
    <sheetView showGridLines="0" view="pageBreakPreview" zoomScale="70" zoomScaleNormal="115" zoomScaleSheetLayoutView="70" workbookViewId="0">
      <selection activeCell="B92" sqref="B92"/>
    </sheetView>
  </sheetViews>
  <sheetFormatPr defaultColWidth="6.44140625" defaultRowHeight="22.5" customHeight="1"/>
  <cols>
    <col min="1" max="1" width="57.5546875" style="17" customWidth="1"/>
    <col min="2" max="2" width="7" style="17" customWidth="1"/>
    <col min="3" max="3" width="1.6640625" style="43" customWidth="1"/>
    <col min="4" max="4" width="15.6640625" style="43" customWidth="1"/>
    <col min="5" max="5" width="1.6640625" style="43" customWidth="1"/>
    <col min="6" max="6" width="15.6640625" style="43" customWidth="1"/>
    <col min="7" max="7" width="1.6640625" style="43" customWidth="1"/>
    <col min="8" max="8" width="15.6640625" style="43" customWidth="1"/>
    <col min="9" max="9" width="1.6640625" style="43" customWidth="1"/>
    <col min="10" max="10" width="15.6640625" style="43" customWidth="1"/>
    <col min="11" max="248" width="10.6640625" style="17" customWidth="1"/>
    <col min="249" max="249" width="35.6640625" style="17" customWidth="1"/>
    <col min="250" max="250" width="6.44140625" style="17"/>
    <col min="251" max="251" width="43.6640625" style="17" customWidth="1"/>
    <col min="252" max="252" width="6" style="17" customWidth="1"/>
    <col min="253" max="253" width="1.6640625" style="17" customWidth="1"/>
    <col min="254" max="254" width="13.33203125" style="17" customWidth="1"/>
    <col min="255" max="255" width="0.88671875" style="17" customWidth="1"/>
    <col min="256" max="256" width="13.33203125" style="17" customWidth="1"/>
    <col min="257" max="257" width="0.88671875" style="17" customWidth="1"/>
    <col min="258" max="258" width="13.33203125" style="17" customWidth="1"/>
    <col min="259" max="259" width="0.88671875" style="17" customWidth="1"/>
    <col min="260" max="260" width="13.33203125" style="17" customWidth="1"/>
    <col min="261" max="261" width="0.88671875" style="17" customWidth="1"/>
    <col min="262" max="262" width="13.33203125" style="17" customWidth="1"/>
    <col min="263" max="263" width="0.88671875" style="17" customWidth="1"/>
    <col min="264" max="264" width="13.33203125" style="17" customWidth="1"/>
    <col min="265" max="504" width="10.6640625" style="17" customWidth="1"/>
    <col min="505" max="505" width="35.6640625" style="17" customWidth="1"/>
    <col min="506" max="506" width="6.44140625" style="17"/>
    <col min="507" max="507" width="43.6640625" style="17" customWidth="1"/>
    <col min="508" max="508" width="6" style="17" customWidth="1"/>
    <col min="509" max="509" width="1.6640625" style="17" customWidth="1"/>
    <col min="510" max="510" width="13.33203125" style="17" customWidth="1"/>
    <col min="511" max="511" width="0.88671875" style="17" customWidth="1"/>
    <col min="512" max="512" width="13.33203125" style="17" customWidth="1"/>
    <col min="513" max="513" width="0.88671875" style="17" customWidth="1"/>
    <col min="514" max="514" width="13.33203125" style="17" customWidth="1"/>
    <col min="515" max="515" width="0.88671875" style="17" customWidth="1"/>
    <col min="516" max="516" width="13.33203125" style="17" customWidth="1"/>
    <col min="517" max="517" width="0.88671875" style="17" customWidth="1"/>
    <col min="518" max="518" width="13.33203125" style="17" customWidth="1"/>
    <col min="519" max="519" width="0.88671875" style="17" customWidth="1"/>
    <col min="520" max="520" width="13.33203125" style="17" customWidth="1"/>
    <col min="521" max="760" width="10.6640625" style="17" customWidth="1"/>
    <col min="761" max="761" width="35.6640625" style="17" customWidth="1"/>
    <col min="762" max="762" width="6.44140625" style="17"/>
    <col min="763" max="763" width="43.6640625" style="17" customWidth="1"/>
    <col min="764" max="764" width="6" style="17" customWidth="1"/>
    <col min="765" max="765" width="1.6640625" style="17" customWidth="1"/>
    <col min="766" max="766" width="13.33203125" style="17" customWidth="1"/>
    <col min="767" max="767" width="0.88671875" style="17" customWidth="1"/>
    <col min="768" max="768" width="13.33203125" style="17" customWidth="1"/>
    <col min="769" max="769" width="0.88671875" style="17" customWidth="1"/>
    <col min="770" max="770" width="13.33203125" style="17" customWidth="1"/>
    <col min="771" max="771" width="0.88671875" style="17" customWidth="1"/>
    <col min="772" max="772" width="13.33203125" style="17" customWidth="1"/>
    <col min="773" max="773" width="0.88671875" style="17" customWidth="1"/>
    <col min="774" max="774" width="13.33203125" style="17" customWidth="1"/>
    <col min="775" max="775" width="0.88671875" style="17" customWidth="1"/>
    <col min="776" max="776" width="13.33203125" style="17" customWidth="1"/>
    <col min="777" max="1016" width="10.6640625" style="17" customWidth="1"/>
    <col min="1017" max="1017" width="35.6640625" style="17" customWidth="1"/>
    <col min="1018" max="1018" width="6.44140625" style="17"/>
    <col min="1019" max="1019" width="43.6640625" style="17" customWidth="1"/>
    <col min="1020" max="1020" width="6" style="17" customWidth="1"/>
    <col min="1021" max="1021" width="1.6640625" style="17" customWidth="1"/>
    <col min="1022" max="1022" width="13.33203125" style="17" customWidth="1"/>
    <col min="1023" max="1023" width="0.88671875" style="17" customWidth="1"/>
    <col min="1024" max="1024" width="13.33203125" style="17" customWidth="1"/>
    <col min="1025" max="1025" width="0.88671875" style="17" customWidth="1"/>
    <col min="1026" max="1026" width="13.33203125" style="17" customWidth="1"/>
    <col min="1027" max="1027" width="0.88671875" style="17" customWidth="1"/>
    <col min="1028" max="1028" width="13.33203125" style="17" customWidth="1"/>
    <col min="1029" max="1029" width="0.88671875" style="17" customWidth="1"/>
    <col min="1030" max="1030" width="13.33203125" style="17" customWidth="1"/>
    <col min="1031" max="1031" width="0.88671875" style="17" customWidth="1"/>
    <col min="1032" max="1032" width="13.33203125" style="17" customWidth="1"/>
    <col min="1033" max="1272" width="10.6640625" style="17" customWidth="1"/>
    <col min="1273" max="1273" width="35.6640625" style="17" customWidth="1"/>
    <col min="1274" max="1274" width="6.44140625" style="17"/>
    <col min="1275" max="1275" width="43.6640625" style="17" customWidth="1"/>
    <col min="1276" max="1276" width="6" style="17" customWidth="1"/>
    <col min="1277" max="1277" width="1.6640625" style="17" customWidth="1"/>
    <col min="1278" max="1278" width="13.33203125" style="17" customWidth="1"/>
    <col min="1279" max="1279" width="0.88671875" style="17" customWidth="1"/>
    <col min="1280" max="1280" width="13.33203125" style="17" customWidth="1"/>
    <col min="1281" max="1281" width="0.88671875" style="17" customWidth="1"/>
    <col min="1282" max="1282" width="13.33203125" style="17" customWidth="1"/>
    <col min="1283" max="1283" width="0.88671875" style="17" customWidth="1"/>
    <col min="1284" max="1284" width="13.33203125" style="17" customWidth="1"/>
    <col min="1285" max="1285" width="0.88671875" style="17" customWidth="1"/>
    <col min="1286" max="1286" width="13.33203125" style="17" customWidth="1"/>
    <col min="1287" max="1287" width="0.88671875" style="17" customWidth="1"/>
    <col min="1288" max="1288" width="13.33203125" style="17" customWidth="1"/>
    <col min="1289" max="1528" width="10.6640625" style="17" customWidth="1"/>
    <col min="1529" max="1529" width="35.6640625" style="17" customWidth="1"/>
    <col min="1530" max="1530" width="6.44140625" style="17"/>
    <col min="1531" max="1531" width="43.6640625" style="17" customWidth="1"/>
    <col min="1532" max="1532" width="6" style="17" customWidth="1"/>
    <col min="1533" max="1533" width="1.6640625" style="17" customWidth="1"/>
    <col min="1534" max="1534" width="13.33203125" style="17" customWidth="1"/>
    <col min="1535" max="1535" width="0.88671875" style="17" customWidth="1"/>
    <col min="1536" max="1536" width="13.33203125" style="17" customWidth="1"/>
    <col min="1537" max="1537" width="0.88671875" style="17" customWidth="1"/>
    <col min="1538" max="1538" width="13.33203125" style="17" customWidth="1"/>
    <col min="1539" max="1539" width="0.88671875" style="17" customWidth="1"/>
    <col min="1540" max="1540" width="13.33203125" style="17" customWidth="1"/>
    <col min="1541" max="1541" width="0.88671875" style="17" customWidth="1"/>
    <col min="1542" max="1542" width="13.33203125" style="17" customWidth="1"/>
    <col min="1543" max="1543" width="0.88671875" style="17" customWidth="1"/>
    <col min="1544" max="1544" width="13.33203125" style="17" customWidth="1"/>
    <col min="1545" max="1784" width="10.6640625" style="17" customWidth="1"/>
    <col min="1785" max="1785" width="35.6640625" style="17" customWidth="1"/>
    <col min="1786" max="1786" width="6.44140625" style="17"/>
    <col min="1787" max="1787" width="43.6640625" style="17" customWidth="1"/>
    <col min="1788" max="1788" width="6" style="17" customWidth="1"/>
    <col min="1789" max="1789" width="1.6640625" style="17" customWidth="1"/>
    <col min="1790" max="1790" width="13.33203125" style="17" customWidth="1"/>
    <col min="1791" max="1791" width="0.88671875" style="17" customWidth="1"/>
    <col min="1792" max="1792" width="13.33203125" style="17" customWidth="1"/>
    <col min="1793" max="1793" width="0.88671875" style="17" customWidth="1"/>
    <col min="1794" max="1794" width="13.33203125" style="17" customWidth="1"/>
    <col min="1795" max="1795" width="0.88671875" style="17" customWidth="1"/>
    <col min="1796" max="1796" width="13.33203125" style="17" customWidth="1"/>
    <col min="1797" max="1797" width="0.88671875" style="17" customWidth="1"/>
    <col min="1798" max="1798" width="13.33203125" style="17" customWidth="1"/>
    <col min="1799" max="1799" width="0.88671875" style="17" customWidth="1"/>
    <col min="1800" max="1800" width="13.33203125" style="17" customWidth="1"/>
    <col min="1801" max="2040" width="10.6640625" style="17" customWidth="1"/>
    <col min="2041" max="2041" width="35.6640625" style="17" customWidth="1"/>
    <col min="2042" max="2042" width="6.44140625" style="17"/>
    <col min="2043" max="2043" width="43.6640625" style="17" customWidth="1"/>
    <col min="2044" max="2044" width="6" style="17" customWidth="1"/>
    <col min="2045" max="2045" width="1.6640625" style="17" customWidth="1"/>
    <col min="2046" max="2046" width="13.33203125" style="17" customWidth="1"/>
    <col min="2047" max="2047" width="0.88671875" style="17" customWidth="1"/>
    <col min="2048" max="2048" width="13.33203125" style="17" customWidth="1"/>
    <col min="2049" max="2049" width="0.88671875" style="17" customWidth="1"/>
    <col min="2050" max="2050" width="13.33203125" style="17" customWidth="1"/>
    <col min="2051" max="2051" width="0.88671875" style="17" customWidth="1"/>
    <col min="2052" max="2052" width="13.33203125" style="17" customWidth="1"/>
    <col min="2053" max="2053" width="0.88671875" style="17" customWidth="1"/>
    <col min="2054" max="2054" width="13.33203125" style="17" customWidth="1"/>
    <col min="2055" max="2055" width="0.88671875" style="17" customWidth="1"/>
    <col min="2056" max="2056" width="13.33203125" style="17" customWidth="1"/>
    <col min="2057" max="2296" width="10.6640625" style="17" customWidth="1"/>
    <col min="2297" max="2297" width="35.6640625" style="17" customWidth="1"/>
    <col min="2298" max="2298" width="6.44140625" style="17"/>
    <col min="2299" max="2299" width="43.6640625" style="17" customWidth="1"/>
    <col min="2300" max="2300" width="6" style="17" customWidth="1"/>
    <col min="2301" max="2301" width="1.6640625" style="17" customWidth="1"/>
    <col min="2302" max="2302" width="13.33203125" style="17" customWidth="1"/>
    <col min="2303" max="2303" width="0.88671875" style="17" customWidth="1"/>
    <col min="2304" max="2304" width="13.33203125" style="17" customWidth="1"/>
    <col min="2305" max="2305" width="0.88671875" style="17" customWidth="1"/>
    <col min="2306" max="2306" width="13.33203125" style="17" customWidth="1"/>
    <col min="2307" max="2307" width="0.88671875" style="17" customWidth="1"/>
    <col min="2308" max="2308" width="13.33203125" style="17" customWidth="1"/>
    <col min="2309" max="2309" width="0.88671875" style="17" customWidth="1"/>
    <col min="2310" max="2310" width="13.33203125" style="17" customWidth="1"/>
    <col min="2311" max="2311" width="0.88671875" style="17" customWidth="1"/>
    <col min="2312" max="2312" width="13.33203125" style="17" customWidth="1"/>
    <col min="2313" max="2552" width="10.6640625" style="17" customWidth="1"/>
    <col min="2553" max="2553" width="35.6640625" style="17" customWidth="1"/>
    <col min="2554" max="2554" width="6.44140625" style="17"/>
    <col min="2555" max="2555" width="43.6640625" style="17" customWidth="1"/>
    <col min="2556" max="2556" width="6" style="17" customWidth="1"/>
    <col min="2557" max="2557" width="1.6640625" style="17" customWidth="1"/>
    <col min="2558" max="2558" width="13.33203125" style="17" customWidth="1"/>
    <col min="2559" max="2559" width="0.88671875" style="17" customWidth="1"/>
    <col min="2560" max="2560" width="13.33203125" style="17" customWidth="1"/>
    <col min="2561" max="2561" width="0.88671875" style="17" customWidth="1"/>
    <col min="2562" max="2562" width="13.33203125" style="17" customWidth="1"/>
    <col min="2563" max="2563" width="0.88671875" style="17" customWidth="1"/>
    <col min="2564" max="2564" width="13.33203125" style="17" customWidth="1"/>
    <col min="2565" max="2565" width="0.88671875" style="17" customWidth="1"/>
    <col min="2566" max="2566" width="13.33203125" style="17" customWidth="1"/>
    <col min="2567" max="2567" width="0.88671875" style="17" customWidth="1"/>
    <col min="2568" max="2568" width="13.33203125" style="17" customWidth="1"/>
    <col min="2569" max="2808" width="10.6640625" style="17" customWidth="1"/>
    <col min="2809" max="2809" width="35.6640625" style="17" customWidth="1"/>
    <col min="2810" max="2810" width="6.44140625" style="17"/>
    <col min="2811" max="2811" width="43.6640625" style="17" customWidth="1"/>
    <col min="2812" max="2812" width="6" style="17" customWidth="1"/>
    <col min="2813" max="2813" width="1.6640625" style="17" customWidth="1"/>
    <col min="2814" max="2814" width="13.33203125" style="17" customWidth="1"/>
    <col min="2815" max="2815" width="0.88671875" style="17" customWidth="1"/>
    <col min="2816" max="2816" width="13.33203125" style="17" customWidth="1"/>
    <col min="2817" max="2817" width="0.88671875" style="17" customWidth="1"/>
    <col min="2818" max="2818" width="13.33203125" style="17" customWidth="1"/>
    <col min="2819" max="2819" width="0.88671875" style="17" customWidth="1"/>
    <col min="2820" max="2820" width="13.33203125" style="17" customWidth="1"/>
    <col min="2821" max="2821" width="0.88671875" style="17" customWidth="1"/>
    <col min="2822" max="2822" width="13.33203125" style="17" customWidth="1"/>
    <col min="2823" max="2823" width="0.88671875" style="17" customWidth="1"/>
    <col min="2824" max="2824" width="13.33203125" style="17" customWidth="1"/>
    <col min="2825" max="3064" width="10.6640625" style="17" customWidth="1"/>
    <col min="3065" max="3065" width="35.6640625" style="17" customWidth="1"/>
    <col min="3066" max="3066" width="6.44140625" style="17"/>
    <col min="3067" max="3067" width="43.6640625" style="17" customWidth="1"/>
    <col min="3068" max="3068" width="6" style="17" customWidth="1"/>
    <col min="3069" max="3069" width="1.6640625" style="17" customWidth="1"/>
    <col min="3070" max="3070" width="13.33203125" style="17" customWidth="1"/>
    <col min="3071" max="3071" width="0.88671875" style="17" customWidth="1"/>
    <col min="3072" max="3072" width="13.33203125" style="17" customWidth="1"/>
    <col min="3073" max="3073" width="0.88671875" style="17" customWidth="1"/>
    <col min="3074" max="3074" width="13.33203125" style="17" customWidth="1"/>
    <col min="3075" max="3075" width="0.88671875" style="17" customWidth="1"/>
    <col min="3076" max="3076" width="13.33203125" style="17" customWidth="1"/>
    <col min="3077" max="3077" width="0.88671875" style="17" customWidth="1"/>
    <col min="3078" max="3078" width="13.33203125" style="17" customWidth="1"/>
    <col min="3079" max="3079" width="0.88671875" style="17" customWidth="1"/>
    <col min="3080" max="3080" width="13.33203125" style="17" customWidth="1"/>
    <col min="3081" max="3320" width="10.6640625" style="17" customWidth="1"/>
    <col min="3321" max="3321" width="35.6640625" style="17" customWidth="1"/>
    <col min="3322" max="3322" width="6.44140625" style="17"/>
    <col min="3323" max="3323" width="43.6640625" style="17" customWidth="1"/>
    <col min="3324" max="3324" width="6" style="17" customWidth="1"/>
    <col min="3325" max="3325" width="1.6640625" style="17" customWidth="1"/>
    <col min="3326" max="3326" width="13.33203125" style="17" customWidth="1"/>
    <col min="3327" max="3327" width="0.88671875" style="17" customWidth="1"/>
    <col min="3328" max="3328" width="13.33203125" style="17" customWidth="1"/>
    <col min="3329" max="3329" width="0.88671875" style="17" customWidth="1"/>
    <col min="3330" max="3330" width="13.33203125" style="17" customWidth="1"/>
    <col min="3331" max="3331" width="0.88671875" style="17" customWidth="1"/>
    <col min="3332" max="3332" width="13.33203125" style="17" customWidth="1"/>
    <col min="3333" max="3333" width="0.88671875" style="17" customWidth="1"/>
    <col min="3334" max="3334" width="13.33203125" style="17" customWidth="1"/>
    <col min="3335" max="3335" width="0.88671875" style="17" customWidth="1"/>
    <col min="3336" max="3336" width="13.33203125" style="17" customWidth="1"/>
    <col min="3337" max="3576" width="10.6640625" style="17" customWidth="1"/>
    <col min="3577" max="3577" width="35.6640625" style="17" customWidth="1"/>
    <col min="3578" max="3578" width="6.44140625" style="17"/>
    <col min="3579" max="3579" width="43.6640625" style="17" customWidth="1"/>
    <col min="3580" max="3580" width="6" style="17" customWidth="1"/>
    <col min="3581" max="3581" width="1.6640625" style="17" customWidth="1"/>
    <col min="3582" max="3582" width="13.33203125" style="17" customWidth="1"/>
    <col min="3583" max="3583" width="0.88671875" style="17" customWidth="1"/>
    <col min="3584" max="3584" width="13.33203125" style="17" customWidth="1"/>
    <col min="3585" max="3585" width="0.88671875" style="17" customWidth="1"/>
    <col min="3586" max="3586" width="13.33203125" style="17" customWidth="1"/>
    <col min="3587" max="3587" width="0.88671875" style="17" customWidth="1"/>
    <col min="3588" max="3588" width="13.33203125" style="17" customWidth="1"/>
    <col min="3589" max="3589" width="0.88671875" style="17" customWidth="1"/>
    <col min="3590" max="3590" width="13.33203125" style="17" customWidth="1"/>
    <col min="3591" max="3591" width="0.88671875" style="17" customWidth="1"/>
    <col min="3592" max="3592" width="13.33203125" style="17" customWidth="1"/>
    <col min="3593" max="3832" width="10.6640625" style="17" customWidth="1"/>
    <col min="3833" max="3833" width="35.6640625" style="17" customWidth="1"/>
    <col min="3834" max="3834" width="6.44140625" style="17"/>
    <col min="3835" max="3835" width="43.6640625" style="17" customWidth="1"/>
    <col min="3836" max="3836" width="6" style="17" customWidth="1"/>
    <col min="3837" max="3837" width="1.6640625" style="17" customWidth="1"/>
    <col min="3838" max="3838" width="13.33203125" style="17" customWidth="1"/>
    <col min="3839" max="3839" width="0.88671875" style="17" customWidth="1"/>
    <col min="3840" max="3840" width="13.33203125" style="17" customWidth="1"/>
    <col min="3841" max="3841" width="0.88671875" style="17" customWidth="1"/>
    <col min="3842" max="3842" width="13.33203125" style="17" customWidth="1"/>
    <col min="3843" max="3843" width="0.88671875" style="17" customWidth="1"/>
    <col min="3844" max="3844" width="13.33203125" style="17" customWidth="1"/>
    <col min="3845" max="3845" width="0.88671875" style="17" customWidth="1"/>
    <col min="3846" max="3846" width="13.33203125" style="17" customWidth="1"/>
    <col min="3847" max="3847" width="0.88671875" style="17" customWidth="1"/>
    <col min="3848" max="3848" width="13.33203125" style="17" customWidth="1"/>
    <col min="3849" max="4088" width="10.6640625" style="17" customWidth="1"/>
    <col min="4089" max="4089" width="35.6640625" style="17" customWidth="1"/>
    <col min="4090" max="4090" width="6.44140625" style="17"/>
    <col min="4091" max="4091" width="43.6640625" style="17" customWidth="1"/>
    <col min="4092" max="4092" width="6" style="17" customWidth="1"/>
    <col min="4093" max="4093" width="1.6640625" style="17" customWidth="1"/>
    <col min="4094" max="4094" width="13.33203125" style="17" customWidth="1"/>
    <col min="4095" max="4095" width="0.88671875" style="17" customWidth="1"/>
    <col min="4096" max="4096" width="13.33203125" style="17" customWidth="1"/>
    <col min="4097" max="4097" width="0.88671875" style="17" customWidth="1"/>
    <col min="4098" max="4098" width="13.33203125" style="17" customWidth="1"/>
    <col min="4099" max="4099" width="0.88671875" style="17" customWidth="1"/>
    <col min="4100" max="4100" width="13.33203125" style="17" customWidth="1"/>
    <col min="4101" max="4101" width="0.88671875" style="17" customWidth="1"/>
    <col min="4102" max="4102" width="13.33203125" style="17" customWidth="1"/>
    <col min="4103" max="4103" width="0.88671875" style="17" customWidth="1"/>
    <col min="4104" max="4104" width="13.33203125" style="17" customWidth="1"/>
    <col min="4105" max="4344" width="10.6640625" style="17" customWidth="1"/>
    <col min="4345" max="4345" width="35.6640625" style="17" customWidth="1"/>
    <col min="4346" max="4346" width="6.44140625" style="17"/>
    <col min="4347" max="4347" width="43.6640625" style="17" customWidth="1"/>
    <col min="4348" max="4348" width="6" style="17" customWidth="1"/>
    <col min="4349" max="4349" width="1.6640625" style="17" customWidth="1"/>
    <col min="4350" max="4350" width="13.33203125" style="17" customWidth="1"/>
    <col min="4351" max="4351" width="0.88671875" style="17" customWidth="1"/>
    <col min="4352" max="4352" width="13.33203125" style="17" customWidth="1"/>
    <col min="4353" max="4353" width="0.88671875" style="17" customWidth="1"/>
    <col min="4354" max="4354" width="13.33203125" style="17" customWidth="1"/>
    <col min="4355" max="4355" width="0.88671875" style="17" customWidth="1"/>
    <col min="4356" max="4356" width="13.33203125" style="17" customWidth="1"/>
    <col min="4357" max="4357" width="0.88671875" style="17" customWidth="1"/>
    <col min="4358" max="4358" width="13.33203125" style="17" customWidth="1"/>
    <col min="4359" max="4359" width="0.88671875" style="17" customWidth="1"/>
    <col min="4360" max="4360" width="13.33203125" style="17" customWidth="1"/>
    <col min="4361" max="4600" width="10.6640625" style="17" customWidth="1"/>
    <col min="4601" max="4601" width="35.6640625" style="17" customWidth="1"/>
    <col min="4602" max="4602" width="6.44140625" style="17"/>
    <col min="4603" max="4603" width="43.6640625" style="17" customWidth="1"/>
    <col min="4604" max="4604" width="6" style="17" customWidth="1"/>
    <col min="4605" max="4605" width="1.6640625" style="17" customWidth="1"/>
    <col min="4606" max="4606" width="13.33203125" style="17" customWidth="1"/>
    <col min="4607" max="4607" width="0.88671875" style="17" customWidth="1"/>
    <col min="4608" max="4608" width="13.33203125" style="17" customWidth="1"/>
    <col min="4609" max="4609" width="0.88671875" style="17" customWidth="1"/>
    <col min="4610" max="4610" width="13.33203125" style="17" customWidth="1"/>
    <col min="4611" max="4611" width="0.88671875" style="17" customWidth="1"/>
    <col min="4612" max="4612" width="13.33203125" style="17" customWidth="1"/>
    <col min="4613" max="4613" width="0.88671875" style="17" customWidth="1"/>
    <col min="4614" max="4614" width="13.33203125" style="17" customWidth="1"/>
    <col min="4615" max="4615" width="0.88671875" style="17" customWidth="1"/>
    <col min="4616" max="4616" width="13.33203125" style="17" customWidth="1"/>
    <col min="4617" max="4856" width="10.6640625" style="17" customWidth="1"/>
    <col min="4857" max="4857" width="35.6640625" style="17" customWidth="1"/>
    <col min="4858" max="4858" width="6.44140625" style="17"/>
    <col min="4859" max="4859" width="43.6640625" style="17" customWidth="1"/>
    <col min="4860" max="4860" width="6" style="17" customWidth="1"/>
    <col min="4861" max="4861" width="1.6640625" style="17" customWidth="1"/>
    <col min="4862" max="4862" width="13.33203125" style="17" customWidth="1"/>
    <col min="4863" max="4863" width="0.88671875" style="17" customWidth="1"/>
    <col min="4864" max="4864" width="13.33203125" style="17" customWidth="1"/>
    <col min="4865" max="4865" width="0.88671875" style="17" customWidth="1"/>
    <col min="4866" max="4866" width="13.33203125" style="17" customWidth="1"/>
    <col min="4867" max="4867" width="0.88671875" style="17" customWidth="1"/>
    <col min="4868" max="4868" width="13.33203125" style="17" customWidth="1"/>
    <col min="4869" max="4869" width="0.88671875" style="17" customWidth="1"/>
    <col min="4870" max="4870" width="13.33203125" style="17" customWidth="1"/>
    <col min="4871" max="4871" width="0.88671875" style="17" customWidth="1"/>
    <col min="4872" max="4872" width="13.33203125" style="17" customWidth="1"/>
    <col min="4873" max="5112" width="10.6640625" style="17" customWidth="1"/>
    <col min="5113" max="5113" width="35.6640625" style="17" customWidth="1"/>
    <col min="5114" max="5114" width="6.44140625" style="17"/>
    <col min="5115" max="5115" width="43.6640625" style="17" customWidth="1"/>
    <col min="5116" max="5116" width="6" style="17" customWidth="1"/>
    <col min="5117" max="5117" width="1.6640625" style="17" customWidth="1"/>
    <col min="5118" max="5118" width="13.33203125" style="17" customWidth="1"/>
    <col min="5119" max="5119" width="0.88671875" style="17" customWidth="1"/>
    <col min="5120" max="5120" width="13.33203125" style="17" customWidth="1"/>
    <col min="5121" max="5121" width="0.88671875" style="17" customWidth="1"/>
    <col min="5122" max="5122" width="13.33203125" style="17" customWidth="1"/>
    <col min="5123" max="5123" width="0.88671875" style="17" customWidth="1"/>
    <col min="5124" max="5124" width="13.33203125" style="17" customWidth="1"/>
    <col min="5125" max="5125" width="0.88671875" style="17" customWidth="1"/>
    <col min="5126" max="5126" width="13.33203125" style="17" customWidth="1"/>
    <col min="5127" max="5127" width="0.88671875" style="17" customWidth="1"/>
    <col min="5128" max="5128" width="13.33203125" style="17" customWidth="1"/>
    <col min="5129" max="5368" width="10.6640625" style="17" customWidth="1"/>
    <col min="5369" max="5369" width="35.6640625" style="17" customWidth="1"/>
    <col min="5370" max="5370" width="6.44140625" style="17"/>
    <col min="5371" max="5371" width="43.6640625" style="17" customWidth="1"/>
    <col min="5372" max="5372" width="6" style="17" customWidth="1"/>
    <col min="5373" max="5373" width="1.6640625" style="17" customWidth="1"/>
    <col min="5374" max="5374" width="13.33203125" style="17" customWidth="1"/>
    <col min="5375" max="5375" width="0.88671875" style="17" customWidth="1"/>
    <col min="5376" max="5376" width="13.33203125" style="17" customWidth="1"/>
    <col min="5377" max="5377" width="0.88671875" style="17" customWidth="1"/>
    <col min="5378" max="5378" width="13.33203125" style="17" customWidth="1"/>
    <col min="5379" max="5379" width="0.88671875" style="17" customWidth="1"/>
    <col min="5380" max="5380" width="13.33203125" style="17" customWidth="1"/>
    <col min="5381" max="5381" width="0.88671875" style="17" customWidth="1"/>
    <col min="5382" max="5382" width="13.33203125" style="17" customWidth="1"/>
    <col min="5383" max="5383" width="0.88671875" style="17" customWidth="1"/>
    <col min="5384" max="5384" width="13.33203125" style="17" customWidth="1"/>
    <col min="5385" max="5624" width="10.6640625" style="17" customWidth="1"/>
    <col min="5625" max="5625" width="35.6640625" style="17" customWidth="1"/>
    <col min="5626" max="5626" width="6.44140625" style="17"/>
    <col min="5627" max="5627" width="43.6640625" style="17" customWidth="1"/>
    <col min="5628" max="5628" width="6" style="17" customWidth="1"/>
    <col min="5629" max="5629" width="1.6640625" style="17" customWidth="1"/>
    <col min="5630" max="5630" width="13.33203125" style="17" customWidth="1"/>
    <col min="5631" max="5631" width="0.88671875" style="17" customWidth="1"/>
    <col min="5632" max="5632" width="13.33203125" style="17" customWidth="1"/>
    <col min="5633" max="5633" width="0.88671875" style="17" customWidth="1"/>
    <col min="5634" max="5634" width="13.33203125" style="17" customWidth="1"/>
    <col min="5635" max="5635" width="0.88671875" style="17" customWidth="1"/>
    <col min="5636" max="5636" width="13.33203125" style="17" customWidth="1"/>
    <col min="5637" max="5637" width="0.88671875" style="17" customWidth="1"/>
    <col min="5638" max="5638" width="13.33203125" style="17" customWidth="1"/>
    <col min="5639" max="5639" width="0.88671875" style="17" customWidth="1"/>
    <col min="5640" max="5640" width="13.33203125" style="17" customWidth="1"/>
    <col min="5641" max="5880" width="10.6640625" style="17" customWidth="1"/>
    <col min="5881" max="5881" width="35.6640625" style="17" customWidth="1"/>
    <col min="5882" max="5882" width="6.44140625" style="17"/>
    <col min="5883" max="5883" width="43.6640625" style="17" customWidth="1"/>
    <col min="5884" max="5884" width="6" style="17" customWidth="1"/>
    <col min="5885" max="5885" width="1.6640625" style="17" customWidth="1"/>
    <col min="5886" max="5886" width="13.33203125" style="17" customWidth="1"/>
    <col min="5887" max="5887" width="0.88671875" style="17" customWidth="1"/>
    <col min="5888" max="5888" width="13.33203125" style="17" customWidth="1"/>
    <col min="5889" max="5889" width="0.88671875" style="17" customWidth="1"/>
    <col min="5890" max="5890" width="13.33203125" style="17" customWidth="1"/>
    <col min="5891" max="5891" width="0.88671875" style="17" customWidth="1"/>
    <col min="5892" max="5892" width="13.33203125" style="17" customWidth="1"/>
    <col min="5893" max="5893" width="0.88671875" style="17" customWidth="1"/>
    <col min="5894" max="5894" width="13.33203125" style="17" customWidth="1"/>
    <col min="5895" max="5895" width="0.88671875" style="17" customWidth="1"/>
    <col min="5896" max="5896" width="13.33203125" style="17" customWidth="1"/>
    <col min="5897" max="6136" width="10.6640625" style="17" customWidth="1"/>
    <col min="6137" max="6137" width="35.6640625" style="17" customWidth="1"/>
    <col min="6138" max="6138" width="6.44140625" style="17"/>
    <col min="6139" max="6139" width="43.6640625" style="17" customWidth="1"/>
    <col min="6140" max="6140" width="6" style="17" customWidth="1"/>
    <col min="6141" max="6141" width="1.6640625" style="17" customWidth="1"/>
    <col min="6142" max="6142" width="13.33203125" style="17" customWidth="1"/>
    <col min="6143" max="6143" width="0.88671875" style="17" customWidth="1"/>
    <col min="6144" max="6144" width="13.33203125" style="17" customWidth="1"/>
    <col min="6145" max="6145" width="0.88671875" style="17" customWidth="1"/>
    <col min="6146" max="6146" width="13.33203125" style="17" customWidth="1"/>
    <col min="6147" max="6147" width="0.88671875" style="17" customWidth="1"/>
    <col min="6148" max="6148" width="13.33203125" style="17" customWidth="1"/>
    <col min="6149" max="6149" width="0.88671875" style="17" customWidth="1"/>
    <col min="6150" max="6150" width="13.33203125" style="17" customWidth="1"/>
    <col min="6151" max="6151" width="0.88671875" style="17" customWidth="1"/>
    <col min="6152" max="6152" width="13.33203125" style="17" customWidth="1"/>
    <col min="6153" max="6392" width="10.6640625" style="17" customWidth="1"/>
    <col min="6393" max="6393" width="35.6640625" style="17" customWidth="1"/>
    <col min="6394" max="6394" width="6.44140625" style="17"/>
    <col min="6395" max="6395" width="43.6640625" style="17" customWidth="1"/>
    <col min="6396" max="6396" width="6" style="17" customWidth="1"/>
    <col min="6397" max="6397" width="1.6640625" style="17" customWidth="1"/>
    <col min="6398" max="6398" width="13.33203125" style="17" customWidth="1"/>
    <col min="6399" max="6399" width="0.88671875" style="17" customWidth="1"/>
    <col min="6400" max="6400" width="13.33203125" style="17" customWidth="1"/>
    <col min="6401" max="6401" width="0.88671875" style="17" customWidth="1"/>
    <col min="6402" max="6402" width="13.33203125" style="17" customWidth="1"/>
    <col min="6403" max="6403" width="0.88671875" style="17" customWidth="1"/>
    <col min="6404" max="6404" width="13.33203125" style="17" customWidth="1"/>
    <col min="6405" max="6405" width="0.88671875" style="17" customWidth="1"/>
    <col min="6406" max="6406" width="13.33203125" style="17" customWidth="1"/>
    <col min="6407" max="6407" width="0.88671875" style="17" customWidth="1"/>
    <col min="6408" max="6408" width="13.33203125" style="17" customWidth="1"/>
    <col min="6409" max="6648" width="10.6640625" style="17" customWidth="1"/>
    <col min="6649" max="6649" width="35.6640625" style="17" customWidth="1"/>
    <col min="6650" max="6650" width="6.44140625" style="17"/>
    <col min="6651" max="6651" width="43.6640625" style="17" customWidth="1"/>
    <col min="6652" max="6652" width="6" style="17" customWidth="1"/>
    <col min="6653" max="6653" width="1.6640625" style="17" customWidth="1"/>
    <col min="6654" max="6654" width="13.33203125" style="17" customWidth="1"/>
    <col min="6655" max="6655" width="0.88671875" style="17" customWidth="1"/>
    <col min="6656" max="6656" width="13.33203125" style="17" customWidth="1"/>
    <col min="6657" max="6657" width="0.88671875" style="17" customWidth="1"/>
    <col min="6658" max="6658" width="13.33203125" style="17" customWidth="1"/>
    <col min="6659" max="6659" width="0.88671875" style="17" customWidth="1"/>
    <col min="6660" max="6660" width="13.33203125" style="17" customWidth="1"/>
    <col min="6661" max="6661" width="0.88671875" style="17" customWidth="1"/>
    <col min="6662" max="6662" width="13.33203125" style="17" customWidth="1"/>
    <col min="6663" max="6663" width="0.88671875" style="17" customWidth="1"/>
    <col min="6664" max="6664" width="13.33203125" style="17" customWidth="1"/>
    <col min="6665" max="6904" width="10.6640625" style="17" customWidth="1"/>
    <col min="6905" max="6905" width="35.6640625" style="17" customWidth="1"/>
    <col min="6906" max="6906" width="6.44140625" style="17"/>
    <col min="6907" max="6907" width="43.6640625" style="17" customWidth="1"/>
    <col min="6908" max="6908" width="6" style="17" customWidth="1"/>
    <col min="6909" max="6909" width="1.6640625" style="17" customWidth="1"/>
    <col min="6910" max="6910" width="13.33203125" style="17" customWidth="1"/>
    <col min="6911" max="6911" width="0.88671875" style="17" customWidth="1"/>
    <col min="6912" max="6912" width="13.33203125" style="17" customWidth="1"/>
    <col min="6913" max="6913" width="0.88671875" style="17" customWidth="1"/>
    <col min="6914" max="6914" width="13.33203125" style="17" customWidth="1"/>
    <col min="6915" max="6915" width="0.88671875" style="17" customWidth="1"/>
    <col min="6916" max="6916" width="13.33203125" style="17" customWidth="1"/>
    <col min="6917" max="6917" width="0.88671875" style="17" customWidth="1"/>
    <col min="6918" max="6918" width="13.33203125" style="17" customWidth="1"/>
    <col min="6919" max="6919" width="0.88671875" style="17" customWidth="1"/>
    <col min="6920" max="6920" width="13.33203125" style="17" customWidth="1"/>
    <col min="6921" max="7160" width="10.6640625" style="17" customWidth="1"/>
    <col min="7161" max="7161" width="35.6640625" style="17" customWidth="1"/>
    <col min="7162" max="7162" width="6.44140625" style="17"/>
    <col min="7163" max="7163" width="43.6640625" style="17" customWidth="1"/>
    <col min="7164" max="7164" width="6" style="17" customWidth="1"/>
    <col min="7165" max="7165" width="1.6640625" style="17" customWidth="1"/>
    <col min="7166" max="7166" width="13.33203125" style="17" customWidth="1"/>
    <col min="7167" max="7167" width="0.88671875" style="17" customWidth="1"/>
    <col min="7168" max="7168" width="13.33203125" style="17" customWidth="1"/>
    <col min="7169" max="7169" width="0.88671875" style="17" customWidth="1"/>
    <col min="7170" max="7170" width="13.33203125" style="17" customWidth="1"/>
    <col min="7171" max="7171" width="0.88671875" style="17" customWidth="1"/>
    <col min="7172" max="7172" width="13.33203125" style="17" customWidth="1"/>
    <col min="7173" max="7173" width="0.88671875" style="17" customWidth="1"/>
    <col min="7174" max="7174" width="13.33203125" style="17" customWidth="1"/>
    <col min="7175" max="7175" width="0.88671875" style="17" customWidth="1"/>
    <col min="7176" max="7176" width="13.33203125" style="17" customWidth="1"/>
    <col min="7177" max="7416" width="10.6640625" style="17" customWidth="1"/>
    <col min="7417" max="7417" width="35.6640625" style="17" customWidth="1"/>
    <col min="7418" max="7418" width="6.44140625" style="17"/>
    <col min="7419" max="7419" width="43.6640625" style="17" customWidth="1"/>
    <col min="7420" max="7420" width="6" style="17" customWidth="1"/>
    <col min="7421" max="7421" width="1.6640625" style="17" customWidth="1"/>
    <col min="7422" max="7422" width="13.33203125" style="17" customWidth="1"/>
    <col min="7423" max="7423" width="0.88671875" style="17" customWidth="1"/>
    <col min="7424" max="7424" width="13.33203125" style="17" customWidth="1"/>
    <col min="7425" max="7425" width="0.88671875" style="17" customWidth="1"/>
    <col min="7426" max="7426" width="13.33203125" style="17" customWidth="1"/>
    <col min="7427" max="7427" width="0.88671875" style="17" customWidth="1"/>
    <col min="7428" max="7428" width="13.33203125" style="17" customWidth="1"/>
    <col min="7429" max="7429" width="0.88671875" style="17" customWidth="1"/>
    <col min="7430" max="7430" width="13.33203125" style="17" customWidth="1"/>
    <col min="7431" max="7431" width="0.88671875" style="17" customWidth="1"/>
    <col min="7432" max="7432" width="13.33203125" style="17" customWidth="1"/>
    <col min="7433" max="7672" width="10.6640625" style="17" customWidth="1"/>
    <col min="7673" max="7673" width="35.6640625" style="17" customWidth="1"/>
    <col min="7674" max="7674" width="6.44140625" style="17"/>
    <col min="7675" max="7675" width="43.6640625" style="17" customWidth="1"/>
    <col min="7676" max="7676" width="6" style="17" customWidth="1"/>
    <col min="7677" max="7677" width="1.6640625" style="17" customWidth="1"/>
    <col min="7678" max="7678" width="13.33203125" style="17" customWidth="1"/>
    <col min="7679" max="7679" width="0.88671875" style="17" customWidth="1"/>
    <col min="7680" max="7680" width="13.33203125" style="17" customWidth="1"/>
    <col min="7681" max="7681" width="0.88671875" style="17" customWidth="1"/>
    <col min="7682" max="7682" width="13.33203125" style="17" customWidth="1"/>
    <col min="7683" max="7683" width="0.88671875" style="17" customWidth="1"/>
    <col min="7684" max="7684" width="13.33203125" style="17" customWidth="1"/>
    <col min="7685" max="7685" width="0.88671875" style="17" customWidth="1"/>
    <col min="7686" max="7686" width="13.33203125" style="17" customWidth="1"/>
    <col min="7687" max="7687" width="0.88671875" style="17" customWidth="1"/>
    <col min="7688" max="7688" width="13.33203125" style="17" customWidth="1"/>
    <col min="7689" max="7928" width="10.6640625" style="17" customWidth="1"/>
    <col min="7929" max="7929" width="35.6640625" style="17" customWidth="1"/>
    <col min="7930" max="7930" width="6.44140625" style="17"/>
    <col min="7931" max="7931" width="43.6640625" style="17" customWidth="1"/>
    <col min="7932" max="7932" width="6" style="17" customWidth="1"/>
    <col min="7933" max="7933" width="1.6640625" style="17" customWidth="1"/>
    <col min="7934" max="7934" width="13.33203125" style="17" customWidth="1"/>
    <col min="7935" max="7935" width="0.88671875" style="17" customWidth="1"/>
    <col min="7936" max="7936" width="13.33203125" style="17" customWidth="1"/>
    <col min="7937" max="7937" width="0.88671875" style="17" customWidth="1"/>
    <col min="7938" max="7938" width="13.33203125" style="17" customWidth="1"/>
    <col min="7939" max="7939" width="0.88671875" style="17" customWidth="1"/>
    <col min="7940" max="7940" width="13.33203125" style="17" customWidth="1"/>
    <col min="7941" max="7941" width="0.88671875" style="17" customWidth="1"/>
    <col min="7942" max="7942" width="13.33203125" style="17" customWidth="1"/>
    <col min="7943" max="7943" width="0.88671875" style="17" customWidth="1"/>
    <col min="7944" max="7944" width="13.33203125" style="17" customWidth="1"/>
    <col min="7945" max="8184" width="10.6640625" style="17" customWidth="1"/>
    <col min="8185" max="8185" width="35.6640625" style="17" customWidth="1"/>
    <col min="8186" max="8186" width="6.44140625" style="17"/>
    <col min="8187" max="8187" width="43.6640625" style="17" customWidth="1"/>
    <col min="8188" max="8188" width="6" style="17" customWidth="1"/>
    <col min="8189" max="8189" width="1.6640625" style="17" customWidth="1"/>
    <col min="8190" max="8190" width="13.33203125" style="17" customWidth="1"/>
    <col min="8191" max="8191" width="0.88671875" style="17" customWidth="1"/>
    <col min="8192" max="8192" width="13.33203125" style="17" customWidth="1"/>
    <col min="8193" max="8193" width="0.88671875" style="17" customWidth="1"/>
    <col min="8194" max="8194" width="13.33203125" style="17" customWidth="1"/>
    <col min="8195" max="8195" width="0.88671875" style="17" customWidth="1"/>
    <col min="8196" max="8196" width="13.33203125" style="17" customWidth="1"/>
    <col min="8197" max="8197" width="0.88671875" style="17" customWidth="1"/>
    <col min="8198" max="8198" width="13.33203125" style="17" customWidth="1"/>
    <col min="8199" max="8199" width="0.88671875" style="17" customWidth="1"/>
    <col min="8200" max="8200" width="13.33203125" style="17" customWidth="1"/>
    <col min="8201" max="8440" width="10.6640625" style="17" customWidth="1"/>
    <col min="8441" max="8441" width="35.6640625" style="17" customWidth="1"/>
    <col min="8442" max="8442" width="6.44140625" style="17"/>
    <col min="8443" max="8443" width="43.6640625" style="17" customWidth="1"/>
    <col min="8444" max="8444" width="6" style="17" customWidth="1"/>
    <col min="8445" max="8445" width="1.6640625" style="17" customWidth="1"/>
    <col min="8446" max="8446" width="13.33203125" style="17" customWidth="1"/>
    <col min="8447" max="8447" width="0.88671875" style="17" customWidth="1"/>
    <col min="8448" max="8448" width="13.33203125" style="17" customWidth="1"/>
    <col min="8449" max="8449" width="0.88671875" style="17" customWidth="1"/>
    <col min="8450" max="8450" width="13.33203125" style="17" customWidth="1"/>
    <col min="8451" max="8451" width="0.88671875" style="17" customWidth="1"/>
    <col min="8452" max="8452" width="13.33203125" style="17" customWidth="1"/>
    <col min="8453" max="8453" width="0.88671875" style="17" customWidth="1"/>
    <col min="8454" max="8454" width="13.33203125" style="17" customWidth="1"/>
    <col min="8455" max="8455" width="0.88671875" style="17" customWidth="1"/>
    <col min="8456" max="8456" width="13.33203125" style="17" customWidth="1"/>
    <col min="8457" max="8696" width="10.6640625" style="17" customWidth="1"/>
    <col min="8697" max="8697" width="35.6640625" style="17" customWidth="1"/>
    <col min="8698" max="8698" width="6.44140625" style="17"/>
    <col min="8699" max="8699" width="43.6640625" style="17" customWidth="1"/>
    <col min="8700" max="8700" width="6" style="17" customWidth="1"/>
    <col min="8701" max="8701" width="1.6640625" style="17" customWidth="1"/>
    <col min="8702" max="8702" width="13.33203125" style="17" customWidth="1"/>
    <col min="8703" max="8703" width="0.88671875" style="17" customWidth="1"/>
    <col min="8704" max="8704" width="13.33203125" style="17" customWidth="1"/>
    <col min="8705" max="8705" width="0.88671875" style="17" customWidth="1"/>
    <col min="8706" max="8706" width="13.33203125" style="17" customWidth="1"/>
    <col min="8707" max="8707" width="0.88671875" style="17" customWidth="1"/>
    <col min="8708" max="8708" width="13.33203125" style="17" customWidth="1"/>
    <col min="8709" max="8709" width="0.88671875" style="17" customWidth="1"/>
    <col min="8710" max="8710" width="13.33203125" style="17" customWidth="1"/>
    <col min="8711" max="8711" width="0.88671875" style="17" customWidth="1"/>
    <col min="8712" max="8712" width="13.33203125" style="17" customWidth="1"/>
    <col min="8713" max="8952" width="10.6640625" style="17" customWidth="1"/>
    <col min="8953" max="8953" width="35.6640625" style="17" customWidth="1"/>
    <col min="8954" max="8954" width="6.44140625" style="17"/>
    <col min="8955" max="8955" width="43.6640625" style="17" customWidth="1"/>
    <col min="8956" max="8956" width="6" style="17" customWidth="1"/>
    <col min="8957" max="8957" width="1.6640625" style="17" customWidth="1"/>
    <col min="8958" max="8958" width="13.33203125" style="17" customWidth="1"/>
    <col min="8959" max="8959" width="0.88671875" style="17" customWidth="1"/>
    <col min="8960" max="8960" width="13.33203125" style="17" customWidth="1"/>
    <col min="8961" max="8961" width="0.88671875" style="17" customWidth="1"/>
    <col min="8962" max="8962" width="13.33203125" style="17" customWidth="1"/>
    <col min="8963" max="8963" width="0.88671875" style="17" customWidth="1"/>
    <col min="8964" max="8964" width="13.33203125" style="17" customWidth="1"/>
    <col min="8965" max="8965" width="0.88671875" style="17" customWidth="1"/>
    <col min="8966" max="8966" width="13.33203125" style="17" customWidth="1"/>
    <col min="8967" max="8967" width="0.88671875" style="17" customWidth="1"/>
    <col min="8968" max="8968" width="13.33203125" style="17" customWidth="1"/>
    <col min="8969" max="9208" width="10.6640625" style="17" customWidth="1"/>
    <col min="9209" max="9209" width="35.6640625" style="17" customWidth="1"/>
    <col min="9210" max="9210" width="6.44140625" style="17"/>
    <col min="9211" max="9211" width="43.6640625" style="17" customWidth="1"/>
    <col min="9212" max="9212" width="6" style="17" customWidth="1"/>
    <col min="9213" max="9213" width="1.6640625" style="17" customWidth="1"/>
    <col min="9214" max="9214" width="13.33203125" style="17" customWidth="1"/>
    <col min="9215" max="9215" width="0.88671875" style="17" customWidth="1"/>
    <col min="9216" max="9216" width="13.33203125" style="17" customWidth="1"/>
    <col min="9217" max="9217" width="0.88671875" style="17" customWidth="1"/>
    <col min="9218" max="9218" width="13.33203125" style="17" customWidth="1"/>
    <col min="9219" max="9219" width="0.88671875" style="17" customWidth="1"/>
    <col min="9220" max="9220" width="13.33203125" style="17" customWidth="1"/>
    <col min="9221" max="9221" width="0.88671875" style="17" customWidth="1"/>
    <col min="9222" max="9222" width="13.33203125" style="17" customWidth="1"/>
    <col min="9223" max="9223" width="0.88671875" style="17" customWidth="1"/>
    <col min="9224" max="9224" width="13.33203125" style="17" customWidth="1"/>
    <col min="9225" max="9464" width="10.6640625" style="17" customWidth="1"/>
    <col min="9465" max="9465" width="35.6640625" style="17" customWidth="1"/>
    <col min="9466" max="9466" width="6.44140625" style="17"/>
    <col min="9467" max="9467" width="43.6640625" style="17" customWidth="1"/>
    <col min="9468" max="9468" width="6" style="17" customWidth="1"/>
    <col min="9469" max="9469" width="1.6640625" style="17" customWidth="1"/>
    <col min="9470" max="9470" width="13.33203125" style="17" customWidth="1"/>
    <col min="9471" max="9471" width="0.88671875" style="17" customWidth="1"/>
    <col min="9472" max="9472" width="13.33203125" style="17" customWidth="1"/>
    <col min="9473" max="9473" width="0.88671875" style="17" customWidth="1"/>
    <col min="9474" max="9474" width="13.33203125" style="17" customWidth="1"/>
    <col min="9475" max="9475" width="0.88671875" style="17" customWidth="1"/>
    <col min="9476" max="9476" width="13.33203125" style="17" customWidth="1"/>
    <col min="9477" max="9477" width="0.88671875" style="17" customWidth="1"/>
    <col min="9478" max="9478" width="13.33203125" style="17" customWidth="1"/>
    <col min="9479" max="9479" width="0.88671875" style="17" customWidth="1"/>
    <col min="9480" max="9480" width="13.33203125" style="17" customWidth="1"/>
    <col min="9481" max="9720" width="10.6640625" style="17" customWidth="1"/>
    <col min="9721" max="9721" width="35.6640625" style="17" customWidth="1"/>
    <col min="9722" max="9722" width="6.44140625" style="17"/>
    <col min="9723" max="9723" width="43.6640625" style="17" customWidth="1"/>
    <col min="9724" max="9724" width="6" style="17" customWidth="1"/>
    <col min="9725" max="9725" width="1.6640625" style="17" customWidth="1"/>
    <col min="9726" max="9726" width="13.33203125" style="17" customWidth="1"/>
    <col min="9727" max="9727" width="0.88671875" style="17" customWidth="1"/>
    <col min="9728" max="9728" width="13.33203125" style="17" customWidth="1"/>
    <col min="9729" max="9729" width="0.88671875" style="17" customWidth="1"/>
    <col min="9730" max="9730" width="13.33203125" style="17" customWidth="1"/>
    <col min="9731" max="9731" width="0.88671875" style="17" customWidth="1"/>
    <col min="9732" max="9732" width="13.33203125" style="17" customWidth="1"/>
    <col min="9733" max="9733" width="0.88671875" style="17" customWidth="1"/>
    <col min="9734" max="9734" width="13.33203125" style="17" customWidth="1"/>
    <col min="9735" max="9735" width="0.88671875" style="17" customWidth="1"/>
    <col min="9736" max="9736" width="13.33203125" style="17" customWidth="1"/>
    <col min="9737" max="9976" width="10.6640625" style="17" customWidth="1"/>
    <col min="9977" max="9977" width="35.6640625" style="17" customWidth="1"/>
    <col min="9978" max="9978" width="6.44140625" style="17"/>
    <col min="9979" max="9979" width="43.6640625" style="17" customWidth="1"/>
    <col min="9980" max="9980" width="6" style="17" customWidth="1"/>
    <col min="9981" max="9981" width="1.6640625" style="17" customWidth="1"/>
    <col min="9982" max="9982" width="13.33203125" style="17" customWidth="1"/>
    <col min="9983" max="9983" width="0.88671875" style="17" customWidth="1"/>
    <col min="9984" max="9984" width="13.33203125" style="17" customWidth="1"/>
    <col min="9985" max="9985" width="0.88671875" style="17" customWidth="1"/>
    <col min="9986" max="9986" width="13.33203125" style="17" customWidth="1"/>
    <col min="9987" max="9987" width="0.88671875" style="17" customWidth="1"/>
    <col min="9988" max="9988" width="13.33203125" style="17" customWidth="1"/>
    <col min="9989" max="9989" width="0.88671875" style="17" customWidth="1"/>
    <col min="9990" max="9990" width="13.33203125" style="17" customWidth="1"/>
    <col min="9991" max="9991" width="0.88671875" style="17" customWidth="1"/>
    <col min="9992" max="9992" width="13.33203125" style="17" customWidth="1"/>
    <col min="9993" max="10232" width="10.6640625" style="17" customWidth="1"/>
    <col min="10233" max="10233" width="35.6640625" style="17" customWidth="1"/>
    <col min="10234" max="10234" width="6.44140625" style="17"/>
    <col min="10235" max="10235" width="43.6640625" style="17" customWidth="1"/>
    <col min="10236" max="10236" width="6" style="17" customWidth="1"/>
    <col min="10237" max="10237" width="1.6640625" style="17" customWidth="1"/>
    <col min="10238" max="10238" width="13.33203125" style="17" customWidth="1"/>
    <col min="10239" max="10239" width="0.88671875" style="17" customWidth="1"/>
    <col min="10240" max="10240" width="13.33203125" style="17" customWidth="1"/>
    <col min="10241" max="10241" width="0.88671875" style="17" customWidth="1"/>
    <col min="10242" max="10242" width="13.33203125" style="17" customWidth="1"/>
    <col min="10243" max="10243" width="0.88671875" style="17" customWidth="1"/>
    <col min="10244" max="10244" width="13.33203125" style="17" customWidth="1"/>
    <col min="10245" max="10245" width="0.88671875" style="17" customWidth="1"/>
    <col min="10246" max="10246" width="13.33203125" style="17" customWidth="1"/>
    <col min="10247" max="10247" width="0.88671875" style="17" customWidth="1"/>
    <col min="10248" max="10248" width="13.33203125" style="17" customWidth="1"/>
    <col min="10249" max="10488" width="10.6640625" style="17" customWidth="1"/>
    <col min="10489" max="10489" width="35.6640625" style="17" customWidth="1"/>
    <col min="10490" max="10490" width="6.44140625" style="17"/>
    <col min="10491" max="10491" width="43.6640625" style="17" customWidth="1"/>
    <col min="10492" max="10492" width="6" style="17" customWidth="1"/>
    <col min="10493" max="10493" width="1.6640625" style="17" customWidth="1"/>
    <col min="10494" max="10494" width="13.33203125" style="17" customWidth="1"/>
    <col min="10495" max="10495" width="0.88671875" style="17" customWidth="1"/>
    <col min="10496" max="10496" width="13.33203125" style="17" customWidth="1"/>
    <col min="10497" max="10497" width="0.88671875" style="17" customWidth="1"/>
    <col min="10498" max="10498" width="13.33203125" style="17" customWidth="1"/>
    <col min="10499" max="10499" width="0.88671875" style="17" customWidth="1"/>
    <col min="10500" max="10500" width="13.33203125" style="17" customWidth="1"/>
    <col min="10501" max="10501" width="0.88671875" style="17" customWidth="1"/>
    <col min="10502" max="10502" width="13.33203125" style="17" customWidth="1"/>
    <col min="10503" max="10503" width="0.88671875" style="17" customWidth="1"/>
    <col min="10504" max="10504" width="13.33203125" style="17" customWidth="1"/>
    <col min="10505" max="10744" width="10.6640625" style="17" customWidth="1"/>
    <col min="10745" max="10745" width="35.6640625" style="17" customWidth="1"/>
    <col min="10746" max="10746" width="6.44140625" style="17"/>
    <col min="10747" max="10747" width="43.6640625" style="17" customWidth="1"/>
    <col min="10748" max="10748" width="6" style="17" customWidth="1"/>
    <col min="10749" max="10749" width="1.6640625" style="17" customWidth="1"/>
    <col min="10750" max="10750" width="13.33203125" style="17" customWidth="1"/>
    <col min="10751" max="10751" width="0.88671875" style="17" customWidth="1"/>
    <col min="10752" max="10752" width="13.33203125" style="17" customWidth="1"/>
    <col min="10753" max="10753" width="0.88671875" style="17" customWidth="1"/>
    <col min="10754" max="10754" width="13.33203125" style="17" customWidth="1"/>
    <col min="10755" max="10755" width="0.88671875" style="17" customWidth="1"/>
    <col min="10756" max="10756" width="13.33203125" style="17" customWidth="1"/>
    <col min="10757" max="10757" width="0.88671875" style="17" customWidth="1"/>
    <col min="10758" max="10758" width="13.33203125" style="17" customWidth="1"/>
    <col min="10759" max="10759" width="0.88671875" style="17" customWidth="1"/>
    <col min="10760" max="10760" width="13.33203125" style="17" customWidth="1"/>
    <col min="10761" max="11000" width="10.6640625" style="17" customWidth="1"/>
    <col min="11001" max="11001" width="35.6640625" style="17" customWidth="1"/>
    <col min="11002" max="11002" width="6.44140625" style="17"/>
    <col min="11003" max="11003" width="43.6640625" style="17" customWidth="1"/>
    <col min="11004" max="11004" width="6" style="17" customWidth="1"/>
    <col min="11005" max="11005" width="1.6640625" style="17" customWidth="1"/>
    <col min="11006" max="11006" width="13.33203125" style="17" customWidth="1"/>
    <col min="11007" max="11007" width="0.88671875" style="17" customWidth="1"/>
    <col min="11008" max="11008" width="13.33203125" style="17" customWidth="1"/>
    <col min="11009" max="11009" width="0.88671875" style="17" customWidth="1"/>
    <col min="11010" max="11010" width="13.33203125" style="17" customWidth="1"/>
    <col min="11011" max="11011" width="0.88671875" style="17" customWidth="1"/>
    <col min="11012" max="11012" width="13.33203125" style="17" customWidth="1"/>
    <col min="11013" max="11013" width="0.88671875" style="17" customWidth="1"/>
    <col min="11014" max="11014" width="13.33203125" style="17" customWidth="1"/>
    <col min="11015" max="11015" width="0.88671875" style="17" customWidth="1"/>
    <col min="11016" max="11016" width="13.33203125" style="17" customWidth="1"/>
    <col min="11017" max="11256" width="10.6640625" style="17" customWidth="1"/>
    <col min="11257" max="11257" width="35.6640625" style="17" customWidth="1"/>
    <col min="11258" max="11258" width="6.44140625" style="17"/>
    <col min="11259" max="11259" width="43.6640625" style="17" customWidth="1"/>
    <col min="11260" max="11260" width="6" style="17" customWidth="1"/>
    <col min="11261" max="11261" width="1.6640625" style="17" customWidth="1"/>
    <col min="11262" max="11262" width="13.33203125" style="17" customWidth="1"/>
    <col min="11263" max="11263" width="0.88671875" style="17" customWidth="1"/>
    <col min="11264" max="11264" width="13.33203125" style="17" customWidth="1"/>
    <col min="11265" max="11265" width="0.88671875" style="17" customWidth="1"/>
    <col min="11266" max="11266" width="13.33203125" style="17" customWidth="1"/>
    <col min="11267" max="11267" width="0.88671875" style="17" customWidth="1"/>
    <col min="11268" max="11268" width="13.33203125" style="17" customWidth="1"/>
    <col min="11269" max="11269" width="0.88671875" style="17" customWidth="1"/>
    <col min="11270" max="11270" width="13.33203125" style="17" customWidth="1"/>
    <col min="11271" max="11271" width="0.88671875" style="17" customWidth="1"/>
    <col min="11272" max="11272" width="13.33203125" style="17" customWidth="1"/>
    <col min="11273" max="11512" width="10.6640625" style="17" customWidth="1"/>
    <col min="11513" max="11513" width="35.6640625" style="17" customWidth="1"/>
    <col min="11514" max="11514" width="6.44140625" style="17"/>
    <col min="11515" max="11515" width="43.6640625" style="17" customWidth="1"/>
    <col min="11516" max="11516" width="6" style="17" customWidth="1"/>
    <col min="11517" max="11517" width="1.6640625" style="17" customWidth="1"/>
    <col min="11518" max="11518" width="13.33203125" style="17" customWidth="1"/>
    <col min="11519" max="11519" width="0.88671875" style="17" customWidth="1"/>
    <col min="11520" max="11520" width="13.33203125" style="17" customWidth="1"/>
    <col min="11521" max="11521" width="0.88671875" style="17" customWidth="1"/>
    <col min="11522" max="11522" width="13.33203125" style="17" customWidth="1"/>
    <col min="11523" max="11523" width="0.88671875" style="17" customWidth="1"/>
    <col min="11524" max="11524" width="13.33203125" style="17" customWidth="1"/>
    <col min="11525" max="11525" width="0.88671875" style="17" customWidth="1"/>
    <col min="11526" max="11526" width="13.33203125" style="17" customWidth="1"/>
    <col min="11527" max="11527" width="0.88671875" style="17" customWidth="1"/>
    <col min="11528" max="11528" width="13.33203125" style="17" customWidth="1"/>
    <col min="11529" max="11768" width="10.6640625" style="17" customWidth="1"/>
    <col min="11769" max="11769" width="35.6640625" style="17" customWidth="1"/>
    <col min="11770" max="11770" width="6.44140625" style="17"/>
    <col min="11771" max="11771" width="43.6640625" style="17" customWidth="1"/>
    <col min="11772" max="11772" width="6" style="17" customWidth="1"/>
    <col min="11773" max="11773" width="1.6640625" style="17" customWidth="1"/>
    <col min="11774" max="11774" width="13.33203125" style="17" customWidth="1"/>
    <col min="11775" max="11775" width="0.88671875" style="17" customWidth="1"/>
    <col min="11776" max="11776" width="13.33203125" style="17" customWidth="1"/>
    <col min="11777" max="11777" width="0.88671875" style="17" customWidth="1"/>
    <col min="11778" max="11778" width="13.33203125" style="17" customWidth="1"/>
    <col min="11779" max="11779" width="0.88671875" style="17" customWidth="1"/>
    <col min="11780" max="11780" width="13.33203125" style="17" customWidth="1"/>
    <col min="11781" max="11781" width="0.88671875" style="17" customWidth="1"/>
    <col min="11782" max="11782" width="13.33203125" style="17" customWidth="1"/>
    <col min="11783" max="11783" width="0.88671875" style="17" customWidth="1"/>
    <col min="11784" max="11784" width="13.33203125" style="17" customWidth="1"/>
    <col min="11785" max="12024" width="10.6640625" style="17" customWidth="1"/>
    <col min="12025" max="12025" width="35.6640625" style="17" customWidth="1"/>
    <col min="12026" max="12026" width="6.44140625" style="17"/>
    <col min="12027" max="12027" width="43.6640625" style="17" customWidth="1"/>
    <col min="12028" max="12028" width="6" style="17" customWidth="1"/>
    <col min="12029" max="12029" width="1.6640625" style="17" customWidth="1"/>
    <col min="12030" max="12030" width="13.33203125" style="17" customWidth="1"/>
    <col min="12031" max="12031" width="0.88671875" style="17" customWidth="1"/>
    <col min="12032" max="12032" width="13.33203125" style="17" customWidth="1"/>
    <col min="12033" max="12033" width="0.88671875" style="17" customWidth="1"/>
    <col min="12034" max="12034" width="13.33203125" style="17" customWidth="1"/>
    <col min="12035" max="12035" width="0.88671875" style="17" customWidth="1"/>
    <col min="12036" max="12036" width="13.33203125" style="17" customWidth="1"/>
    <col min="12037" max="12037" width="0.88671875" style="17" customWidth="1"/>
    <col min="12038" max="12038" width="13.33203125" style="17" customWidth="1"/>
    <col min="12039" max="12039" width="0.88671875" style="17" customWidth="1"/>
    <col min="12040" max="12040" width="13.33203125" style="17" customWidth="1"/>
    <col min="12041" max="12280" width="10.6640625" style="17" customWidth="1"/>
    <col min="12281" max="12281" width="35.6640625" style="17" customWidth="1"/>
    <col min="12282" max="12282" width="6.44140625" style="17"/>
    <col min="12283" max="12283" width="43.6640625" style="17" customWidth="1"/>
    <col min="12284" max="12284" width="6" style="17" customWidth="1"/>
    <col min="12285" max="12285" width="1.6640625" style="17" customWidth="1"/>
    <col min="12286" max="12286" width="13.33203125" style="17" customWidth="1"/>
    <col min="12287" max="12287" width="0.88671875" style="17" customWidth="1"/>
    <col min="12288" max="12288" width="13.33203125" style="17" customWidth="1"/>
    <col min="12289" max="12289" width="0.88671875" style="17" customWidth="1"/>
    <col min="12290" max="12290" width="13.33203125" style="17" customWidth="1"/>
    <col min="12291" max="12291" width="0.88671875" style="17" customWidth="1"/>
    <col min="12292" max="12292" width="13.33203125" style="17" customWidth="1"/>
    <col min="12293" max="12293" width="0.88671875" style="17" customWidth="1"/>
    <col min="12294" max="12294" width="13.33203125" style="17" customWidth="1"/>
    <col min="12295" max="12295" width="0.88671875" style="17" customWidth="1"/>
    <col min="12296" max="12296" width="13.33203125" style="17" customWidth="1"/>
    <col min="12297" max="12536" width="10.6640625" style="17" customWidth="1"/>
    <col min="12537" max="12537" width="35.6640625" style="17" customWidth="1"/>
    <col min="12538" max="12538" width="6.44140625" style="17"/>
    <col min="12539" max="12539" width="43.6640625" style="17" customWidth="1"/>
    <col min="12540" max="12540" width="6" style="17" customWidth="1"/>
    <col min="12541" max="12541" width="1.6640625" style="17" customWidth="1"/>
    <col min="12542" max="12542" width="13.33203125" style="17" customWidth="1"/>
    <col min="12543" max="12543" width="0.88671875" style="17" customWidth="1"/>
    <col min="12544" max="12544" width="13.33203125" style="17" customWidth="1"/>
    <col min="12545" max="12545" width="0.88671875" style="17" customWidth="1"/>
    <col min="12546" max="12546" width="13.33203125" style="17" customWidth="1"/>
    <col min="12547" max="12547" width="0.88671875" style="17" customWidth="1"/>
    <col min="12548" max="12548" width="13.33203125" style="17" customWidth="1"/>
    <col min="12549" max="12549" width="0.88671875" style="17" customWidth="1"/>
    <col min="12550" max="12550" width="13.33203125" style="17" customWidth="1"/>
    <col min="12551" max="12551" width="0.88671875" style="17" customWidth="1"/>
    <col min="12552" max="12552" width="13.33203125" style="17" customWidth="1"/>
    <col min="12553" max="12792" width="10.6640625" style="17" customWidth="1"/>
    <col min="12793" max="12793" width="35.6640625" style="17" customWidth="1"/>
    <col min="12794" max="12794" width="6.44140625" style="17"/>
    <col min="12795" max="12795" width="43.6640625" style="17" customWidth="1"/>
    <col min="12796" max="12796" width="6" style="17" customWidth="1"/>
    <col min="12797" max="12797" width="1.6640625" style="17" customWidth="1"/>
    <col min="12798" max="12798" width="13.33203125" style="17" customWidth="1"/>
    <col min="12799" max="12799" width="0.88671875" style="17" customWidth="1"/>
    <col min="12800" max="12800" width="13.33203125" style="17" customWidth="1"/>
    <col min="12801" max="12801" width="0.88671875" style="17" customWidth="1"/>
    <col min="12802" max="12802" width="13.33203125" style="17" customWidth="1"/>
    <col min="12803" max="12803" width="0.88671875" style="17" customWidth="1"/>
    <col min="12804" max="12804" width="13.33203125" style="17" customWidth="1"/>
    <col min="12805" max="12805" width="0.88671875" style="17" customWidth="1"/>
    <col min="12806" max="12806" width="13.33203125" style="17" customWidth="1"/>
    <col min="12807" max="12807" width="0.88671875" style="17" customWidth="1"/>
    <col min="12808" max="12808" width="13.33203125" style="17" customWidth="1"/>
    <col min="12809" max="13048" width="10.6640625" style="17" customWidth="1"/>
    <col min="13049" max="13049" width="35.6640625" style="17" customWidth="1"/>
    <col min="13050" max="13050" width="6.44140625" style="17"/>
    <col min="13051" max="13051" width="43.6640625" style="17" customWidth="1"/>
    <col min="13052" max="13052" width="6" style="17" customWidth="1"/>
    <col min="13053" max="13053" width="1.6640625" style="17" customWidth="1"/>
    <col min="13054" max="13054" width="13.33203125" style="17" customWidth="1"/>
    <col min="13055" max="13055" width="0.88671875" style="17" customWidth="1"/>
    <col min="13056" max="13056" width="13.33203125" style="17" customWidth="1"/>
    <col min="13057" max="13057" width="0.88671875" style="17" customWidth="1"/>
    <col min="13058" max="13058" width="13.33203125" style="17" customWidth="1"/>
    <col min="13059" max="13059" width="0.88671875" style="17" customWidth="1"/>
    <col min="13060" max="13060" width="13.33203125" style="17" customWidth="1"/>
    <col min="13061" max="13061" width="0.88671875" style="17" customWidth="1"/>
    <col min="13062" max="13062" width="13.33203125" style="17" customWidth="1"/>
    <col min="13063" max="13063" width="0.88671875" style="17" customWidth="1"/>
    <col min="13064" max="13064" width="13.33203125" style="17" customWidth="1"/>
    <col min="13065" max="13304" width="10.6640625" style="17" customWidth="1"/>
    <col min="13305" max="13305" width="35.6640625" style="17" customWidth="1"/>
    <col min="13306" max="13306" width="6.44140625" style="17"/>
    <col min="13307" max="13307" width="43.6640625" style="17" customWidth="1"/>
    <col min="13308" max="13308" width="6" style="17" customWidth="1"/>
    <col min="13309" max="13309" width="1.6640625" style="17" customWidth="1"/>
    <col min="13310" max="13310" width="13.33203125" style="17" customWidth="1"/>
    <col min="13311" max="13311" width="0.88671875" style="17" customWidth="1"/>
    <col min="13312" max="13312" width="13.33203125" style="17" customWidth="1"/>
    <col min="13313" max="13313" width="0.88671875" style="17" customWidth="1"/>
    <col min="13314" max="13314" width="13.33203125" style="17" customWidth="1"/>
    <col min="13315" max="13315" width="0.88671875" style="17" customWidth="1"/>
    <col min="13316" max="13316" width="13.33203125" style="17" customWidth="1"/>
    <col min="13317" max="13317" width="0.88671875" style="17" customWidth="1"/>
    <col min="13318" max="13318" width="13.33203125" style="17" customWidth="1"/>
    <col min="13319" max="13319" width="0.88671875" style="17" customWidth="1"/>
    <col min="13320" max="13320" width="13.33203125" style="17" customWidth="1"/>
    <col min="13321" max="13560" width="10.6640625" style="17" customWidth="1"/>
    <col min="13561" max="13561" width="35.6640625" style="17" customWidth="1"/>
    <col min="13562" max="13562" width="6.44140625" style="17"/>
    <col min="13563" max="13563" width="43.6640625" style="17" customWidth="1"/>
    <col min="13564" max="13564" width="6" style="17" customWidth="1"/>
    <col min="13565" max="13565" width="1.6640625" style="17" customWidth="1"/>
    <col min="13566" max="13566" width="13.33203125" style="17" customWidth="1"/>
    <col min="13567" max="13567" width="0.88671875" style="17" customWidth="1"/>
    <col min="13568" max="13568" width="13.33203125" style="17" customWidth="1"/>
    <col min="13569" max="13569" width="0.88671875" style="17" customWidth="1"/>
    <col min="13570" max="13570" width="13.33203125" style="17" customWidth="1"/>
    <col min="13571" max="13571" width="0.88671875" style="17" customWidth="1"/>
    <col min="13572" max="13572" width="13.33203125" style="17" customWidth="1"/>
    <col min="13573" max="13573" width="0.88671875" style="17" customWidth="1"/>
    <col min="13574" max="13574" width="13.33203125" style="17" customWidth="1"/>
    <col min="13575" max="13575" width="0.88671875" style="17" customWidth="1"/>
    <col min="13576" max="13576" width="13.33203125" style="17" customWidth="1"/>
    <col min="13577" max="13816" width="10.6640625" style="17" customWidth="1"/>
    <col min="13817" max="13817" width="35.6640625" style="17" customWidth="1"/>
    <col min="13818" max="13818" width="6.44140625" style="17"/>
    <col min="13819" max="13819" width="43.6640625" style="17" customWidth="1"/>
    <col min="13820" max="13820" width="6" style="17" customWidth="1"/>
    <col min="13821" max="13821" width="1.6640625" style="17" customWidth="1"/>
    <col min="13822" max="13822" width="13.33203125" style="17" customWidth="1"/>
    <col min="13823" max="13823" width="0.88671875" style="17" customWidth="1"/>
    <col min="13824" max="13824" width="13.33203125" style="17" customWidth="1"/>
    <col min="13825" max="13825" width="0.88671875" style="17" customWidth="1"/>
    <col min="13826" max="13826" width="13.33203125" style="17" customWidth="1"/>
    <col min="13827" max="13827" width="0.88671875" style="17" customWidth="1"/>
    <col min="13828" max="13828" width="13.33203125" style="17" customWidth="1"/>
    <col min="13829" max="13829" width="0.88671875" style="17" customWidth="1"/>
    <col min="13830" max="13830" width="13.33203125" style="17" customWidth="1"/>
    <col min="13831" max="13831" width="0.88671875" style="17" customWidth="1"/>
    <col min="13832" max="13832" width="13.33203125" style="17" customWidth="1"/>
    <col min="13833" max="14072" width="10.6640625" style="17" customWidth="1"/>
    <col min="14073" max="14073" width="35.6640625" style="17" customWidth="1"/>
    <col min="14074" max="14074" width="6.44140625" style="17"/>
    <col min="14075" max="14075" width="43.6640625" style="17" customWidth="1"/>
    <col min="14076" max="14076" width="6" style="17" customWidth="1"/>
    <col min="14077" max="14077" width="1.6640625" style="17" customWidth="1"/>
    <col min="14078" max="14078" width="13.33203125" style="17" customWidth="1"/>
    <col min="14079" max="14079" width="0.88671875" style="17" customWidth="1"/>
    <col min="14080" max="14080" width="13.33203125" style="17" customWidth="1"/>
    <col min="14081" max="14081" width="0.88671875" style="17" customWidth="1"/>
    <col min="14082" max="14082" width="13.33203125" style="17" customWidth="1"/>
    <col min="14083" max="14083" width="0.88671875" style="17" customWidth="1"/>
    <col min="14084" max="14084" width="13.33203125" style="17" customWidth="1"/>
    <col min="14085" max="14085" width="0.88671875" style="17" customWidth="1"/>
    <col min="14086" max="14086" width="13.33203125" style="17" customWidth="1"/>
    <col min="14087" max="14087" width="0.88671875" style="17" customWidth="1"/>
    <col min="14088" max="14088" width="13.33203125" style="17" customWidth="1"/>
    <col min="14089" max="14328" width="10.6640625" style="17" customWidth="1"/>
    <col min="14329" max="14329" width="35.6640625" style="17" customWidth="1"/>
    <col min="14330" max="14330" width="6.44140625" style="17"/>
    <col min="14331" max="14331" width="43.6640625" style="17" customWidth="1"/>
    <col min="14332" max="14332" width="6" style="17" customWidth="1"/>
    <col min="14333" max="14333" width="1.6640625" style="17" customWidth="1"/>
    <col min="14334" max="14334" width="13.33203125" style="17" customWidth="1"/>
    <col min="14335" max="14335" width="0.88671875" style="17" customWidth="1"/>
    <col min="14336" max="14336" width="13.33203125" style="17" customWidth="1"/>
    <col min="14337" max="14337" width="0.88671875" style="17" customWidth="1"/>
    <col min="14338" max="14338" width="13.33203125" style="17" customWidth="1"/>
    <col min="14339" max="14339" width="0.88671875" style="17" customWidth="1"/>
    <col min="14340" max="14340" width="13.33203125" style="17" customWidth="1"/>
    <col min="14341" max="14341" width="0.88671875" style="17" customWidth="1"/>
    <col min="14342" max="14342" width="13.33203125" style="17" customWidth="1"/>
    <col min="14343" max="14343" width="0.88671875" style="17" customWidth="1"/>
    <col min="14344" max="14344" width="13.33203125" style="17" customWidth="1"/>
    <col min="14345" max="14584" width="10.6640625" style="17" customWidth="1"/>
    <col min="14585" max="14585" width="35.6640625" style="17" customWidth="1"/>
    <col min="14586" max="14586" width="6.44140625" style="17"/>
    <col min="14587" max="14587" width="43.6640625" style="17" customWidth="1"/>
    <col min="14588" max="14588" width="6" style="17" customWidth="1"/>
    <col min="14589" max="14589" width="1.6640625" style="17" customWidth="1"/>
    <col min="14590" max="14590" width="13.33203125" style="17" customWidth="1"/>
    <col min="14591" max="14591" width="0.88671875" style="17" customWidth="1"/>
    <col min="14592" max="14592" width="13.33203125" style="17" customWidth="1"/>
    <col min="14593" max="14593" width="0.88671875" style="17" customWidth="1"/>
    <col min="14594" max="14594" width="13.33203125" style="17" customWidth="1"/>
    <col min="14595" max="14595" width="0.88671875" style="17" customWidth="1"/>
    <col min="14596" max="14596" width="13.33203125" style="17" customWidth="1"/>
    <col min="14597" max="14597" width="0.88671875" style="17" customWidth="1"/>
    <col min="14598" max="14598" width="13.33203125" style="17" customWidth="1"/>
    <col min="14599" max="14599" width="0.88671875" style="17" customWidth="1"/>
    <col min="14600" max="14600" width="13.33203125" style="17" customWidth="1"/>
    <col min="14601" max="14840" width="10.6640625" style="17" customWidth="1"/>
    <col min="14841" max="14841" width="35.6640625" style="17" customWidth="1"/>
    <col min="14842" max="14842" width="6.44140625" style="17"/>
    <col min="14843" max="14843" width="43.6640625" style="17" customWidth="1"/>
    <col min="14844" max="14844" width="6" style="17" customWidth="1"/>
    <col min="14845" max="14845" width="1.6640625" style="17" customWidth="1"/>
    <col min="14846" max="14846" width="13.33203125" style="17" customWidth="1"/>
    <col min="14847" max="14847" width="0.88671875" style="17" customWidth="1"/>
    <col min="14848" max="14848" width="13.33203125" style="17" customWidth="1"/>
    <col min="14849" max="14849" width="0.88671875" style="17" customWidth="1"/>
    <col min="14850" max="14850" width="13.33203125" style="17" customWidth="1"/>
    <col min="14851" max="14851" width="0.88671875" style="17" customWidth="1"/>
    <col min="14852" max="14852" width="13.33203125" style="17" customWidth="1"/>
    <col min="14853" max="14853" width="0.88671875" style="17" customWidth="1"/>
    <col min="14854" max="14854" width="13.33203125" style="17" customWidth="1"/>
    <col min="14855" max="14855" width="0.88671875" style="17" customWidth="1"/>
    <col min="14856" max="14856" width="13.33203125" style="17" customWidth="1"/>
    <col min="14857" max="15096" width="10.6640625" style="17" customWidth="1"/>
    <col min="15097" max="15097" width="35.6640625" style="17" customWidth="1"/>
    <col min="15098" max="15098" width="6.44140625" style="17"/>
    <col min="15099" max="15099" width="43.6640625" style="17" customWidth="1"/>
    <col min="15100" max="15100" width="6" style="17" customWidth="1"/>
    <col min="15101" max="15101" width="1.6640625" style="17" customWidth="1"/>
    <col min="15102" max="15102" width="13.33203125" style="17" customWidth="1"/>
    <col min="15103" max="15103" width="0.88671875" style="17" customWidth="1"/>
    <col min="15104" max="15104" width="13.33203125" style="17" customWidth="1"/>
    <col min="15105" max="15105" width="0.88671875" style="17" customWidth="1"/>
    <col min="15106" max="15106" width="13.33203125" style="17" customWidth="1"/>
    <col min="15107" max="15107" width="0.88671875" style="17" customWidth="1"/>
    <col min="15108" max="15108" width="13.33203125" style="17" customWidth="1"/>
    <col min="15109" max="15109" width="0.88671875" style="17" customWidth="1"/>
    <col min="15110" max="15110" width="13.33203125" style="17" customWidth="1"/>
    <col min="15111" max="15111" width="0.88671875" style="17" customWidth="1"/>
    <col min="15112" max="15112" width="13.33203125" style="17" customWidth="1"/>
    <col min="15113" max="15352" width="10.6640625" style="17" customWidth="1"/>
    <col min="15353" max="15353" width="35.6640625" style="17" customWidth="1"/>
    <col min="15354" max="15354" width="6.44140625" style="17"/>
    <col min="15355" max="15355" width="43.6640625" style="17" customWidth="1"/>
    <col min="15356" max="15356" width="6" style="17" customWidth="1"/>
    <col min="15357" max="15357" width="1.6640625" style="17" customWidth="1"/>
    <col min="15358" max="15358" width="13.33203125" style="17" customWidth="1"/>
    <col min="15359" max="15359" width="0.88671875" style="17" customWidth="1"/>
    <col min="15360" max="15360" width="13.33203125" style="17" customWidth="1"/>
    <col min="15361" max="15361" width="0.88671875" style="17" customWidth="1"/>
    <col min="15362" max="15362" width="13.33203125" style="17" customWidth="1"/>
    <col min="15363" max="15363" width="0.88671875" style="17" customWidth="1"/>
    <col min="15364" max="15364" width="13.33203125" style="17" customWidth="1"/>
    <col min="15365" max="15365" width="0.88671875" style="17" customWidth="1"/>
    <col min="15366" max="15366" width="13.33203125" style="17" customWidth="1"/>
    <col min="15367" max="15367" width="0.88671875" style="17" customWidth="1"/>
    <col min="15368" max="15368" width="13.33203125" style="17" customWidth="1"/>
    <col min="15369" max="15608" width="10.6640625" style="17" customWidth="1"/>
    <col min="15609" max="15609" width="35.6640625" style="17" customWidth="1"/>
    <col min="15610" max="15610" width="6.44140625" style="17"/>
    <col min="15611" max="15611" width="43.6640625" style="17" customWidth="1"/>
    <col min="15612" max="15612" width="6" style="17" customWidth="1"/>
    <col min="15613" max="15613" width="1.6640625" style="17" customWidth="1"/>
    <col min="15614" max="15614" width="13.33203125" style="17" customWidth="1"/>
    <col min="15615" max="15615" width="0.88671875" style="17" customWidth="1"/>
    <col min="15616" max="15616" width="13.33203125" style="17" customWidth="1"/>
    <col min="15617" max="15617" width="0.88671875" style="17" customWidth="1"/>
    <col min="15618" max="15618" width="13.33203125" style="17" customWidth="1"/>
    <col min="15619" max="15619" width="0.88671875" style="17" customWidth="1"/>
    <col min="15620" max="15620" width="13.33203125" style="17" customWidth="1"/>
    <col min="15621" max="15621" width="0.88671875" style="17" customWidth="1"/>
    <col min="15622" max="15622" width="13.33203125" style="17" customWidth="1"/>
    <col min="15623" max="15623" width="0.88671875" style="17" customWidth="1"/>
    <col min="15624" max="15624" width="13.33203125" style="17" customWidth="1"/>
    <col min="15625" max="15864" width="10.6640625" style="17" customWidth="1"/>
    <col min="15865" max="15865" width="35.6640625" style="17" customWidth="1"/>
    <col min="15866" max="15866" width="6.44140625" style="17"/>
    <col min="15867" max="15867" width="43.6640625" style="17" customWidth="1"/>
    <col min="15868" max="15868" width="6" style="17" customWidth="1"/>
    <col min="15869" max="15869" width="1.6640625" style="17" customWidth="1"/>
    <col min="15870" max="15870" width="13.33203125" style="17" customWidth="1"/>
    <col min="15871" max="15871" width="0.88671875" style="17" customWidth="1"/>
    <col min="15872" max="15872" width="13.33203125" style="17" customWidth="1"/>
    <col min="15873" max="15873" width="0.88671875" style="17" customWidth="1"/>
    <col min="15874" max="15874" width="13.33203125" style="17" customWidth="1"/>
    <col min="15875" max="15875" width="0.88671875" style="17" customWidth="1"/>
    <col min="15876" max="15876" width="13.33203125" style="17" customWidth="1"/>
    <col min="15877" max="15877" width="0.88671875" style="17" customWidth="1"/>
    <col min="15878" max="15878" width="13.33203125" style="17" customWidth="1"/>
    <col min="15879" max="15879" width="0.88671875" style="17" customWidth="1"/>
    <col min="15880" max="15880" width="13.33203125" style="17" customWidth="1"/>
    <col min="15881" max="16120" width="10.6640625" style="17" customWidth="1"/>
    <col min="16121" max="16121" width="35.6640625" style="17" customWidth="1"/>
    <col min="16122" max="16122" width="6.44140625" style="17"/>
    <col min="16123" max="16123" width="43.6640625" style="17" customWidth="1"/>
    <col min="16124" max="16124" width="6" style="17" customWidth="1"/>
    <col min="16125" max="16125" width="1.6640625" style="17" customWidth="1"/>
    <col min="16126" max="16126" width="13.33203125" style="17" customWidth="1"/>
    <col min="16127" max="16127" width="0.88671875" style="17" customWidth="1"/>
    <col min="16128" max="16128" width="13.33203125" style="17" customWidth="1"/>
    <col min="16129" max="16129" width="0.88671875" style="17" customWidth="1"/>
    <col min="16130" max="16130" width="13.33203125" style="17" customWidth="1"/>
    <col min="16131" max="16131" width="0.88671875" style="17" customWidth="1"/>
    <col min="16132" max="16132" width="13.33203125" style="17" customWidth="1"/>
    <col min="16133" max="16133" width="0.88671875" style="17" customWidth="1"/>
    <col min="16134" max="16134" width="13.33203125" style="17" customWidth="1"/>
    <col min="16135" max="16135" width="0.88671875" style="17" customWidth="1"/>
    <col min="16136" max="16136" width="13.33203125" style="17" customWidth="1"/>
    <col min="16137" max="16376" width="10.6640625" style="17" customWidth="1"/>
    <col min="16377" max="16377" width="35.6640625" style="17" customWidth="1"/>
    <col min="16378" max="16384" width="6.44140625" style="17"/>
  </cols>
  <sheetData>
    <row r="1" spans="1:250" ht="22.5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</row>
    <row r="2" spans="1:250" ht="22.5" customHeight="1">
      <c r="A2" s="18" t="s">
        <v>55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</row>
    <row r="3" spans="1:250" ht="22.5" customHeight="1">
      <c r="A3" s="18" t="s">
        <v>254</v>
      </c>
      <c r="B3" s="19"/>
      <c r="C3" s="20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</row>
    <row r="4" spans="1:250" ht="22.5" customHeight="1">
      <c r="A4" s="21"/>
      <c r="B4" s="22"/>
      <c r="C4" s="23"/>
      <c r="D4" s="158"/>
      <c r="E4" s="158"/>
      <c r="F4" s="159" t="s">
        <v>165</v>
      </c>
      <c r="G4" s="23"/>
      <c r="H4" s="158"/>
      <c r="I4" s="158"/>
      <c r="J4" s="159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 ht="22.5" customHeight="1">
      <c r="A5" s="24"/>
      <c r="B5" s="25"/>
      <c r="C5" s="26"/>
      <c r="D5" s="164" t="s">
        <v>2</v>
      </c>
      <c r="E5" s="164"/>
      <c r="F5" s="164"/>
      <c r="G5" s="26"/>
      <c r="H5" s="164" t="s">
        <v>2</v>
      </c>
      <c r="I5" s="164"/>
      <c r="J5" s="16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</row>
    <row r="6" spans="1:250" ht="22.5" customHeight="1">
      <c r="A6" s="27"/>
      <c r="B6" s="28" t="s">
        <v>4</v>
      </c>
      <c r="C6" s="23"/>
      <c r="D6" s="29" t="s">
        <v>255</v>
      </c>
      <c r="E6" s="23"/>
      <c r="F6" s="29" t="s">
        <v>223</v>
      </c>
      <c r="G6" s="23"/>
      <c r="H6" s="29" t="s">
        <v>255</v>
      </c>
      <c r="I6" s="23"/>
      <c r="J6" s="29" t="s">
        <v>223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</row>
    <row r="7" spans="1:250" s="27" customFormat="1" ht="22.5" customHeight="1">
      <c r="A7" s="30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</row>
    <row r="8" spans="1:250" s="33" customFormat="1" ht="22.5" customHeight="1">
      <c r="A8" s="30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</row>
    <row r="9" spans="1:250" s="33" customFormat="1" ht="22.5" customHeight="1">
      <c r="A9" s="32" t="s">
        <v>7</v>
      </c>
      <c r="B9" s="59">
        <v>7</v>
      </c>
      <c r="C9" s="43"/>
      <c r="D9" s="35">
        <v>294690846</v>
      </c>
      <c r="E9" s="35"/>
      <c r="F9" s="35">
        <v>202657993</v>
      </c>
      <c r="G9" s="35"/>
      <c r="H9" s="35">
        <v>10085293230</v>
      </c>
      <c r="I9" s="35"/>
      <c r="J9" s="35">
        <v>7004346617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</row>
    <row r="10" spans="1:250" s="33" customFormat="1" ht="22.5" customHeight="1">
      <c r="A10" s="32" t="s">
        <v>56</v>
      </c>
      <c r="B10" s="59" t="s">
        <v>291</v>
      </c>
      <c r="C10" s="43"/>
      <c r="D10" s="60">
        <v>905334150</v>
      </c>
      <c r="E10" s="35"/>
      <c r="F10" s="60">
        <v>1040717472</v>
      </c>
      <c r="G10" s="35"/>
      <c r="H10" s="60">
        <v>30983522216</v>
      </c>
      <c r="I10" s="35"/>
      <c r="J10" s="60">
        <v>35969693554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</row>
    <row r="11" spans="1:250" s="33" customFormat="1" ht="22.5" customHeight="1">
      <c r="A11" s="32" t="s">
        <v>57</v>
      </c>
      <c r="B11" s="59">
        <v>11</v>
      </c>
      <c r="C11" s="43"/>
      <c r="D11" s="35">
        <v>446779927</v>
      </c>
      <c r="E11" s="35"/>
      <c r="F11" s="35">
        <v>639930273</v>
      </c>
      <c r="G11" s="35"/>
      <c r="H11" s="35">
        <v>15290283476</v>
      </c>
      <c r="I11" s="35"/>
      <c r="J11" s="35">
        <v>22117526068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</row>
    <row r="12" spans="1:250" s="33" customFormat="1" ht="22.5" customHeight="1">
      <c r="A12" s="32" t="s">
        <v>93</v>
      </c>
      <c r="B12" s="59"/>
      <c r="C12" s="43"/>
      <c r="D12" s="35">
        <v>13874700</v>
      </c>
      <c r="E12" s="35"/>
      <c r="F12" s="35">
        <v>51043338</v>
      </c>
      <c r="G12" s="35"/>
      <c r="H12" s="35">
        <v>474838021</v>
      </c>
      <c r="I12" s="35"/>
      <c r="J12" s="35">
        <v>1764180265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</row>
    <row r="13" spans="1:250" s="33" customFormat="1" ht="22.5" customHeight="1">
      <c r="A13" s="32" t="s">
        <v>178</v>
      </c>
      <c r="B13" s="59">
        <v>8</v>
      </c>
      <c r="C13" s="43"/>
      <c r="D13" s="35">
        <v>3871768</v>
      </c>
      <c r="E13" s="35"/>
      <c r="F13" s="35">
        <v>5948</v>
      </c>
      <c r="G13" s="35"/>
      <c r="H13" s="35">
        <v>132504678</v>
      </c>
      <c r="I13" s="35"/>
      <c r="J13" s="35">
        <v>205577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</row>
    <row r="14" spans="1:250" s="33" customFormat="1" ht="22.5" customHeight="1">
      <c r="A14" s="32" t="s">
        <v>8</v>
      </c>
      <c r="B14" s="59">
        <v>12</v>
      </c>
      <c r="C14" s="43"/>
      <c r="D14" s="63">
        <v>214531668</v>
      </c>
      <c r="E14" s="62"/>
      <c r="F14" s="63">
        <v>197308616</v>
      </c>
      <c r="G14" s="62"/>
      <c r="H14" s="63">
        <v>7341981526</v>
      </c>
      <c r="I14" s="62"/>
      <c r="J14" s="63">
        <v>6819459190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</row>
    <row r="15" spans="1:250" s="33" customFormat="1" ht="22.5" customHeight="1">
      <c r="A15" s="32" t="s">
        <v>215</v>
      </c>
      <c r="B15" s="59">
        <v>13</v>
      </c>
      <c r="C15" s="43"/>
      <c r="D15" s="61">
        <v>0</v>
      </c>
      <c r="E15" s="35"/>
      <c r="F15" s="61">
        <v>16487852</v>
      </c>
      <c r="G15" s="35"/>
      <c r="H15" s="61">
        <v>0</v>
      </c>
      <c r="I15" s="35"/>
      <c r="J15" s="61">
        <v>569859736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</row>
    <row r="16" spans="1:250" ht="22.5" customHeight="1">
      <c r="A16" s="36" t="s">
        <v>9</v>
      </c>
      <c r="B16" s="59"/>
      <c r="D16" s="64">
        <f>SUM(D9:D15)</f>
        <v>1879083059</v>
      </c>
      <c r="E16" s="35"/>
      <c r="F16" s="64">
        <f>SUM(F9:F15)</f>
        <v>2148151492</v>
      </c>
      <c r="G16" s="35"/>
      <c r="H16" s="64">
        <f>SUM(H9:H15)</f>
        <v>64308423147</v>
      </c>
      <c r="I16" s="35"/>
      <c r="J16" s="64">
        <f>SUM(J9:J15)</f>
        <v>74245271007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24" customFormat="1" ht="22.5" customHeight="1">
      <c r="A17" s="36" t="s">
        <v>10</v>
      </c>
      <c r="B17" s="59"/>
      <c r="C17" s="43"/>
      <c r="D17" s="35"/>
      <c r="E17" s="35"/>
      <c r="F17" s="35"/>
      <c r="G17" s="35"/>
      <c r="H17" s="35"/>
      <c r="I17" s="35"/>
      <c r="J17" s="3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27" customFormat="1" ht="22.5" customHeight="1">
      <c r="A18" s="32" t="s">
        <v>87</v>
      </c>
      <c r="B18" s="59"/>
      <c r="C18" s="43"/>
      <c r="D18" s="60">
        <v>303055</v>
      </c>
      <c r="E18" s="35"/>
      <c r="F18" s="60">
        <v>490827</v>
      </c>
      <c r="G18" s="35"/>
      <c r="H18" s="60">
        <v>10371542</v>
      </c>
      <c r="I18" s="35"/>
      <c r="J18" s="60">
        <v>16964159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</row>
    <row r="19" spans="1:250" s="27" customFormat="1" ht="22.5" customHeight="1">
      <c r="A19" s="32" t="s">
        <v>179</v>
      </c>
      <c r="B19" s="59">
        <v>14</v>
      </c>
      <c r="C19" s="43"/>
      <c r="D19" s="60">
        <v>1482836</v>
      </c>
      <c r="E19" s="35"/>
      <c r="F19" s="60">
        <v>32566</v>
      </c>
      <c r="G19" s="35"/>
      <c r="H19" s="60">
        <v>50747541</v>
      </c>
      <c r="I19" s="35"/>
      <c r="J19" s="60">
        <v>1125559</v>
      </c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</row>
    <row r="20" spans="1:250" s="38" customFormat="1" ht="22.5" customHeight="1">
      <c r="A20" s="32" t="s">
        <v>59</v>
      </c>
      <c r="B20" s="66">
        <v>15.1</v>
      </c>
      <c r="C20" s="43"/>
      <c r="D20" s="60">
        <v>60641680</v>
      </c>
      <c r="E20" s="35"/>
      <c r="F20" s="60">
        <v>57784137</v>
      </c>
      <c r="G20" s="35"/>
      <c r="H20" s="60">
        <v>2075358407</v>
      </c>
      <c r="I20" s="35"/>
      <c r="J20" s="60">
        <v>1997158457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33" customFormat="1" ht="22.5" customHeight="1">
      <c r="A21" s="32" t="s">
        <v>60</v>
      </c>
      <c r="B21" s="59">
        <v>17</v>
      </c>
      <c r="C21" s="43"/>
      <c r="D21" s="35">
        <v>515383230</v>
      </c>
      <c r="E21" s="35"/>
      <c r="F21" s="35">
        <v>539604628</v>
      </c>
      <c r="G21" s="35"/>
      <c r="H21" s="35">
        <v>17638114895</v>
      </c>
      <c r="I21" s="35"/>
      <c r="J21" s="35">
        <v>18650030995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</row>
    <row r="22" spans="1:250" s="33" customFormat="1" ht="22.5" customHeight="1">
      <c r="A22" s="32" t="s">
        <v>180</v>
      </c>
      <c r="B22" s="66">
        <v>18.100000000000001</v>
      </c>
      <c r="C22" s="43"/>
      <c r="D22" s="35">
        <v>17446671</v>
      </c>
      <c r="E22" s="35"/>
      <c r="F22" s="35">
        <v>18138713</v>
      </c>
      <c r="G22" s="35"/>
      <c r="H22" s="35">
        <v>597082656</v>
      </c>
      <c r="I22" s="35"/>
      <c r="J22" s="35">
        <v>626917454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</row>
    <row r="23" spans="1:250" s="33" customFormat="1" ht="22.5" customHeight="1">
      <c r="A23" s="32" t="s">
        <v>81</v>
      </c>
      <c r="B23" s="59">
        <v>29</v>
      </c>
      <c r="C23" s="43"/>
      <c r="D23" s="60">
        <v>8220695</v>
      </c>
      <c r="E23" s="35"/>
      <c r="F23" s="60">
        <v>4612524</v>
      </c>
      <c r="G23" s="35"/>
      <c r="H23" s="60">
        <v>281339311</v>
      </c>
      <c r="I23" s="35"/>
      <c r="J23" s="60">
        <v>159419899</v>
      </c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</row>
    <row r="24" spans="1:250" s="33" customFormat="1" ht="22.5" customHeight="1">
      <c r="A24" s="32" t="s">
        <v>111</v>
      </c>
      <c r="B24" s="59">
        <v>23</v>
      </c>
      <c r="C24" s="43"/>
      <c r="D24" s="60">
        <v>4076262</v>
      </c>
      <c r="E24" s="35"/>
      <c r="F24" s="60">
        <v>3218386</v>
      </c>
      <c r="G24" s="35"/>
      <c r="H24" s="60">
        <v>139503137</v>
      </c>
      <c r="I24" s="35"/>
      <c r="J24" s="60">
        <v>111235144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</row>
    <row r="25" spans="1:250" s="39" customFormat="1" ht="22.5" customHeight="1">
      <c r="A25" s="32" t="s">
        <v>11</v>
      </c>
      <c r="B25" s="67"/>
      <c r="C25" s="43"/>
      <c r="D25" s="68">
        <v>21530095</v>
      </c>
      <c r="E25" s="35"/>
      <c r="F25" s="68">
        <v>21268313</v>
      </c>
      <c r="G25" s="35"/>
      <c r="H25" s="68">
        <v>736830900</v>
      </c>
      <c r="I25" s="35"/>
      <c r="J25" s="68">
        <v>735083941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</row>
    <row r="26" spans="1:250" s="39" customFormat="1" ht="22.5" customHeight="1">
      <c r="A26" s="36" t="s">
        <v>12</v>
      </c>
      <c r="B26" s="67"/>
      <c r="C26" s="43"/>
      <c r="D26" s="35">
        <f>SUM(D18:D25)</f>
        <v>629084524</v>
      </c>
      <c r="E26" s="35"/>
      <c r="F26" s="35">
        <f>SUM(F18:F25)</f>
        <v>645150094</v>
      </c>
      <c r="G26" s="35"/>
      <c r="H26" s="35">
        <f>SUM(H18:H25)</f>
        <v>21529348389</v>
      </c>
      <c r="I26" s="35"/>
      <c r="J26" s="35">
        <f>SUM(J18:J25)</f>
        <v>22297935608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</row>
    <row r="27" spans="1:250" ht="22.5" customHeight="1" thickBot="1">
      <c r="A27" s="30" t="s">
        <v>13</v>
      </c>
      <c r="B27" s="67"/>
      <c r="D27" s="69">
        <f>SUM(D16,D26)</f>
        <v>2508167583</v>
      </c>
      <c r="E27" s="35"/>
      <c r="F27" s="69">
        <f>SUM(F16,F26)</f>
        <v>2793301586</v>
      </c>
      <c r="G27" s="35"/>
      <c r="H27" s="69">
        <f>SUM(H16,H26)</f>
        <v>85837771536</v>
      </c>
      <c r="I27" s="35"/>
      <c r="J27" s="69">
        <f>SUM(J16,J26)</f>
        <v>96543206615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</row>
    <row r="28" spans="1:250" ht="22.5" customHeight="1" thickTop="1">
      <c r="A28" s="41"/>
      <c r="B28" s="42"/>
      <c r="D28" s="44"/>
      <c r="F28" s="44"/>
      <c r="H28" s="44"/>
      <c r="J28" s="35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</row>
    <row r="29" spans="1:250" ht="22.5" customHeight="1">
      <c r="A29" s="32" t="s">
        <v>14</v>
      </c>
      <c r="B29" s="42"/>
      <c r="D29" s="44"/>
      <c r="F29" s="44"/>
      <c r="H29" s="44"/>
      <c r="J29" s="35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</row>
    <row r="30" spans="1:250" ht="22.5" customHeight="1">
      <c r="A30" s="32"/>
      <c r="B30" s="42"/>
      <c r="D30" s="44"/>
      <c r="F30" s="44"/>
      <c r="H30" s="44"/>
      <c r="J30" s="35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</row>
    <row r="31" spans="1:250" ht="22.5" customHeight="1">
      <c r="A31" s="32"/>
      <c r="B31" s="42"/>
      <c r="D31" s="44"/>
      <c r="F31" s="44"/>
      <c r="H31" s="44"/>
      <c r="J31" s="35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</row>
    <row r="32" spans="1:250" ht="22.5" customHeight="1">
      <c r="A32" s="32"/>
      <c r="B32" s="42"/>
      <c r="D32" s="44"/>
      <c r="F32" s="44"/>
      <c r="H32" s="44"/>
      <c r="J32" s="35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</row>
    <row r="33" spans="1:250" ht="22.5" customHeight="1">
      <c r="A33" s="32"/>
      <c r="B33" s="42"/>
      <c r="D33" s="44"/>
      <c r="F33" s="44"/>
      <c r="H33" s="44"/>
      <c r="J33" s="35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</row>
    <row r="34" spans="1:250" ht="22.5" customHeight="1">
      <c r="A34" s="32"/>
      <c r="B34" s="42"/>
      <c r="D34" s="44"/>
      <c r="F34" s="44"/>
      <c r="H34" s="44"/>
      <c r="J34" s="35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</row>
    <row r="35" spans="1:250" ht="22.5" customHeight="1">
      <c r="A35" s="32"/>
      <c r="B35" s="42"/>
      <c r="D35" s="44"/>
      <c r="F35" s="44"/>
      <c r="H35" s="44"/>
      <c r="J35" s="35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</row>
    <row r="36" spans="1:250" ht="22.5" customHeight="1">
      <c r="A36" s="32"/>
      <c r="B36" s="42"/>
      <c r="D36" s="44"/>
      <c r="F36" s="44"/>
      <c r="H36" s="44"/>
      <c r="J36" s="35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</row>
    <row r="37" spans="1:250" ht="22.5" customHeight="1">
      <c r="A37" s="32"/>
      <c r="B37" s="42"/>
      <c r="D37" s="44"/>
      <c r="F37" s="44"/>
      <c r="H37" s="44"/>
      <c r="J37" s="35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</row>
    <row r="38" spans="1:250" ht="22.5" customHeight="1">
      <c r="A38" s="32"/>
      <c r="B38" s="42"/>
      <c r="D38" s="44"/>
      <c r="F38" s="44"/>
      <c r="H38" s="44"/>
      <c r="J38" s="35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</row>
    <row r="39" spans="1:250" ht="22.5" customHeight="1">
      <c r="A39" s="32"/>
      <c r="B39" s="42"/>
      <c r="D39" s="44"/>
      <c r="F39" s="44"/>
      <c r="H39" s="44"/>
      <c r="J39" s="35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</row>
    <row r="40" spans="1:250" ht="22.5" customHeight="1">
      <c r="A40" s="32"/>
      <c r="B40" s="42"/>
      <c r="D40" s="44"/>
      <c r="F40" s="44"/>
      <c r="H40" s="44"/>
      <c r="J40" s="35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</row>
    <row r="41" spans="1:250" ht="22.5" customHeight="1">
      <c r="A41" s="32"/>
      <c r="B41" s="42"/>
      <c r="D41" s="44"/>
      <c r="F41" s="44"/>
      <c r="H41" s="44"/>
      <c r="J41" s="35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</row>
    <row r="42" spans="1:250" ht="22.5" customHeight="1">
      <c r="A42" s="32"/>
      <c r="B42" s="42"/>
      <c r="D42" s="44"/>
      <c r="F42" s="44"/>
      <c r="H42" s="44"/>
      <c r="J42" s="35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</row>
    <row r="43" spans="1:250" ht="22.5" customHeight="1">
      <c r="A43" s="32"/>
      <c r="B43" s="42"/>
      <c r="D43" s="44"/>
      <c r="F43" s="44"/>
      <c r="H43" s="44"/>
      <c r="J43" s="35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</row>
    <row r="44" spans="1:250" ht="22.5" customHeight="1">
      <c r="A44" s="32"/>
      <c r="B44" s="42"/>
      <c r="D44" s="44"/>
      <c r="F44" s="44"/>
      <c r="H44" s="44"/>
      <c r="J44" s="35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</row>
    <row r="45" spans="1:250" ht="22.5" customHeight="1">
      <c r="A45" s="32"/>
      <c r="B45" s="42"/>
      <c r="D45" s="44"/>
      <c r="F45" s="44"/>
      <c r="H45" s="44"/>
      <c r="J45" s="35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</row>
    <row r="46" spans="1:250" ht="22.5" customHeight="1">
      <c r="A46" s="32"/>
      <c r="B46" s="42"/>
      <c r="D46" s="44"/>
      <c r="F46" s="44"/>
      <c r="H46" s="44"/>
      <c r="J46" s="35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</row>
    <row r="47" spans="1:250" ht="22.5" customHeight="1">
      <c r="A47" s="32"/>
      <c r="B47" s="42"/>
      <c r="D47" s="44"/>
      <c r="F47" s="44"/>
      <c r="H47" s="44"/>
      <c r="J47" s="35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</row>
    <row r="48" spans="1:250" ht="22.5" customHeight="1">
      <c r="A48" s="32"/>
      <c r="B48" s="42"/>
      <c r="D48" s="44"/>
      <c r="F48" s="44"/>
      <c r="H48" s="44"/>
      <c r="J48" s="35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</row>
    <row r="49" spans="1:250" ht="22.5" customHeight="1">
      <c r="A49" s="41"/>
      <c r="B49" s="42"/>
      <c r="D49" s="44"/>
      <c r="F49" s="44"/>
      <c r="H49" s="44"/>
      <c r="J49" s="35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</row>
    <row r="50" spans="1:250" ht="22.5" customHeight="1">
      <c r="A50" s="41"/>
      <c r="B50" s="42"/>
      <c r="D50" s="44"/>
      <c r="F50" s="44"/>
      <c r="H50" s="44"/>
      <c r="J50" s="35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</row>
    <row r="51" spans="1:250" ht="22.5" customHeight="1">
      <c r="A51" s="41"/>
      <c r="B51" s="42"/>
      <c r="D51" s="44"/>
      <c r="F51" s="44"/>
      <c r="H51" s="44"/>
      <c r="J51" s="35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</row>
    <row r="52" spans="1:250" ht="22.5" customHeight="1">
      <c r="B52" s="40"/>
      <c r="C52" s="31"/>
      <c r="D52" s="31"/>
      <c r="E52" s="31"/>
      <c r="F52" s="31"/>
      <c r="G52" s="31"/>
      <c r="H52" s="31"/>
      <c r="I52" s="31"/>
      <c r="J52" s="31">
        <v>7</v>
      </c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</row>
    <row r="53" spans="1:250" ht="22.5" customHeight="1">
      <c r="A53" s="45" t="s">
        <v>0</v>
      </c>
      <c r="B53" s="46"/>
      <c r="C53" s="47"/>
      <c r="D53" s="47"/>
      <c r="E53" s="47"/>
      <c r="F53" s="47"/>
      <c r="G53" s="47"/>
      <c r="H53" s="47"/>
      <c r="I53" s="47"/>
      <c r="J53" s="47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</row>
    <row r="54" spans="1:250" ht="22.5" customHeight="1">
      <c r="A54" s="18" t="s">
        <v>61</v>
      </c>
      <c r="B54" s="19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</row>
    <row r="55" spans="1:250" ht="22.5" customHeight="1">
      <c r="A55" s="18" t="s">
        <v>254</v>
      </c>
      <c r="B55" s="19"/>
      <c r="C55" s="20"/>
      <c r="D55" s="20"/>
      <c r="E55" s="20"/>
      <c r="F55" s="20"/>
      <c r="G55" s="20"/>
      <c r="H55" s="20"/>
      <c r="I55" s="20"/>
      <c r="J55" s="20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</row>
    <row r="56" spans="1:250" ht="22.5" customHeight="1">
      <c r="A56" s="21"/>
      <c r="B56" s="22"/>
      <c r="C56" s="23"/>
      <c r="D56" s="158"/>
      <c r="E56" s="158"/>
      <c r="F56" s="159" t="s">
        <v>165</v>
      </c>
      <c r="G56" s="23"/>
      <c r="H56" s="158"/>
      <c r="I56" s="158"/>
      <c r="J56" s="159" t="s">
        <v>1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</row>
    <row r="57" spans="1:250" ht="22.5" customHeight="1">
      <c r="A57" s="24"/>
      <c r="B57" s="25"/>
      <c r="C57" s="26"/>
      <c r="D57" s="164" t="s">
        <v>2</v>
      </c>
      <c r="E57" s="164"/>
      <c r="F57" s="164"/>
      <c r="G57" s="26"/>
      <c r="H57" s="164" t="s">
        <v>2</v>
      </c>
      <c r="I57" s="164"/>
      <c r="J57" s="16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</row>
    <row r="58" spans="1:250" ht="22.5" customHeight="1">
      <c r="A58" s="27"/>
      <c r="B58" s="28" t="s">
        <v>4</v>
      </c>
      <c r="C58" s="23"/>
      <c r="D58" s="29" t="s">
        <v>255</v>
      </c>
      <c r="E58" s="23"/>
      <c r="F58" s="29" t="s">
        <v>223</v>
      </c>
      <c r="G58" s="23"/>
      <c r="H58" s="29" t="s">
        <v>255</v>
      </c>
      <c r="I58" s="23"/>
      <c r="J58" s="29" t="s">
        <v>223</v>
      </c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</row>
    <row r="59" spans="1:250" ht="22.5" customHeight="1">
      <c r="A59" s="48" t="s">
        <v>15</v>
      </c>
      <c r="B59" s="49"/>
      <c r="C59" s="31"/>
      <c r="D59" s="31"/>
      <c r="E59" s="31"/>
      <c r="F59" s="31"/>
      <c r="G59" s="31"/>
      <c r="H59" s="50"/>
      <c r="I59" s="23"/>
      <c r="J59" s="51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</row>
    <row r="60" spans="1:250" ht="22.5" customHeight="1">
      <c r="A60" s="30" t="s">
        <v>16</v>
      </c>
      <c r="B60" s="40"/>
      <c r="C60" s="31"/>
      <c r="D60" s="31"/>
      <c r="E60" s="31"/>
      <c r="F60" s="31"/>
      <c r="G60" s="31"/>
      <c r="H60" s="31"/>
      <c r="I60" s="31"/>
      <c r="J60" s="31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</row>
    <row r="61" spans="1:250" ht="22.5" customHeight="1">
      <c r="A61" s="32" t="s">
        <v>17</v>
      </c>
      <c r="B61" s="59">
        <v>19</v>
      </c>
      <c r="D61" s="35">
        <v>367190906</v>
      </c>
      <c r="E61" s="35"/>
      <c r="F61" s="35">
        <v>699858878</v>
      </c>
      <c r="G61" s="35"/>
      <c r="H61" s="35">
        <v>12566484533</v>
      </c>
      <c r="I61" s="35"/>
      <c r="J61" s="35">
        <v>24188802485</v>
      </c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</row>
    <row r="62" spans="1:250" ht="22.5" customHeight="1">
      <c r="A62" s="32" t="s">
        <v>62</v>
      </c>
      <c r="B62" s="59" t="s">
        <v>292</v>
      </c>
      <c r="D62" s="60">
        <v>885150194</v>
      </c>
      <c r="E62" s="35"/>
      <c r="F62" s="60">
        <v>1011587719</v>
      </c>
      <c r="G62" s="35"/>
      <c r="H62" s="60">
        <v>30292760634</v>
      </c>
      <c r="I62" s="35"/>
      <c r="J62" s="60">
        <v>34962899379</v>
      </c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</row>
    <row r="63" spans="1:250" ht="22.5" customHeight="1">
      <c r="A63" s="32" t="s">
        <v>181</v>
      </c>
      <c r="B63" s="66">
        <v>18.2</v>
      </c>
      <c r="D63" s="60">
        <v>4677309</v>
      </c>
      <c r="E63" s="35"/>
      <c r="F63" s="60">
        <v>4968275</v>
      </c>
      <c r="G63" s="35"/>
      <c r="H63" s="60">
        <v>160072949</v>
      </c>
      <c r="I63" s="35"/>
      <c r="J63" s="60">
        <v>171715508</v>
      </c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</row>
    <row r="64" spans="1:250" ht="22.5" customHeight="1">
      <c r="A64" s="32" t="s">
        <v>63</v>
      </c>
      <c r="B64" s="59"/>
      <c r="D64" s="60">
        <v>1066272</v>
      </c>
      <c r="E64" s="35"/>
      <c r="F64" s="60">
        <v>4034741</v>
      </c>
      <c r="G64" s="35"/>
      <c r="H64" s="60">
        <v>36491347</v>
      </c>
      <c r="I64" s="35"/>
      <c r="J64" s="60">
        <v>139450332</v>
      </c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</row>
    <row r="65" spans="1:250" ht="22.5" customHeight="1">
      <c r="A65" s="32" t="s">
        <v>182</v>
      </c>
      <c r="B65" s="59"/>
      <c r="D65" s="60">
        <v>536796</v>
      </c>
      <c r="E65" s="35"/>
      <c r="F65" s="60">
        <v>1101401</v>
      </c>
      <c r="G65" s="35"/>
      <c r="H65" s="60">
        <v>18370931</v>
      </c>
      <c r="I65" s="35"/>
      <c r="J65" s="60">
        <v>38067062</v>
      </c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</row>
    <row r="66" spans="1:250" ht="22.5" customHeight="1">
      <c r="A66" s="32" t="s">
        <v>18</v>
      </c>
      <c r="B66" s="59">
        <v>21</v>
      </c>
      <c r="D66" s="60">
        <v>38562875</v>
      </c>
      <c r="E66" s="35"/>
      <c r="F66" s="60">
        <v>46139130</v>
      </c>
      <c r="G66" s="35"/>
      <c r="H66" s="60">
        <v>1319748840</v>
      </c>
      <c r="I66" s="35"/>
      <c r="J66" s="60">
        <v>1594679067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</row>
    <row r="67" spans="1:250" ht="22.5" customHeight="1">
      <c r="A67" s="32" t="s">
        <v>224</v>
      </c>
      <c r="B67" s="59">
        <v>13</v>
      </c>
      <c r="D67" s="61">
        <v>0</v>
      </c>
      <c r="E67" s="35"/>
      <c r="F67" s="61">
        <v>22456943</v>
      </c>
      <c r="G67" s="35"/>
      <c r="H67" s="61">
        <v>0</v>
      </c>
      <c r="I67" s="35"/>
      <c r="J67" s="61">
        <v>776165847</v>
      </c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</row>
    <row r="68" spans="1:250" ht="22.5" customHeight="1">
      <c r="A68" s="36" t="s">
        <v>19</v>
      </c>
      <c r="B68" s="59"/>
      <c r="D68" s="68">
        <f>SUM(D61:D67)</f>
        <v>1297184352</v>
      </c>
      <c r="E68" s="35"/>
      <c r="F68" s="68">
        <f>SUM(F61:F67)</f>
        <v>1790147087</v>
      </c>
      <c r="G68" s="35"/>
      <c r="H68" s="68">
        <f>SUM(H61:H67)</f>
        <v>44393929234</v>
      </c>
      <c r="I68" s="35"/>
      <c r="J68" s="68">
        <f>SUM(J61:J67)</f>
        <v>61871779680</v>
      </c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</row>
    <row r="69" spans="1:250" ht="22.5" customHeight="1">
      <c r="A69" s="36" t="s">
        <v>64</v>
      </c>
      <c r="B69" s="59"/>
      <c r="D69" s="35"/>
      <c r="E69" s="35"/>
      <c r="F69" s="35"/>
      <c r="G69" s="35"/>
      <c r="H69" s="35"/>
      <c r="I69" s="35"/>
      <c r="J69" s="3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</row>
    <row r="70" spans="1:250" ht="22.5" customHeight="1">
      <c r="A70" s="32" t="s">
        <v>168</v>
      </c>
      <c r="B70" s="59">
        <v>22</v>
      </c>
      <c r="D70" s="60">
        <v>419519467</v>
      </c>
      <c r="E70" s="35"/>
      <c r="F70" s="60">
        <v>419349867</v>
      </c>
      <c r="G70" s="35"/>
      <c r="H70" s="60">
        <v>14357340575</v>
      </c>
      <c r="I70" s="35"/>
      <c r="J70" s="60">
        <v>14493737843</v>
      </c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</row>
    <row r="71" spans="1:250" ht="22.5" customHeight="1">
      <c r="A71" s="32" t="s">
        <v>194</v>
      </c>
      <c r="B71" s="66">
        <v>18.2</v>
      </c>
      <c r="D71" s="60">
        <v>12237635</v>
      </c>
      <c r="E71" s="35"/>
      <c r="F71" s="60">
        <v>12627837</v>
      </c>
      <c r="G71" s="35"/>
      <c r="H71" s="60">
        <v>418812254</v>
      </c>
      <c r="I71" s="35"/>
      <c r="J71" s="60">
        <v>436448353</v>
      </c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</row>
    <row r="72" spans="1:250" ht="22.5" customHeight="1">
      <c r="A72" s="37" t="s">
        <v>65</v>
      </c>
      <c r="B72" s="59">
        <v>23</v>
      </c>
      <c r="D72" s="35">
        <v>10650368</v>
      </c>
      <c r="E72" s="35"/>
      <c r="F72" s="35">
        <v>12635717</v>
      </c>
      <c r="G72" s="35"/>
      <c r="H72" s="35">
        <v>364490739</v>
      </c>
      <c r="I72" s="35"/>
      <c r="J72" s="35">
        <v>436720705</v>
      </c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</row>
    <row r="73" spans="1:250" ht="22.5" customHeight="1">
      <c r="A73" s="37" t="s">
        <v>82</v>
      </c>
      <c r="B73" s="59">
        <v>29</v>
      </c>
      <c r="D73" s="35">
        <v>546438</v>
      </c>
      <c r="E73" s="35"/>
      <c r="F73" s="35">
        <v>351412</v>
      </c>
      <c r="G73" s="35"/>
      <c r="H73" s="35">
        <v>18700912</v>
      </c>
      <c r="I73" s="35"/>
      <c r="J73" s="35">
        <v>12145642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</row>
    <row r="74" spans="1:250" ht="22.5" customHeight="1">
      <c r="A74" s="37" t="s">
        <v>159</v>
      </c>
      <c r="B74" s="59"/>
      <c r="D74" s="35">
        <v>1700205</v>
      </c>
      <c r="E74" s="35"/>
      <c r="F74" s="35">
        <v>1577873</v>
      </c>
      <c r="G74" s="35"/>
      <c r="H74" s="35">
        <v>58186626</v>
      </c>
      <c r="I74" s="35"/>
      <c r="J74" s="35">
        <v>54535078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</row>
    <row r="75" spans="1:250" ht="22.5" customHeight="1">
      <c r="A75" s="37" t="s">
        <v>158</v>
      </c>
      <c r="B75" s="59"/>
      <c r="D75" s="35"/>
      <c r="E75" s="35"/>
      <c r="F75" s="35"/>
      <c r="G75" s="35"/>
      <c r="H75" s="35"/>
      <c r="I75" s="35"/>
      <c r="J75" s="35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</row>
    <row r="76" spans="1:250" ht="22.5" customHeight="1">
      <c r="A76" s="37" t="s">
        <v>120</v>
      </c>
      <c r="B76" s="66">
        <v>15.1</v>
      </c>
      <c r="D76" s="68">
        <v>0</v>
      </c>
      <c r="E76" s="35"/>
      <c r="F76" s="68">
        <v>16576982</v>
      </c>
      <c r="G76" s="35"/>
      <c r="H76" s="68">
        <v>0</v>
      </c>
      <c r="I76" s="35"/>
      <c r="J76" s="68">
        <v>572940283</v>
      </c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</row>
    <row r="77" spans="1:250" ht="22.5" customHeight="1">
      <c r="A77" s="36" t="s">
        <v>66</v>
      </c>
      <c r="B77" s="59"/>
      <c r="D77" s="68">
        <f>SUM(D70:D76)</f>
        <v>444654113</v>
      </c>
      <c r="E77" s="35"/>
      <c r="F77" s="68">
        <f>SUM(F70:F76)</f>
        <v>463119688</v>
      </c>
      <c r="G77" s="35"/>
      <c r="H77" s="68">
        <f>SUM(H70:H76)</f>
        <v>15217531106</v>
      </c>
      <c r="I77" s="35"/>
      <c r="J77" s="68">
        <f>SUM(J70:J76)</f>
        <v>16006527904</v>
      </c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</row>
    <row r="78" spans="1:250" ht="22.5" customHeight="1">
      <c r="A78" s="36" t="s">
        <v>67</v>
      </c>
      <c r="B78" s="59"/>
      <c r="D78" s="68">
        <f>SUM(D68,D77)</f>
        <v>1741838465</v>
      </c>
      <c r="E78" s="35"/>
      <c r="F78" s="68">
        <f>SUM(F68,F77)</f>
        <v>2253266775</v>
      </c>
      <c r="G78" s="35"/>
      <c r="H78" s="68">
        <f>SUM(H68,H77)</f>
        <v>59611460340</v>
      </c>
      <c r="I78" s="35"/>
      <c r="J78" s="68">
        <f>SUM(J68,J77)</f>
        <v>77878307584</v>
      </c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</row>
    <row r="79" spans="1:250" ht="22.5" customHeight="1">
      <c r="A79" s="30" t="s">
        <v>20</v>
      </c>
      <c r="B79" s="34"/>
      <c r="C79" s="32"/>
      <c r="D79" s="17"/>
      <c r="E79" s="17"/>
      <c r="F79" s="17"/>
      <c r="G79" s="17"/>
      <c r="H79" s="17"/>
      <c r="I79" s="17"/>
      <c r="J79" s="17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</row>
    <row r="80" spans="1:250" ht="22.5" customHeight="1">
      <c r="A80" s="32" t="s">
        <v>21</v>
      </c>
      <c r="B80" s="59" t="s">
        <v>293</v>
      </c>
      <c r="C80" s="31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</row>
    <row r="81" spans="1:250" ht="22.5" customHeight="1">
      <c r="A81" s="32" t="s">
        <v>22</v>
      </c>
      <c r="B81" s="32"/>
      <c r="C81" s="31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</row>
    <row r="82" spans="1:250" ht="22.5" customHeight="1">
      <c r="A82" s="32" t="s">
        <v>262</v>
      </c>
      <c r="B82" s="32"/>
      <c r="C82" s="31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</row>
    <row r="83" spans="1:250" ht="22.5" customHeight="1" thickBot="1">
      <c r="A83" s="32" t="s">
        <v>260</v>
      </c>
      <c r="D83" s="70">
        <v>307334363</v>
      </c>
      <c r="E83" s="35"/>
      <c r="F83" s="70">
        <v>172857521</v>
      </c>
      <c r="G83" s="35"/>
      <c r="H83" s="70">
        <v>10450002831</v>
      </c>
      <c r="I83" s="35"/>
      <c r="J83" s="70">
        <v>5625920928</v>
      </c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</row>
    <row r="84" spans="1:250" ht="22.5" customHeight="1" thickTop="1">
      <c r="A84" s="32" t="s">
        <v>97</v>
      </c>
      <c r="B84" s="59"/>
      <c r="D84" s="35"/>
      <c r="E84" s="35"/>
      <c r="F84" s="35"/>
      <c r="G84" s="35"/>
      <c r="H84" s="35"/>
      <c r="I84" s="35"/>
      <c r="J84" s="35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</row>
    <row r="85" spans="1:250" ht="22.5" customHeight="1">
      <c r="A85" s="32" t="s">
        <v>262</v>
      </c>
      <c r="B85" s="59"/>
      <c r="D85" s="35"/>
      <c r="E85" s="35"/>
      <c r="F85" s="35"/>
      <c r="G85" s="35"/>
      <c r="H85" s="35"/>
      <c r="I85" s="35"/>
      <c r="J85" s="35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</row>
    <row r="86" spans="1:250" ht="22.5" customHeight="1">
      <c r="A86" s="32" t="s">
        <v>261</v>
      </c>
      <c r="B86" s="59"/>
      <c r="D86" s="35">
        <v>307334363</v>
      </c>
      <c r="E86" s="35"/>
      <c r="F86" s="35">
        <v>165970919</v>
      </c>
      <c r="G86" s="35"/>
      <c r="H86" s="35">
        <v>10450002831</v>
      </c>
      <c r="I86" s="35"/>
      <c r="J86" s="35">
        <v>5386344480</v>
      </c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</row>
    <row r="87" spans="1:250" ht="22.5" customHeight="1">
      <c r="A87" s="32" t="s">
        <v>23</v>
      </c>
      <c r="B87" s="59"/>
      <c r="C87" s="17"/>
      <c r="D87" s="35">
        <v>170071563</v>
      </c>
      <c r="E87" s="35"/>
      <c r="F87" s="35">
        <v>105753557</v>
      </c>
      <c r="G87" s="35"/>
      <c r="H87" s="35">
        <v>5745765441</v>
      </c>
      <c r="I87" s="35"/>
      <c r="J87" s="35">
        <v>3431480659</v>
      </c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</row>
    <row r="88" spans="1:250" ht="22.5" customHeight="1">
      <c r="A88" s="32" t="s">
        <v>83</v>
      </c>
      <c r="B88" s="59">
        <v>25</v>
      </c>
      <c r="C88" s="17"/>
      <c r="D88" s="35">
        <v>10814997</v>
      </c>
      <c r="E88" s="35"/>
      <c r="F88" s="35">
        <v>10392257</v>
      </c>
      <c r="G88" s="35"/>
      <c r="H88" s="35">
        <v>347703000</v>
      </c>
      <c r="I88" s="35"/>
      <c r="J88" s="35">
        <v>332818269</v>
      </c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</row>
    <row r="89" spans="1:250" ht="22.5" customHeight="1">
      <c r="A89" s="32" t="s">
        <v>163</v>
      </c>
      <c r="B89" s="59"/>
      <c r="C89" s="17"/>
      <c r="D89" s="35">
        <v>257238</v>
      </c>
      <c r="E89" s="35"/>
      <c r="F89" s="35">
        <v>2431391</v>
      </c>
      <c r="G89" s="35"/>
      <c r="H89" s="35">
        <v>3378805</v>
      </c>
      <c r="I89" s="35"/>
      <c r="J89" s="35">
        <v>78898143</v>
      </c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</row>
    <row r="90" spans="1:250" ht="22.5" customHeight="1">
      <c r="A90" s="32" t="s">
        <v>24</v>
      </c>
      <c r="B90" s="59"/>
      <c r="C90" s="17"/>
      <c r="D90" s="35"/>
      <c r="E90" s="35"/>
      <c r="F90" s="35"/>
      <c r="G90" s="35"/>
      <c r="H90" s="35"/>
      <c r="I90" s="35"/>
      <c r="J90" s="35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</row>
    <row r="91" spans="1:250" ht="22.5" customHeight="1">
      <c r="A91" s="32" t="s">
        <v>25</v>
      </c>
      <c r="B91" s="59">
        <v>26</v>
      </c>
      <c r="D91" s="35">
        <v>31100160</v>
      </c>
      <c r="E91" s="35"/>
      <c r="F91" s="35">
        <v>17231438</v>
      </c>
      <c r="G91" s="35"/>
      <c r="H91" s="35">
        <v>1045000283</v>
      </c>
      <c r="I91" s="35"/>
      <c r="J91" s="35">
        <v>562592092</v>
      </c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</row>
    <row r="92" spans="1:250" ht="22.5" customHeight="1">
      <c r="A92" s="32" t="s">
        <v>26</v>
      </c>
      <c r="B92" s="59"/>
      <c r="D92" s="35">
        <v>322002366</v>
      </c>
      <c r="E92" s="35"/>
      <c r="F92" s="35">
        <v>321183565</v>
      </c>
      <c r="G92" s="35"/>
      <c r="H92" s="35">
        <v>10517118997</v>
      </c>
      <c r="I92" s="35"/>
      <c r="J92" s="35">
        <v>10479266681</v>
      </c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</row>
    <row r="93" spans="1:250" ht="22.5" customHeight="1">
      <c r="A93" s="32" t="s">
        <v>68</v>
      </c>
      <c r="B93" s="59"/>
      <c r="D93" s="68">
        <v>-81436448</v>
      </c>
      <c r="E93" s="35"/>
      <c r="F93" s="68">
        <v>-87253422</v>
      </c>
      <c r="G93" s="35"/>
      <c r="H93" s="68">
        <v>-2094324981</v>
      </c>
      <c r="I93" s="35"/>
      <c r="J93" s="68">
        <v>-1755987148</v>
      </c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</row>
    <row r="94" spans="1:250" ht="22.5" customHeight="1">
      <c r="A94" s="32" t="s">
        <v>105</v>
      </c>
      <c r="B94" s="59"/>
      <c r="D94" s="35">
        <f>SUM(D86:D93)</f>
        <v>760144239</v>
      </c>
      <c r="E94" s="35"/>
      <c r="F94" s="35">
        <f>SUM(F86:F93)</f>
        <v>535709705</v>
      </c>
      <c r="G94" s="35"/>
      <c r="H94" s="35">
        <f>SUM(H86:H93)</f>
        <v>26014644376</v>
      </c>
      <c r="I94" s="35"/>
      <c r="J94" s="35">
        <f>SUM(J86:J93)</f>
        <v>18515413176</v>
      </c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</row>
    <row r="95" spans="1:250" ht="22.5" customHeight="1">
      <c r="A95" s="32" t="s">
        <v>106</v>
      </c>
      <c r="B95" s="59"/>
      <c r="D95" s="35">
        <v>6184879</v>
      </c>
      <c r="E95" s="35"/>
      <c r="F95" s="35">
        <v>4325106</v>
      </c>
      <c r="G95" s="35"/>
      <c r="H95" s="35">
        <v>211666820</v>
      </c>
      <c r="I95" s="35"/>
      <c r="J95" s="35">
        <v>149485855</v>
      </c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</row>
    <row r="96" spans="1:250" ht="22.5" customHeight="1">
      <c r="A96" s="30" t="s">
        <v>27</v>
      </c>
      <c r="B96" s="59"/>
      <c r="D96" s="64">
        <f>SUM(D94:D95)</f>
        <v>766329118</v>
      </c>
      <c r="E96" s="35"/>
      <c r="F96" s="64">
        <f>SUM(F94:F95)</f>
        <v>540034811</v>
      </c>
      <c r="G96" s="35"/>
      <c r="H96" s="64">
        <f>SUM(H94:H95)</f>
        <v>26226311196</v>
      </c>
      <c r="I96" s="35"/>
      <c r="J96" s="64">
        <f>SUM(J94:J95)</f>
        <v>18664899031</v>
      </c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</row>
    <row r="97" spans="1:250" ht="22.5" customHeight="1" thickBot="1">
      <c r="A97" s="30" t="s">
        <v>28</v>
      </c>
      <c r="B97" s="59"/>
      <c r="D97" s="70">
        <f>SUM(D96,D78)</f>
        <v>2508167583</v>
      </c>
      <c r="E97" s="35"/>
      <c r="F97" s="70">
        <f>SUM(F96,F78)</f>
        <v>2793301586</v>
      </c>
      <c r="G97" s="35"/>
      <c r="H97" s="70">
        <f>SUM(H96,H78)</f>
        <v>85837771536</v>
      </c>
      <c r="I97" s="35"/>
      <c r="J97" s="70">
        <f>SUM(J96,J78)</f>
        <v>96543206615</v>
      </c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</row>
    <row r="98" spans="1:250" ht="14.25" customHeight="1" thickTop="1">
      <c r="A98" s="32"/>
      <c r="B98" s="59"/>
      <c r="D98" s="35">
        <f>D97-D27</f>
        <v>0</v>
      </c>
      <c r="E98" s="35" t="s">
        <v>167</v>
      </c>
      <c r="F98" s="35">
        <f>F97-F27</f>
        <v>0</v>
      </c>
      <c r="G98" s="35"/>
      <c r="H98" s="35">
        <f>H97-H27</f>
        <v>0</v>
      </c>
      <c r="I98" s="35"/>
      <c r="J98" s="35">
        <f>J97-J27</f>
        <v>0</v>
      </c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</row>
    <row r="99" spans="1:250" ht="21.75" customHeight="1">
      <c r="A99" s="32" t="s">
        <v>14</v>
      </c>
      <c r="C99" s="17"/>
      <c r="D99" s="17"/>
      <c r="E99" s="17"/>
      <c r="F99" s="17"/>
      <c r="G99" s="17"/>
      <c r="H99" s="17"/>
      <c r="I99" s="17"/>
      <c r="J99" s="17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</row>
    <row r="100" spans="1:250" ht="17.25" customHeight="1">
      <c r="A100" s="32"/>
      <c r="B100" s="40"/>
      <c r="C100" s="31"/>
      <c r="D100" s="17"/>
      <c r="E100" s="17"/>
      <c r="F100" s="17"/>
      <c r="G100" s="17"/>
      <c r="H100" s="17"/>
      <c r="I100" s="17"/>
      <c r="J100" s="17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</row>
    <row r="101" spans="1:250" ht="22.5" customHeight="1">
      <c r="A101" s="53"/>
      <c r="B101" s="54"/>
      <c r="C101" s="31"/>
      <c r="D101" s="31"/>
      <c r="E101" s="31"/>
      <c r="F101" s="31"/>
      <c r="G101" s="31"/>
      <c r="H101" s="31"/>
      <c r="I101" s="31"/>
      <c r="J101" s="31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</row>
    <row r="102" spans="1:250" ht="18.75" customHeight="1">
      <c r="A102" s="43"/>
      <c r="B102" s="54"/>
      <c r="C102" s="31"/>
      <c r="D102" s="31"/>
      <c r="E102" s="31"/>
      <c r="F102" s="31"/>
      <c r="G102" s="31"/>
      <c r="H102" s="31"/>
      <c r="I102" s="31"/>
      <c r="J102" s="31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</row>
    <row r="103" spans="1:250" ht="22.5" customHeight="1">
      <c r="A103" s="43"/>
      <c r="B103" s="55" t="s">
        <v>29</v>
      </c>
      <c r="C103" s="31"/>
      <c r="D103" s="31"/>
      <c r="E103" s="31"/>
      <c r="F103" s="31"/>
      <c r="G103" s="31"/>
      <c r="H103" s="31"/>
      <c r="I103" s="31"/>
      <c r="J103" s="31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</row>
    <row r="104" spans="1:250" ht="22.5" customHeight="1">
      <c r="A104" s="53"/>
      <c r="B104" s="55"/>
      <c r="C104" s="31"/>
      <c r="D104" s="31"/>
      <c r="E104" s="31"/>
      <c r="F104" s="31"/>
      <c r="G104" s="31"/>
      <c r="H104" s="31"/>
      <c r="I104" s="31"/>
      <c r="J104" s="31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</row>
    <row r="105" spans="1:250" ht="22.5" customHeight="1">
      <c r="B105" s="55"/>
      <c r="C105" s="31"/>
      <c r="D105" s="31"/>
      <c r="E105" s="31"/>
      <c r="F105" s="31"/>
      <c r="G105" s="31"/>
      <c r="H105" s="31"/>
      <c r="I105" s="31"/>
      <c r="J105" s="31">
        <v>8</v>
      </c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</row>
    <row r="106" spans="1:250" ht="22.5" customHeight="1">
      <c r="A106" s="43"/>
      <c r="B106" s="55"/>
      <c r="C106" s="31"/>
      <c r="D106" s="31"/>
      <c r="E106" s="31"/>
      <c r="F106" s="31"/>
      <c r="G106" s="31"/>
      <c r="H106" s="31"/>
      <c r="I106" s="31"/>
      <c r="J106" s="31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</row>
    <row r="107" spans="1:250" ht="22.5" customHeight="1">
      <c r="A107" s="43"/>
      <c r="B107" s="55"/>
      <c r="C107" s="31"/>
      <c r="D107" s="31"/>
      <c r="E107" s="31"/>
      <c r="F107" s="31"/>
      <c r="G107" s="31"/>
      <c r="H107" s="31"/>
      <c r="I107" s="31"/>
      <c r="J107" s="31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</row>
    <row r="108" spans="1:250" ht="22.5" customHeight="1">
      <c r="A108" s="43"/>
      <c r="B108" s="55"/>
      <c r="C108" s="31"/>
      <c r="D108" s="31"/>
      <c r="E108" s="31"/>
      <c r="F108" s="31"/>
      <c r="G108" s="31"/>
      <c r="H108" s="31"/>
      <c r="I108" s="31"/>
      <c r="J108" s="31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</row>
    <row r="109" spans="1:250" ht="22.5" customHeight="1">
      <c r="B109" s="55"/>
      <c r="C109" s="31"/>
      <c r="D109" s="31"/>
      <c r="E109" s="31"/>
      <c r="F109" s="31"/>
      <c r="G109" s="31"/>
      <c r="H109" s="31"/>
      <c r="I109" s="31"/>
      <c r="J109" s="31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</row>
    <row r="110" spans="1:250" ht="22.5" customHeight="1">
      <c r="A110" s="43"/>
      <c r="B110" s="55"/>
      <c r="C110" s="31"/>
      <c r="D110" s="31"/>
      <c r="E110" s="31"/>
      <c r="F110" s="31"/>
      <c r="G110" s="31"/>
      <c r="H110" s="31"/>
      <c r="I110" s="31"/>
      <c r="J110" s="31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</row>
    <row r="111" spans="1:250" ht="22.5" customHeight="1">
      <c r="A111" s="43"/>
      <c r="B111" s="55"/>
      <c r="C111" s="31"/>
      <c r="D111" s="31"/>
      <c r="E111" s="31"/>
      <c r="F111" s="31"/>
      <c r="G111" s="31"/>
      <c r="H111" s="31"/>
      <c r="I111" s="31"/>
      <c r="J111" s="31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</row>
    <row r="112" spans="1:250" ht="22.5" customHeight="1">
      <c r="A112" s="43"/>
      <c r="B112" s="55"/>
      <c r="C112" s="31"/>
      <c r="D112" s="31"/>
      <c r="E112" s="31"/>
      <c r="F112" s="31"/>
      <c r="G112" s="31"/>
      <c r="H112" s="31"/>
      <c r="I112" s="31"/>
      <c r="J112" s="31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</row>
    <row r="113" spans="1:250" ht="22.5" customHeight="1">
      <c r="A113" s="43"/>
      <c r="B113" s="55"/>
      <c r="C113" s="31"/>
      <c r="D113" s="31"/>
      <c r="E113" s="31"/>
      <c r="F113" s="31"/>
      <c r="G113" s="31"/>
      <c r="H113" s="31"/>
      <c r="I113" s="31"/>
      <c r="J113" s="31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</row>
    <row r="114" spans="1:250" ht="22.5" customHeight="1">
      <c r="A114" s="43"/>
      <c r="B114" s="55"/>
      <c r="C114" s="31"/>
      <c r="D114" s="31"/>
      <c r="E114" s="31"/>
      <c r="F114" s="31"/>
      <c r="G114" s="31"/>
      <c r="H114" s="31"/>
      <c r="I114" s="31"/>
      <c r="J114" s="31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</row>
    <row r="115" spans="1:250" ht="22.5" customHeight="1">
      <c r="B115" s="54"/>
      <c r="C115" s="31"/>
      <c r="D115" s="31"/>
      <c r="E115" s="31"/>
      <c r="F115" s="31"/>
      <c r="G115" s="31"/>
      <c r="H115" s="31"/>
      <c r="I115" s="31"/>
      <c r="J115" s="31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7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dimension ref="A1:IP102"/>
  <sheetViews>
    <sheetView showGridLines="0" view="pageBreakPreview" zoomScale="70" zoomScaleNormal="115" zoomScaleSheetLayoutView="70" workbookViewId="0">
      <selection activeCell="J1" sqref="J1"/>
    </sheetView>
  </sheetViews>
  <sheetFormatPr defaultColWidth="6.44140625" defaultRowHeight="22.5" customHeight="1"/>
  <cols>
    <col min="1" max="1" width="53.6640625" style="17" customWidth="1"/>
    <col min="2" max="2" width="7" style="17" customWidth="1"/>
    <col min="3" max="3" width="1.6640625" style="43" customWidth="1"/>
    <col min="4" max="4" width="15.6640625" style="43" customWidth="1"/>
    <col min="5" max="5" width="1.6640625" style="43" customWidth="1"/>
    <col min="6" max="6" width="15.6640625" style="43" customWidth="1"/>
    <col min="7" max="7" width="1.6640625" style="43" customWidth="1"/>
    <col min="8" max="8" width="15.6640625" style="43" customWidth="1"/>
    <col min="9" max="9" width="1.6640625" style="43" customWidth="1"/>
    <col min="10" max="10" width="15.6640625" style="43" customWidth="1"/>
    <col min="11" max="248" width="10.6640625" style="17" customWidth="1"/>
    <col min="249" max="249" width="35.6640625" style="17" customWidth="1"/>
    <col min="250" max="250" width="6.44140625" style="17"/>
    <col min="251" max="251" width="43.6640625" style="17" customWidth="1"/>
    <col min="252" max="252" width="6" style="17" customWidth="1"/>
    <col min="253" max="253" width="1.6640625" style="17" customWidth="1"/>
    <col min="254" max="254" width="13.33203125" style="17" customWidth="1"/>
    <col min="255" max="255" width="0.88671875" style="17" customWidth="1"/>
    <col min="256" max="256" width="13.33203125" style="17" customWidth="1"/>
    <col min="257" max="257" width="0.88671875" style="17" customWidth="1"/>
    <col min="258" max="258" width="13.33203125" style="17" customWidth="1"/>
    <col min="259" max="259" width="0.88671875" style="17" customWidth="1"/>
    <col min="260" max="260" width="13.33203125" style="17" customWidth="1"/>
    <col min="261" max="261" width="0.88671875" style="17" customWidth="1"/>
    <col min="262" max="262" width="13.33203125" style="17" customWidth="1"/>
    <col min="263" max="263" width="0.88671875" style="17" customWidth="1"/>
    <col min="264" max="264" width="13.33203125" style="17" customWidth="1"/>
    <col min="265" max="504" width="10.6640625" style="17" customWidth="1"/>
    <col min="505" max="505" width="35.6640625" style="17" customWidth="1"/>
    <col min="506" max="506" width="6.44140625" style="17"/>
    <col min="507" max="507" width="43.6640625" style="17" customWidth="1"/>
    <col min="508" max="508" width="6" style="17" customWidth="1"/>
    <col min="509" max="509" width="1.6640625" style="17" customWidth="1"/>
    <col min="510" max="510" width="13.33203125" style="17" customWidth="1"/>
    <col min="511" max="511" width="0.88671875" style="17" customWidth="1"/>
    <col min="512" max="512" width="13.33203125" style="17" customWidth="1"/>
    <col min="513" max="513" width="0.88671875" style="17" customWidth="1"/>
    <col min="514" max="514" width="13.33203125" style="17" customWidth="1"/>
    <col min="515" max="515" width="0.88671875" style="17" customWidth="1"/>
    <col min="516" max="516" width="13.33203125" style="17" customWidth="1"/>
    <col min="517" max="517" width="0.88671875" style="17" customWidth="1"/>
    <col min="518" max="518" width="13.33203125" style="17" customWidth="1"/>
    <col min="519" max="519" width="0.88671875" style="17" customWidth="1"/>
    <col min="520" max="520" width="13.33203125" style="17" customWidth="1"/>
    <col min="521" max="760" width="10.6640625" style="17" customWidth="1"/>
    <col min="761" max="761" width="35.6640625" style="17" customWidth="1"/>
    <col min="762" max="762" width="6.44140625" style="17"/>
    <col min="763" max="763" width="43.6640625" style="17" customWidth="1"/>
    <col min="764" max="764" width="6" style="17" customWidth="1"/>
    <col min="765" max="765" width="1.6640625" style="17" customWidth="1"/>
    <col min="766" max="766" width="13.33203125" style="17" customWidth="1"/>
    <col min="767" max="767" width="0.88671875" style="17" customWidth="1"/>
    <col min="768" max="768" width="13.33203125" style="17" customWidth="1"/>
    <col min="769" max="769" width="0.88671875" style="17" customWidth="1"/>
    <col min="770" max="770" width="13.33203125" style="17" customWidth="1"/>
    <col min="771" max="771" width="0.88671875" style="17" customWidth="1"/>
    <col min="772" max="772" width="13.33203125" style="17" customWidth="1"/>
    <col min="773" max="773" width="0.88671875" style="17" customWidth="1"/>
    <col min="774" max="774" width="13.33203125" style="17" customWidth="1"/>
    <col min="775" max="775" width="0.88671875" style="17" customWidth="1"/>
    <col min="776" max="776" width="13.33203125" style="17" customWidth="1"/>
    <col min="777" max="1016" width="10.6640625" style="17" customWidth="1"/>
    <col min="1017" max="1017" width="35.6640625" style="17" customWidth="1"/>
    <col min="1018" max="1018" width="6.44140625" style="17"/>
    <col min="1019" max="1019" width="43.6640625" style="17" customWidth="1"/>
    <col min="1020" max="1020" width="6" style="17" customWidth="1"/>
    <col min="1021" max="1021" width="1.6640625" style="17" customWidth="1"/>
    <col min="1022" max="1022" width="13.33203125" style="17" customWidth="1"/>
    <col min="1023" max="1023" width="0.88671875" style="17" customWidth="1"/>
    <col min="1024" max="1024" width="13.33203125" style="17" customWidth="1"/>
    <col min="1025" max="1025" width="0.88671875" style="17" customWidth="1"/>
    <col min="1026" max="1026" width="13.33203125" style="17" customWidth="1"/>
    <col min="1027" max="1027" width="0.88671875" style="17" customWidth="1"/>
    <col min="1028" max="1028" width="13.33203125" style="17" customWidth="1"/>
    <col min="1029" max="1029" width="0.88671875" style="17" customWidth="1"/>
    <col min="1030" max="1030" width="13.33203125" style="17" customWidth="1"/>
    <col min="1031" max="1031" width="0.88671875" style="17" customWidth="1"/>
    <col min="1032" max="1032" width="13.33203125" style="17" customWidth="1"/>
    <col min="1033" max="1272" width="10.6640625" style="17" customWidth="1"/>
    <col min="1273" max="1273" width="35.6640625" style="17" customWidth="1"/>
    <col min="1274" max="1274" width="6.44140625" style="17"/>
    <col min="1275" max="1275" width="43.6640625" style="17" customWidth="1"/>
    <col min="1276" max="1276" width="6" style="17" customWidth="1"/>
    <col min="1277" max="1277" width="1.6640625" style="17" customWidth="1"/>
    <col min="1278" max="1278" width="13.33203125" style="17" customWidth="1"/>
    <col min="1279" max="1279" width="0.88671875" style="17" customWidth="1"/>
    <col min="1280" max="1280" width="13.33203125" style="17" customWidth="1"/>
    <col min="1281" max="1281" width="0.88671875" style="17" customWidth="1"/>
    <col min="1282" max="1282" width="13.33203125" style="17" customWidth="1"/>
    <col min="1283" max="1283" width="0.88671875" style="17" customWidth="1"/>
    <col min="1284" max="1284" width="13.33203125" style="17" customWidth="1"/>
    <col min="1285" max="1285" width="0.88671875" style="17" customWidth="1"/>
    <col min="1286" max="1286" width="13.33203125" style="17" customWidth="1"/>
    <col min="1287" max="1287" width="0.88671875" style="17" customWidth="1"/>
    <col min="1288" max="1288" width="13.33203125" style="17" customWidth="1"/>
    <col min="1289" max="1528" width="10.6640625" style="17" customWidth="1"/>
    <col min="1529" max="1529" width="35.6640625" style="17" customWidth="1"/>
    <col min="1530" max="1530" width="6.44140625" style="17"/>
    <col min="1531" max="1531" width="43.6640625" style="17" customWidth="1"/>
    <col min="1532" max="1532" width="6" style="17" customWidth="1"/>
    <col min="1533" max="1533" width="1.6640625" style="17" customWidth="1"/>
    <col min="1534" max="1534" width="13.33203125" style="17" customWidth="1"/>
    <col min="1535" max="1535" width="0.88671875" style="17" customWidth="1"/>
    <col min="1536" max="1536" width="13.33203125" style="17" customWidth="1"/>
    <col min="1537" max="1537" width="0.88671875" style="17" customWidth="1"/>
    <col min="1538" max="1538" width="13.33203125" style="17" customWidth="1"/>
    <col min="1539" max="1539" width="0.88671875" style="17" customWidth="1"/>
    <col min="1540" max="1540" width="13.33203125" style="17" customWidth="1"/>
    <col min="1541" max="1541" width="0.88671875" style="17" customWidth="1"/>
    <col min="1542" max="1542" width="13.33203125" style="17" customWidth="1"/>
    <col min="1543" max="1543" width="0.88671875" style="17" customWidth="1"/>
    <col min="1544" max="1544" width="13.33203125" style="17" customWidth="1"/>
    <col min="1545" max="1784" width="10.6640625" style="17" customWidth="1"/>
    <col min="1785" max="1785" width="35.6640625" style="17" customWidth="1"/>
    <col min="1786" max="1786" width="6.44140625" style="17"/>
    <col min="1787" max="1787" width="43.6640625" style="17" customWidth="1"/>
    <col min="1788" max="1788" width="6" style="17" customWidth="1"/>
    <col min="1789" max="1789" width="1.6640625" style="17" customWidth="1"/>
    <col min="1790" max="1790" width="13.33203125" style="17" customWidth="1"/>
    <col min="1791" max="1791" width="0.88671875" style="17" customWidth="1"/>
    <col min="1792" max="1792" width="13.33203125" style="17" customWidth="1"/>
    <col min="1793" max="1793" width="0.88671875" style="17" customWidth="1"/>
    <col min="1794" max="1794" width="13.33203125" style="17" customWidth="1"/>
    <col min="1795" max="1795" width="0.88671875" style="17" customWidth="1"/>
    <col min="1796" max="1796" width="13.33203125" style="17" customWidth="1"/>
    <col min="1797" max="1797" width="0.88671875" style="17" customWidth="1"/>
    <col min="1798" max="1798" width="13.33203125" style="17" customWidth="1"/>
    <col min="1799" max="1799" width="0.88671875" style="17" customWidth="1"/>
    <col min="1800" max="1800" width="13.33203125" style="17" customWidth="1"/>
    <col min="1801" max="2040" width="10.6640625" style="17" customWidth="1"/>
    <col min="2041" max="2041" width="35.6640625" style="17" customWidth="1"/>
    <col min="2042" max="2042" width="6.44140625" style="17"/>
    <col min="2043" max="2043" width="43.6640625" style="17" customWidth="1"/>
    <col min="2044" max="2044" width="6" style="17" customWidth="1"/>
    <col min="2045" max="2045" width="1.6640625" style="17" customWidth="1"/>
    <col min="2046" max="2046" width="13.33203125" style="17" customWidth="1"/>
    <col min="2047" max="2047" width="0.88671875" style="17" customWidth="1"/>
    <col min="2048" max="2048" width="13.33203125" style="17" customWidth="1"/>
    <col min="2049" max="2049" width="0.88671875" style="17" customWidth="1"/>
    <col min="2050" max="2050" width="13.33203125" style="17" customWidth="1"/>
    <col min="2051" max="2051" width="0.88671875" style="17" customWidth="1"/>
    <col min="2052" max="2052" width="13.33203125" style="17" customWidth="1"/>
    <col min="2053" max="2053" width="0.88671875" style="17" customWidth="1"/>
    <col min="2054" max="2054" width="13.33203125" style="17" customWidth="1"/>
    <col min="2055" max="2055" width="0.88671875" style="17" customWidth="1"/>
    <col min="2056" max="2056" width="13.33203125" style="17" customWidth="1"/>
    <col min="2057" max="2296" width="10.6640625" style="17" customWidth="1"/>
    <col min="2297" max="2297" width="35.6640625" style="17" customWidth="1"/>
    <col min="2298" max="2298" width="6.44140625" style="17"/>
    <col min="2299" max="2299" width="43.6640625" style="17" customWidth="1"/>
    <col min="2300" max="2300" width="6" style="17" customWidth="1"/>
    <col min="2301" max="2301" width="1.6640625" style="17" customWidth="1"/>
    <col min="2302" max="2302" width="13.33203125" style="17" customWidth="1"/>
    <col min="2303" max="2303" width="0.88671875" style="17" customWidth="1"/>
    <col min="2304" max="2304" width="13.33203125" style="17" customWidth="1"/>
    <col min="2305" max="2305" width="0.88671875" style="17" customWidth="1"/>
    <col min="2306" max="2306" width="13.33203125" style="17" customWidth="1"/>
    <col min="2307" max="2307" width="0.88671875" style="17" customWidth="1"/>
    <col min="2308" max="2308" width="13.33203125" style="17" customWidth="1"/>
    <col min="2309" max="2309" width="0.88671875" style="17" customWidth="1"/>
    <col min="2310" max="2310" width="13.33203125" style="17" customWidth="1"/>
    <col min="2311" max="2311" width="0.88671875" style="17" customWidth="1"/>
    <col min="2312" max="2312" width="13.33203125" style="17" customWidth="1"/>
    <col min="2313" max="2552" width="10.6640625" style="17" customWidth="1"/>
    <col min="2553" max="2553" width="35.6640625" style="17" customWidth="1"/>
    <col min="2554" max="2554" width="6.44140625" style="17"/>
    <col min="2555" max="2555" width="43.6640625" style="17" customWidth="1"/>
    <col min="2556" max="2556" width="6" style="17" customWidth="1"/>
    <col min="2557" max="2557" width="1.6640625" style="17" customWidth="1"/>
    <col min="2558" max="2558" width="13.33203125" style="17" customWidth="1"/>
    <col min="2559" max="2559" width="0.88671875" style="17" customWidth="1"/>
    <col min="2560" max="2560" width="13.33203125" style="17" customWidth="1"/>
    <col min="2561" max="2561" width="0.88671875" style="17" customWidth="1"/>
    <col min="2562" max="2562" width="13.33203125" style="17" customWidth="1"/>
    <col min="2563" max="2563" width="0.88671875" style="17" customWidth="1"/>
    <col min="2564" max="2564" width="13.33203125" style="17" customWidth="1"/>
    <col min="2565" max="2565" width="0.88671875" style="17" customWidth="1"/>
    <col min="2566" max="2566" width="13.33203125" style="17" customWidth="1"/>
    <col min="2567" max="2567" width="0.88671875" style="17" customWidth="1"/>
    <col min="2568" max="2568" width="13.33203125" style="17" customWidth="1"/>
    <col min="2569" max="2808" width="10.6640625" style="17" customWidth="1"/>
    <col min="2809" max="2809" width="35.6640625" style="17" customWidth="1"/>
    <col min="2810" max="2810" width="6.44140625" style="17"/>
    <col min="2811" max="2811" width="43.6640625" style="17" customWidth="1"/>
    <col min="2812" max="2812" width="6" style="17" customWidth="1"/>
    <col min="2813" max="2813" width="1.6640625" style="17" customWidth="1"/>
    <col min="2814" max="2814" width="13.33203125" style="17" customWidth="1"/>
    <col min="2815" max="2815" width="0.88671875" style="17" customWidth="1"/>
    <col min="2816" max="2816" width="13.33203125" style="17" customWidth="1"/>
    <col min="2817" max="2817" width="0.88671875" style="17" customWidth="1"/>
    <col min="2818" max="2818" width="13.33203125" style="17" customWidth="1"/>
    <col min="2819" max="2819" width="0.88671875" style="17" customWidth="1"/>
    <col min="2820" max="2820" width="13.33203125" style="17" customWidth="1"/>
    <col min="2821" max="2821" width="0.88671875" style="17" customWidth="1"/>
    <col min="2822" max="2822" width="13.33203125" style="17" customWidth="1"/>
    <col min="2823" max="2823" width="0.88671875" style="17" customWidth="1"/>
    <col min="2824" max="2824" width="13.33203125" style="17" customWidth="1"/>
    <col min="2825" max="3064" width="10.6640625" style="17" customWidth="1"/>
    <col min="3065" max="3065" width="35.6640625" style="17" customWidth="1"/>
    <col min="3066" max="3066" width="6.44140625" style="17"/>
    <col min="3067" max="3067" width="43.6640625" style="17" customWidth="1"/>
    <col min="3068" max="3068" width="6" style="17" customWidth="1"/>
    <col min="3069" max="3069" width="1.6640625" style="17" customWidth="1"/>
    <col min="3070" max="3070" width="13.33203125" style="17" customWidth="1"/>
    <col min="3071" max="3071" width="0.88671875" style="17" customWidth="1"/>
    <col min="3072" max="3072" width="13.33203125" style="17" customWidth="1"/>
    <col min="3073" max="3073" width="0.88671875" style="17" customWidth="1"/>
    <col min="3074" max="3074" width="13.33203125" style="17" customWidth="1"/>
    <col min="3075" max="3075" width="0.88671875" style="17" customWidth="1"/>
    <col min="3076" max="3076" width="13.33203125" style="17" customWidth="1"/>
    <col min="3077" max="3077" width="0.88671875" style="17" customWidth="1"/>
    <col min="3078" max="3078" width="13.33203125" style="17" customWidth="1"/>
    <col min="3079" max="3079" width="0.88671875" style="17" customWidth="1"/>
    <col min="3080" max="3080" width="13.33203125" style="17" customWidth="1"/>
    <col min="3081" max="3320" width="10.6640625" style="17" customWidth="1"/>
    <col min="3321" max="3321" width="35.6640625" style="17" customWidth="1"/>
    <col min="3322" max="3322" width="6.44140625" style="17"/>
    <col min="3323" max="3323" width="43.6640625" style="17" customWidth="1"/>
    <col min="3324" max="3324" width="6" style="17" customWidth="1"/>
    <col min="3325" max="3325" width="1.6640625" style="17" customWidth="1"/>
    <col min="3326" max="3326" width="13.33203125" style="17" customWidth="1"/>
    <col min="3327" max="3327" width="0.88671875" style="17" customWidth="1"/>
    <col min="3328" max="3328" width="13.33203125" style="17" customWidth="1"/>
    <col min="3329" max="3329" width="0.88671875" style="17" customWidth="1"/>
    <col min="3330" max="3330" width="13.33203125" style="17" customWidth="1"/>
    <col min="3331" max="3331" width="0.88671875" style="17" customWidth="1"/>
    <col min="3332" max="3332" width="13.33203125" style="17" customWidth="1"/>
    <col min="3333" max="3333" width="0.88671875" style="17" customWidth="1"/>
    <col min="3334" max="3334" width="13.33203125" style="17" customWidth="1"/>
    <col min="3335" max="3335" width="0.88671875" style="17" customWidth="1"/>
    <col min="3336" max="3336" width="13.33203125" style="17" customWidth="1"/>
    <col min="3337" max="3576" width="10.6640625" style="17" customWidth="1"/>
    <col min="3577" max="3577" width="35.6640625" style="17" customWidth="1"/>
    <col min="3578" max="3578" width="6.44140625" style="17"/>
    <col min="3579" max="3579" width="43.6640625" style="17" customWidth="1"/>
    <col min="3580" max="3580" width="6" style="17" customWidth="1"/>
    <col min="3581" max="3581" width="1.6640625" style="17" customWidth="1"/>
    <col min="3582" max="3582" width="13.33203125" style="17" customWidth="1"/>
    <col min="3583" max="3583" width="0.88671875" style="17" customWidth="1"/>
    <col min="3584" max="3584" width="13.33203125" style="17" customWidth="1"/>
    <col min="3585" max="3585" width="0.88671875" style="17" customWidth="1"/>
    <col min="3586" max="3586" width="13.33203125" style="17" customWidth="1"/>
    <col min="3587" max="3587" width="0.88671875" style="17" customWidth="1"/>
    <col min="3588" max="3588" width="13.33203125" style="17" customWidth="1"/>
    <col min="3589" max="3589" width="0.88671875" style="17" customWidth="1"/>
    <col min="3590" max="3590" width="13.33203125" style="17" customWidth="1"/>
    <col min="3591" max="3591" width="0.88671875" style="17" customWidth="1"/>
    <col min="3592" max="3592" width="13.33203125" style="17" customWidth="1"/>
    <col min="3593" max="3832" width="10.6640625" style="17" customWidth="1"/>
    <col min="3833" max="3833" width="35.6640625" style="17" customWidth="1"/>
    <col min="3834" max="3834" width="6.44140625" style="17"/>
    <col min="3835" max="3835" width="43.6640625" style="17" customWidth="1"/>
    <col min="3836" max="3836" width="6" style="17" customWidth="1"/>
    <col min="3837" max="3837" width="1.6640625" style="17" customWidth="1"/>
    <col min="3838" max="3838" width="13.33203125" style="17" customWidth="1"/>
    <col min="3839" max="3839" width="0.88671875" style="17" customWidth="1"/>
    <col min="3840" max="3840" width="13.33203125" style="17" customWidth="1"/>
    <col min="3841" max="3841" width="0.88671875" style="17" customWidth="1"/>
    <col min="3842" max="3842" width="13.33203125" style="17" customWidth="1"/>
    <col min="3843" max="3843" width="0.88671875" style="17" customWidth="1"/>
    <col min="3844" max="3844" width="13.33203125" style="17" customWidth="1"/>
    <col min="3845" max="3845" width="0.88671875" style="17" customWidth="1"/>
    <col min="3846" max="3846" width="13.33203125" style="17" customWidth="1"/>
    <col min="3847" max="3847" width="0.88671875" style="17" customWidth="1"/>
    <col min="3848" max="3848" width="13.33203125" style="17" customWidth="1"/>
    <col min="3849" max="4088" width="10.6640625" style="17" customWidth="1"/>
    <col min="4089" max="4089" width="35.6640625" style="17" customWidth="1"/>
    <col min="4090" max="4090" width="6.44140625" style="17"/>
    <col min="4091" max="4091" width="43.6640625" style="17" customWidth="1"/>
    <col min="4092" max="4092" width="6" style="17" customWidth="1"/>
    <col min="4093" max="4093" width="1.6640625" style="17" customWidth="1"/>
    <col min="4094" max="4094" width="13.33203125" style="17" customWidth="1"/>
    <col min="4095" max="4095" width="0.88671875" style="17" customWidth="1"/>
    <col min="4096" max="4096" width="13.33203125" style="17" customWidth="1"/>
    <col min="4097" max="4097" width="0.88671875" style="17" customWidth="1"/>
    <col min="4098" max="4098" width="13.33203125" style="17" customWidth="1"/>
    <col min="4099" max="4099" width="0.88671875" style="17" customWidth="1"/>
    <col min="4100" max="4100" width="13.33203125" style="17" customWidth="1"/>
    <col min="4101" max="4101" width="0.88671875" style="17" customWidth="1"/>
    <col min="4102" max="4102" width="13.33203125" style="17" customWidth="1"/>
    <col min="4103" max="4103" width="0.88671875" style="17" customWidth="1"/>
    <col min="4104" max="4104" width="13.33203125" style="17" customWidth="1"/>
    <col min="4105" max="4344" width="10.6640625" style="17" customWidth="1"/>
    <col min="4345" max="4345" width="35.6640625" style="17" customWidth="1"/>
    <col min="4346" max="4346" width="6.44140625" style="17"/>
    <col min="4347" max="4347" width="43.6640625" style="17" customWidth="1"/>
    <col min="4348" max="4348" width="6" style="17" customWidth="1"/>
    <col min="4349" max="4349" width="1.6640625" style="17" customWidth="1"/>
    <col min="4350" max="4350" width="13.33203125" style="17" customWidth="1"/>
    <col min="4351" max="4351" width="0.88671875" style="17" customWidth="1"/>
    <col min="4352" max="4352" width="13.33203125" style="17" customWidth="1"/>
    <col min="4353" max="4353" width="0.88671875" style="17" customWidth="1"/>
    <col min="4354" max="4354" width="13.33203125" style="17" customWidth="1"/>
    <col min="4355" max="4355" width="0.88671875" style="17" customWidth="1"/>
    <col min="4356" max="4356" width="13.33203125" style="17" customWidth="1"/>
    <col min="4357" max="4357" width="0.88671875" style="17" customWidth="1"/>
    <col min="4358" max="4358" width="13.33203125" style="17" customWidth="1"/>
    <col min="4359" max="4359" width="0.88671875" style="17" customWidth="1"/>
    <col min="4360" max="4360" width="13.33203125" style="17" customWidth="1"/>
    <col min="4361" max="4600" width="10.6640625" style="17" customWidth="1"/>
    <col min="4601" max="4601" width="35.6640625" style="17" customWidth="1"/>
    <col min="4602" max="4602" width="6.44140625" style="17"/>
    <col min="4603" max="4603" width="43.6640625" style="17" customWidth="1"/>
    <col min="4604" max="4604" width="6" style="17" customWidth="1"/>
    <col min="4605" max="4605" width="1.6640625" style="17" customWidth="1"/>
    <col min="4606" max="4606" width="13.33203125" style="17" customWidth="1"/>
    <col min="4607" max="4607" width="0.88671875" style="17" customWidth="1"/>
    <col min="4608" max="4608" width="13.33203125" style="17" customWidth="1"/>
    <col min="4609" max="4609" width="0.88671875" style="17" customWidth="1"/>
    <col min="4610" max="4610" width="13.33203125" style="17" customWidth="1"/>
    <col min="4611" max="4611" width="0.88671875" style="17" customWidth="1"/>
    <col min="4612" max="4612" width="13.33203125" style="17" customWidth="1"/>
    <col min="4613" max="4613" width="0.88671875" style="17" customWidth="1"/>
    <col min="4614" max="4614" width="13.33203125" style="17" customWidth="1"/>
    <col min="4615" max="4615" width="0.88671875" style="17" customWidth="1"/>
    <col min="4616" max="4616" width="13.33203125" style="17" customWidth="1"/>
    <col min="4617" max="4856" width="10.6640625" style="17" customWidth="1"/>
    <col min="4857" max="4857" width="35.6640625" style="17" customWidth="1"/>
    <col min="4858" max="4858" width="6.44140625" style="17"/>
    <col min="4859" max="4859" width="43.6640625" style="17" customWidth="1"/>
    <col min="4860" max="4860" width="6" style="17" customWidth="1"/>
    <col min="4861" max="4861" width="1.6640625" style="17" customWidth="1"/>
    <col min="4862" max="4862" width="13.33203125" style="17" customWidth="1"/>
    <col min="4863" max="4863" width="0.88671875" style="17" customWidth="1"/>
    <col min="4864" max="4864" width="13.33203125" style="17" customWidth="1"/>
    <col min="4865" max="4865" width="0.88671875" style="17" customWidth="1"/>
    <col min="4866" max="4866" width="13.33203125" style="17" customWidth="1"/>
    <col min="4867" max="4867" width="0.88671875" style="17" customWidth="1"/>
    <col min="4868" max="4868" width="13.33203125" style="17" customWidth="1"/>
    <col min="4869" max="4869" width="0.88671875" style="17" customWidth="1"/>
    <col min="4870" max="4870" width="13.33203125" style="17" customWidth="1"/>
    <col min="4871" max="4871" width="0.88671875" style="17" customWidth="1"/>
    <col min="4872" max="4872" width="13.33203125" style="17" customWidth="1"/>
    <col min="4873" max="5112" width="10.6640625" style="17" customWidth="1"/>
    <col min="5113" max="5113" width="35.6640625" style="17" customWidth="1"/>
    <col min="5114" max="5114" width="6.44140625" style="17"/>
    <col min="5115" max="5115" width="43.6640625" style="17" customWidth="1"/>
    <col min="5116" max="5116" width="6" style="17" customWidth="1"/>
    <col min="5117" max="5117" width="1.6640625" style="17" customWidth="1"/>
    <col min="5118" max="5118" width="13.33203125" style="17" customWidth="1"/>
    <col min="5119" max="5119" width="0.88671875" style="17" customWidth="1"/>
    <col min="5120" max="5120" width="13.33203125" style="17" customWidth="1"/>
    <col min="5121" max="5121" width="0.88671875" style="17" customWidth="1"/>
    <col min="5122" max="5122" width="13.33203125" style="17" customWidth="1"/>
    <col min="5123" max="5123" width="0.88671875" style="17" customWidth="1"/>
    <col min="5124" max="5124" width="13.33203125" style="17" customWidth="1"/>
    <col min="5125" max="5125" width="0.88671875" style="17" customWidth="1"/>
    <col min="5126" max="5126" width="13.33203125" style="17" customWidth="1"/>
    <col min="5127" max="5127" width="0.88671875" style="17" customWidth="1"/>
    <col min="5128" max="5128" width="13.33203125" style="17" customWidth="1"/>
    <col min="5129" max="5368" width="10.6640625" style="17" customWidth="1"/>
    <col min="5369" max="5369" width="35.6640625" style="17" customWidth="1"/>
    <col min="5370" max="5370" width="6.44140625" style="17"/>
    <col min="5371" max="5371" width="43.6640625" style="17" customWidth="1"/>
    <col min="5372" max="5372" width="6" style="17" customWidth="1"/>
    <col min="5373" max="5373" width="1.6640625" style="17" customWidth="1"/>
    <col min="5374" max="5374" width="13.33203125" style="17" customWidth="1"/>
    <col min="5375" max="5375" width="0.88671875" style="17" customWidth="1"/>
    <col min="5376" max="5376" width="13.33203125" style="17" customWidth="1"/>
    <col min="5377" max="5377" width="0.88671875" style="17" customWidth="1"/>
    <col min="5378" max="5378" width="13.33203125" style="17" customWidth="1"/>
    <col min="5379" max="5379" width="0.88671875" style="17" customWidth="1"/>
    <col min="5380" max="5380" width="13.33203125" style="17" customWidth="1"/>
    <col min="5381" max="5381" width="0.88671875" style="17" customWidth="1"/>
    <col min="5382" max="5382" width="13.33203125" style="17" customWidth="1"/>
    <col min="5383" max="5383" width="0.88671875" style="17" customWidth="1"/>
    <col min="5384" max="5384" width="13.33203125" style="17" customWidth="1"/>
    <col min="5385" max="5624" width="10.6640625" style="17" customWidth="1"/>
    <col min="5625" max="5625" width="35.6640625" style="17" customWidth="1"/>
    <col min="5626" max="5626" width="6.44140625" style="17"/>
    <col min="5627" max="5627" width="43.6640625" style="17" customWidth="1"/>
    <col min="5628" max="5628" width="6" style="17" customWidth="1"/>
    <col min="5629" max="5629" width="1.6640625" style="17" customWidth="1"/>
    <col min="5630" max="5630" width="13.33203125" style="17" customWidth="1"/>
    <col min="5631" max="5631" width="0.88671875" style="17" customWidth="1"/>
    <col min="5632" max="5632" width="13.33203125" style="17" customWidth="1"/>
    <col min="5633" max="5633" width="0.88671875" style="17" customWidth="1"/>
    <col min="5634" max="5634" width="13.33203125" style="17" customWidth="1"/>
    <col min="5635" max="5635" width="0.88671875" style="17" customWidth="1"/>
    <col min="5636" max="5636" width="13.33203125" style="17" customWidth="1"/>
    <col min="5637" max="5637" width="0.88671875" style="17" customWidth="1"/>
    <col min="5638" max="5638" width="13.33203125" style="17" customWidth="1"/>
    <col min="5639" max="5639" width="0.88671875" style="17" customWidth="1"/>
    <col min="5640" max="5640" width="13.33203125" style="17" customWidth="1"/>
    <col min="5641" max="5880" width="10.6640625" style="17" customWidth="1"/>
    <col min="5881" max="5881" width="35.6640625" style="17" customWidth="1"/>
    <col min="5882" max="5882" width="6.44140625" style="17"/>
    <col min="5883" max="5883" width="43.6640625" style="17" customWidth="1"/>
    <col min="5884" max="5884" width="6" style="17" customWidth="1"/>
    <col min="5885" max="5885" width="1.6640625" style="17" customWidth="1"/>
    <col min="5886" max="5886" width="13.33203125" style="17" customWidth="1"/>
    <col min="5887" max="5887" width="0.88671875" style="17" customWidth="1"/>
    <col min="5888" max="5888" width="13.33203125" style="17" customWidth="1"/>
    <col min="5889" max="5889" width="0.88671875" style="17" customWidth="1"/>
    <col min="5890" max="5890" width="13.33203125" style="17" customWidth="1"/>
    <col min="5891" max="5891" width="0.88671875" style="17" customWidth="1"/>
    <col min="5892" max="5892" width="13.33203125" style="17" customWidth="1"/>
    <col min="5893" max="5893" width="0.88671875" style="17" customWidth="1"/>
    <col min="5894" max="5894" width="13.33203125" style="17" customWidth="1"/>
    <col min="5895" max="5895" width="0.88671875" style="17" customWidth="1"/>
    <col min="5896" max="5896" width="13.33203125" style="17" customWidth="1"/>
    <col min="5897" max="6136" width="10.6640625" style="17" customWidth="1"/>
    <col min="6137" max="6137" width="35.6640625" style="17" customWidth="1"/>
    <col min="6138" max="6138" width="6.44140625" style="17"/>
    <col min="6139" max="6139" width="43.6640625" style="17" customWidth="1"/>
    <col min="6140" max="6140" width="6" style="17" customWidth="1"/>
    <col min="6141" max="6141" width="1.6640625" style="17" customWidth="1"/>
    <col min="6142" max="6142" width="13.33203125" style="17" customWidth="1"/>
    <col min="6143" max="6143" width="0.88671875" style="17" customWidth="1"/>
    <col min="6144" max="6144" width="13.33203125" style="17" customWidth="1"/>
    <col min="6145" max="6145" width="0.88671875" style="17" customWidth="1"/>
    <col min="6146" max="6146" width="13.33203125" style="17" customWidth="1"/>
    <col min="6147" max="6147" width="0.88671875" style="17" customWidth="1"/>
    <col min="6148" max="6148" width="13.33203125" style="17" customWidth="1"/>
    <col min="6149" max="6149" width="0.88671875" style="17" customWidth="1"/>
    <col min="6150" max="6150" width="13.33203125" style="17" customWidth="1"/>
    <col min="6151" max="6151" width="0.88671875" style="17" customWidth="1"/>
    <col min="6152" max="6152" width="13.33203125" style="17" customWidth="1"/>
    <col min="6153" max="6392" width="10.6640625" style="17" customWidth="1"/>
    <col min="6393" max="6393" width="35.6640625" style="17" customWidth="1"/>
    <col min="6394" max="6394" width="6.44140625" style="17"/>
    <col min="6395" max="6395" width="43.6640625" style="17" customWidth="1"/>
    <col min="6396" max="6396" width="6" style="17" customWidth="1"/>
    <col min="6397" max="6397" width="1.6640625" style="17" customWidth="1"/>
    <col min="6398" max="6398" width="13.33203125" style="17" customWidth="1"/>
    <col min="6399" max="6399" width="0.88671875" style="17" customWidth="1"/>
    <col min="6400" max="6400" width="13.33203125" style="17" customWidth="1"/>
    <col min="6401" max="6401" width="0.88671875" style="17" customWidth="1"/>
    <col min="6402" max="6402" width="13.33203125" style="17" customWidth="1"/>
    <col min="6403" max="6403" width="0.88671875" style="17" customWidth="1"/>
    <col min="6404" max="6404" width="13.33203125" style="17" customWidth="1"/>
    <col min="6405" max="6405" width="0.88671875" style="17" customWidth="1"/>
    <col min="6406" max="6406" width="13.33203125" style="17" customWidth="1"/>
    <col min="6407" max="6407" width="0.88671875" style="17" customWidth="1"/>
    <col min="6408" max="6408" width="13.33203125" style="17" customWidth="1"/>
    <col min="6409" max="6648" width="10.6640625" style="17" customWidth="1"/>
    <col min="6649" max="6649" width="35.6640625" style="17" customWidth="1"/>
    <col min="6650" max="6650" width="6.44140625" style="17"/>
    <col min="6651" max="6651" width="43.6640625" style="17" customWidth="1"/>
    <col min="6652" max="6652" width="6" style="17" customWidth="1"/>
    <col min="6653" max="6653" width="1.6640625" style="17" customWidth="1"/>
    <col min="6654" max="6654" width="13.33203125" style="17" customWidth="1"/>
    <col min="6655" max="6655" width="0.88671875" style="17" customWidth="1"/>
    <col min="6656" max="6656" width="13.33203125" style="17" customWidth="1"/>
    <col min="6657" max="6657" width="0.88671875" style="17" customWidth="1"/>
    <col min="6658" max="6658" width="13.33203125" style="17" customWidth="1"/>
    <col min="6659" max="6659" width="0.88671875" style="17" customWidth="1"/>
    <col min="6660" max="6660" width="13.33203125" style="17" customWidth="1"/>
    <col min="6661" max="6661" width="0.88671875" style="17" customWidth="1"/>
    <col min="6662" max="6662" width="13.33203125" style="17" customWidth="1"/>
    <col min="6663" max="6663" width="0.88671875" style="17" customWidth="1"/>
    <col min="6664" max="6664" width="13.33203125" style="17" customWidth="1"/>
    <col min="6665" max="6904" width="10.6640625" style="17" customWidth="1"/>
    <col min="6905" max="6905" width="35.6640625" style="17" customWidth="1"/>
    <col min="6906" max="6906" width="6.44140625" style="17"/>
    <col min="6907" max="6907" width="43.6640625" style="17" customWidth="1"/>
    <col min="6908" max="6908" width="6" style="17" customWidth="1"/>
    <col min="6909" max="6909" width="1.6640625" style="17" customWidth="1"/>
    <col min="6910" max="6910" width="13.33203125" style="17" customWidth="1"/>
    <col min="6911" max="6911" width="0.88671875" style="17" customWidth="1"/>
    <col min="6912" max="6912" width="13.33203125" style="17" customWidth="1"/>
    <col min="6913" max="6913" width="0.88671875" style="17" customWidth="1"/>
    <col min="6914" max="6914" width="13.33203125" style="17" customWidth="1"/>
    <col min="6915" max="6915" width="0.88671875" style="17" customWidth="1"/>
    <col min="6916" max="6916" width="13.33203125" style="17" customWidth="1"/>
    <col min="6917" max="6917" width="0.88671875" style="17" customWidth="1"/>
    <col min="6918" max="6918" width="13.33203125" style="17" customWidth="1"/>
    <col min="6919" max="6919" width="0.88671875" style="17" customWidth="1"/>
    <col min="6920" max="6920" width="13.33203125" style="17" customWidth="1"/>
    <col min="6921" max="7160" width="10.6640625" style="17" customWidth="1"/>
    <col min="7161" max="7161" width="35.6640625" style="17" customWidth="1"/>
    <col min="7162" max="7162" width="6.44140625" style="17"/>
    <col min="7163" max="7163" width="43.6640625" style="17" customWidth="1"/>
    <col min="7164" max="7164" width="6" style="17" customWidth="1"/>
    <col min="7165" max="7165" width="1.6640625" style="17" customWidth="1"/>
    <col min="7166" max="7166" width="13.33203125" style="17" customWidth="1"/>
    <col min="7167" max="7167" width="0.88671875" style="17" customWidth="1"/>
    <col min="7168" max="7168" width="13.33203125" style="17" customWidth="1"/>
    <col min="7169" max="7169" width="0.88671875" style="17" customWidth="1"/>
    <col min="7170" max="7170" width="13.33203125" style="17" customWidth="1"/>
    <col min="7171" max="7171" width="0.88671875" style="17" customWidth="1"/>
    <col min="7172" max="7172" width="13.33203125" style="17" customWidth="1"/>
    <col min="7173" max="7173" width="0.88671875" style="17" customWidth="1"/>
    <col min="7174" max="7174" width="13.33203125" style="17" customWidth="1"/>
    <col min="7175" max="7175" width="0.88671875" style="17" customWidth="1"/>
    <col min="7176" max="7176" width="13.33203125" style="17" customWidth="1"/>
    <col min="7177" max="7416" width="10.6640625" style="17" customWidth="1"/>
    <col min="7417" max="7417" width="35.6640625" style="17" customWidth="1"/>
    <col min="7418" max="7418" width="6.44140625" style="17"/>
    <col min="7419" max="7419" width="43.6640625" style="17" customWidth="1"/>
    <col min="7420" max="7420" width="6" style="17" customWidth="1"/>
    <col min="7421" max="7421" width="1.6640625" style="17" customWidth="1"/>
    <col min="7422" max="7422" width="13.33203125" style="17" customWidth="1"/>
    <col min="7423" max="7423" width="0.88671875" style="17" customWidth="1"/>
    <col min="7424" max="7424" width="13.33203125" style="17" customWidth="1"/>
    <col min="7425" max="7425" width="0.88671875" style="17" customWidth="1"/>
    <col min="7426" max="7426" width="13.33203125" style="17" customWidth="1"/>
    <col min="7427" max="7427" width="0.88671875" style="17" customWidth="1"/>
    <col min="7428" max="7428" width="13.33203125" style="17" customWidth="1"/>
    <col min="7429" max="7429" width="0.88671875" style="17" customWidth="1"/>
    <col min="7430" max="7430" width="13.33203125" style="17" customWidth="1"/>
    <col min="7431" max="7431" width="0.88671875" style="17" customWidth="1"/>
    <col min="7432" max="7432" width="13.33203125" style="17" customWidth="1"/>
    <col min="7433" max="7672" width="10.6640625" style="17" customWidth="1"/>
    <col min="7673" max="7673" width="35.6640625" style="17" customWidth="1"/>
    <col min="7674" max="7674" width="6.44140625" style="17"/>
    <col min="7675" max="7675" width="43.6640625" style="17" customWidth="1"/>
    <col min="7676" max="7676" width="6" style="17" customWidth="1"/>
    <col min="7677" max="7677" width="1.6640625" style="17" customWidth="1"/>
    <col min="7678" max="7678" width="13.33203125" style="17" customWidth="1"/>
    <col min="7679" max="7679" width="0.88671875" style="17" customWidth="1"/>
    <col min="7680" max="7680" width="13.33203125" style="17" customWidth="1"/>
    <col min="7681" max="7681" width="0.88671875" style="17" customWidth="1"/>
    <col min="7682" max="7682" width="13.33203125" style="17" customWidth="1"/>
    <col min="7683" max="7683" width="0.88671875" style="17" customWidth="1"/>
    <col min="7684" max="7684" width="13.33203125" style="17" customWidth="1"/>
    <col min="7685" max="7685" width="0.88671875" style="17" customWidth="1"/>
    <col min="7686" max="7686" width="13.33203125" style="17" customWidth="1"/>
    <col min="7687" max="7687" width="0.88671875" style="17" customWidth="1"/>
    <col min="7688" max="7688" width="13.33203125" style="17" customWidth="1"/>
    <col min="7689" max="7928" width="10.6640625" style="17" customWidth="1"/>
    <col min="7929" max="7929" width="35.6640625" style="17" customWidth="1"/>
    <col min="7930" max="7930" width="6.44140625" style="17"/>
    <col min="7931" max="7931" width="43.6640625" style="17" customWidth="1"/>
    <col min="7932" max="7932" width="6" style="17" customWidth="1"/>
    <col min="7933" max="7933" width="1.6640625" style="17" customWidth="1"/>
    <col min="7934" max="7934" width="13.33203125" style="17" customWidth="1"/>
    <col min="7935" max="7935" width="0.88671875" style="17" customWidth="1"/>
    <col min="7936" max="7936" width="13.33203125" style="17" customWidth="1"/>
    <col min="7937" max="7937" width="0.88671875" style="17" customWidth="1"/>
    <col min="7938" max="7938" width="13.33203125" style="17" customWidth="1"/>
    <col min="7939" max="7939" width="0.88671875" style="17" customWidth="1"/>
    <col min="7940" max="7940" width="13.33203125" style="17" customWidth="1"/>
    <col min="7941" max="7941" width="0.88671875" style="17" customWidth="1"/>
    <col min="7942" max="7942" width="13.33203125" style="17" customWidth="1"/>
    <col min="7943" max="7943" width="0.88671875" style="17" customWidth="1"/>
    <col min="7944" max="7944" width="13.33203125" style="17" customWidth="1"/>
    <col min="7945" max="8184" width="10.6640625" style="17" customWidth="1"/>
    <col min="8185" max="8185" width="35.6640625" style="17" customWidth="1"/>
    <col min="8186" max="8186" width="6.44140625" style="17"/>
    <col min="8187" max="8187" width="43.6640625" style="17" customWidth="1"/>
    <col min="8188" max="8188" width="6" style="17" customWidth="1"/>
    <col min="8189" max="8189" width="1.6640625" style="17" customWidth="1"/>
    <col min="8190" max="8190" width="13.33203125" style="17" customWidth="1"/>
    <col min="8191" max="8191" width="0.88671875" style="17" customWidth="1"/>
    <col min="8192" max="8192" width="13.33203125" style="17" customWidth="1"/>
    <col min="8193" max="8193" width="0.88671875" style="17" customWidth="1"/>
    <col min="8194" max="8194" width="13.33203125" style="17" customWidth="1"/>
    <col min="8195" max="8195" width="0.88671875" style="17" customWidth="1"/>
    <col min="8196" max="8196" width="13.33203125" style="17" customWidth="1"/>
    <col min="8197" max="8197" width="0.88671875" style="17" customWidth="1"/>
    <col min="8198" max="8198" width="13.33203125" style="17" customWidth="1"/>
    <col min="8199" max="8199" width="0.88671875" style="17" customWidth="1"/>
    <col min="8200" max="8200" width="13.33203125" style="17" customWidth="1"/>
    <col min="8201" max="8440" width="10.6640625" style="17" customWidth="1"/>
    <col min="8441" max="8441" width="35.6640625" style="17" customWidth="1"/>
    <col min="8442" max="8442" width="6.44140625" style="17"/>
    <col min="8443" max="8443" width="43.6640625" style="17" customWidth="1"/>
    <col min="8444" max="8444" width="6" style="17" customWidth="1"/>
    <col min="8445" max="8445" width="1.6640625" style="17" customWidth="1"/>
    <col min="8446" max="8446" width="13.33203125" style="17" customWidth="1"/>
    <col min="8447" max="8447" width="0.88671875" style="17" customWidth="1"/>
    <col min="8448" max="8448" width="13.33203125" style="17" customWidth="1"/>
    <col min="8449" max="8449" width="0.88671875" style="17" customWidth="1"/>
    <col min="8450" max="8450" width="13.33203125" style="17" customWidth="1"/>
    <col min="8451" max="8451" width="0.88671875" style="17" customWidth="1"/>
    <col min="8452" max="8452" width="13.33203125" style="17" customWidth="1"/>
    <col min="8453" max="8453" width="0.88671875" style="17" customWidth="1"/>
    <col min="8454" max="8454" width="13.33203125" style="17" customWidth="1"/>
    <col min="8455" max="8455" width="0.88671875" style="17" customWidth="1"/>
    <col min="8456" max="8456" width="13.33203125" style="17" customWidth="1"/>
    <col min="8457" max="8696" width="10.6640625" style="17" customWidth="1"/>
    <col min="8697" max="8697" width="35.6640625" style="17" customWidth="1"/>
    <col min="8698" max="8698" width="6.44140625" style="17"/>
    <col min="8699" max="8699" width="43.6640625" style="17" customWidth="1"/>
    <col min="8700" max="8700" width="6" style="17" customWidth="1"/>
    <col min="8701" max="8701" width="1.6640625" style="17" customWidth="1"/>
    <col min="8702" max="8702" width="13.33203125" style="17" customWidth="1"/>
    <col min="8703" max="8703" width="0.88671875" style="17" customWidth="1"/>
    <col min="8704" max="8704" width="13.33203125" style="17" customWidth="1"/>
    <col min="8705" max="8705" width="0.88671875" style="17" customWidth="1"/>
    <col min="8706" max="8706" width="13.33203125" style="17" customWidth="1"/>
    <col min="8707" max="8707" width="0.88671875" style="17" customWidth="1"/>
    <col min="8708" max="8708" width="13.33203125" style="17" customWidth="1"/>
    <col min="8709" max="8709" width="0.88671875" style="17" customWidth="1"/>
    <col min="8710" max="8710" width="13.33203125" style="17" customWidth="1"/>
    <col min="8711" max="8711" width="0.88671875" style="17" customWidth="1"/>
    <col min="8712" max="8712" width="13.33203125" style="17" customWidth="1"/>
    <col min="8713" max="8952" width="10.6640625" style="17" customWidth="1"/>
    <col min="8953" max="8953" width="35.6640625" style="17" customWidth="1"/>
    <col min="8954" max="8954" width="6.44140625" style="17"/>
    <col min="8955" max="8955" width="43.6640625" style="17" customWidth="1"/>
    <col min="8956" max="8956" width="6" style="17" customWidth="1"/>
    <col min="8957" max="8957" width="1.6640625" style="17" customWidth="1"/>
    <col min="8958" max="8958" width="13.33203125" style="17" customWidth="1"/>
    <col min="8959" max="8959" width="0.88671875" style="17" customWidth="1"/>
    <col min="8960" max="8960" width="13.33203125" style="17" customWidth="1"/>
    <col min="8961" max="8961" width="0.88671875" style="17" customWidth="1"/>
    <col min="8962" max="8962" width="13.33203125" style="17" customWidth="1"/>
    <col min="8963" max="8963" width="0.88671875" style="17" customWidth="1"/>
    <col min="8964" max="8964" width="13.33203125" style="17" customWidth="1"/>
    <col min="8965" max="8965" width="0.88671875" style="17" customWidth="1"/>
    <col min="8966" max="8966" width="13.33203125" style="17" customWidth="1"/>
    <col min="8967" max="8967" width="0.88671875" style="17" customWidth="1"/>
    <col min="8968" max="8968" width="13.33203125" style="17" customWidth="1"/>
    <col min="8969" max="9208" width="10.6640625" style="17" customWidth="1"/>
    <col min="9209" max="9209" width="35.6640625" style="17" customWidth="1"/>
    <col min="9210" max="9210" width="6.44140625" style="17"/>
    <col min="9211" max="9211" width="43.6640625" style="17" customWidth="1"/>
    <col min="9212" max="9212" width="6" style="17" customWidth="1"/>
    <col min="9213" max="9213" width="1.6640625" style="17" customWidth="1"/>
    <col min="9214" max="9214" width="13.33203125" style="17" customWidth="1"/>
    <col min="9215" max="9215" width="0.88671875" style="17" customWidth="1"/>
    <col min="9216" max="9216" width="13.33203125" style="17" customWidth="1"/>
    <col min="9217" max="9217" width="0.88671875" style="17" customWidth="1"/>
    <col min="9218" max="9218" width="13.33203125" style="17" customWidth="1"/>
    <col min="9219" max="9219" width="0.88671875" style="17" customWidth="1"/>
    <col min="9220" max="9220" width="13.33203125" style="17" customWidth="1"/>
    <col min="9221" max="9221" width="0.88671875" style="17" customWidth="1"/>
    <col min="9222" max="9222" width="13.33203125" style="17" customWidth="1"/>
    <col min="9223" max="9223" width="0.88671875" style="17" customWidth="1"/>
    <col min="9224" max="9224" width="13.33203125" style="17" customWidth="1"/>
    <col min="9225" max="9464" width="10.6640625" style="17" customWidth="1"/>
    <col min="9465" max="9465" width="35.6640625" style="17" customWidth="1"/>
    <col min="9466" max="9466" width="6.44140625" style="17"/>
    <col min="9467" max="9467" width="43.6640625" style="17" customWidth="1"/>
    <col min="9468" max="9468" width="6" style="17" customWidth="1"/>
    <col min="9469" max="9469" width="1.6640625" style="17" customWidth="1"/>
    <col min="9470" max="9470" width="13.33203125" style="17" customWidth="1"/>
    <col min="9471" max="9471" width="0.88671875" style="17" customWidth="1"/>
    <col min="9472" max="9472" width="13.33203125" style="17" customWidth="1"/>
    <col min="9473" max="9473" width="0.88671875" style="17" customWidth="1"/>
    <col min="9474" max="9474" width="13.33203125" style="17" customWidth="1"/>
    <col min="9475" max="9475" width="0.88671875" style="17" customWidth="1"/>
    <col min="9476" max="9476" width="13.33203125" style="17" customWidth="1"/>
    <col min="9477" max="9477" width="0.88671875" style="17" customWidth="1"/>
    <col min="9478" max="9478" width="13.33203125" style="17" customWidth="1"/>
    <col min="9479" max="9479" width="0.88671875" style="17" customWidth="1"/>
    <col min="9480" max="9480" width="13.33203125" style="17" customWidth="1"/>
    <col min="9481" max="9720" width="10.6640625" style="17" customWidth="1"/>
    <col min="9721" max="9721" width="35.6640625" style="17" customWidth="1"/>
    <col min="9722" max="9722" width="6.44140625" style="17"/>
    <col min="9723" max="9723" width="43.6640625" style="17" customWidth="1"/>
    <col min="9724" max="9724" width="6" style="17" customWidth="1"/>
    <col min="9725" max="9725" width="1.6640625" style="17" customWidth="1"/>
    <col min="9726" max="9726" width="13.33203125" style="17" customWidth="1"/>
    <col min="9727" max="9727" width="0.88671875" style="17" customWidth="1"/>
    <col min="9728" max="9728" width="13.33203125" style="17" customWidth="1"/>
    <col min="9729" max="9729" width="0.88671875" style="17" customWidth="1"/>
    <col min="9730" max="9730" width="13.33203125" style="17" customWidth="1"/>
    <col min="9731" max="9731" width="0.88671875" style="17" customWidth="1"/>
    <col min="9732" max="9732" width="13.33203125" style="17" customWidth="1"/>
    <col min="9733" max="9733" width="0.88671875" style="17" customWidth="1"/>
    <col min="9734" max="9734" width="13.33203125" style="17" customWidth="1"/>
    <col min="9735" max="9735" width="0.88671875" style="17" customWidth="1"/>
    <col min="9736" max="9736" width="13.33203125" style="17" customWidth="1"/>
    <col min="9737" max="9976" width="10.6640625" style="17" customWidth="1"/>
    <col min="9977" max="9977" width="35.6640625" style="17" customWidth="1"/>
    <col min="9978" max="9978" width="6.44140625" style="17"/>
    <col min="9979" max="9979" width="43.6640625" style="17" customWidth="1"/>
    <col min="9980" max="9980" width="6" style="17" customWidth="1"/>
    <col min="9981" max="9981" width="1.6640625" style="17" customWidth="1"/>
    <col min="9982" max="9982" width="13.33203125" style="17" customWidth="1"/>
    <col min="9983" max="9983" width="0.88671875" style="17" customWidth="1"/>
    <col min="9984" max="9984" width="13.33203125" style="17" customWidth="1"/>
    <col min="9985" max="9985" width="0.88671875" style="17" customWidth="1"/>
    <col min="9986" max="9986" width="13.33203125" style="17" customWidth="1"/>
    <col min="9987" max="9987" width="0.88671875" style="17" customWidth="1"/>
    <col min="9988" max="9988" width="13.33203125" style="17" customWidth="1"/>
    <col min="9989" max="9989" width="0.88671875" style="17" customWidth="1"/>
    <col min="9990" max="9990" width="13.33203125" style="17" customWidth="1"/>
    <col min="9991" max="9991" width="0.88671875" style="17" customWidth="1"/>
    <col min="9992" max="9992" width="13.33203125" style="17" customWidth="1"/>
    <col min="9993" max="10232" width="10.6640625" style="17" customWidth="1"/>
    <col min="10233" max="10233" width="35.6640625" style="17" customWidth="1"/>
    <col min="10234" max="10234" width="6.44140625" style="17"/>
    <col min="10235" max="10235" width="43.6640625" style="17" customWidth="1"/>
    <col min="10236" max="10236" width="6" style="17" customWidth="1"/>
    <col min="10237" max="10237" width="1.6640625" style="17" customWidth="1"/>
    <col min="10238" max="10238" width="13.33203125" style="17" customWidth="1"/>
    <col min="10239" max="10239" width="0.88671875" style="17" customWidth="1"/>
    <col min="10240" max="10240" width="13.33203125" style="17" customWidth="1"/>
    <col min="10241" max="10241" width="0.88671875" style="17" customWidth="1"/>
    <col min="10242" max="10242" width="13.33203125" style="17" customWidth="1"/>
    <col min="10243" max="10243" width="0.88671875" style="17" customWidth="1"/>
    <col min="10244" max="10244" width="13.33203125" style="17" customWidth="1"/>
    <col min="10245" max="10245" width="0.88671875" style="17" customWidth="1"/>
    <col min="10246" max="10246" width="13.33203125" style="17" customWidth="1"/>
    <col min="10247" max="10247" width="0.88671875" style="17" customWidth="1"/>
    <col min="10248" max="10248" width="13.33203125" style="17" customWidth="1"/>
    <col min="10249" max="10488" width="10.6640625" style="17" customWidth="1"/>
    <col min="10489" max="10489" width="35.6640625" style="17" customWidth="1"/>
    <col min="10490" max="10490" width="6.44140625" style="17"/>
    <col min="10491" max="10491" width="43.6640625" style="17" customWidth="1"/>
    <col min="10492" max="10492" width="6" style="17" customWidth="1"/>
    <col min="10493" max="10493" width="1.6640625" style="17" customWidth="1"/>
    <col min="10494" max="10494" width="13.33203125" style="17" customWidth="1"/>
    <col min="10495" max="10495" width="0.88671875" style="17" customWidth="1"/>
    <col min="10496" max="10496" width="13.33203125" style="17" customWidth="1"/>
    <col min="10497" max="10497" width="0.88671875" style="17" customWidth="1"/>
    <col min="10498" max="10498" width="13.33203125" style="17" customWidth="1"/>
    <col min="10499" max="10499" width="0.88671875" style="17" customWidth="1"/>
    <col min="10500" max="10500" width="13.33203125" style="17" customWidth="1"/>
    <col min="10501" max="10501" width="0.88671875" style="17" customWidth="1"/>
    <col min="10502" max="10502" width="13.33203125" style="17" customWidth="1"/>
    <col min="10503" max="10503" width="0.88671875" style="17" customWidth="1"/>
    <col min="10504" max="10504" width="13.33203125" style="17" customWidth="1"/>
    <col min="10505" max="10744" width="10.6640625" style="17" customWidth="1"/>
    <col min="10745" max="10745" width="35.6640625" style="17" customWidth="1"/>
    <col min="10746" max="10746" width="6.44140625" style="17"/>
    <col min="10747" max="10747" width="43.6640625" style="17" customWidth="1"/>
    <col min="10748" max="10748" width="6" style="17" customWidth="1"/>
    <col min="10749" max="10749" width="1.6640625" style="17" customWidth="1"/>
    <col min="10750" max="10750" width="13.33203125" style="17" customWidth="1"/>
    <col min="10751" max="10751" width="0.88671875" style="17" customWidth="1"/>
    <col min="10752" max="10752" width="13.33203125" style="17" customWidth="1"/>
    <col min="10753" max="10753" width="0.88671875" style="17" customWidth="1"/>
    <col min="10754" max="10754" width="13.33203125" style="17" customWidth="1"/>
    <col min="10755" max="10755" width="0.88671875" style="17" customWidth="1"/>
    <col min="10756" max="10756" width="13.33203125" style="17" customWidth="1"/>
    <col min="10757" max="10757" width="0.88671875" style="17" customWidth="1"/>
    <col min="10758" max="10758" width="13.33203125" style="17" customWidth="1"/>
    <col min="10759" max="10759" width="0.88671875" style="17" customWidth="1"/>
    <col min="10760" max="10760" width="13.33203125" style="17" customWidth="1"/>
    <col min="10761" max="11000" width="10.6640625" style="17" customWidth="1"/>
    <col min="11001" max="11001" width="35.6640625" style="17" customWidth="1"/>
    <col min="11002" max="11002" width="6.44140625" style="17"/>
    <col min="11003" max="11003" width="43.6640625" style="17" customWidth="1"/>
    <col min="11004" max="11004" width="6" style="17" customWidth="1"/>
    <col min="11005" max="11005" width="1.6640625" style="17" customWidth="1"/>
    <col min="11006" max="11006" width="13.33203125" style="17" customWidth="1"/>
    <col min="11007" max="11007" width="0.88671875" style="17" customWidth="1"/>
    <col min="11008" max="11008" width="13.33203125" style="17" customWidth="1"/>
    <col min="11009" max="11009" width="0.88671875" style="17" customWidth="1"/>
    <col min="11010" max="11010" width="13.33203125" style="17" customWidth="1"/>
    <col min="11011" max="11011" width="0.88671875" style="17" customWidth="1"/>
    <col min="11012" max="11012" width="13.33203125" style="17" customWidth="1"/>
    <col min="11013" max="11013" width="0.88671875" style="17" customWidth="1"/>
    <col min="11014" max="11014" width="13.33203125" style="17" customWidth="1"/>
    <col min="11015" max="11015" width="0.88671875" style="17" customWidth="1"/>
    <col min="11016" max="11016" width="13.33203125" style="17" customWidth="1"/>
    <col min="11017" max="11256" width="10.6640625" style="17" customWidth="1"/>
    <col min="11257" max="11257" width="35.6640625" style="17" customWidth="1"/>
    <col min="11258" max="11258" width="6.44140625" style="17"/>
    <col min="11259" max="11259" width="43.6640625" style="17" customWidth="1"/>
    <col min="11260" max="11260" width="6" style="17" customWidth="1"/>
    <col min="11261" max="11261" width="1.6640625" style="17" customWidth="1"/>
    <col min="11262" max="11262" width="13.33203125" style="17" customWidth="1"/>
    <col min="11263" max="11263" width="0.88671875" style="17" customWidth="1"/>
    <col min="11264" max="11264" width="13.33203125" style="17" customWidth="1"/>
    <col min="11265" max="11265" width="0.88671875" style="17" customWidth="1"/>
    <col min="11266" max="11266" width="13.33203125" style="17" customWidth="1"/>
    <col min="11267" max="11267" width="0.88671875" style="17" customWidth="1"/>
    <col min="11268" max="11268" width="13.33203125" style="17" customWidth="1"/>
    <col min="11269" max="11269" width="0.88671875" style="17" customWidth="1"/>
    <col min="11270" max="11270" width="13.33203125" style="17" customWidth="1"/>
    <col min="11271" max="11271" width="0.88671875" style="17" customWidth="1"/>
    <col min="11272" max="11272" width="13.33203125" style="17" customWidth="1"/>
    <col min="11273" max="11512" width="10.6640625" style="17" customWidth="1"/>
    <col min="11513" max="11513" width="35.6640625" style="17" customWidth="1"/>
    <col min="11514" max="11514" width="6.44140625" style="17"/>
    <col min="11515" max="11515" width="43.6640625" style="17" customWidth="1"/>
    <col min="11516" max="11516" width="6" style="17" customWidth="1"/>
    <col min="11517" max="11517" width="1.6640625" style="17" customWidth="1"/>
    <col min="11518" max="11518" width="13.33203125" style="17" customWidth="1"/>
    <col min="11519" max="11519" width="0.88671875" style="17" customWidth="1"/>
    <col min="11520" max="11520" width="13.33203125" style="17" customWidth="1"/>
    <col min="11521" max="11521" width="0.88671875" style="17" customWidth="1"/>
    <col min="11522" max="11522" width="13.33203125" style="17" customWidth="1"/>
    <col min="11523" max="11523" width="0.88671875" style="17" customWidth="1"/>
    <col min="11524" max="11524" width="13.33203125" style="17" customWidth="1"/>
    <col min="11525" max="11525" width="0.88671875" style="17" customWidth="1"/>
    <col min="11526" max="11526" width="13.33203125" style="17" customWidth="1"/>
    <col min="11527" max="11527" width="0.88671875" style="17" customWidth="1"/>
    <col min="11528" max="11528" width="13.33203125" style="17" customWidth="1"/>
    <col min="11529" max="11768" width="10.6640625" style="17" customWidth="1"/>
    <col min="11769" max="11769" width="35.6640625" style="17" customWidth="1"/>
    <col min="11770" max="11770" width="6.44140625" style="17"/>
    <col min="11771" max="11771" width="43.6640625" style="17" customWidth="1"/>
    <col min="11772" max="11772" width="6" style="17" customWidth="1"/>
    <col min="11773" max="11773" width="1.6640625" style="17" customWidth="1"/>
    <col min="11774" max="11774" width="13.33203125" style="17" customWidth="1"/>
    <col min="11775" max="11775" width="0.88671875" style="17" customWidth="1"/>
    <col min="11776" max="11776" width="13.33203125" style="17" customWidth="1"/>
    <col min="11777" max="11777" width="0.88671875" style="17" customWidth="1"/>
    <col min="11778" max="11778" width="13.33203125" style="17" customWidth="1"/>
    <col min="11779" max="11779" width="0.88671875" style="17" customWidth="1"/>
    <col min="11780" max="11780" width="13.33203125" style="17" customWidth="1"/>
    <col min="11781" max="11781" width="0.88671875" style="17" customWidth="1"/>
    <col min="11782" max="11782" width="13.33203125" style="17" customWidth="1"/>
    <col min="11783" max="11783" width="0.88671875" style="17" customWidth="1"/>
    <col min="11784" max="11784" width="13.33203125" style="17" customWidth="1"/>
    <col min="11785" max="12024" width="10.6640625" style="17" customWidth="1"/>
    <col min="12025" max="12025" width="35.6640625" style="17" customWidth="1"/>
    <col min="12026" max="12026" width="6.44140625" style="17"/>
    <col min="12027" max="12027" width="43.6640625" style="17" customWidth="1"/>
    <col min="12028" max="12028" width="6" style="17" customWidth="1"/>
    <col min="12029" max="12029" width="1.6640625" style="17" customWidth="1"/>
    <col min="12030" max="12030" width="13.33203125" style="17" customWidth="1"/>
    <col min="12031" max="12031" width="0.88671875" style="17" customWidth="1"/>
    <col min="12032" max="12032" width="13.33203125" style="17" customWidth="1"/>
    <col min="12033" max="12033" width="0.88671875" style="17" customWidth="1"/>
    <col min="12034" max="12034" width="13.33203125" style="17" customWidth="1"/>
    <col min="12035" max="12035" width="0.88671875" style="17" customWidth="1"/>
    <col min="12036" max="12036" width="13.33203125" style="17" customWidth="1"/>
    <col min="12037" max="12037" width="0.88671875" style="17" customWidth="1"/>
    <col min="12038" max="12038" width="13.33203125" style="17" customWidth="1"/>
    <col min="12039" max="12039" width="0.88671875" style="17" customWidth="1"/>
    <col min="12040" max="12040" width="13.33203125" style="17" customWidth="1"/>
    <col min="12041" max="12280" width="10.6640625" style="17" customWidth="1"/>
    <col min="12281" max="12281" width="35.6640625" style="17" customWidth="1"/>
    <col min="12282" max="12282" width="6.44140625" style="17"/>
    <col min="12283" max="12283" width="43.6640625" style="17" customWidth="1"/>
    <col min="12284" max="12284" width="6" style="17" customWidth="1"/>
    <col min="12285" max="12285" width="1.6640625" style="17" customWidth="1"/>
    <col min="12286" max="12286" width="13.33203125" style="17" customWidth="1"/>
    <col min="12287" max="12287" width="0.88671875" style="17" customWidth="1"/>
    <col min="12288" max="12288" width="13.33203125" style="17" customWidth="1"/>
    <col min="12289" max="12289" width="0.88671875" style="17" customWidth="1"/>
    <col min="12290" max="12290" width="13.33203125" style="17" customWidth="1"/>
    <col min="12291" max="12291" width="0.88671875" style="17" customWidth="1"/>
    <col min="12292" max="12292" width="13.33203125" style="17" customWidth="1"/>
    <col min="12293" max="12293" width="0.88671875" style="17" customWidth="1"/>
    <col min="12294" max="12294" width="13.33203125" style="17" customWidth="1"/>
    <col min="12295" max="12295" width="0.88671875" style="17" customWidth="1"/>
    <col min="12296" max="12296" width="13.33203125" style="17" customWidth="1"/>
    <col min="12297" max="12536" width="10.6640625" style="17" customWidth="1"/>
    <col min="12537" max="12537" width="35.6640625" style="17" customWidth="1"/>
    <col min="12538" max="12538" width="6.44140625" style="17"/>
    <col min="12539" max="12539" width="43.6640625" style="17" customWidth="1"/>
    <col min="12540" max="12540" width="6" style="17" customWidth="1"/>
    <col min="12541" max="12541" width="1.6640625" style="17" customWidth="1"/>
    <col min="12542" max="12542" width="13.33203125" style="17" customWidth="1"/>
    <col min="12543" max="12543" width="0.88671875" style="17" customWidth="1"/>
    <col min="12544" max="12544" width="13.33203125" style="17" customWidth="1"/>
    <col min="12545" max="12545" width="0.88671875" style="17" customWidth="1"/>
    <col min="12546" max="12546" width="13.33203125" style="17" customWidth="1"/>
    <col min="12547" max="12547" width="0.88671875" style="17" customWidth="1"/>
    <col min="12548" max="12548" width="13.33203125" style="17" customWidth="1"/>
    <col min="12549" max="12549" width="0.88671875" style="17" customWidth="1"/>
    <col min="12550" max="12550" width="13.33203125" style="17" customWidth="1"/>
    <col min="12551" max="12551" width="0.88671875" style="17" customWidth="1"/>
    <col min="12552" max="12552" width="13.33203125" style="17" customWidth="1"/>
    <col min="12553" max="12792" width="10.6640625" style="17" customWidth="1"/>
    <col min="12793" max="12793" width="35.6640625" style="17" customWidth="1"/>
    <col min="12794" max="12794" width="6.44140625" style="17"/>
    <col min="12795" max="12795" width="43.6640625" style="17" customWidth="1"/>
    <col min="12796" max="12796" width="6" style="17" customWidth="1"/>
    <col min="12797" max="12797" width="1.6640625" style="17" customWidth="1"/>
    <col min="12798" max="12798" width="13.33203125" style="17" customWidth="1"/>
    <col min="12799" max="12799" width="0.88671875" style="17" customWidth="1"/>
    <col min="12800" max="12800" width="13.33203125" style="17" customWidth="1"/>
    <col min="12801" max="12801" width="0.88671875" style="17" customWidth="1"/>
    <col min="12802" max="12802" width="13.33203125" style="17" customWidth="1"/>
    <col min="12803" max="12803" width="0.88671875" style="17" customWidth="1"/>
    <col min="12804" max="12804" width="13.33203125" style="17" customWidth="1"/>
    <col min="12805" max="12805" width="0.88671875" style="17" customWidth="1"/>
    <col min="12806" max="12806" width="13.33203125" style="17" customWidth="1"/>
    <col min="12807" max="12807" width="0.88671875" style="17" customWidth="1"/>
    <col min="12808" max="12808" width="13.33203125" style="17" customWidth="1"/>
    <col min="12809" max="13048" width="10.6640625" style="17" customWidth="1"/>
    <col min="13049" max="13049" width="35.6640625" style="17" customWidth="1"/>
    <col min="13050" max="13050" width="6.44140625" style="17"/>
    <col min="13051" max="13051" width="43.6640625" style="17" customWidth="1"/>
    <col min="13052" max="13052" width="6" style="17" customWidth="1"/>
    <col min="13053" max="13053" width="1.6640625" style="17" customWidth="1"/>
    <col min="13054" max="13054" width="13.33203125" style="17" customWidth="1"/>
    <col min="13055" max="13055" width="0.88671875" style="17" customWidth="1"/>
    <col min="13056" max="13056" width="13.33203125" style="17" customWidth="1"/>
    <col min="13057" max="13057" width="0.88671875" style="17" customWidth="1"/>
    <col min="13058" max="13058" width="13.33203125" style="17" customWidth="1"/>
    <col min="13059" max="13059" width="0.88671875" style="17" customWidth="1"/>
    <col min="13060" max="13060" width="13.33203125" style="17" customWidth="1"/>
    <col min="13061" max="13061" width="0.88671875" style="17" customWidth="1"/>
    <col min="13062" max="13062" width="13.33203125" style="17" customWidth="1"/>
    <col min="13063" max="13063" width="0.88671875" style="17" customWidth="1"/>
    <col min="13064" max="13064" width="13.33203125" style="17" customWidth="1"/>
    <col min="13065" max="13304" width="10.6640625" style="17" customWidth="1"/>
    <col min="13305" max="13305" width="35.6640625" style="17" customWidth="1"/>
    <col min="13306" max="13306" width="6.44140625" style="17"/>
    <col min="13307" max="13307" width="43.6640625" style="17" customWidth="1"/>
    <col min="13308" max="13308" width="6" style="17" customWidth="1"/>
    <col min="13309" max="13309" width="1.6640625" style="17" customWidth="1"/>
    <col min="13310" max="13310" width="13.33203125" style="17" customWidth="1"/>
    <col min="13311" max="13311" width="0.88671875" style="17" customWidth="1"/>
    <col min="13312" max="13312" width="13.33203125" style="17" customWidth="1"/>
    <col min="13313" max="13313" width="0.88671875" style="17" customWidth="1"/>
    <col min="13314" max="13314" width="13.33203125" style="17" customWidth="1"/>
    <col min="13315" max="13315" width="0.88671875" style="17" customWidth="1"/>
    <col min="13316" max="13316" width="13.33203125" style="17" customWidth="1"/>
    <col min="13317" max="13317" width="0.88671875" style="17" customWidth="1"/>
    <col min="13318" max="13318" width="13.33203125" style="17" customWidth="1"/>
    <col min="13319" max="13319" width="0.88671875" style="17" customWidth="1"/>
    <col min="13320" max="13320" width="13.33203125" style="17" customWidth="1"/>
    <col min="13321" max="13560" width="10.6640625" style="17" customWidth="1"/>
    <col min="13561" max="13561" width="35.6640625" style="17" customWidth="1"/>
    <col min="13562" max="13562" width="6.44140625" style="17"/>
    <col min="13563" max="13563" width="43.6640625" style="17" customWidth="1"/>
    <col min="13564" max="13564" width="6" style="17" customWidth="1"/>
    <col min="13565" max="13565" width="1.6640625" style="17" customWidth="1"/>
    <col min="13566" max="13566" width="13.33203125" style="17" customWidth="1"/>
    <col min="13567" max="13567" width="0.88671875" style="17" customWidth="1"/>
    <col min="13568" max="13568" width="13.33203125" style="17" customWidth="1"/>
    <col min="13569" max="13569" width="0.88671875" style="17" customWidth="1"/>
    <col min="13570" max="13570" width="13.33203125" style="17" customWidth="1"/>
    <col min="13571" max="13571" width="0.88671875" style="17" customWidth="1"/>
    <col min="13572" max="13572" width="13.33203125" style="17" customWidth="1"/>
    <col min="13573" max="13573" width="0.88671875" style="17" customWidth="1"/>
    <col min="13574" max="13574" width="13.33203125" style="17" customWidth="1"/>
    <col min="13575" max="13575" width="0.88671875" style="17" customWidth="1"/>
    <col min="13576" max="13576" width="13.33203125" style="17" customWidth="1"/>
    <col min="13577" max="13816" width="10.6640625" style="17" customWidth="1"/>
    <col min="13817" max="13817" width="35.6640625" style="17" customWidth="1"/>
    <col min="13818" max="13818" width="6.44140625" style="17"/>
    <col min="13819" max="13819" width="43.6640625" style="17" customWidth="1"/>
    <col min="13820" max="13820" width="6" style="17" customWidth="1"/>
    <col min="13821" max="13821" width="1.6640625" style="17" customWidth="1"/>
    <col min="13822" max="13822" width="13.33203125" style="17" customWidth="1"/>
    <col min="13823" max="13823" width="0.88671875" style="17" customWidth="1"/>
    <col min="13824" max="13824" width="13.33203125" style="17" customWidth="1"/>
    <col min="13825" max="13825" width="0.88671875" style="17" customWidth="1"/>
    <col min="13826" max="13826" width="13.33203125" style="17" customWidth="1"/>
    <col min="13827" max="13827" width="0.88671875" style="17" customWidth="1"/>
    <col min="13828" max="13828" width="13.33203125" style="17" customWidth="1"/>
    <col min="13829" max="13829" width="0.88671875" style="17" customWidth="1"/>
    <col min="13830" max="13830" width="13.33203125" style="17" customWidth="1"/>
    <col min="13831" max="13831" width="0.88671875" style="17" customWidth="1"/>
    <col min="13832" max="13832" width="13.33203125" style="17" customWidth="1"/>
    <col min="13833" max="14072" width="10.6640625" style="17" customWidth="1"/>
    <col min="14073" max="14073" width="35.6640625" style="17" customWidth="1"/>
    <col min="14074" max="14074" width="6.44140625" style="17"/>
    <col min="14075" max="14075" width="43.6640625" style="17" customWidth="1"/>
    <col min="14076" max="14076" width="6" style="17" customWidth="1"/>
    <col min="14077" max="14077" width="1.6640625" style="17" customWidth="1"/>
    <col min="14078" max="14078" width="13.33203125" style="17" customWidth="1"/>
    <col min="14079" max="14079" width="0.88671875" style="17" customWidth="1"/>
    <col min="14080" max="14080" width="13.33203125" style="17" customWidth="1"/>
    <col min="14081" max="14081" width="0.88671875" style="17" customWidth="1"/>
    <col min="14082" max="14082" width="13.33203125" style="17" customWidth="1"/>
    <col min="14083" max="14083" width="0.88671875" style="17" customWidth="1"/>
    <col min="14084" max="14084" width="13.33203125" style="17" customWidth="1"/>
    <col min="14085" max="14085" width="0.88671875" style="17" customWidth="1"/>
    <col min="14086" max="14086" width="13.33203125" style="17" customWidth="1"/>
    <col min="14087" max="14087" width="0.88671875" style="17" customWidth="1"/>
    <col min="14088" max="14088" width="13.33203125" style="17" customWidth="1"/>
    <col min="14089" max="14328" width="10.6640625" style="17" customWidth="1"/>
    <col min="14329" max="14329" width="35.6640625" style="17" customWidth="1"/>
    <col min="14330" max="14330" width="6.44140625" style="17"/>
    <col min="14331" max="14331" width="43.6640625" style="17" customWidth="1"/>
    <col min="14332" max="14332" width="6" style="17" customWidth="1"/>
    <col min="14333" max="14333" width="1.6640625" style="17" customWidth="1"/>
    <col min="14334" max="14334" width="13.33203125" style="17" customWidth="1"/>
    <col min="14335" max="14335" width="0.88671875" style="17" customWidth="1"/>
    <col min="14336" max="14336" width="13.33203125" style="17" customWidth="1"/>
    <col min="14337" max="14337" width="0.88671875" style="17" customWidth="1"/>
    <col min="14338" max="14338" width="13.33203125" style="17" customWidth="1"/>
    <col min="14339" max="14339" width="0.88671875" style="17" customWidth="1"/>
    <col min="14340" max="14340" width="13.33203125" style="17" customWidth="1"/>
    <col min="14341" max="14341" width="0.88671875" style="17" customWidth="1"/>
    <col min="14342" max="14342" width="13.33203125" style="17" customWidth="1"/>
    <col min="14343" max="14343" width="0.88671875" style="17" customWidth="1"/>
    <col min="14344" max="14344" width="13.33203125" style="17" customWidth="1"/>
    <col min="14345" max="14584" width="10.6640625" style="17" customWidth="1"/>
    <col min="14585" max="14585" width="35.6640625" style="17" customWidth="1"/>
    <col min="14586" max="14586" width="6.44140625" style="17"/>
    <col min="14587" max="14587" width="43.6640625" style="17" customWidth="1"/>
    <col min="14588" max="14588" width="6" style="17" customWidth="1"/>
    <col min="14589" max="14589" width="1.6640625" style="17" customWidth="1"/>
    <col min="14590" max="14590" width="13.33203125" style="17" customWidth="1"/>
    <col min="14591" max="14591" width="0.88671875" style="17" customWidth="1"/>
    <col min="14592" max="14592" width="13.33203125" style="17" customWidth="1"/>
    <col min="14593" max="14593" width="0.88671875" style="17" customWidth="1"/>
    <col min="14594" max="14594" width="13.33203125" style="17" customWidth="1"/>
    <col min="14595" max="14595" width="0.88671875" style="17" customWidth="1"/>
    <col min="14596" max="14596" width="13.33203125" style="17" customWidth="1"/>
    <col min="14597" max="14597" width="0.88671875" style="17" customWidth="1"/>
    <col min="14598" max="14598" width="13.33203125" style="17" customWidth="1"/>
    <col min="14599" max="14599" width="0.88671875" style="17" customWidth="1"/>
    <col min="14600" max="14600" width="13.33203125" style="17" customWidth="1"/>
    <col min="14601" max="14840" width="10.6640625" style="17" customWidth="1"/>
    <col min="14841" max="14841" width="35.6640625" style="17" customWidth="1"/>
    <col min="14842" max="14842" width="6.44140625" style="17"/>
    <col min="14843" max="14843" width="43.6640625" style="17" customWidth="1"/>
    <col min="14844" max="14844" width="6" style="17" customWidth="1"/>
    <col min="14845" max="14845" width="1.6640625" style="17" customWidth="1"/>
    <col min="14846" max="14846" width="13.33203125" style="17" customWidth="1"/>
    <col min="14847" max="14847" width="0.88671875" style="17" customWidth="1"/>
    <col min="14848" max="14848" width="13.33203125" style="17" customWidth="1"/>
    <col min="14849" max="14849" width="0.88671875" style="17" customWidth="1"/>
    <col min="14850" max="14850" width="13.33203125" style="17" customWidth="1"/>
    <col min="14851" max="14851" width="0.88671875" style="17" customWidth="1"/>
    <col min="14852" max="14852" width="13.33203125" style="17" customWidth="1"/>
    <col min="14853" max="14853" width="0.88671875" style="17" customWidth="1"/>
    <col min="14854" max="14854" width="13.33203125" style="17" customWidth="1"/>
    <col min="14855" max="14855" width="0.88671875" style="17" customWidth="1"/>
    <col min="14856" max="14856" width="13.33203125" style="17" customWidth="1"/>
    <col min="14857" max="15096" width="10.6640625" style="17" customWidth="1"/>
    <col min="15097" max="15097" width="35.6640625" style="17" customWidth="1"/>
    <col min="15098" max="15098" width="6.44140625" style="17"/>
    <col min="15099" max="15099" width="43.6640625" style="17" customWidth="1"/>
    <col min="15100" max="15100" width="6" style="17" customWidth="1"/>
    <col min="15101" max="15101" width="1.6640625" style="17" customWidth="1"/>
    <col min="15102" max="15102" width="13.33203125" style="17" customWidth="1"/>
    <col min="15103" max="15103" width="0.88671875" style="17" customWidth="1"/>
    <col min="15104" max="15104" width="13.33203125" style="17" customWidth="1"/>
    <col min="15105" max="15105" width="0.88671875" style="17" customWidth="1"/>
    <col min="15106" max="15106" width="13.33203125" style="17" customWidth="1"/>
    <col min="15107" max="15107" width="0.88671875" style="17" customWidth="1"/>
    <col min="15108" max="15108" width="13.33203125" style="17" customWidth="1"/>
    <col min="15109" max="15109" width="0.88671875" style="17" customWidth="1"/>
    <col min="15110" max="15110" width="13.33203125" style="17" customWidth="1"/>
    <col min="15111" max="15111" width="0.88671875" style="17" customWidth="1"/>
    <col min="15112" max="15112" width="13.33203125" style="17" customWidth="1"/>
    <col min="15113" max="15352" width="10.6640625" style="17" customWidth="1"/>
    <col min="15353" max="15353" width="35.6640625" style="17" customWidth="1"/>
    <col min="15354" max="15354" width="6.44140625" style="17"/>
    <col min="15355" max="15355" width="43.6640625" style="17" customWidth="1"/>
    <col min="15356" max="15356" width="6" style="17" customWidth="1"/>
    <col min="15357" max="15357" width="1.6640625" style="17" customWidth="1"/>
    <col min="15358" max="15358" width="13.33203125" style="17" customWidth="1"/>
    <col min="15359" max="15359" width="0.88671875" style="17" customWidth="1"/>
    <col min="15360" max="15360" width="13.33203125" style="17" customWidth="1"/>
    <col min="15361" max="15361" width="0.88671875" style="17" customWidth="1"/>
    <col min="15362" max="15362" width="13.33203125" style="17" customWidth="1"/>
    <col min="15363" max="15363" width="0.88671875" style="17" customWidth="1"/>
    <col min="15364" max="15364" width="13.33203125" style="17" customWidth="1"/>
    <col min="15365" max="15365" width="0.88671875" style="17" customWidth="1"/>
    <col min="15366" max="15366" width="13.33203125" style="17" customWidth="1"/>
    <col min="15367" max="15367" width="0.88671875" style="17" customWidth="1"/>
    <col min="15368" max="15368" width="13.33203125" style="17" customWidth="1"/>
    <col min="15369" max="15608" width="10.6640625" style="17" customWidth="1"/>
    <col min="15609" max="15609" width="35.6640625" style="17" customWidth="1"/>
    <col min="15610" max="15610" width="6.44140625" style="17"/>
    <col min="15611" max="15611" width="43.6640625" style="17" customWidth="1"/>
    <col min="15612" max="15612" width="6" style="17" customWidth="1"/>
    <col min="15613" max="15613" width="1.6640625" style="17" customWidth="1"/>
    <col min="15614" max="15614" width="13.33203125" style="17" customWidth="1"/>
    <col min="15615" max="15615" width="0.88671875" style="17" customWidth="1"/>
    <col min="15616" max="15616" width="13.33203125" style="17" customWidth="1"/>
    <col min="15617" max="15617" width="0.88671875" style="17" customWidth="1"/>
    <col min="15618" max="15618" width="13.33203125" style="17" customWidth="1"/>
    <col min="15619" max="15619" width="0.88671875" style="17" customWidth="1"/>
    <col min="15620" max="15620" width="13.33203125" style="17" customWidth="1"/>
    <col min="15621" max="15621" width="0.88671875" style="17" customWidth="1"/>
    <col min="15622" max="15622" width="13.33203125" style="17" customWidth="1"/>
    <col min="15623" max="15623" width="0.88671875" style="17" customWidth="1"/>
    <col min="15624" max="15624" width="13.33203125" style="17" customWidth="1"/>
    <col min="15625" max="15864" width="10.6640625" style="17" customWidth="1"/>
    <col min="15865" max="15865" width="35.6640625" style="17" customWidth="1"/>
    <col min="15866" max="15866" width="6.44140625" style="17"/>
    <col min="15867" max="15867" width="43.6640625" style="17" customWidth="1"/>
    <col min="15868" max="15868" width="6" style="17" customWidth="1"/>
    <col min="15869" max="15869" width="1.6640625" style="17" customWidth="1"/>
    <col min="15870" max="15870" width="13.33203125" style="17" customWidth="1"/>
    <col min="15871" max="15871" width="0.88671875" style="17" customWidth="1"/>
    <col min="15872" max="15872" width="13.33203125" style="17" customWidth="1"/>
    <col min="15873" max="15873" width="0.88671875" style="17" customWidth="1"/>
    <col min="15874" max="15874" width="13.33203125" style="17" customWidth="1"/>
    <col min="15875" max="15875" width="0.88671875" style="17" customWidth="1"/>
    <col min="15876" max="15876" width="13.33203125" style="17" customWidth="1"/>
    <col min="15877" max="15877" width="0.88671875" style="17" customWidth="1"/>
    <col min="15878" max="15878" width="13.33203125" style="17" customWidth="1"/>
    <col min="15879" max="15879" width="0.88671875" style="17" customWidth="1"/>
    <col min="15880" max="15880" width="13.33203125" style="17" customWidth="1"/>
    <col min="15881" max="16120" width="10.6640625" style="17" customWidth="1"/>
    <col min="16121" max="16121" width="35.6640625" style="17" customWidth="1"/>
    <col min="16122" max="16122" width="6.44140625" style="17"/>
    <col min="16123" max="16123" width="43.6640625" style="17" customWidth="1"/>
    <col min="16124" max="16124" width="6" style="17" customWidth="1"/>
    <col min="16125" max="16125" width="1.6640625" style="17" customWidth="1"/>
    <col min="16126" max="16126" width="13.33203125" style="17" customWidth="1"/>
    <col min="16127" max="16127" width="0.88671875" style="17" customWidth="1"/>
    <col min="16128" max="16128" width="13.33203125" style="17" customWidth="1"/>
    <col min="16129" max="16129" width="0.88671875" style="17" customWidth="1"/>
    <col min="16130" max="16130" width="13.33203125" style="17" customWidth="1"/>
    <col min="16131" max="16131" width="0.88671875" style="17" customWidth="1"/>
    <col min="16132" max="16132" width="13.33203125" style="17" customWidth="1"/>
    <col min="16133" max="16133" width="0.88671875" style="17" customWidth="1"/>
    <col min="16134" max="16134" width="13.33203125" style="17" customWidth="1"/>
    <col min="16135" max="16135" width="0.88671875" style="17" customWidth="1"/>
    <col min="16136" max="16136" width="13.33203125" style="17" customWidth="1"/>
    <col min="16137" max="16376" width="10.6640625" style="17" customWidth="1"/>
    <col min="16377" max="16377" width="35.6640625" style="17" customWidth="1"/>
    <col min="16378" max="16384" width="6.44140625" style="17"/>
  </cols>
  <sheetData>
    <row r="1" spans="1:250" ht="22.5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</row>
    <row r="2" spans="1:250" ht="22.5" customHeight="1">
      <c r="A2" s="18" t="s">
        <v>55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</row>
    <row r="3" spans="1:250" ht="22.5" customHeight="1">
      <c r="A3" s="18" t="s">
        <v>254</v>
      </c>
      <c r="B3" s="19"/>
      <c r="C3" s="20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</row>
    <row r="4" spans="1:250" ht="22.5" customHeight="1">
      <c r="A4" s="21"/>
      <c r="B4" s="22"/>
      <c r="C4" s="23"/>
      <c r="D4" s="158"/>
      <c r="E4" s="158"/>
      <c r="F4" s="159" t="s">
        <v>165</v>
      </c>
      <c r="G4" s="23"/>
      <c r="H4" s="158"/>
      <c r="I4" s="158"/>
      <c r="J4" s="159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 ht="22.5" customHeight="1">
      <c r="A5" s="24"/>
      <c r="B5" s="25"/>
      <c r="C5" s="26"/>
      <c r="D5" s="164" t="s">
        <v>3</v>
      </c>
      <c r="E5" s="164"/>
      <c r="F5" s="164"/>
      <c r="G5" s="26"/>
      <c r="H5" s="164" t="s">
        <v>3</v>
      </c>
      <c r="I5" s="164"/>
      <c r="J5" s="16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</row>
    <row r="6" spans="1:250" ht="22.5" customHeight="1">
      <c r="A6" s="27"/>
      <c r="B6" s="28" t="s">
        <v>4</v>
      </c>
      <c r="C6" s="23"/>
      <c r="D6" s="29" t="s">
        <v>255</v>
      </c>
      <c r="E6" s="23"/>
      <c r="F6" s="29" t="s">
        <v>223</v>
      </c>
      <c r="G6" s="23"/>
      <c r="H6" s="29" t="s">
        <v>255</v>
      </c>
      <c r="I6" s="23"/>
      <c r="J6" s="29" t="s">
        <v>223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</row>
    <row r="7" spans="1:250" s="27" customFormat="1" ht="22.5" customHeight="1">
      <c r="A7" s="30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</row>
    <row r="8" spans="1:250" s="33" customFormat="1" ht="22.5" customHeight="1">
      <c r="A8" s="30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</row>
    <row r="9" spans="1:250" s="33" customFormat="1" ht="22.5" customHeight="1">
      <c r="A9" s="32" t="s">
        <v>7</v>
      </c>
      <c r="B9" s="59">
        <v>7</v>
      </c>
      <c r="C9" s="43"/>
      <c r="D9" s="35">
        <v>121777079</v>
      </c>
      <c r="E9" s="35"/>
      <c r="F9" s="35">
        <v>16640299</v>
      </c>
      <c r="G9" s="35"/>
      <c r="H9" s="35">
        <v>4167613508</v>
      </c>
      <c r="I9" s="35"/>
      <c r="J9" s="35">
        <v>575128670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</row>
    <row r="10" spans="1:250" s="33" customFormat="1" ht="22.5" customHeight="1">
      <c r="A10" s="32" t="s">
        <v>56</v>
      </c>
      <c r="B10" s="59" t="s">
        <v>291</v>
      </c>
      <c r="C10" s="43"/>
      <c r="D10" s="60">
        <v>768345962</v>
      </c>
      <c r="E10" s="35"/>
      <c r="F10" s="60">
        <v>794097421</v>
      </c>
      <c r="G10" s="35"/>
      <c r="H10" s="60">
        <v>26295334362</v>
      </c>
      <c r="I10" s="35"/>
      <c r="J10" s="60">
        <v>27445912704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</row>
    <row r="11" spans="1:250" s="33" customFormat="1" ht="22.5" customHeight="1">
      <c r="A11" s="32" t="s">
        <v>57</v>
      </c>
      <c r="B11" s="59">
        <v>11</v>
      </c>
      <c r="C11" s="43"/>
      <c r="D11" s="35">
        <v>308803773</v>
      </c>
      <c r="E11" s="35"/>
      <c r="F11" s="35">
        <v>431721394</v>
      </c>
      <c r="G11" s="35"/>
      <c r="H11" s="35">
        <v>10568284165</v>
      </c>
      <c r="I11" s="35"/>
      <c r="J11" s="35">
        <v>14921327508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</row>
    <row r="12" spans="1:250" s="33" customFormat="1" ht="22.5" customHeight="1">
      <c r="A12" s="32" t="s">
        <v>93</v>
      </c>
      <c r="B12" s="59"/>
      <c r="C12" s="43"/>
      <c r="D12" s="35">
        <v>13726247</v>
      </c>
      <c r="E12" s="35"/>
      <c r="F12" s="35">
        <v>50601507</v>
      </c>
      <c r="G12" s="35"/>
      <c r="H12" s="35">
        <v>469757469</v>
      </c>
      <c r="I12" s="35"/>
      <c r="J12" s="35">
        <v>1748909526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</row>
    <row r="13" spans="1:250" s="33" customFormat="1" ht="22.5" customHeight="1">
      <c r="A13" s="32" t="s">
        <v>245</v>
      </c>
      <c r="B13" s="59"/>
      <c r="C13" s="43"/>
      <c r="D13" s="35"/>
      <c r="E13" s="35"/>
      <c r="F13" s="35"/>
      <c r="G13" s="35"/>
      <c r="H13" s="35"/>
      <c r="I13" s="35"/>
      <c r="J13" s="35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</row>
    <row r="14" spans="1:250" s="33" customFormat="1" ht="22.5" customHeight="1">
      <c r="A14" s="32" t="s">
        <v>246</v>
      </c>
      <c r="B14" s="59">
        <v>9</v>
      </c>
      <c r="C14" s="43"/>
      <c r="D14" s="35">
        <v>0</v>
      </c>
      <c r="E14" s="35"/>
      <c r="F14" s="35">
        <v>7461864</v>
      </c>
      <c r="G14" s="35"/>
      <c r="H14" s="35">
        <v>0</v>
      </c>
      <c r="I14" s="35"/>
      <c r="J14" s="35">
        <v>257899928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</row>
    <row r="15" spans="1:250" s="33" customFormat="1" ht="22.5" customHeight="1">
      <c r="A15" s="32" t="s">
        <v>8</v>
      </c>
      <c r="B15" s="59">
        <v>12</v>
      </c>
      <c r="C15" s="43"/>
      <c r="D15" s="61">
        <v>57532544</v>
      </c>
      <c r="E15" s="35"/>
      <c r="F15" s="61">
        <v>73138585</v>
      </c>
      <c r="G15" s="35"/>
      <c r="H15" s="61">
        <v>1968953589</v>
      </c>
      <c r="I15" s="35"/>
      <c r="J15" s="61">
        <v>2527845108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</row>
    <row r="16" spans="1:250" ht="22.5" customHeight="1">
      <c r="A16" s="36" t="s">
        <v>9</v>
      </c>
      <c r="B16" s="59"/>
      <c r="D16" s="64">
        <f>SUM(D9:D15)</f>
        <v>1270185605</v>
      </c>
      <c r="E16" s="35"/>
      <c r="F16" s="64">
        <f>SUM(F9:F15)</f>
        <v>1373661070</v>
      </c>
      <c r="G16" s="35"/>
      <c r="H16" s="64">
        <f>SUM(H9:H15)</f>
        <v>43469943093</v>
      </c>
      <c r="I16" s="35"/>
      <c r="J16" s="64">
        <f>SUM(J9:J15)</f>
        <v>47477023444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24" customFormat="1" ht="22.5" customHeight="1">
      <c r="A17" s="36" t="s">
        <v>10</v>
      </c>
      <c r="B17" s="59"/>
      <c r="C17" s="43"/>
      <c r="D17" s="35"/>
      <c r="E17" s="35"/>
      <c r="F17" s="35"/>
      <c r="G17" s="35"/>
      <c r="H17" s="35"/>
      <c r="I17" s="35"/>
      <c r="J17" s="3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24" customFormat="1" ht="22.5" customHeight="1">
      <c r="A18" s="37" t="s">
        <v>179</v>
      </c>
      <c r="B18" s="59">
        <v>14</v>
      </c>
      <c r="C18" s="43"/>
      <c r="D18" s="35">
        <v>0</v>
      </c>
      <c r="E18" s="35"/>
      <c r="F18" s="35">
        <v>0</v>
      </c>
      <c r="G18" s="35"/>
      <c r="H18" s="35">
        <v>0</v>
      </c>
      <c r="I18" s="35"/>
      <c r="J18" s="35">
        <v>0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</row>
    <row r="19" spans="1:250" s="38" customFormat="1" ht="22.5" customHeight="1">
      <c r="A19" s="32" t="s">
        <v>59</v>
      </c>
      <c r="B19" s="66">
        <v>15.1</v>
      </c>
      <c r="C19" s="43"/>
      <c r="D19" s="60">
        <v>57866709</v>
      </c>
      <c r="E19" s="35"/>
      <c r="F19" s="60">
        <v>55183164</v>
      </c>
      <c r="G19" s="35"/>
      <c r="H19" s="60">
        <v>1980389742</v>
      </c>
      <c r="I19" s="35"/>
      <c r="J19" s="60">
        <v>1907262587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</row>
    <row r="20" spans="1:250" s="33" customFormat="1" ht="22.5" customHeight="1">
      <c r="A20" s="32" t="s">
        <v>58</v>
      </c>
      <c r="B20" s="66">
        <v>16.100000000000001</v>
      </c>
      <c r="C20" s="43"/>
      <c r="D20" s="76">
        <v>464011598</v>
      </c>
      <c r="E20" s="35"/>
      <c r="F20" s="76">
        <v>491231164</v>
      </c>
      <c r="G20" s="35"/>
      <c r="H20" s="76">
        <v>15880008122</v>
      </c>
      <c r="I20" s="35"/>
      <c r="J20" s="76">
        <v>16978127983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33" customFormat="1" ht="22.5" customHeight="1">
      <c r="A21" s="32" t="s">
        <v>121</v>
      </c>
      <c r="B21" s="59">
        <v>9</v>
      </c>
      <c r="C21" s="65"/>
      <c r="D21" s="60">
        <v>0</v>
      </c>
      <c r="E21" s="35"/>
      <c r="F21" s="60">
        <v>18387825</v>
      </c>
      <c r="G21" s="35"/>
      <c r="H21" s="60">
        <v>0</v>
      </c>
      <c r="I21" s="35"/>
      <c r="J21" s="60">
        <v>635527363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</row>
    <row r="22" spans="1:250" s="33" customFormat="1" ht="22.5" customHeight="1">
      <c r="A22" s="32" t="s">
        <v>251</v>
      </c>
      <c r="B22" s="59"/>
      <c r="C22" s="65"/>
      <c r="D22" s="60"/>
      <c r="E22" s="35"/>
      <c r="F22" s="60"/>
      <c r="G22" s="35"/>
      <c r="H22" s="60"/>
      <c r="I22" s="35"/>
      <c r="J22" s="60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</row>
    <row r="23" spans="1:250" s="33" customFormat="1" ht="22.5" customHeight="1">
      <c r="A23" s="32" t="s">
        <v>252</v>
      </c>
      <c r="B23" s="59">
        <v>9</v>
      </c>
      <c r="C23" s="65"/>
      <c r="D23" s="60">
        <v>7461864</v>
      </c>
      <c r="E23" s="35"/>
      <c r="F23" s="60">
        <v>0</v>
      </c>
      <c r="G23" s="35"/>
      <c r="H23" s="60">
        <v>255369610</v>
      </c>
      <c r="I23" s="35"/>
      <c r="J23" s="60">
        <v>0</v>
      </c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</row>
    <row r="24" spans="1:250" s="33" customFormat="1" ht="22.5" customHeight="1">
      <c r="A24" s="32" t="s">
        <v>60</v>
      </c>
      <c r="B24" s="59">
        <v>17</v>
      </c>
      <c r="C24" s="43"/>
      <c r="D24" s="35">
        <v>364732499</v>
      </c>
      <c r="E24" s="35"/>
      <c r="F24" s="35">
        <v>357537176</v>
      </c>
      <c r="G24" s="35"/>
      <c r="H24" s="35">
        <v>12482349733</v>
      </c>
      <c r="I24" s="35"/>
      <c r="J24" s="35">
        <v>12357342892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</row>
    <row r="25" spans="1:250" s="33" customFormat="1" ht="22.5" customHeight="1">
      <c r="A25" s="32" t="s">
        <v>180</v>
      </c>
      <c r="B25" s="66">
        <v>18.100000000000001</v>
      </c>
      <c r="C25" s="43"/>
      <c r="D25" s="35">
        <v>351934</v>
      </c>
      <c r="E25" s="35"/>
      <c r="F25" s="35">
        <v>3466</v>
      </c>
      <c r="G25" s="35"/>
      <c r="H25" s="35">
        <v>12044343</v>
      </c>
      <c r="I25" s="35"/>
      <c r="J25" s="35">
        <v>119793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</row>
    <row r="26" spans="1:250" s="33" customFormat="1" ht="22.5" customHeight="1">
      <c r="A26" s="32" t="s">
        <v>81</v>
      </c>
      <c r="B26" s="59">
        <v>29</v>
      </c>
      <c r="C26" s="43"/>
      <c r="D26" s="60">
        <v>1056773</v>
      </c>
      <c r="E26" s="35"/>
      <c r="F26" s="60">
        <v>1031741</v>
      </c>
      <c r="G26" s="35"/>
      <c r="H26" s="60">
        <v>36166259</v>
      </c>
      <c r="I26" s="35"/>
      <c r="J26" s="60">
        <v>35659445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</row>
    <row r="27" spans="1:250" s="39" customFormat="1" ht="22.5" customHeight="1">
      <c r="A27" s="32" t="s">
        <v>11</v>
      </c>
      <c r="B27" s="67"/>
      <c r="C27" s="43"/>
      <c r="D27" s="68">
        <v>23060</v>
      </c>
      <c r="E27" s="35"/>
      <c r="F27" s="68">
        <v>24174</v>
      </c>
      <c r="G27" s="35"/>
      <c r="H27" s="68">
        <v>789189</v>
      </c>
      <c r="I27" s="35"/>
      <c r="J27" s="68">
        <v>835511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</row>
    <row r="28" spans="1:250" s="39" customFormat="1" ht="22.5" customHeight="1">
      <c r="A28" s="36" t="s">
        <v>12</v>
      </c>
      <c r="B28" s="67"/>
      <c r="C28" s="43"/>
      <c r="D28" s="35">
        <f>SUM(D18:D27)</f>
        <v>895504437</v>
      </c>
      <c r="E28" s="35"/>
      <c r="F28" s="35">
        <f>SUM(F18:F27)</f>
        <v>923398710</v>
      </c>
      <c r="G28" s="35"/>
      <c r="H28" s="35">
        <f>SUM(H18:H27)</f>
        <v>30647116998</v>
      </c>
      <c r="I28" s="35"/>
      <c r="J28" s="35">
        <f>SUM(J18:J27)</f>
        <v>31914875574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</row>
    <row r="29" spans="1:250" ht="22.5" customHeight="1" thickBot="1">
      <c r="A29" s="30" t="s">
        <v>13</v>
      </c>
      <c r="B29" s="67"/>
      <c r="D29" s="69">
        <f>SUM(D16,D28)</f>
        <v>2165690042</v>
      </c>
      <c r="E29" s="35"/>
      <c r="F29" s="69">
        <f>SUM(F16,F28)</f>
        <v>2297059780</v>
      </c>
      <c r="G29" s="35"/>
      <c r="H29" s="69">
        <f>SUM(H16,H28)</f>
        <v>74117060091</v>
      </c>
      <c r="I29" s="35"/>
      <c r="J29" s="69">
        <f>SUM(J16,J28)</f>
        <v>79391899018</v>
      </c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</row>
    <row r="30" spans="1:250" ht="22.5" customHeight="1" thickTop="1">
      <c r="A30" s="41"/>
      <c r="B30" s="42"/>
      <c r="D30" s="44"/>
      <c r="F30" s="44"/>
      <c r="H30" s="44"/>
      <c r="J30" s="35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</row>
    <row r="31" spans="1:250" ht="22.5" customHeight="1">
      <c r="A31" s="32" t="s">
        <v>14</v>
      </c>
      <c r="B31" s="42"/>
      <c r="D31" s="44"/>
      <c r="F31" s="44"/>
      <c r="H31" s="44"/>
      <c r="J31" s="35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</row>
    <row r="32" spans="1:250" ht="22.5" customHeight="1">
      <c r="A32" s="41"/>
      <c r="B32" s="42"/>
      <c r="D32" s="44"/>
      <c r="F32" s="44"/>
      <c r="H32" s="44"/>
      <c r="J32" s="35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</row>
    <row r="33" spans="1:250" ht="22.5" customHeight="1">
      <c r="A33" s="41"/>
      <c r="B33" s="42"/>
      <c r="D33" s="44"/>
      <c r="F33" s="44"/>
      <c r="H33" s="44"/>
      <c r="J33" s="35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</row>
    <row r="34" spans="1:250" ht="22.5" customHeight="1">
      <c r="A34" s="41"/>
      <c r="B34" s="42"/>
      <c r="D34" s="44"/>
      <c r="F34" s="44"/>
      <c r="H34" s="44"/>
      <c r="J34" s="35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</row>
    <row r="35" spans="1:250" ht="22.5" customHeight="1">
      <c r="A35" s="41"/>
      <c r="B35" s="42"/>
      <c r="D35" s="44"/>
      <c r="F35" s="44"/>
      <c r="H35" s="44"/>
      <c r="J35" s="35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</row>
    <row r="36" spans="1:250" ht="22.5" customHeight="1">
      <c r="A36" s="41"/>
      <c r="B36" s="42"/>
      <c r="D36" s="44"/>
      <c r="F36" s="44"/>
      <c r="H36" s="44"/>
      <c r="J36" s="35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</row>
    <row r="37" spans="1:250" ht="22.5" customHeight="1">
      <c r="A37" s="41"/>
      <c r="B37" s="42"/>
      <c r="D37" s="44"/>
      <c r="F37" s="44"/>
      <c r="H37" s="44"/>
      <c r="J37" s="35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</row>
    <row r="38" spans="1:250" ht="22.5" customHeight="1">
      <c r="A38" s="41"/>
      <c r="B38" s="42"/>
      <c r="D38" s="44"/>
      <c r="F38" s="44"/>
      <c r="H38" s="44"/>
      <c r="J38" s="35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</row>
    <row r="39" spans="1:250" ht="22.5" customHeight="1">
      <c r="A39" s="41"/>
      <c r="B39" s="42"/>
      <c r="D39" s="44"/>
      <c r="F39" s="44"/>
      <c r="H39" s="44"/>
      <c r="J39" s="35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</row>
    <row r="40" spans="1:250" ht="22.5" customHeight="1">
      <c r="A40" s="41"/>
      <c r="B40" s="42"/>
      <c r="D40" s="44"/>
      <c r="F40" s="44"/>
      <c r="H40" s="44"/>
      <c r="J40" s="35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</row>
    <row r="41" spans="1:250" ht="22.5" customHeight="1">
      <c r="A41" s="41"/>
      <c r="B41" s="42"/>
      <c r="D41" s="44"/>
      <c r="F41" s="44"/>
      <c r="H41" s="44"/>
      <c r="J41" s="35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</row>
    <row r="42" spans="1:250" ht="22.5" customHeight="1">
      <c r="A42" s="41"/>
      <c r="B42" s="42"/>
      <c r="D42" s="44"/>
      <c r="F42" s="44"/>
      <c r="H42" s="44"/>
      <c r="J42" s="35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</row>
    <row r="43" spans="1:250" ht="22.5" customHeight="1">
      <c r="A43" s="41"/>
      <c r="B43" s="42"/>
      <c r="D43" s="44"/>
      <c r="F43" s="44"/>
      <c r="H43" s="44"/>
      <c r="J43" s="35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</row>
    <row r="44" spans="1:250" ht="22.5" customHeight="1">
      <c r="A44" s="41"/>
      <c r="B44" s="42"/>
      <c r="D44" s="44"/>
      <c r="F44" s="44"/>
      <c r="H44" s="44"/>
      <c r="J44" s="35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</row>
    <row r="45" spans="1:250" ht="22.5" customHeight="1">
      <c r="A45" s="41"/>
      <c r="B45" s="42"/>
      <c r="D45" s="44"/>
      <c r="F45" s="44"/>
      <c r="H45" s="44"/>
      <c r="J45" s="35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</row>
    <row r="46" spans="1:250" ht="22.5" customHeight="1">
      <c r="A46" s="41"/>
      <c r="B46" s="42"/>
      <c r="D46" s="44"/>
      <c r="F46" s="44"/>
      <c r="H46" s="44"/>
      <c r="J46" s="35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</row>
    <row r="47" spans="1:250" ht="22.5" customHeight="1">
      <c r="A47" s="41"/>
      <c r="B47" s="42"/>
      <c r="D47" s="44"/>
      <c r="F47" s="44"/>
      <c r="H47" s="44"/>
      <c r="J47" s="35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</row>
    <row r="48" spans="1:250" ht="22.5" customHeight="1">
      <c r="A48" s="41"/>
      <c r="B48" s="42"/>
      <c r="D48" s="44"/>
      <c r="F48" s="44"/>
      <c r="H48" s="44"/>
      <c r="J48" s="35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</row>
    <row r="49" spans="1:250" ht="22.5" customHeight="1">
      <c r="A49" s="41"/>
      <c r="B49" s="42"/>
      <c r="D49" s="44"/>
      <c r="F49" s="44"/>
      <c r="H49" s="44"/>
      <c r="J49" s="35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</row>
    <row r="50" spans="1:250" ht="22.5" customHeight="1">
      <c r="A50" s="41"/>
      <c r="B50" s="42"/>
      <c r="D50" s="44"/>
      <c r="F50" s="44"/>
      <c r="H50" s="44"/>
      <c r="J50" s="35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</row>
    <row r="51" spans="1:250" ht="22.5" customHeight="1">
      <c r="A51" s="32"/>
      <c r="B51" s="40"/>
      <c r="C51" s="31"/>
      <c r="D51" s="31"/>
      <c r="E51" s="31"/>
      <c r="F51" s="31"/>
      <c r="G51" s="31"/>
      <c r="H51" s="31"/>
      <c r="I51" s="31"/>
      <c r="J51" s="31">
        <v>9</v>
      </c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</row>
    <row r="52" spans="1:250" ht="22.5" customHeight="1">
      <c r="A52" s="45" t="s">
        <v>0</v>
      </c>
      <c r="B52" s="46"/>
      <c r="C52" s="47"/>
      <c r="D52" s="47"/>
      <c r="E52" s="47"/>
      <c r="F52" s="47"/>
      <c r="G52" s="47"/>
      <c r="H52" s="47"/>
      <c r="I52" s="47"/>
      <c r="J52" s="47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</row>
    <row r="53" spans="1:250" ht="22.5" customHeight="1">
      <c r="A53" s="18" t="s">
        <v>61</v>
      </c>
      <c r="B53" s="19"/>
      <c r="C53" s="20"/>
      <c r="D53" s="20"/>
      <c r="E53" s="20"/>
      <c r="F53" s="20"/>
      <c r="G53" s="20"/>
      <c r="H53" s="20"/>
      <c r="I53" s="20"/>
      <c r="J53" s="20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</row>
    <row r="54" spans="1:250" ht="22.5" customHeight="1">
      <c r="A54" s="18" t="s">
        <v>254</v>
      </c>
      <c r="B54" s="19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</row>
    <row r="55" spans="1:250" ht="22.5" customHeight="1">
      <c r="A55" s="21"/>
      <c r="B55" s="22"/>
      <c r="C55" s="23"/>
      <c r="D55" s="158"/>
      <c r="E55" s="158"/>
      <c r="F55" s="159" t="s">
        <v>165</v>
      </c>
      <c r="G55" s="23"/>
      <c r="H55" s="158"/>
      <c r="I55" s="158"/>
      <c r="J55" s="159" t="s">
        <v>1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</row>
    <row r="56" spans="1:250" ht="22.5" customHeight="1">
      <c r="A56" s="24"/>
      <c r="B56" s="25"/>
      <c r="C56" s="26"/>
      <c r="D56" s="164" t="s">
        <v>3</v>
      </c>
      <c r="E56" s="164"/>
      <c r="F56" s="164"/>
      <c r="G56" s="26"/>
      <c r="H56" s="164" t="s">
        <v>3</v>
      </c>
      <c r="I56" s="164"/>
      <c r="J56" s="16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</row>
    <row r="57" spans="1:250" ht="22.5" customHeight="1">
      <c r="A57" s="27"/>
      <c r="B57" s="28" t="s">
        <v>4</v>
      </c>
      <c r="C57" s="23"/>
      <c r="D57" s="29" t="s">
        <v>255</v>
      </c>
      <c r="E57" s="23"/>
      <c r="F57" s="29" t="s">
        <v>223</v>
      </c>
      <c r="G57" s="23"/>
      <c r="H57" s="29" t="s">
        <v>255</v>
      </c>
      <c r="I57" s="23"/>
      <c r="J57" s="29" t="s">
        <v>223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</row>
    <row r="58" spans="1:250" ht="22.5" customHeight="1">
      <c r="A58" s="48" t="s">
        <v>15</v>
      </c>
      <c r="B58" s="49"/>
      <c r="C58" s="31"/>
      <c r="D58" s="31"/>
      <c r="E58" s="31"/>
      <c r="F58" s="31"/>
      <c r="G58" s="31"/>
      <c r="H58" s="50"/>
      <c r="I58" s="23"/>
      <c r="J58" s="51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</row>
    <row r="59" spans="1:250" ht="22.5" customHeight="1">
      <c r="A59" s="30" t="s">
        <v>16</v>
      </c>
      <c r="B59" s="40"/>
      <c r="C59" s="31"/>
      <c r="D59" s="31"/>
      <c r="E59" s="31"/>
      <c r="F59" s="31"/>
      <c r="G59" s="31"/>
      <c r="H59" s="31"/>
      <c r="I59" s="31"/>
      <c r="J59" s="31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</row>
    <row r="60" spans="1:250" ht="22.5" customHeight="1">
      <c r="A60" s="32" t="s">
        <v>17</v>
      </c>
      <c r="B60" s="59">
        <v>19</v>
      </c>
      <c r="D60" s="35">
        <v>207581027</v>
      </c>
      <c r="E60" s="35"/>
      <c r="F60" s="35">
        <v>492921495</v>
      </c>
      <c r="G60" s="35"/>
      <c r="H60" s="35">
        <v>7104107761</v>
      </c>
      <c r="I60" s="35"/>
      <c r="J60" s="35">
        <v>17036549879</v>
      </c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</row>
    <row r="61" spans="1:250" ht="22.5" customHeight="1">
      <c r="A61" s="32" t="s">
        <v>62</v>
      </c>
      <c r="B61" s="59" t="s">
        <v>292</v>
      </c>
      <c r="D61" s="60">
        <v>587723933</v>
      </c>
      <c r="E61" s="35"/>
      <c r="F61" s="60">
        <v>613198463</v>
      </c>
      <c r="G61" s="35"/>
      <c r="H61" s="60">
        <v>20113852476</v>
      </c>
      <c r="I61" s="35"/>
      <c r="J61" s="60">
        <v>21193610558</v>
      </c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</row>
    <row r="62" spans="1:250" ht="22.5" customHeight="1">
      <c r="A62" s="32" t="s">
        <v>181</v>
      </c>
      <c r="B62" s="66">
        <v>18.2</v>
      </c>
      <c r="D62" s="60">
        <v>321424</v>
      </c>
      <c r="E62" s="35"/>
      <c r="F62" s="60">
        <v>3570</v>
      </c>
      <c r="G62" s="35"/>
      <c r="H62" s="60">
        <v>11000190</v>
      </c>
      <c r="I62" s="35"/>
      <c r="J62" s="60">
        <v>123388</v>
      </c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</row>
    <row r="63" spans="1:250" ht="22.5" customHeight="1">
      <c r="A63" s="32" t="s">
        <v>63</v>
      </c>
      <c r="B63" s="59"/>
      <c r="D63" s="60">
        <v>0</v>
      </c>
      <c r="E63" s="35"/>
      <c r="F63" s="60">
        <v>284691</v>
      </c>
      <c r="G63" s="35"/>
      <c r="H63" s="60">
        <v>0</v>
      </c>
      <c r="I63" s="35"/>
      <c r="J63" s="60">
        <v>9839604</v>
      </c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</row>
    <row r="64" spans="1:250" ht="22.5" customHeight="1">
      <c r="A64" s="32" t="s">
        <v>182</v>
      </c>
      <c r="B64" s="59"/>
      <c r="D64" s="60">
        <v>0</v>
      </c>
      <c r="E64" s="35"/>
      <c r="F64" s="60">
        <v>2691</v>
      </c>
      <c r="G64" s="35"/>
      <c r="H64" s="60">
        <v>0</v>
      </c>
      <c r="I64" s="35"/>
      <c r="J64" s="60">
        <v>93016</v>
      </c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</row>
    <row r="65" spans="1:250" ht="22.5" customHeight="1">
      <c r="A65" s="32" t="s">
        <v>18</v>
      </c>
      <c r="B65" s="59">
        <v>21</v>
      </c>
      <c r="D65" s="61">
        <v>2806363</v>
      </c>
      <c r="E65" s="35"/>
      <c r="F65" s="61">
        <v>4452548</v>
      </c>
      <c r="G65" s="35"/>
      <c r="H65" s="61">
        <v>96043038</v>
      </c>
      <c r="I65" s="35"/>
      <c r="J65" s="61">
        <v>153890745</v>
      </c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</row>
    <row r="66" spans="1:250" ht="22.5" customHeight="1">
      <c r="A66" s="36" t="s">
        <v>19</v>
      </c>
      <c r="B66" s="59"/>
      <c r="D66" s="68">
        <f>SUM(D60:D65)</f>
        <v>798432747</v>
      </c>
      <c r="E66" s="35"/>
      <c r="F66" s="68">
        <f>SUM(F60:F65)</f>
        <v>1110863458</v>
      </c>
      <c r="G66" s="35"/>
      <c r="H66" s="68">
        <f>SUM(H60:H65)</f>
        <v>27325003465</v>
      </c>
      <c r="I66" s="35"/>
      <c r="J66" s="68">
        <f>SUM(J60:J65)</f>
        <v>38394107190</v>
      </c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</row>
    <row r="67" spans="1:250" ht="22.5" customHeight="1">
      <c r="A67" s="36" t="s">
        <v>64</v>
      </c>
      <c r="B67" s="59"/>
      <c r="D67" s="35"/>
      <c r="E67" s="35"/>
      <c r="F67" s="35"/>
      <c r="G67" s="35"/>
      <c r="H67" s="35"/>
      <c r="I67" s="35"/>
      <c r="J67" s="35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</row>
    <row r="68" spans="1:250" ht="22.5" customHeight="1">
      <c r="A68" s="32" t="s">
        <v>168</v>
      </c>
      <c r="B68" s="59">
        <v>22</v>
      </c>
      <c r="D68" s="60">
        <v>419519467</v>
      </c>
      <c r="E68" s="35"/>
      <c r="F68" s="60">
        <v>419349867</v>
      </c>
      <c r="G68" s="35"/>
      <c r="H68" s="60">
        <v>14357340575</v>
      </c>
      <c r="I68" s="35"/>
      <c r="J68" s="60">
        <v>14493737843</v>
      </c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</row>
    <row r="69" spans="1:250" ht="22.5" customHeight="1">
      <c r="A69" s="32" t="s">
        <v>194</v>
      </c>
      <c r="B69" s="66">
        <v>18.2</v>
      </c>
      <c r="D69" s="60">
        <v>44573</v>
      </c>
      <c r="E69" s="35"/>
      <c r="F69" s="60">
        <v>0</v>
      </c>
      <c r="G69" s="35"/>
      <c r="H69" s="60">
        <v>1525435</v>
      </c>
      <c r="I69" s="35"/>
      <c r="J69" s="60">
        <v>0</v>
      </c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</row>
    <row r="70" spans="1:250" ht="22.5" customHeight="1">
      <c r="A70" s="37" t="s">
        <v>65</v>
      </c>
      <c r="B70" s="59">
        <v>23</v>
      </c>
      <c r="D70" s="35">
        <v>8872649</v>
      </c>
      <c r="E70" s="35"/>
      <c r="F70" s="35">
        <v>11040784</v>
      </c>
      <c r="G70" s="35"/>
      <c r="H70" s="35">
        <v>303651329</v>
      </c>
      <c r="I70" s="35"/>
      <c r="J70" s="35">
        <v>381595993</v>
      </c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</row>
    <row r="71" spans="1:250" ht="22.5" customHeight="1">
      <c r="A71" s="37" t="s">
        <v>158</v>
      </c>
      <c r="B71" s="59"/>
      <c r="D71" s="35"/>
      <c r="E71" s="35"/>
      <c r="F71" s="35"/>
      <c r="G71" s="35"/>
      <c r="H71" s="35"/>
      <c r="I71" s="35"/>
      <c r="J71" s="35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</row>
    <row r="72" spans="1:250" ht="22.5" customHeight="1">
      <c r="A72" s="37" t="s">
        <v>120</v>
      </c>
      <c r="B72" s="66">
        <v>15.1</v>
      </c>
      <c r="D72" s="35">
        <v>0</v>
      </c>
      <c r="E72" s="35"/>
      <c r="F72" s="35">
        <v>16576982</v>
      </c>
      <c r="G72" s="35"/>
      <c r="H72" s="35">
        <v>0</v>
      </c>
      <c r="I72" s="35"/>
      <c r="J72" s="35">
        <v>572940283</v>
      </c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</row>
    <row r="73" spans="1:250" ht="22.5" customHeight="1">
      <c r="A73" s="37" t="s">
        <v>119</v>
      </c>
      <c r="B73" s="66"/>
      <c r="D73" s="35"/>
      <c r="E73" s="35"/>
      <c r="F73" s="35"/>
      <c r="G73" s="35"/>
      <c r="H73" s="35"/>
      <c r="I73" s="35"/>
      <c r="J73" s="35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</row>
    <row r="74" spans="1:250" ht="22.5" customHeight="1">
      <c r="A74" s="37" t="s">
        <v>120</v>
      </c>
      <c r="B74" s="66">
        <v>16.100000000000001</v>
      </c>
      <c r="D74" s="68">
        <v>178676367</v>
      </c>
      <c r="E74" s="35"/>
      <c r="F74" s="68">
        <v>203518984</v>
      </c>
      <c r="G74" s="35"/>
      <c r="H74" s="68">
        <v>6114894911</v>
      </c>
      <c r="I74" s="35"/>
      <c r="J74" s="68">
        <v>7034104533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</row>
    <row r="75" spans="1:250" ht="22.5" customHeight="1">
      <c r="A75" s="36" t="s">
        <v>66</v>
      </c>
      <c r="B75" s="59"/>
      <c r="D75" s="68">
        <f>SUM(D68:D74)</f>
        <v>607113056</v>
      </c>
      <c r="E75" s="35"/>
      <c r="F75" s="68">
        <f>SUM(F68:F74)</f>
        <v>650486617</v>
      </c>
      <c r="G75" s="35"/>
      <c r="H75" s="68">
        <f>SUM(H68:H74)</f>
        <v>20777412250</v>
      </c>
      <c r="I75" s="35"/>
      <c r="J75" s="68">
        <f>SUM(J68:J74)</f>
        <v>22482378652</v>
      </c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</row>
    <row r="76" spans="1:250" ht="22.5" customHeight="1">
      <c r="A76" s="36" t="s">
        <v>67</v>
      </c>
      <c r="B76" s="59"/>
      <c r="D76" s="68">
        <f>SUM(D66,D75)</f>
        <v>1405545803</v>
      </c>
      <c r="E76" s="35"/>
      <c r="F76" s="68">
        <f>SUM(F66,F75)</f>
        <v>1761350075</v>
      </c>
      <c r="G76" s="35"/>
      <c r="H76" s="68">
        <f>SUM(H66,H75)</f>
        <v>48102415715</v>
      </c>
      <c r="I76" s="35"/>
      <c r="J76" s="68">
        <f>SUM(J66,J75)</f>
        <v>60876485842</v>
      </c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</row>
    <row r="77" spans="1:250" ht="22.5" customHeight="1">
      <c r="A77" s="30" t="s">
        <v>20</v>
      </c>
      <c r="B77" s="34"/>
      <c r="C77" s="32"/>
      <c r="D77" s="17"/>
      <c r="E77" s="17"/>
      <c r="F77" s="17"/>
      <c r="G77" s="17"/>
      <c r="H77" s="17"/>
      <c r="I77" s="17"/>
      <c r="J77" s="17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</row>
    <row r="78" spans="1:250" ht="22.5" customHeight="1">
      <c r="A78" s="32" t="s">
        <v>21</v>
      </c>
      <c r="B78" s="59" t="s">
        <v>293</v>
      </c>
      <c r="C78" s="31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</row>
    <row r="79" spans="1:250" ht="22.5" customHeight="1">
      <c r="A79" s="32" t="s">
        <v>22</v>
      </c>
      <c r="B79" s="32"/>
      <c r="C79" s="31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</row>
    <row r="80" spans="1:250" ht="22.5" customHeight="1">
      <c r="A80" s="32" t="s">
        <v>262</v>
      </c>
      <c r="B80" s="32"/>
      <c r="C80" s="31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</row>
    <row r="81" spans="1:250" ht="22.5" customHeight="1" thickBot="1">
      <c r="A81" s="32" t="s">
        <v>260</v>
      </c>
      <c r="D81" s="70">
        <v>307334363</v>
      </c>
      <c r="E81" s="35"/>
      <c r="F81" s="70">
        <v>172857521</v>
      </c>
      <c r="G81" s="35"/>
      <c r="H81" s="70">
        <v>10450002831</v>
      </c>
      <c r="I81" s="35"/>
      <c r="J81" s="70">
        <v>5625920928</v>
      </c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</row>
    <row r="82" spans="1:250" ht="22.5" customHeight="1" thickTop="1">
      <c r="A82" s="32" t="s">
        <v>97</v>
      </c>
      <c r="B82" s="59"/>
      <c r="D82" s="35"/>
      <c r="E82" s="35"/>
      <c r="F82" s="35"/>
      <c r="G82" s="35"/>
      <c r="H82" s="35"/>
      <c r="I82" s="35"/>
      <c r="J82" s="35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</row>
    <row r="83" spans="1:250" ht="22.5" customHeight="1">
      <c r="A83" s="32" t="s">
        <v>262</v>
      </c>
      <c r="B83" s="59"/>
      <c r="D83" s="35"/>
      <c r="E83" s="35"/>
      <c r="F83" s="35"/>
      <c r="G83" s="35"/>
      <c r="H83" s="35"/>
      <c r="I83" s="35"/>
      <c r="J83" s="35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</row>
    <row r="84" spans="1:250" ht="22.5" customHeight="1">
      <c r="A84" s="32" t="s">
        <v>261</v>
      </c>
      <c r="B84" s="59"/>
      <c r="D84" s="35">
        <v>307334363</v>
      </c>
      <c r="E84" s="35"/>
      <c r="F84" s="35">
        <v>165970919</v>
      </c>
      <c r="G84" s="35"/>
      <c r="H84" s="35">
        <v>10450002831</v>
      </c>
      <c r="I84" s="35"/>
      <c r="J84" s="35">
        <v>5386344480</v>
      </c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</row>
    <row r="85" spans="1:250" ht="22.5" customHeight="1">
      <c r="A85" s="32" t="s">
        <v>23</v>
      </c>
      <c r="B85" s="59"/>
      <c r="C85" s="17"/>
      <c r="D85" s="35">
        <v>170071563</v>
      </c>
      <c r="E85" s="35"/>
      <c r="F85" s="35">
        <v>105753557</v>
      </c>
      <c r="G85" s="35"/>
      <c r="H85" s="35">
        <v>5745765441</v>
      </c>
      <c r="I85" s="35"/>
      <c r="J85" s="35">
        <v>3431480659</v>
      </c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</row>
    <row r="86" spans="1:250" ht="22.5" customHeight="1">
      <c r="A86" s="32" t="s">
        <v>83</v>
      </c>
      <c r="B86" s="59">
        <v>25</v>
      </c>
      <c r="C86" s="17"/>
      <c r="D86" s="35">
        <v>10814997</v>
      </c>
      <c r="E86" s="35"/>
      <c r="F86" s="35">
        <v>10392257</v>
      </c>
      <c r="G86" s="35"/>
      <c r="H86" s="35">
        <v>347703000</v>
      </c>
      <c r="I86" s="35"/>
      <c r="J86" s="35">
        <v>332818269</v>
      </c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</row>
    <row r="87" spans="1:250" ht="22.5" customHeight="1">
      <c r="A87" s="32" t="s">
        <v>163</v>
      </c>
      <c r="B87" s="59"/>
      <c r="C87" s="17"/>
      <c r="D87" s="35">
        <v>257238</v>
      </c>
      <c r="E87" s="35"/>
      <c r="F87" s="35">
        <v>2431391</v>
      </c>
      <c r="G87" s="35"/>
      <c r="H87" s="35">
        <v>3378805</v>
      </c>
      <c r="I87" s="35"/>
      <c r="J87" s="35">
        <v>78898143</v>
      </c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</row>
    <row r="88" spans="1:250" ht="22.5" customHeight="1">
      <c r="A88" s="32" t="s">
        <v>24</v>
      </c>
      <c r="B88" s="59"/>
      <c r="C88" s="17"/>
      <c r="D88" s="35"/>
      <c r="E88" s="35"/>
      <c r="F88" s="35"/>
      <c r="G88" s="35"/>
      <c r="H88" s="35"/>
      <c r="I88" s="35"/>
      <c r="J88" s="35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</row>
    <row r="89" spans="1:250" ht="22.5" customHeight="1">
      <c r="A89" s="32" t="s">
        <v>25</v>
      </c>
      <c r="B89" s="59">
        <v>26</v>
      </c>
      <c r="C89" s="17"/>
      <c r="D89" s="35">
        <v>31100160</v>
      </c>
      <c r="E89" s="35"/>
      <c r="F89" s="35">
        <v>17231438</v>
      </c>
      <c r="G89" s="35"/>
      <c r="H89" s="35">
        <v>1045000283</v>
      </c>
      <c r="I89" s="35"/>
      <c r="J89" s="35">
        <v>562592092</v>
      </c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</row>
    <row r="90" spans="1:250" ht="22.5" customHeight="1">
      <c r="A90" s="32" t="s">
        <v>26</v>
      </c>
      <c r="D90" s="35">
        <v>322002366</v>
      </c>
      <c r="E90" s="35"/>
      <c r="F90" s="35">
        <v>321183565</v>
      </c>
      <c r="G90" s="35"/>
      <c r="H90" s="35">
        <v>10517118997</v>
      </c>
      <c r="I90" s="35"/>
      <c r="J90" s="35">
        <v>10479266681</v>
      </c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</row>
    <row r="91" spans="1:250" ht="22.5" customHeight="1">
      <c r="A91" s="32" t="s">
        <v>68</v>
      </c>
      <c r="B91" s="59"/>
      <c r="D91" s="68">
        <v>-81436448</v>
      </c>
      <c r="E91" s="35"/>
      <c r="F91" s="68">
        <v>-87253422</v>
      </c>
      <c r="G91" s="35"/>
      <c r="H91" s="68">
        <v>-2094324981</v>
      </c>
      <c r="I91" s="35"/>
      <c r="J91" s="68">
        <v>-1755987148</v>
      </c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</row>
    <row r="92" spans="1:250" ht="22.5" customHeight="1">
      <c r="A92" s="30" t="s">
        <v>27</v>
      </c>
      <c r="B92" s="59"/>
      <c r="D92" s="64">
        <f>SUM(D84:D91)</f>
        <v>760144239</v>
      </c>
      <c r="E92" s="35"/>
      <c r="F92" s="64">
        <f>SUM(F84:F91)</f>
        <v>535709705</v>
      </c>
      <c r="G92" s="35"/>
      <c r="H92" s="64">
        <f>SUM(H84:H91)</f>
        <v>26014644376</v>
      </c>
      <c r="I92" s="35"/>
      <c r="J92" s="64">
        <f>SUM(J84:J91)</f>
        <v>18515413176</v>
      </c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</row>
    <row r="93" spans="1:250" ht="22.5" customHeight="1" thickBot="1">
      <c r="A93" s="30" t="s">
        <v>28</v>
      </c>
      <c r="B93" s="59"/>
      <c r="D93" s="70">
        <f>SUM(D92,D76)</f>
        <v>2165690042</v>
      </c>
      <c r="E93" s="35"/>
      <c r="F93" s="70">
        <f>SUM(F92,F76)</f>
        <v>2297059780</v>
      </c>
      <c r="G93" s="35"/>
      <c r="H93" s="70">
        <f>SUM(H92,H76)</f>
        <v>74117060091</v>
      </c>
      <c r="I93" s="35"/>
      <c r="J93" s="70">
        <f>SUM(J92,J76)</f>
        <v>79391899018</v>
      </c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</row>
    <row r="94" spans="1:250" ht="21" customHeight="1" thickTop="1">
      <c r="A94" s="32"/>
      <c r="B94" s="59"/>
      <c r="D94" s="35">
        <f>D93-D29</f>
        <v>0</v>
      </c>
      <c r="E94" s="35" t="s">
        <v>167</v>
      </c>
      <c r="F94" s="35">
        <f>F93-F29</f>
        <v>0</v>
      </c>
      <c r="G94" s="35"/>
      <c r="H94" s="35">
        <f>H93-H29</f>
        <v>0</v>
      </c>
      <c r="I94" s="35"/>
      <c r="J94" s="35">
        <f>J93-J29</f>
        <v>0</v>
      </c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</row>
    <row r="95" spans="1:250" ht="21.75" customHeight="1">
      <c r="A95" s="32" t="s">
        <v>14</v>
      </c>
      <c r="B95" s="59"/>
      <c r="D95" s="17"/>
      <c r="E95" s="17"/>
      <c r="F95" s="17"/>
      <c r="G95" s="17"/>
      <c r="H95" s="17"/>
      <c r="I95" s="17"/>
      <c r="J95" s="17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</row>
    <row r="96" spans="1:250" ht="21.75" customHeight="1">
      <c r="A96" s="32"/>
      <c r="B96" s="40"/>
      <c r="C96" s="31"/>
      <c r="D96" s="17"/>
      <c r="E96" s="17"/>
      <c r="F96" s="17"/>
      <c r="G96" s="17"/>
      <c r="H96" s="17"/>
      <c r="I96" s="17"/>
      <c r="J96" s="17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</row>
    <row r="97" spans="1:250" ht="17.25" customHeight="1">
      <c r="A97" s="32"/>
      <c r="B97" s="40"/>
      <c r="C97" s="31"/>
      <c r="D97" s="17"/>
      <c r="E97" s="17"/>
      <c r="F97" s="17"/>
      <c r="G97" s="17"/>
      <c r="H97" s="17"/>
      <c r="I97" s="17"/>
      <c r="J97" s="17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</row>
    <row r="98" spans="1:250" ht="22.5" customHeight="1">
      <c r="A98" s="53"/>
      <c r="B98" s="54"/>
      <c r="C98" s="31"/>
      <c r="D98" s="31"/>
      <c r="E98" s="31"/>
      <c r="F98" s="31"/>
      <c r="G98" s="31"/>
      <c r="H98" s="31"/>
      <c r="I98" s="31"/>
      <c r="J98" s="31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</row>
    <row r="99" spans="1:250" ht="18.75" customHeight="1">
      <c r="A99" s="43"/>
      <c r="B99" s="54"/>
      <c r="C99" s="31"/>
      <c r="D99" s="31"/>
      <c r="E99" s="31"/>
      <c r="F99" s="31"/>
      <c r="G99" s="31"/>
      <c r="H99" s="31"/>
      <c r="I99" s="31"/>
      <c r="J99" s="31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</row>
    <row r="100" spans="1:250" ht="22.5" customHeight="1">
      <c r="A100" s="43"/>
      <c r="B100" s="55" t="s">
        <v>29</v>
      </c>
      <c r="C100" s="31"/>
      <c r="D100" s="31"/>
      <c r="E100" s="31"/>
      <c r="F100" s="31"/>
      <c r="G100" s="31"/>
      <c r="H100" s="31"/>
      <c r="I100" s="31"/>
      <c r="J100" s="31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</row>
    <row r="101" spans="1:250" ht="22.5" customHeight="1">
      <c r="A101" s="53"/>
      <c r="B101" s="55"/>
      <c r="C101" s="31"/>
      <c r="D101" s="31"/>
      <c r="E101" s="31"/>
      <c r="F101" s="31"/>
      <c r="G101" s="31"/>
      <c r="H101" s="31"/>
      <c r="I101" s="31"/>
      <c r="J101" s="31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</row>
    <row r="102" spans="1:250" ht="22.5" customHeight="1">
      <c r="B102" s="54"/>
      <c r="C102" s="31"/>
      <c r="D102" s="31"/>
      <c r="E102" s="31"/>
      <c r="F102" s="31"/>
      <c r="G102" s="31"/>
      <c r="H102" s="31"/>
      <c r="I102" s="31"/>
      <c r="J102" s="31">
        <v>10</v>
      </c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</row>
  </sheetData>
  <mergeCells count="4">
    <mergeCell ref="D5:F5"/>
    <mergeCell ref="H5:J5"/>
    <mergeCell ref="D56:F56"/>
    <mergeCell ref="H56:J56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rstPageNumber="9" fitToHeight="2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P94"/>
  <sheetViews>
    <sheetView showGridLines="0" view="pageBreakPreview" zoomScale="70" zoomScaleNormal="110" zoomScaleSheetLayoutView="70" workbookViewId="0">
      <selection activeCell="J1" sqref="J1"/>
    </sheetView>
  </sheetViews>
  <sheetFormatPr defaultColWidth="10.6640625" defaultRowHeight="23.4"/>
  <cols>
    <col min="1" max="1" width="48.88671875" style="80" customWidth="1"/>
    <col min="2" max="2" width="7.88671875" style="80" customWidth="1"/>
    <col min="3" max="3" width="1.6640625" style="90" customWidth="1"/>
    <col min="4" max="4" width="15.6640625" style="90" customWidth="1"/>
    <col min="5" max="5" width="1.6640625" style="90" customWidth="1"/>
    <col min="6" max="6" width="15.6640625" style="90" customWidth="1"/>
    <col min="7" max="7" width="1.6640625" style="90" customWidth="1"/>
    <col min="8" max="8" width="15.6640625" style="90" customWidth="1"/>
    <col min="9" max="9" width="1.6640625" style="90" customWidth="1"/>
    <col min="10" max="10" width="15.6640625" style="90" customWidth="1"/>
    <col min="11" max="11" width="1.33203125" style="80" customWidth="1"/>
    <col min="12" max="12" width="15.88671875" style="81" customWidth="1"/>
    <col min="13" max="16384" width="10.6640625" style="80"/>
  </cols>
  <sheetData>
    <row r="1" spans="1:250">
      <c r="A1" s="77" t="s">
        <v>0</v>
      </c>
      <c r="B1" s="78"/>
      <c r="C1" s="79"/>
      <c r="D1" s="79"/>
      <c r="E1" s="79"/>
      <c r="F1" s="79"/>
      <c r="G1" s="79"/>
      <c r="H1" s="79"/>
      <c r="I1" s="79"/>
      <c r="J1" s="79"/>
    </row>
    <row r="2" spans="1:250">
      <c r="A2" s="77" t="s">
        <v>30</v>
      </c>
      <c r="B2" s="78"/>
      <c r="C2" s="79"/>
      <c r="D2" s="79"/>
      <c r="E2" s="79"/>
      <c r="F2" s="79"/>
      <c r="G2" s="79"/>
      <c r="H2" s="79"/>
      <c r="I2" s="79"/>
      <c r="J2" s="79"/>
    </row>
    <row r="3" spans="1:250">
      <c r="A3" s="77" t="s">
        <v>256</v>
      </c>
      <c r="B3" s="78"/>
      <c r="C3" s="79"/>
      <c r="D3" s="79"/>
      <c r="E3" s="79"/>
      <c r="F3" s="79"/>
      <c r="G3" s="79"/>
      <c r="H3" s="79"/>
      <c r="I3" s="79"/>
      <c r="J3" s="79"/>
    </row>
    <row r="4" spans="1:250" s="17" customFormat="1" ht="22.5" customHeight="1">
      <c r="A4" s="21"/>
      <c r="B4" s="22"/>
      <c r="C4" s="23"/>
      <c r="D4" s="158"/>
      <c r="E4" s="158"/>
      <c r="F4" s="159" t="s">
        <v>165</v>
      </c>
      <c r="G4" s="23"/>
      <c r="H4" s="158"/>
      <c r="I4" s="158"/>
      <c r="J4" s="159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>
      <c r="A5" s="82"/>
      <c r="B5" s="83"/>
      <c r="C5" s="84"/>
      <c r="D5" s="85"/>
      <c r="E5" s="85" t="s">
        <v>2</v>
      </c>
      <c r="F5" s="85"/>
      <c r="G5" s="84"/>
      <c r="H5" s="86"/>
      <c r="I5" s="85" t="s">
        <v>2</v>
      </c>
      <c r="J5" s="87"/>
    </row>
    <row r="6" spans="1:250">
      <c r="A6" s="88"/>
      <c r="B6" s="89" t="s">
        <v>4</v>
      </c>
      <c r="D6" s="91" t="s">
        <v>255</v>
      </c>
      <c r="F6" s="91" t="s">
        <v>223</v>
      </c>
      <c r="H6" s="91" t="s">
        <v>255</v>
      </c>
      <c r="J6" s="91" t="s">
        <v>223</v>
      </c>
    </row>
    <row r="7" spans="1:250">
      <c r="A7" s="82" t="s">
        <v>31</v>
      </c>
      <c r="B7" s="90"/>
    </row>
    <row r="8" spans="1:250">
      <c r="A8" s="90" t="s">
        <v>32</v>
      </c>
      <c r="B8" s="92">
        <v>9</v>
      </c>
      <c r="D8" s="93">
        <v>4318721100</v>
      </c>
      <c r="E8" s="93"/>
      <c r="F8" s="93">
        <v>4859134957</v>
      </c>
      <c r="G8" s="93"/>
      <c r="H8" s="93">
        <v>150207115563</v>
      </c>
      <c r="I8" s="93"/>
      <c r="J8" s="93">
        <v>171491773771</v>
      </c>
    </row>
    <row r="9" spans="1:250">
      <c r="A9" s="90" t="s">
        <v>169</v>
      </c>
      <c r="B9" s="92"/>
      <c r="D9" s="93">
        <v>6724071</v>
      </c>
      <c r="E9" s="93"/>
      <c r="F9" s="93">
        <v>6383678</v>
      </c>
      <c r="G9" s="93"/>
      <c r="H9" s="93">
        <v>233824416</v>
      </c>
      <c r="I9" s="93"/>
      <c r="J9" s="93">
        <v>224461258</v>
      </c>
    </row>
    <row r="10" spans="1:250">
      <c r="A10" s="90" t="s">
        <v>200</v>
      </c>
      <c r="B10" s="92"/>
      <c r="D10" s="93">
        <v>0</v>
      </c>
      <c r="E10" s="93"/>
      <c r="F10" s="93">
        <v>12320014</v>
      </c>
      <c r="G10" s="93"/>
      <c r="H10" s="93">
        <v>0</v>
      </c>
      <c r="I10" s="93"/>
      <c r="J10" s="93">
        <v>412355303</v>
      </c>
    </row>
    <row r="11" spans="1:250">
      <c r="A11" s="80" t="s">
        <v>33</v>
      </c>
      <c r="B11" s="92">
        <v>9</v>
      </c>
      <c r="D11" s="94">
        <v>10722088</v>
      </c>
      <c r="E11" s="93"/>
      <c r="F11" s="94">
        <v>6875022</v>
      </c>
      <c r="G11" s="93"/>
      <c r="H11" s="94">
        <v>371784933</v>
      </c>
      <c r="I11" s="93"/>
      <c r="J11" s="94">
        <v>235995102</v>
      </c>
    </row>
    <row r="12" spans="1:250">
      <c r="A12" s="95" t="s">
        <v>34</v>
      </c>
      <c r="B12" s="92"/>
      <c r="D12" s="94">
        <f>SUM(D8:D11)</f>
        <v>4336167259</v>
      </c>
      <c r="E12" s="93"/>
      <c r="F12" s="94">
        <f>SUM(F8:F11)</f>
        <v>4884713671</v>
      </c>
      <c r="G12" s="93"/>
      <c r="H12" s="94">
        <f>SUM(H8:H11)</f>
        <v>150812724912</v>
      </c>
      <c r="I12" s="93"/>
      <c r="J12" s="94">
        <f>SUM(J8:J11)</f>
        <v>172364585434</v>
      </c>
    </row>
    <row r="13" spans="1:250">
      <c r="A13" s="82" t="s">
        <v>35</v>
      </c>
      <c r="B13" s="92"/>
      <c r="D13" s="93"/>
      <c r="E13" s="93"/>
      <c r="F13" s="93"/>
      <c r="G13" s="93"/>
      <c r="H13" s="93"/>
      <c r="I13" s="93"/>
      <c r="J13" s="93"/>
    </row>
    <row r="14" spans="1:250">
      <c r="A14" s="80" t="s">
        <v>36</v>
      </c>
      <c r="B14" s="92">
        <v>9</v>
      </c>
      <c r="D14" s="96">
        <v>4098843103</v>
      </c>
      <c r="E14" s="93"/>
      <c r="F14" s="96">
        <v>4639456315</v>
      </c>
      <c r="G14" s="93"/>
      <c r="H14" s="96">
        <v>142564649952</v>
      </c>
      <c r="I14" s="93"/>
      <c r="J14" s="96">
        <v>163724749092</v>
      </c>
    </row>
    <row r="15" spans="1:250">
      <c r="A15" s="80" t="s">
        <v>170</v>
      </c>
      <c r="B15" s="92"/>
      <c r="D15" s="96">
        <v>1129291</v>
      </c>
      <c r="E15" s="93"/>
      <c r="F15" s="96">
        <v>1014925</v>
      </c>
      <c r="G15" s="93"/>
      <c r="H15" s="96">
        <v>39214810</v>
      </c>
      <c r="I15" s="93"/>
      <c r="J15" s="96">
        <v>34674993</v>
      </c>
    </row>
    <row r="16" spans="1:250">
      <c r="A16" s="80" t="s">
        <v>157</v>
      </c>
      <c r="B16" s="92"/>
      <c r="D16" s="96">
        <v>18526856</v>
      </c>
      <c r="E16" s="93"/>
      <c r="F16" s="96">
        <v>18485673</v>
      </c>
      <c r="G16" s="93"/>
      <c r="H16" s="96">
        <v>644246940</v>
      </c>
      <c r="I16" s="93"/>
      <c r="J16" s="96">
        <v>652158695</v>
      </c>
    </row>
    <row r="17" spans="1:10">
      <c r="A17" s="80" t="s">
        <v>37</v>
      </c>
      <c r="B17" s="92">
        <v>9</v>
      </c>
      <c r="D17" s="96">
        <v>110021311</v>
      </c>
      <c r="E17" s="93"/>
      <c r="F17" s="96">
        <v>131138837</v>
      </c>
      <c r="G17" s="93"/>
      <c r="H17" s="96">
        <v>3823951274</v>
      </c>
      <c r="I17" s="93"/>
      <c r="J17" s="96">
        <v>4597164608.0227499</v>
      </c>
    </row>
    <row r="18" spans="1:10">
      <c r="A18" s="80" t="s">
        <v>244</v>
      </c>
      <c r="B18" s="92"/>
      <c r="D18" s="96">
        <v>70269</v>
      </c>
      <c r="E18" s="93"/>
      <c r="F18" s="96">
        <v>13922859</v>
      </c>
      <c r="G18" s="93"/>
      <c r="H18" s="96">
        <v>2477053</v>
      </c>
      <c r="I18" s="93"/>
      <c r="J18" s="96">
        <v>501052368.97724998</v>
      </c>
    </row>
    <row r="19" spans="1:10">
      <c r="A19" s="80" t="s">
        <v>201</v>
      </c>
      <c r="B19" s="92"/>
      <c r="D19" s="96">
        <v>9643544</v>
      </c>
      <c r="E19" s="93"/>
      <c r="F19" s="96">
        <v>12816359</v>
      </c>
      <c r="G19" s="93"/>
      <c r="H19" s="96">
        <v>336401572</v>
      </c>
      <c r="I19" s="93"/>
      <c r="J19" s="96">
        <v>450144676</v>
      </c>
    </row>
    <row r="20" spans="1:10">
      <c r="A20" s="80" t="s">
        <v>38</v>
      </c>
      <c r="B20" s="92"/>
      <c r="D20" s="96">
        <v>4163575</v>
      </c>
      <c r="E20" s="93"/>
      <c r="F20" s="96">
        <v>0</v>
      </c>
      <c r="G20" s="93"/>
      <c r="H20" s="96">
        <v>143136958</v>
      </c>
      <c r="I20" s="93"/>
      <c r="J20" s="96">
        <v>0</v>
      </c>
    </row>
    <row r="21" spans="1:10">
      <c r="A21" s="82" t="s">
        <v>39</v>
      </c>
      <c r="B21" s="92"/>
      <c r="D21" s="97">
        <f>SUM(D14:D20)</f>
        <v>4242397949</v>
      </c>
      <c r="E21" s="93"/>
      <c r="F21" s="97">
        <f>SUM(F14:F20)</f>
        <v>4816834968</v>
      </c>
      <c r="G21" s="93"/>
      <c r="H21" s="97">
        <f>SUM(H14:H20)</f>
        <v>147554078559</v>
      </c>
      <c r="I21" s="93"/>
      <c r="J21" s="97">
        <f>SUM(J14:J20)</f>
        <v>169959944433</v>
      </c>
    </row>
    <row r="22" spans="1:10">
      <c r="A22" s="82" t="s">
        <v>216</v>
      </c>
      <c r="B22" s="92"/>
      <c r="D22" s="93">
        <f>SUM(D12-D21)</f>
        <v>93769310</v>
      </c>
      <c r="E22" s="93"/>
      <c r="F22" s="93">
        <f>SUM(F12-F21)</f>
        <v>67878703</v>
      </c>
      <c r="G22" s="93"/>
      <c r="H22" s="93">
        <f>SUM(H12-H21)</f>
        <v>3258646353</v>
      </c>
      <c r="I22" s="93"/>
      <c r="J22" s="93">
        <f>SUM(J12-J21)</f>
        <v>2404641001</v>
      </c>
    </row>
    <row r="23" spans="1:10">
      <c r="A23" s="80" t="s">
        <v>225</v>
      </c>
      <c r="B23" s="98">
        <v>15.2</v>
      </c>
      <c r="D23" s="96">
        <v>-1717257</v>
      </c>
      <c r="E23" s="93"/>
      <c r="F23" s="96">
        <v>1476235</v>
      </c>
      <c r="G23" s="93"/>
      <c r="H23" s="96">
        <v>-59160124</v>
      </c>
      <c r="I23" s="93"/>
      <c r="J23" s="96">
        <v>49383442</v>
      </c>
    </row>
    <row r="24" spans="1:10">
      <c r="A24" s="80" t="s">
        <v>183</v>
      </c>
      <c r="B24" s="92"/>
      <c r="D24" s="93">
        <v>15272031</v>
      </c>
      <c r="E24" s="93"/>
      <c r="F24" s="93">
        <v>3447290</v>
      </c>
      <c r="G24" s="93"/>
      <c r="H24" s="93">
        <v>531344763</v>
      </c>
      <c r="I24" s="93"/>
      <c r="J24" s="93">
        <v>121765664</v>
      </c>
    </row>
    <row r="25" spans="1:10">
      <c r="A25" s="80" t="s">
        <v>184</v>
      </c>
      <c r="B25" s="92">
        <v>27</v>
      </c>
      <c r="D25" s="93">
        <v>-67287800</v>
      </c>
      <c r="E25" s="93"/>
      <c r="F25" s="93">
        <v>-40203745</v>
      </c>
      <c r="G25" s="93"/>
      <c r="H25" s="93">
        <v>-2339385303</v>
      </c>
      <c r="I25" s="93"/>
      <c r="J25" s="93">
        <v>-1433094021</v>
      </c>
    </row>
    <row r="26" spans="1:10">
      <c r="A26" s="82" t="s">
        <v>84</v>
      </c>
      <c r="B26" s="90"/>
      <c r="D26" s="99">
        <f>SUM(D22:D25)</f>
        <v>40036284</v>
      </c>
      <c r="E26" s="93"/>
      <c r="F26" s="99">
        <f>SUM(F22:F25)</f>
        <v>32598483</v>
      </c>
      <c r="G26" s="93"/>
      <c r="H26" s="99">
        <f>SUM(H22:H25)</f>
        <v>1391445689</v>
      </c>
      <c r="I26" s="93"/>
      <c r="J26" s="99">
        <f>SUM(J22:J25)</f>
        <v>1142696086</v>
      </c>
    </row>
    <row r="27" spans="1:10">
      <c r="A27" s="80" t="s">
        <v>85</v>
      </c>
      <c r="B27" s="92">
        <v>29</v>
      </c>
      <c r="D27" s="100">
        <v>-8191343</v>
      </c>
      <c r="E27" s="93"/>
      <c r="F27" s="100">
        <v>-10261473</v>
      </c>
      <c r="G27" s="93"/>
      <c r="H27" s="100">
        <v>-284236146</v>
      </c>
      <c r="I27" s="93"/>
      <c r="J27" s="100">
        <v>-357241612</v>
      </c>
    </row>
    <row r="28" spans="1:10" ht="24" thickBot="1">
      <c r="A28" s="77" t="s">
        <v>69</v>
      </c>
      <c r="B28" s="92"/>
      <c r="D28" s="101">
        <f>SUM(D26:D27)</f>
        <v>31844941</v>
      </c>
      <c r="E28" s="93"/>
      <c r="F28" s="101">
        <f>SUM(F26:F27)</f>
        <v>22337010</v>
      </c>
      <c r="G28" s="93"/>
      <c r="H28" s="101">
        <f>SUM(H26:H27)</f>
        <v>1107209543</v>
      </c>
      <c r="I28" s="93"/>
      <c r="J28" s="101">
        <f>SUM(J26:J27)</f>
        <v>785454474</v>
      </c>
    </row>
    <row r="29" spans="1:10" ht="24" thickTop="1">
      <c r="A29" s="77"/>
      <c r="B29" s="92"/>
      <c r="D29" s="93"/>
      <c r="E29" s="93"/>
      <c r="F29" s="93"/>
      <c r="G29" s="93"/>
      <c r="H29" s="93"/>
      <c r="I29" s="93"/>
      <c r="J29" s="93"/>
    </row>
    <row r="30" spans="1:10">
      <c r="A30" s="77" t="s">
        <v>107</v>
      </c>
      <c r="B30" s="92"/>
      <c r="D30" s="93"/>
      <c r="E30" s="93"/>
      <c r="F30" s="93"/>
      <c r="G30" s="93"/>
      <c r="H30" s="93"/>
      <c r="I30" s="93"/>
      <c r="J30" s="93"/>
    </row>
    <row r="31" spans="1:10">
      <c r="A31" s="102" t="s">
        <v>108</v>
      </c>
      <c r="B31" s="92"/>
      <c r="D31" s="93">
        <v>32078471</v>
      </c>
      <c r="E31" s="93"/>
      <c r="F31" s="93">
        <v>22968268</v>
      </c>
      <c r="G31" s="93"/>
      <c r="H31" s="93">
        <v>1115608613</v>
      </c>
      <c r="I31" s="93"/>
      <c r="J31" s="93">
        <v>810299949</v>
      </c>
    </row>
    <row r="32" spans="1:10">
      <c r="A32" s="102" t="s">
        <v>109</v>
      </c>
      <c r="B32" s="92"/>
      <c r="D32" s="94">
        <v>-233530</v>
      </c>
      <c r="E32" s="93"/>
      <c r="F32" s="94">
        <v>-631258</v>
      </c>
      <c r="G32" s="93"/>
      <c r="H32" s="94">
        <v>-8399070</v>
      </c>
      <c r="I32" s="93"/>
      <c r="J32" s="94">
        <v>-24845475</v>
      </c>
    </row>
    <row r="33" spans="1:10" ht="24" thickBot="1">
      <c r="A33" s="77"/>
      <c r="B33" s="92"/>
      <c r="D33" s="103">
        <f>SUM(D31:D32)</f>
        <v>31844941</v>
      </c>
      <c r="E33" s="93"/>
      <c r="F33" s="103">
        <f>SUM(F31:F32)</f>
        <v>22337010</v>
      </c>
      <c r="G33" s="93"/>
      <c r="H33" s="103">
        <f>SUM(H31:H32)</f>
        <v>1107209543</v>
      </c>
      <c r="I33" s="93"/>
      <c r="J33" s="103">
        <f>SUM(J31:J32)</f>
        <v>785454474</v>
      </c>
    </row>
    <row r="34" spans="1:10" ht="24" thickTop="1">
      <c r="A34" s="77"/>
      <c r="B34" s="92"/>
      <c r="D34" s="104"/>
      <c r="E34" s="104"/>
      <c r="F34" s="104"/>
      <c r="G34" s="104"/>
      <c r="H34" s="104"/>
      <c r="I34" s="104"/>
      <c r="J34" s="104"/>
    </row>
    <row r="35" spans="1:10">
      <c r="A35" s="77" t="s">
        <v>40</v>
      </c>
      <c r="B35" s="92">
        <v>31</v>
      </c>
      <c r="D35" s="105"/>
      <c r="E35" s="105"/>
      <c r="F35" s="106" t="s">
        <v>202</v>
      </c>
      <c r="G35" s="105"/>
      <c r="H35" s="105"/>
      <c r="I35" s="105"/>
      <c r="J35" s="106" t="s">
        <v>202</v>
      </c>
    </row>
    <row r="36" spans="1:10">
      <c r="A36" s="102" t="s">
        <v>41</v>
      </c>
      <c r="C36" s="107"/>
      <c r="D36" s="104"/>
      <c r="E36" s="104"/>
      <c r="F36" s="104"/>
      <c r="G36" s="104"/>
      <c r="H36" s="104"/>
      <c r="I36" s="104"/>
      <c r="J36" s="104"/>
    </row>
    <row r="37" spans="1:10" ht="24" thickBot="1">
      <c r="A37" s="102" t="s">
        <v>70</v>
      </c>
      <c r="B37" s="92"/>
      <c r="D37" s="108">
        <v>4.9803534965201278E-3</v>
      </c>
      <c r="E37" s="105"/>
      <c r="F37" s="108">
        <v>3.8999999999999998E-3</v>
      </c>
      <c r="G37" s="105"/>
      <c r="H37" s="109">
        <v>0.17320139420017133</v>
      </c>
      <c r="I37" s="105"/>
      <c r="J37" s="109">
        <v>0.14000000000000001</v>
      </c>
    </row>
    <row r="38" spans="1:10" ht="24" thickTop="1">
      <c r="A38" s="102"/>
      <c r="B38" s="92"/>
      <c r="D38" s="110"/>
      <c r="E38" s="105"/>
      <c r="F38" s="110"/>
      <c r="G38" s="105"/>
      <c r="H38" s="110"/>
      <c r="I38" s="105"/>
      <c r="J38" s="110"/>
    </row>
    <row r="39" spans="1:10">
      <c r="A39" s="102" t="s">
        <v>88</v>
      </c>
      <c r="B39" s="92"/>
      <c r="D39" s="110"/>
      <c r="E39" s="105"/>
      <c r="F39" s="110"/>
      <c r="G39" s="105"/>
      <c r="H39" s="110"/>
      <c r="I39" s="105"/>
      <c r="J39" s="110"/>
    </row>
    <row r="40" spans="1:10" ht="24" thickBot="1">
      <c r="A40" s="102" t="s">
        <v>70</v>
      </c>
      <c r="B40" s="92"/>
      <c r="D40" s="108">
        <v>4.9718803401773521E-3</v>
      </c>
      <c r="E40" s="105"/>
      <c r="F40" s="108">
        <v>3.8999999999999998E-3</v>
      </c>
      <c r="G40" s="105"/>
      <c r="H40" s="109">
        <v>0.17290672385340375</v>
      </c>
      <c r="I40" s="105"/>
      <c r="J40" s="109">
        <v>0.14000000000000001</v>
      </c>
    </row>
    <row r="41" spans="1:10" ht="24" thickTop="1">
      <c r="A41" s="102"/>
      <c r="B41" s="92"/>
      <c r="D41" s="80"/>
      <c r="E41" s="80"/>
      <c r="F41" s="80"/>
      <c r="G41" s="80"/>
      <c r="H41" s="80"/>
      <c r="I41" s="80"/>
      <c r="J41" s="80"/>
    </row>
    <row r="42" spans="1:10">
      <c r="A42" s="80" t="s">
        <v>14</v>
      </c>
      <c r="B42" s="92"/>
      <c r="D42" s="80"/>
      <c r="E42" s="80"/>
      <c r="F42" s="80"/>
      <c r="G42" s="80"/>
      <c r="H42" s="80"/>
      <c r="I42" s="80"/>
      <c r="J42" s="80"/>
    </row>
    <row r="43" spans="1:10">
      <c r="B43" s="92"/>
      <c r="D43" s="80"/>
      <c r="E43" s="80"/>
      <c r="F43" s="80"/>
      <c r="G43" s="80"/>
      <c r="H43" s="80"/>
      <c r="I43" s="80"/>
      <c r="J43" s="80"/>
    </row>
    <row r="44" spans="1:10">
      <c r="A44" s="102"/>
      <c r="B44" s="92"/>
      <c r="D44" s="80"/>
      <c r="E44" s="80"/>
      <c r="F44" s="80"/>
      <c r="G44" s="80"/>
      <c r="H44" s="80"/>
      <c r="I44" s="80"/>
      <c r="J44" s="80"/>
    </row>
    <row r="45" spans="1:10">
      <c r="A45" s="102"/>
      <c r="B45" s="92"/>
      <c r="D45" s="80"/>
      <c r="E45" s="80"/>
      <c r="F45" s="80"/>
      <c r="G45" s="80"/>
      <c r="H45" s="80"/>
      <c r="I45" s="80"/>
      <c r="J45" s="80"/>
    </row>
    <row r="46" spans="1:10">
      <c r="B46" s="92"/>
      <c r="C46" s="80"/>
      <c r="J46" s="90">
        <v>11</v>
      </c>
    </row>
    <row r="47" spans="1:10">
      <c r="A47" s="111" t="s">
        <v>0</v>
      </c>
      <c r="B47" s="112"/>
      <c r="C47" s="112"/>
      <c r="D47" s="112"/>
      <c r="E47" s="112"/>
      <c r="F47" s="112"/>
      <c r="G47" s="112"/>
      <c r="H47" s="112"/>
      <c r="I47" s="113"/>
      <c r="J47" s="112"/>
    </row>
    <row r="48" spans="1:10">
      <c r="A48" s="114" t="s">
        <v>71</v>
      </c>
      <c r="B48" s="112"/>
      <c r="C48" s="112"/>
      <c r="D48" s="112"/>
      <c r="E48" s="112"/>
      <c r="F48" s="112"/>
      <c r="G48" s="112"/>
      <c r="H48" s="112"/>
      <c r="I48" s="113"/>
      <c r="J48" s="112"/>
    </row>
    <row r="49" spans="1:250">
      <c r="A49" s="77" t="s">
        <v>256</v>
      </c>
      <c r="B49" s="112"/>
      <c r="C49" s="112"/>
      <c r="D49" s="112"/>
      <c r="E49" s="112"/>
      <c r="F49" s="112"/>
      <c r="G49" s="112"/>
      <c r="H49" s="112"/>
      <c r="I49" s="113"/>
      <c r="J49" s="112"/>
    </row>
    <row r="50" spans="1:250" s="17" customFormat="1" ht="22.5" customHeight="1">
      <c r="A50" s="21"/>
      <c r="B50" s="22"/>
      <c r="C50" s="23"/>
      <c r="D50" s="158"/>
      <c r="E50" s="158"/>
      <c r="F50" s="159" t="s">
        <v>165</v>
      </c>
      <c r="G50" s="23"/>
      <c r="H50" s="158"/>
      <c r="I50" s="158"/>
      <c r="J50" s="159" t="s">
        <v>1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</row>
    <row r="51" spans="1:250">
      <c r="A51" s="82"/>
      <c r="B51" s="83"/>
      <c r="C51" s="84"/>
      <c r="D51" s="85"/>
      <c r="E51" s="85" t="s">
        <v>2</v>
      </c>
      <c r="F51" s="85"/>
      <c r="G51" s="84"/>
      <c r="H51" s="86"/>
      <c r="I51" s="85" t="s">
        <v>2</v>
      </c>
      <c r="J51" s="87"/>
    </row>
    <row r="52" spans="1:250">
      <c r="A52" s="112"/>
      <c r="B52" s="89" t="s">
        <v>4</v>
      </c>
      <c r="D52" s="91" t="s">
        <v>255</v>
      </c>
      <c r="F52" s="91" t="s">
        <v>223</v>
      </c>
      <c r="H52" s="91" t="s">
        <v>255</v>
      </c>
      <c r="J52" s="91" t="s">
        <v>223</v>
      </c>
    </row>
    <row r="53" spans="1:250">
      <c r="A53" s="115" t="s">
        <v>69</v>
      </c>
      <c r="C53" s="80"/>
      <c r="D53" s="116">
        <f>D33</f>
        <v>31844941</v>
      </c>
      <c r="E53" s="117"/>
      <c r="F53" s="116">
        <f>F33</f>
        <v>22337010</v>
      </c>
      <c r="G53" s="118"/>
      <c r="H53" s="116">
        <f>H33</f>
        <v>1107209543</v>
      </c>
      <c r="I53" s="119"/>
      <c r="J53" s="116">
        <f>J33</f>
        <v>785454474</v>
      </c>
    </row>
    <row r="54" spans="1:250">
      <c r="A54" s="120"/>
      <c r="C54" s="80"/>
      <c r="D54" s="119"/>
      <c r="E54" s="117"/>
      <c r="F54" s="119"/>
      <c r="G54" s="118"/>
      <c r="H54" s="121"/>
      <c r="I54" s="119"/>
      <c r="J54" s="121"/>
    </row>
    <row r="55" spans="1:250">
      <c r="A55" s="115" t="s">
        <v>72</v>
      </c>
      <c r="C55" s="80"/>
      <c r="D55" s="122"/>
      <c r="E55" s="123"/>
      <c r="F55" s="122"/>
      <c r="G55" s="124"/>
      <c r="H55" s="125"/>
      <c r="I55" s="119"/>
      <c r="J55" s="125"/>
    </row>
    <row r="56" spans="1:250">
      <c r="A56" s="126" t="s">
        <v>98</v>
      </c>
      <c r="C56" s="80"/>
      <c r="D56" s="122"/>
      <c r="E56" s="123"/>
      <c r="F56" s="122"/>
      <c r="G56" s="124"/>
      <c r="H56" s="125"/>
      <c r="I56" s="119"/>
      <c r="J56" s="125"/>
    </row>
    <row r="57" spans="1:250">
      <c r="A57" s="120" t="s">
        <v>73</v>
      </c>
      <c r="B57" s="127"/>
      <c r="C57" s="80"/>
      <c r="D57" s="121"/>
      <c r="E57" s="117"/>
      <c r="F57" s="121"/>
      <c r="G57" s="118"/>
      <c r="H57" s="121"/>
      <c r="I57" s="119"/>
      <c r="J57" s="121"/>
    </row>
    <row r="58" spans="1:250">
      <c r="A58" s="120" t="s">
        <v>74</v>
      </c>
      <c r="B58" s="127"/>
      <c r="C58" s="80"/>
      <c r="D58" s="128">
        <v>7341175</v>
      </c>
      <c r="E58" s="129"/>
      <c r="F58" s="128">
        <v>-20849232</v>
      </c>
      <c r="G58" s="129"/>
      <c r="H58" s="128">
        <v>249202952</v>
      </c>
      <c r="I58" s="130"/>
      <c r="J58" s="128">
        <v>-777709302</v>
      </c>
    </row>
    <row r="59" spans="1:250">
      <c r="A59" s="120" t="s">
        <v>112</v>
      </c>
      <c r="B59" s="127">
        <v>15.2</v>
      </c>
      <c r="C59" s="80"/>
      <c r="D59" s="131">
        <v>-1524201</v>
      </c>
      <c r="E59" s="129"/>
      <c r="F59" s="131">
        <v>2512310</v>
      </c>
      <c r="G59" s="129"/>
      <c r="H59" s="131">
        <v>-53034238</v>
      </c>
      <c r="I59" s="130"/>
      <c r="J59" s="131">
        <v>88348322</v>
      </c>
    </row>
    <row r="60" spans="1:250">
      <c r="A60" s="120" t="s">
        <v>98</v>
      </c>
      <c r="B60" s="127"/>
      <c r="C60" s="80"/>
      <c r="D60" s="128"/>
      <c r="E60" s="129"/>
      <c r="F60" s="128"/>
      <c r="G60" s="129"/>
      <c r="H60" s="128"/>
      <c r="I60" s="130"/>
      <c r="J60" s="128"/>
    </row>
    <row r="61" spans="1:250">
      <c r="A61" s="120" t="s">
        <v>100</v>
      </c>
      <c r="C61" s="80"/>
      <c r="D61" s="131">
        <f>SUM(D58:D60)</f>
        <v>5816974</v>
      </c>
      <c r="E61" s="132"/>
      <c r="F61" s="131">
        <f>SUM(F58:F60)</f>
        <v>-18336922</v>
      </c>
      <c r="G61" s="132"/>
      <c r="H61" s="131">
        <f>SUM(H58:H60)</f>
        <v>196168714</v>
      </c>
      <c r="I61" s="130"/>
      <c r="J61" s="131">
        <f>SUM(J58:J60)</f>
        <v>-689360980</v>
      </c>
    </row>
    <row r="62" spans="1:250">
      <c r="A62" s="126" t="s">
        <v>103</v>
      </c>
      <c r="C62" s="80"/>
      <c r="D62" s="128"/>
      <c r="E62" s="129"/>
      <c r="F62" s="128"/>
      <c r="G62" s="129"/>
      <c r="H62" s="128"/>
      <c r="I62" s="130"/>
      <c r="J62" s="128"/>
    </row>
    <row r="63" spans="1:250">
      <c r="A63" s="120" t="s">
        <v>73</v>
      </c>
      <c r="C63" s="80"/>
      <c r="D63" s="133"/>
      <c r="E63" s="133"/>
      <c r="F63" s="133"/>
      <c r="G63" s="133"/>
      <c r="H63" s="133"/>
      <c r="I63" s="133"/>
      <c r="J63" s="133"/>
    </row>
    <row r="64" spans="1:250">
      <c r="A64" s="120" t="s">
        <v>189</v>
      </c>
      <c r="C64" s="80"/>
      <c r="D64" s="133"/>
      <c r="E64" s="133"/>
      <c r="F64" s="133"/>
      <c r="G64" s="133"/>
      <c r="H64" s="133"/>
      <c r="I64" s="133"/>
      <c r="J64" s="133"/>
    </row>
    <row r="65" spans="1:10">
      <c r="A65" s="120" t="s">
        <v>190</v>
      </c>
      <c r="C65" s="80"/>
      <c r="D65" s="128">
        <v>0</v>
      </c>
      <c r="E65" s="133"/>
      <c r="F65" s="128">
        <v>0</v>
      </c>
      <c r="G65" s="133"/>
      <c r="H65" s="128">
        <v>-536634031</v>
      </c>
      <c r="I65" s="133"/>
      <c r="J65" s="128">
        <v>661544488</v>
      </c>
    </row>
    <row r="66" spans="1:10">
      <c r="A66" s="120" t="s">
        <v>212</v>
      </c>
      <c r="C66" s="80"/>
      <c r="D66" s="128"/>
      <c r="E66" s="133"/>
      <c r="F66" s="128"/>
      <c r="G66" s="133"/>
      <c r="H66" s="128"/>
      <c r="I66" s="133"/>
      <c r="J66" s="128"/>
    </row>
    <row r="67" spans="1:10">
      <c r="A67" s="120" t="s">
        <v>207</v>
      </c>
      <c r="B67" s="127"/>
      <c r="C67" s="80"/>
      <c r="D67" s="128">
        <v>0</v>
      </c>
      <c r="E67" s="133"/>
      <c r="F67" s="128">
        <v>-1709358</v>
      </c>
      <c r="G67" s="133"/>
      <c r="H67" s="128">
        <v>0</v>
      </c>
      <c r="I67" s="133"/>
      <c r="J67" s="128">
        <v>-61515936</v>
      </c>
    </row>
    <row r="68" spans="1:10">
      <c r="A68" s="120" t="s">
        <v>217</v>
      </c>
      <c r="B68" s="127">
        <v>23</v>
      </c>
      <c r="C68" s="80"/>
      <c r="D68" s="128">
        <v>4194108</v>
      </c>
      <c r="E68" s="129"/>
      <c r="F68" s="128">
        <v>2396190</v>
      </c>
      <c r="G68" s="129"/>
      <c r="H68" s="128">
        <v>147033499</v>
      </c>
      <c r="I68" s="130"/>
      <c r="J68" s="128">
        <v>86233462</v>
      </c>
    </row>
    <row r="69" spans="1:10">
      <c r="A69" s="120" t="s">
        <v>99</v>
      </c>
      <c r="B69" s="127">
        <v>29</v>
      </c>
      <c r="C69" s="80"/>
      <c r="D69" s="131">
        <v>-217732</v>
      </c>
      <c r="E69" s="129"/>
      <c r="F69" s="131">
        <v>112446</v>
      </c>
      <c r="G69" s="129"/>
      <c r="H69" s="131">
        <v>-7620932</v>
      </c>
      <c r="I69" s="130"/>
      <c r="J69" s="131">
        <v>4036689</v>
      </c>
    </row>
    <row r="70" spans="1:10">
      <c r="A70" s="120" t="s">
        <v>103</v>
      </c>
      <c r="C70" s="80"/>
      <c r="D70" s="133"/>
      <c r="E70" s="133"/>
      <c r="F70" s="133"/>
      <c r="G70" s="133"/>
      <c r="H70" s="133"/>
      <c r="I70" s="133"/>
      <c r="J70" s="133"/>
    </row>
    <row r="71" spans="1:10">
      <c r="A71" s="120" t="s">
        <v>100</v>
      </c>
      <c r="C71" s="80"/>
      <c r="D71" s="131">
        <f>SUM(D65:D69)</f>
        <v>3976376</v>
      </c>
      <c r="E71" s="129"/>
      <c r="F71" s="131">
        <f>SUM(F65:F69)</f>
        <v>799278</v>
      </c>
      <c r="G71" s="129"/>
      <c r="H71" s="131">
        <f>SUM(H65:H69)</f>
        <v>-397221464</v>
      </c>
      <c r="I71" s="130"/>
      <c r="J71" s="131">
        <f>SUM(J65:J69)</f>
        <v>690298703</v>
      </c>
    </row>
    <row r="72" spans="1:10">
      <c r="A72" s="115" t="s">
        <v>75</v>
      </c>
      <c r="B72" s="92"/>
      <c r="D72" s="134">
        <f>SUM(D61,D71)</f>
        <v>9793350</v>
      </c>
      <c r="E72" s="129"/>
      <c r="F72" s="134">
        <f>SUM(F61,F71)</f>
        <v>-17537644</v>
      </c>
      <c r="G72" s="129"/>
      <c r="H72" s="134">
        <f>SUM(H61,H71)</f>
        <v>-201052750</v>
      </c>
      <c r="I72" s="130"/>
      <c r="J72" s="134">
        <f>SUM(J61,J71)</f>
        <v>937723</v>
      </c>
    </row>
    <row r="73" spans="1:10" ht="24" thickBot="1">
      <c r="A73" s="115" t="s">
        <v>76</v>
      </c>
      <c r="B73" s="92"/>
      <c r="D73" s="135">
        <f>SUM(D53,D72)</f>
        <v>41638291</v>
      </c>
      <c r="E73" s="132"/>
      <c r="F73" s="135">
        <f>SUM(F53,F72)</f>
        <v>4799366</v>
      </c>
      <c r="G73" s="132"/>
      <c r="H73" s="135">
        <f>SUM(H53,H72)</f>
        <v>906156793</v>
      </c>
      <c r="I73" s="130"/>
      <c r="J73" s="135">
        <f>SUM(J53,J72)</f>
        <v>786392197</v>
      </c>
    </row>
    <row r="74" spans="1:10" ht="24" thickTop="1">
      <c r="B74" s="92"/>
      <c r="D74" s="128"/>
      <c r="E74" s="132"/>
      <c r="F74" s="128"/>
      <c r="G74" s="132"/>
      <c r="H74" s="128"/>
      <c r="I74" s="130"/>
      <c r="J74" s="128"/>
    </row>
    <row r="75" spans="1:10">
      <c r="A75" s="77" t="s">
        <v>110</v>
      </c>
      <c r="B75" s="92"/>
      <c r="D75" s="93"/>
      <c r="E75" s="93"/>
      <c r="F75" s="93"/>
      <c r="G75" s="93"/>
      <c r="H75" s="93"/>
      <c r="I75" s="93"/>
      <c r="J75" s="93"/>
    </row>
    <row r="76" spans="1:10">
      <c r="A76" s="102" t="s">
        <v>108</v>
      </c>
      <c r="B76" s="92"/>
      <c r="D76" s="93">
        <v>41871821</v>
      </c>
      <c r="E76" s="93"/>
      <c r="F76" s="93">
        <v>5430624</v>
      </c>
      <c r="G76" s="93"/>
      <c r="H76" s="93">
        <v>916683347</v>
      </c>
      <c r="I76" s="93"/>
      <c r="J76" s="93">
        <v>802547529</v>
      </c>
    </row>
    <row r="77" spans="1:10">
      <c r="A77" s="102" t="s">
        <v>109</v>
      </c>
      <c r="B77" s="92"/>
      <c r="D77" s="94">
        <v>-233530</v>
      </c>
      <c r="E77" s="93"/>
      <c r="F77" s="94">
        <v>-631258</v>
      </c>
      <c r="G77" s="93"/>
      <c r="H77" s="94">
        <v>-10526554</v>
      </c>
      <c r="I77" s="93"/>
      <c r="J77" s="94">
        <v>-16155332</v>
      </c>
    </row>
    <row r="78" spans="1:10" ht="24" thickBot="1">
      <c r="A78" s="102"/>
      <c r="B78" s="92"/>
      <c r="D78" s="103">
        <f>SUM(D76:D77)</f>
        <v>41638291</v>
      </c>
      <c r="E78" s="93"/>
      <c r="F78" s="103">
        <f>SUM(F76:F77)</f>
        <v>4799366</v>
      </c>
      <c r="G78" s="93"/>
      <c r="H78" s="103">
        <f>SUM(H76:H77)</f>
        <v>906156793</v>
      </c>
      <c r="I78" s="93"/>
      <c r="J78" s="103">
        <f>SUM(J76:J77)</f>
        <v>786392197</v>
      </c>
    </row>
    <row r="79" spans="1:10" ht="24" thickTop="1">
      <c r="A79" s="102"/>
      <c r="B79" s="92"/>
      <c r="D79" s="128"/>
      <c r="E79" s="132"/>
      <c r="F79" s="128"/>
      <c r="G79" s="132"/>
      <c r="H79" s="128"/>
      <c r="I79" s="130"/>
      <c r="J79" s="128"/>
    </row>
    <row r="80" spans="1:10">
      <c r="A80" s="136" t="s">
        <v>14</v>
      </c>
      <c r="B80" s="92"/>
      <c r="D80" s="128"/>
      <c r="E80" s="132"/>
      <c r="F80" s="128"/>
      <c r="G80" s="132"/>
      <c r="H80" s="128"/>
      <c r="I80" s="130"/>
      <c r="J80" s="128"/>
    </row>
    <row r="81" spans="1:10">
      <c r="A81" s="102"/>
      <c r="B81" s="92"/>
      <c r="D81" s="128"/>
      <c r="E81" s="132"/>
      <c r="F81" s="128"/>
      <c r="G81" s="132"/>
      <c r="H81" s="128"/>
      <c r="I81" s="130"/>
      <c r="J81" s="128"/>
    </row>
    <row r="82" spans="1:10">
      <c r="A82" s="102"/>
      <c r="B82" s="92"/>
      <c r="D82" s="128"/>
      <c r="E82" s="132"/>
      <c r="F82" s="128"/>
      <c r="G82" s="132"/>
      <c r="H82" s="128"/>
      <c r="I82" s="130"/>
      <c r="J82" s="128"/>
    </row>
    <row r="83" spans="1:10">
      <c r="A83" s="102"/>
      <c r="B83" s="92"/>
      <c r="D83" s="128"/>
      <c r="E83" s="132"/>
      <c r="F83" s="128"/>
      <c r="G83" s="132"/>
      <c r="H83" s="128"/>
      <c r="I83" s="130"/>
      <c r="J83" s="128"/>
    </row>
    <row r="84" spans="1:10">
      <c r="A84" s="102"/>
      <c r="B84" s="92"/>
      <c r="D84" s="128"/>
      <c r="E84" s="132"/>
      <c r="F84" s="128"/>
      <c r="G84" s="132"/>
      <c r="H84" s="128"/>
      <c r="I84" s="130"/>
      <c r="J84" s="128"/>
    </row>
    <row r="85" spans="1:10">
      <c r="A85" s="102"/>
      <c r="B85" s="92"/>
      <c r="D85" s="128"/>
      <c r="E85" s="132"/>
      <c r="F85" s="128"/>
      <c r="G85" s="132"/>
      <c r="H85" s="128"/>
      <c r="I85" s="130"/>
      <c r="J85" s="128"/>
    </row>
    <row r="86" spans="1:10">
      <c r="A86" s="102"/>
      <c r="B86" s="92"/>
      <c r="D86" s="128"/>
      <c r="E86" s="132"/>
      <c r="F86" s="128"/>
      <c r="G86" s="132"/>
      <c r="H86" s="128"/>
      <c r="I86" s="130"/>
      <c r="J86" s="128"/>
    </row>
    <row r="87" spans="1:10">
      <c r="A87" s="102"/>
      <c r="B87" s="92"/>
      <c r="D87" s="128"/>
      <c r="E87" s="132"/>
      <c r="F87" s="128"/>
      <c r="G87" s="132"/>
      <c r="H87" s="128"/>
      <c r="I87" s="130"/>
      <c r="J87" s="128"/>
    </row>
    <row r="88" spans="1:10">
      <c r="A88" s="102"/>
      <c r="B88" s="92"/>
      <c r="D88" s="128"/>
      <c r="E88" s="132"/>
      <c r="F88" s="128"/>
      <c r="G88" s="132"/>
      <c r="H88" s="128"/>
      <c r="I88" s="130"/>
      <c r="J88" s="128"/>
    </row>
    <row r="89" spans="1:10">
      <c r="A89" s="102"/>
      <c r="B89" s="92"/>
      <c r="D89" s="128"/>
      <c r="E89" s="132"/>
      <c r="F89" s="128"/>
      <c r="G89" s="132"/>
      <c r="H89" s="128"/>
      <c r="I89" s="130"/>
      <c r="J89" s="128"/>
    </row>
    <row r="90" spans="1:10">
      <c r="A90" s="102"/>
      <c r="B90" s="92"/>
      <c r="D90" s="128"/>
      <c r="E90" s="132"/>
      <c r="F90" s="128"/>
      <c r="G90" s="132"/>
      <c r="H90" s="128"/>
      <c r="I90" s="130"/>
      <c r="J90" s="128"/>
    </row>
    <row r="91" spans="1:10">
      <c r="A91" s="102"/>
      <c r="B91" s="92"/>
      <c r="D91" s="128"/>
      <c r="E91" s="132"/>
      <c r="F91" s="128"/>
      <c r="G91" s="132"/>
      <c r="H91" s="128"/>
      <c r="I91" s="130"/>
      <c r="J91" s="128"/>
    </row>
    <row r="92" spans="1:10">
      <c r="A92" s="136"/>
      <c r="C92" s="80"/>
      <c r="D92" s="80"/>
      <c r="E92" s="80"/>
      <c r="F92" s="80"/>
      <c r="G92" s="80"/>
      <c r="H92" s="80"/>
      <c r="I92" s="80"/>
      <c r="J92" s="80">
        <v>12</v>
      </c>
    </row>
    <row r="93" spans="1:10">
      <c r="D93" s="80"/>
      <c r="E93" s="80"/>
      <c r="F93" s="80"/>
      <c r="G93" s="80"/>
      <c r="H93" s="80"/>
      <c r="I93" s="80"/>
      <c r="J93" s="80"/>
    </row>
    <row r="94" spans="1:10">
      <c r="D94" s="80"/>
      <c r="E94" s="80"/>
      <c r="F94" s="80"/>
      <c r="G94" s="80"/>
      <c r="H94" s="80"/>
      <c r="I94" s="80"/>
      <c r="J94" s="80"/>
    </row>
  </sheetData>
  <pageMargins left="0.78740157480314965" right="0.39370078740157483" top="0.78740157480314965" bottom="0.39370078740157483" header="0.19685039370078741" footer="0.19685039370078741"/>
  <pageSetup paperSize="9" scale="72" firstPageNumber="11" fitToHeight="0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sheetPr>
    <pageSetUpPr fitToPage="1"/>
  </sheetPr>
  <dimension ref="A1:IP92"/>
  <sheetViews>
    <sheetView showGridLines="0" view="pageBreakPreview" zoomScale="70" zoomScaleNormal="110" zoomScaleSheetLayoutView="70" workbookViewId="0">
      <selection activeCell="B70" sqref="B70"/>
    </sheetView>
  </sheetViews>
  <sheetFormatPr defaultColWidth="10.6640625" defaultRowHeight="23.4"/>
  <cols>
    <col min="1" max="1" width="48.5546875" style="80" customWidth="1"/>
    <col min="2" max="2" width="7.88671875" style="80" customWidth="1"/>
    <col min="3" max="3" width="1.6640625" style="90" customWidth="1"/>
    <col min="4" max="4" width="15.6640625" style="90" customWidth="1"/>
    <col min="5" max="5" width="1.6640625" style="90" customWidth="1"/>
    <col min="6" max="6" width="15.6640625" style="90" customWidth="1"/>
    <col min="7" max="7" width="1.6640625" style="90" customWidth="1"/>
    <col min="8" max="8" width="16.5546875" style="90" customWidth="1"/>
    <col min="9" max="9" width="1.6640625" style="90" customWidth="1"/>
    <col min="10" max="10" width="16.5546875" style="90" customWidth="1"/>
    <col min="11" max="11" width="1.33203125" style="80" customWidth="1"/>
    <col min="12" max="12" width="15.88671875" style="81" customWidth="1"/>
    <col min="13" max="16384" width="10.6640625" style="80"/>
  </cols>
  <sheetData>
    <row r="1" spans="1:250">
      <c r="A1" s="77" t="s">
        <v>0</v>
      </c>
      <c r="B1" s="78"/>
      <c r="C1" s="79"/>
      <c r="D1" s="79"/>
      <c r="E1" s="79"/>
      <c r="F1" s="79"/>
      <c r="G1" s="79"/>
      <c r="H1" s="79"/>
      <c r="I1" s="79"/>
      <c r="J1" s="79"/>
    </row>
    <row r="2" spans="1:250">
      <c r="A2" s="77" t="s">
        <v>30</v>
      </c>
      <c r="B2" s="78"/>
      <c r="C2" s="79"/>
      <c r="D2" s="79"/>
      <c r="E2" s="79"/>
      <c r="F2" s="79"/>
      <c r="G2" s="79"/>
      <c r="H2" s="79"/>
      <c r="I2" s="79"/>
      <c r="J2" s="79"/>
    </row>
    <row r="3" spans="1:250">
      <c r="A3" s="77" t="s">
        <v>256</v>
      </c>
      <c r="B3" s="78"/>
      <c r="C3" s="79"/>
      <c r="D3" s="79"/>
      <c r="E3" s="79"/>
      <c r="F3" s="79"/>
      <c r="G3" s="79"/>
      <c r="H3" s="79"/>
      <c r="I3" s="79"/>
      <c r="J3" s="79"/>
    </row>
    <row r="4" spans="1:250" s="17" customFormat="1" ht="22.5" customHeight="1">
      <c r="A4" s="21"/>
      <c r="B4" s="22"/>
      <c r="C4" s="23"/>
      <c r="D4" s="158"/>
      <c r="E4" s="158"/>
      <c r="F4" s="159" t="s">
        <v>165</v>
      </c>
      <c r="G4" s="23"/>
      <c r="H4" s="158"/>
      <c r="I4" s="158"/>
      <c r="J4" s="159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>
      <c r="A5" s="112"/>
      <c r="B5" s="112"/>
      <c r="C5" s="136"/>
      <c r="D5" s="137"/>
      <c r="E5" s="137" t="s">
        <v>3</v>
      </c>
      <c r="F5" s="137"/>
      <c r="G5" s="138"/>
      <c r="H5" s="137"/>
      <c r="I5" s="137" t="s">
        <v>3</v>
      </c>
      <c r="J5" s="137"/>
    </row>
    <row r="6" spans="1:250">
      <c r="A6" s="88"/>
      <c r="B6" s="89" t="s">
        <v>4</v>
      </c>
      <c r="D6" s="91" t="s">
        <v>255</v>
      </c>
      <c r="F6" s="91" t="s">
        <v>223</v>
      </c>
      <c r="H6" s="91" t="s">
        <v>255</v>
      </c>
      <c r="J6" s="91" t="s">
        <v>223</v>
      </c>
    </row>
    <row r="7" spans="1:250">
      <c r="A7" s="82" t="s">
        <v>31</v>
      </c>
      <c r="B7" s="90"/>
    </row>
    <row r="8" spans="1:250">
      <c r="A8" s="90" t="s">
        <v>32</v>
      </c>
      <c r="B8" s="92">
        <v>9</v>
      </c>
      <c r="D8" s="93">
        <v>3344076376</v>
      </c>
      <c r="E8" s="93"/>
      <c r="F8" s="93">
        <v>3456264083</v>
      </c>
      <c r="G8" s="93"/>
      <c r="H8" s="93">
        <v>116348565899</v>
      </c>
      <c r="I8" s="93"/>
      <c r="J8" s="93">
        <v>122049988086</v>
      </c>
    </row>
    <row r="9" spans="1:250">
      <c r="A9" s="90" t="s">
        <v>200</v>
      </c>
      <c r="B9" s="92"/>
      <c r="D9" s="93">
        <v>0</v>
      </c>
      <c r="E9" s="93"/>
      <c r="F9" s="93">
        <v>3640097</v>
      </c>
      <c r="G9" s="93"/>
      <c r="H9" s="93">
        <v>0</v>
      </c>
      <c r="I9" s="93"/>
      <c r="J9" s="93">
        <v>129433634</v>
      </c>
    </row>
    <row r="10" spans="1:250">
      <c r="A10" s="90" t="s">
        <v>122</v>
      </c>
      <c r="B10" s="92"/>
      <c r="D10" s="93">
        <v>2691</v>
      </c>
      <c r="E10" s="93"/>
      <c r="F10" s="93">
        <v>0</v>
      </c>
      <c r="G10" s="93"/>
      <c r="H10" s="93">
        <v>91536</v>
      </c>
      <c r="I10" s="93"/>
      <c r="J10" s="93">
        <v>0</v>
      </c>
    </row>
    <row r="11" spans="1:250">
      <c r="A11" s="80" t="s">
        <v>33</v>
      </c>
      <c r="B11" s="92">
        <v>9</v>
      </c>
      <c r="D11" s="94">
        <v>6014042</v>
      </c>
      <c r="E11" s="93"/>
      <c r="F11" s="94">
        <v>3825390</v>
      </c>
      <c r="G11" s="93"/>
      <c r="H11" s="94">
        <v>209073807</v>
      </c>
      <c r="I11" s="93"/>
      <c r="J11" s="94">
        <v>134133138</v>
      </c>
    </row>
    <row r="12" spans="1:250">
      <c r="A12" s="95" t="s">
        <v>34</v>
      </c>
      <c r="B12" s="92"/>
      <c r="D12" s="94">
        <f>SUM(D8:D11)</f>
        <v>3350093109</v>
      </c>
      <c r="E12" s="93"/>
      <c r="F12" s="94">
        <f>SUM(F8:F11)</f>
        <v>3463729570</v>
      </c>
      <c r="G12" s="93"/>
      <c r="H12" s="94">
        <f>SUM(H8:H11)</f>
        <v>116557731242</v>
      </c>
      <c r="I12" s="93"/>
      <c r="J12" s="94">
        <f>SUM(J8:J11)</f>
        <v>122313554858</v>
      </c>
    </row>
    <row r="13" spans="1:250">
      <c r="A13" s="82" t="s">
        <v>35</v>
      </c>
      <c r="B13" s="92"/>
      <c r="D13" s="93"/>
      <c r="E13" s="93"/>
      <c r="F13" s="93"/>
      <c r="G13" s="93"/>
      <c r="H13" s="93"/>
      <c r="I13" s="93"/>
      <c r="J13" s="93"/>
    </row>
    <row r="14" spans="1:250">
      <c r="A14" s="80" t="s">
        <v>36</v>
      </c>
      <c r="B14" s="92">
        <v>9</v>
      </c>
      <c r="D14" s="96">
        <v>3227421340</v>
      </c>
      <c r="E14" s="93"/>
      <c r="F14" s="96">
        <v>3368641853</v>
      </c>
      <c r="G14" s="93"/>
      <c r="H14" s="96">
        <v>112298015950</v>
      </c>
      <c r="I14" s="93"/>
      <c r="J14" s="96">
        <v>118936909259</v>
      </c>
    </row>
    <row r="15" spans="1:250">
      <c r="A15" s="80" t="s">
        <v>157</v>
      </c>
      <c r="B15" s="92"/>
      <c r="D15" s="96">
        <v>3636284</v>
      </c>
      <c r="E15" s="93"/>
      <c r="F15" s="96">
        <v>3364300</v>
      </c>
      <c r="G15" s="93"/>
      <c r="H15" s="96">
        <v>126843842</v>
      </c>
      <c r="I15" s="93"/>
      <c r="J15" s="96">
        <v>118524046</v>
      </c>
    </row>
    <row r="16" spans="1:250">
      <c r="A16" s="80" t="s">
        <v>37</v>
      </c>
      <c r="B16" s="92">
        <v>9</v>
      </c>
      <c r="D16" s="96">
        <v>45864245</v>
      </c>
      <c r="E16" s="93"/>
      <c r="F16" s="96">
        <v>35888605</v>
      </c>
      <c r="G16" s="93"/>
      <c r="H16" s="96">
        <v>1594781768</v>
      </c>
      <c r="I16" s="93"/>
      <c r="J16" s="96">
        <v>1263294328</v>
      </c>
    </row>
    <row r="17" spans="1:10">
      <c r="A17" s="90" t="s">
        <v>201</v>
      </c>
      <c r="B17" s="92"/>
      <c r="D17" s="96">
        <v>0</v>
      </c>
      <c r="E17" s="93"/>
      <c r="F17" s="96">
        <v>255011</v>
      </c>
      <c r="G17" s="93"/>
      <c r="H17" s="96">
        <v>0</v>
      </c>
      <c r="I17" s="93"/>
      <c r="J17" s="96">
        <v>9177288</v>
      </c>
    </row>
    <row r="18" spans="1:10">
      <c r="A18" s="80" t="s">
        <v>38</v>
      </c>
      <c r="B18" s="92"/>
      <c r="D18" s="96">
        <v>1614246</v>
      </c>
      <c r="E18" s="93"/>
      <c r="F18" s="96">
        <v>0</v>
      </c>
      <c r="G18" s="93"/>
      <c r="H18" s="96">
        <v>54921655</v>
      </c>
      <c r="I18" s="93"/>
      <c r="J18" s="96">
        <v>0</v>
      </c>
    </row>
    <row r="19" spans="1:10">
      <c r="A19" s="82" t="s">
        <v>39</v>
      </c>
      <c r="B19" s="92"/>
      <c r="D19" s="97">
        <f>SUM(D14:D18)</f>
        <v>3278536115</v>
      </c>
      <c r="E19" s="93"/>
      <c r="F19" s="97">
        <f>SUM(F14:F18)</f>
        <v>3408149769</v>
      </c>
      <c r="G19" s="93"/>
      <c r="H19" s="97">
        <f>SUM(H14:H18)</f>
        <v>114074563215</v>
      </c>
      <c r="I19" s="93"/>
      <c r="J19" s="97">
        <f>SUM(J14:J18)</f>
        <v>120327904921</v>
      </c>
    </row>
    <row r="20" spans="1:10">
      <c r="A20" s="82" t="s">
        <v>216</v>
      </c>
      <c r="B20" s="92"/>
      <c r="D20" s="93">
        <f>SUM(D12-D19)</f>
        <v>71556994</v>
      </c>
      <c r="E20" s="93"/>
      <c r="F20" s="93">
        <f>SUM(F12-F19)</f>
        <v>55579801</v>
      </c>
      <c r="G20" s="93"/>
      <c r="H20" s="93">
        <f>SUM(H12-H19)</f>
        <v>2483168027</v>
      </c>
      <c r="I20" s="93"/>
      <c r="J20" s="93">
        <f>SUM(J12-J19)</f>
        <v>1985649937</v>
      </c>
    </row>
    <row r="21" spans="1:10">
      <c r="A21" s="80" t="s">
        <v>225</v>
      </c>
      <c r="B21" s="98">
        <v>15.2</v>
      </c>
      <c r="D21" s="96">
        <v>-2371829</v>
      </c>
      <c r="E21" s="93"/>
      <c r="F21" s="96">
        <v>1433133</v>
      </c>
      <c r="G21" s="93"/>
      <c r="H21" s="96">
        <v>-82107538</v>
      </c>
      <c r="I21" s="93"/>
      <c r="J21" s="96">
        <v>47957398</v>
      </c>
    </row>
    <row r="22" spans="1:10">
      <c r="A22" s="80" t="s">
        <v>263</v>
      </c>
      <c r="B22" s="98">
        <v>16.2</v>
      </c>
      <c r="D22" s="96">
        <v>16619588</v>
      </c>
      <c r="E22" s="93"/>
      <c r="F22" s="96">
        <v>-2945940</v>
      </c>
      <c r="G22" s="93"/>
      <c r="H22" s="96">
        <v>582205123</v>
      </c>
      <c r="I22" s="93"/>
      <c r="J22" s="96">
        <v>-112881765</v>
      </c>
    </row>
    <row r="23" spans="1:10">
      <c r="A23" s="80" t="s">
        <v>183</v>
      </c>
      <c r="B23" s="92">
        <v>9</v>
      </c>
      <c r="D23" s="93">
        <v>665677</v>
      </c>
      <c r="E23" s="93"/>
      <c r="F23" s="93">
        <v>205425</v>
      </c>
      <c r="G23" s="93"/>
      <c r="H23" s="93">
        <v>23295944</v>
      </c>
      <c r="I23" s="93"/>
      <c r="J23" s="93">
        <v>7232667</v>
      </c>
    </row>
    <row r="24" spans="1:10">
      <c r="A24" s="80" t="s">
        <v>184</v>
      </c>
      <c r="B24" s="92">
        <v>27</v>
      </c>
      <c r="D24" s="93">
        <v>-53042593</v>
      </c>
      <c r="E24" s="93"/>
      <c r="F24" s="93">
        <v>-30916583</v>
      </c>
      <c r="G24" s="93"/>
      <c r="H24" s="93">
        <v>-1843786986</v>
      </c>
      <c r="I24" s="93"/>
      <c r="J24" s="93">
        <v>-1103732610</v>
      </c>
    </row>
    <row r="25" spans="1:10">
      <c r="A25" s="82" t="s">
        <v>84</v>
      </c>
      <c r="B25" s="90"/>
      <c r="D25" s="99">
        <f>SUM(D20:D24)</f>
        <v>33427837</v>
      </c>
      <c r="E25" s="93"/>
      <c r="F25" s="99">
        <f>SUM(F20:F24)</f>
        <v>23355836</v>
      </c>
      <c r="G25" s="93"/>
      <c r="H25" s="99">
        <f>SUM(H20:H24)</f>
        <v>1162774570</v>
      </c>
      <c r="I25" s="93"/>
      <c r="J25" s="99">
        <f>SUM(J20:J24)</f>
        <v>824225627</v>
      </c>
    </row>
    <row r="26" spans="1:10">
      <c r="A26" s="80" t="s">
        <v>85</v>
      </c>
      <c r="B26" s="92">
        <v>29</v>
      </c>
      <c r="D26" s="100">
        <v>-1349366</v>
      </c>
      <c r="E26" s="93"/>
      <c r="F26" s="100">
        <v>-387568</v>
      </c>
      <c r="G26" s="93"/>
      <c r="H26" s="100">
        <v>-47165957</v>
      </c>
      <c r="I26" s="93"/>
      <c r="J26" s="100">
        <v>-13925678</v>
      </c>
    </row>
    <row r="27" spans="1:10" ht="24" thickBot="1">
      <c r="A27" s="77" t="s">
        <v>69</v>
      </c>
      <c r="B27" s="92"/>
      <c r="D27" s="101">
        <f>SUM(D25:D26)</f>
        <v>32078471</v>
      </c>
      <c r="E27" s="93"/>
      <c r="F27" s="101">
        <f>SUM(F25:F26)</f>
        <v>22968268</v>
      </c>
      <c r="G27" s="93"/>
      <c r="H27" s="101">
        <f>SUM(H25:H26)</f>
        <v>1115608613</v>
      </c>
      <c r="I27" s="93"/>
      <c r="J27" s="101">
        <f>SUM(J25:J26)</f>
        <v>810299949</v>
      </c>
    </row>
    <row r="28" spans="1:10" ht="24" thickTop="1">
      <c r="A28" s="77"/>
      <c r="B28" s="92"/>
      <c r="D28" s="93"/>
      <c r="E28" s="93"/>
      <c r="F28" s="93"/>
      <c r="G28" s="93"/>
      <c r="H28" s="93"/>
      <c r="I28" s="93"/>
      <c r="J28" s="93"/>
    </row>
    <row r="29" spans="1:10">
      <c r="A29" s="77" t="s">
        <v>40</v>
      </c>
      <c r="B29" s="92">
        <v>31</v>
      </c>
      <c r="D29" s="105"/>
      <c r="E29" s="93"/>
      <c r="F29" s="106" t="s">
        <v>202</v>
      </c>
      <c r="G29" s="93"/>
      <c r="H29" s="105"/>
      <c r="I29" s="93"/>
      <c r="J29" s="106" t="s">
        <v>202</v>
      </c>
    </row>
    <row r="30" spans="1:10">
      <c r="A30" s="102" t="s">
        <v>41</v>
      </c>
      <c r="C30" s="107"/>
      <c r="D30" s="104"/>
      <c r="E30" s="104"/>
      <c r="F30" s="104"/>
      <c r="G30" s="104"/>
      <c r="H30" s="104"/>
      <c r="I30" s="104"/>
      <c r="J30" s="104"/>
    </row>
    <row r="31" spans="1:10" ht="24" thickBot="1">
      <c r="A31" s="102" t="s">
        <v>70</v>
      </c>
      <c r="B31" s="92"/>
      <c r="D31" s="108">
        <v>4.9803534965201278E-3</v>
      </c>
      <c r="E31" s="105"/>
      <c r="F31" s="108">
        <v>3.8999999999999998E-3</v>
      </c>
      <c r="G31" s="105"/>
      <c r="H31" s="109">
        <v>0.17320139420017133</v>
      </c>
      <c r="I31" s="105"/>
      <c r="J31" s="109">
        <v>0.14000000000000001</v>
      </c>
    </row>
    <row r="32" spans="1:10" ht="24" thickTop="1">
      <c r="A32" s="102"/>
      <c r="B32" s="92"/>
      <c r="D32" s="110"/>
      <c r="E32" s="104"/>
      <c r="F32" s="110"/>
      <c r="G32" s="104"/>
      <c r="H32" s="110"/>
      <c r="I32" s="104"/>
      <c r="J32" s="110"/>
    </row>
    <row r="33" spans="1:10">
      <c r="A33" s="102" t="s">
        <v>88</v>
      </c>
      <c r="B33" s="92"/>
      <c r="D33" s="110"/>
      <c r="E33" s="105"/>
      <c r="F33" s="110"/>
      <c r="G33" s="105"/>
      <c r="H33" s="110"/>
      <c r="I33" s="105"/>
      <c r="J33" s="110"/>
    </row>
    <row r="34" spans="1:10" ht="24" thickBot="1">
      <c r="A34" s="102" t="s">
        <v>70</v>
      </c>
      <c r="B34" s="92"/>
      <c r="D34" s="108">
        <v>4.9718803401773521E-3</v>
      </c>
      <c r="E34" s="105"/>
      <c r="F34" s="108">
        <v>3.8999999999999998E-3</v>
      </c>
      <c r="G34" s="105"/>
      <c r="H34" s="109">
        <v>0.17290672385340375</v>
      </c>
      <c r="I34" s="105"/>
      <c r="J34" s="109">
        <v>0.14000000000000001</v>
      </c>
    </row>
    <row r="35" spans="1:10" ht="24" thickTop="1">
      <c r="A35" s="102"/>
      <c r="B35" s="92"/>
      <c r="D35" s="80"/>
      <c r="E35" s="80"/>
      <c r="F35" s="80"/>
      <c r="G35" s="80"/>
      <c r="H35" s="80"/>
      <c r="I35" s="80"/>
      <c r="J35" s="80"/>
    </row>
    <row r="36" spans="1:10">
      <c r="A36" s="80" t="s">
        <v>14</v>
      </c>
      <c r="B36" s="92"/>
      <c r="D36" s="80"/>
      <c r="E36" s="80"/>
      <c r="F36" s="80"/>
      <c r="G36" s="80"/>
      <c r="H36" s="80"/>
      <c r="I36" s="80"/>
      <c r="J36" s="80"/>
    </row>
    <row r="37" spans="1:10">
      <c r="B37" s="92"/>
      <c r="D37" s="80"/>
      <c r="E37" s="80"/>
      <c r="F37" s="80"/>
      <c r="G37" s="80"/>
      <c r="H37" s="80"/>
      <c r="I37" s="80"/>
      <c r="J37" s="80"/>
    </row>
    <row r="38" spans="1:10">
      <c r="B38" s="92"/>
      <c r="D38" s="80"/>
      <c r="E38" s="80"/>
      <c r="F38" s="80"/>
      <c r="G38" s="80"/>
      <c r="H38" s="80"/>
      <c r="I38" s="80"/>
      <c r="J38" s="80"/>
    </row>
    <row r="39" spans="1:10">
      <c r="B39" s="92"/>
      <c r="D39" s="80"/>
      <c r="E39" s="80"/>
      <c r="F39" s="80"/>
      <c r="G39" s="80"/>
      <c r="H39" s="80"/>
      <c r="I39" s="80"/>
      <c r="J39" s="80"/>
    </row>
    <row r="40" spans="1:10">
      <c r="B40" s="92"/>
      <c r="D40" s="80"/>
      <c r="E40" s="80"/>
      <c r="F40" s="80"/>
      <c r="G40" s="80"/>
      <c r="H40" s="80"/>
      <c r="I40" s="80"/>
      <c r="J40" s="80"/>
    </row>
    <row r="41" spans="1:10">
      <c r="B41" s="92"/>
      <c r="D41" s="80"/>
      <c r="E41" s="80"/>
      <c r="F41" s="80"/>
      <c r="G41" s="80"/>
      <c r="H41" s="80"/>
      <c r="I41" s="80"/>
      <c r="J41" s="80"/>
    </row>
    <row r="42" spans="1:10">
      <c r="B42" s="92"/>
      <c r="D42" s="80"/>
      <c r="E42" s="80"/>
      <c r="F42" s="80"/>
      <c r="G42" s="80"/>
      <c r="H42" s="80"/>
      <c r="I42" s="80"/>
      <c r="J42" s="80"/>
    </row>
    <row r="43" spans="1:10">
      <c r="A43" s="102"/>
      <c r="B43" s="92"/>
      <c r="D43" s="80"/>
      <c r="E43" s="80"/>
      <c r="F43" s="80"/>
      <c r="G43" s="80"/>
      <c r="H43" s="80"/>
      <c r="I43" s="80"/>
      <c r="J43" s="80"/>
    </row>
    <row r="44" spans="1:10">
      <c r="A44" s="102"/>
      <c r="B44" s="92"/>
      <c r="D44" s="80"/>
      <c r="E44" s="80"/>
      <c r="F44" s="80"/>
      <c r="G44" s="80"/>
      <c r="H44" s="80"/>
      <c r="I44" s="80"/>
      <c r="J44" s="80"/>
    </row>
    <row r="45" spans="1:10">
      <c r="A45" s="102"/>
      <c r="B45" s="92"/>
      <c r="D45" s="80"/>
      <c r="E45" s="80"/>
      <c r="F45" s="80"/>
      <c r="G45" s="80"/>
      <c r="H45" s="80"/>
      <c r="I45" s="80"/>
      <c r="J45" s="80"/>
    </row>
    <row r="46" spans="1:10">
      <c r="B46" s="92"/>
      <c r="C46" s="80"/>
      <c r="J46" s="90">
        <v>13</v>
      </c>
    </row>
    <row r="47" spans="1:10">
      <c r="A47" s="111" t="s">
        <v>0</v>
      </c>
      <c r="B47" s="112"/>
      <c r="C47" s="112"/>
      <c r="D47" s="112"/>
      <c r="E47" s="112"/>
      <c r="F47" s="112"/>
      <c r="G47" s="112"/>
      <c r="H47" s="112"/>
      <c r="I47" s="113"/>
      <c r="J47" s="112"/>
    </row>
    <row r="48" spans="1:10">
      <c r="A48" s="114" t="s">
        <v>71</v>
      </c>
      <c r="B48" s="112"/>
      <c r="C48" s="112"/>
      <c r="D48" s="112"/>
      <c r="E48" s="112"/>
      <c r="F48" s="112"/>
      <c r="G48" s="112"/>
      <c r="H48" s="112"/>
      <c r="I48" s="113"/>
      <c r="J48" s="112"/>
    </row>
    <row r="49" spans="1:250">
      <c r="A49" s="77" t="s">
        <v>256</v>
      </c>
      <c r="B49" s="112"/>
      <c r="C49" s="112"/>
      <c r="D49" s="112"/>
      <c r="E49" s="112"/>
      <c r="F49" s="112"/>
      <c r="G49" s="112"/>
      <c r="H49" s="112"/>
      <c r="I49" s="113"/>
      <c r="J49" s="112"/>
    </row>
    <row r="50" spans="1:250" s="17" customFormat="1" ht="22.5" customHeight="1">
      <c r="A50" s="21"/>
      <c r="B50" s="22"/>
      <c r="C50" s="23"/>
      <c r="D50" s="158"/>
      <c r="E50" s="158"/>
      <c r="F50" s="159" t="s">
        <v>165</v>
      </c>
      <c r="G50" s="23"/>
      <c r="H50" s="158"/>
      <c r="I50" s="158"/>
      <c r="J50" s="159" t="s">
        <v>1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</row>
    <row r="51" spans="1:250">
      <c r="A51" s="112"/>
      <c r="B51" s="112"/>
      <c r="C51" s="136"/>
      <c r="D51" s="137"/>
      <c r="E51" s="137" t="s">
        <v>3</v>
      </c>
      <c r="F51" s="137"/>
      <c r="G51" s="138"/>
      <c r="H51" s="137"/>
      <c r="I51" s="137" t="s">
        <v>3</v>
      </c>
      <c r="J51" s="137"/>
    </row>
    <row r="52" spans="1:250">
      <c r="A52" s="112"/>
      <c r="B52" s="89" t="s">
        <v>4</v>
      </c>
      <c r="D52" s="91" t="s">
        <v>255</v>
      </c>
      <c r="F52" s="91" t="s">
        <v>223</v>
      </c>
      <c r="H52" s="91" t="s">
        <v>255</v>
      </c>
      <c r="J52" s="91" t="s">
        <v>223</v>
      </c>
    </row>
    <row r="53" spans="1:250">
      <c r="A53" s="115" t="s">
        <v>69</v>
      </c>
      <c r="C53" s="80"/>
      <c r="D53" s="116">
        <f>D27</f>
        <v>32078471</v>
      </c>
      <c r="E53" s="117"/>
      <c r="F53" s="116">
        <f>F27</f>
        <v>22968268</v>
      </c>
      <c r="G53" s="118"/>
      <c r="H53" s="116">
        <f>H27</f>
        <v>1115608613</v>
      </c>
      <c r="I53" s="119"/>
      <c r="J53" s="116">
        <f>J27</f>
        <v>810299949</v>
      </c>
    </row>
    <row r="54" spans="1:250">
      <c r="A54" s="120"/>
      <c r="C54" s="80"/>
      <c r="D54" s="119"/>
      <c r="E54" s="117"/>
      <c r="F54" s="119"/>
      <c r="G54" s="118"/>
      <c r="H54" s="121"/>
      <c r="I54" s="119"/>
      <c r="J54" s="121"/>
    </row>
    <row r="55" spans="1:250">
      <c r="A55" s="115" t="s">
        <v>72</v>
      </c>
      <c r="C55" s="80"/>
      <c r="D55" s="122"/>
      <c r="E55" s="123"/>
      <c r="F55" s="122"/>
      <c r="G55" s="124"/>
      <c r="H55" s="125"/>
      <c r="I55" s="119"/>
      <c r="J55" s="125"/>
    </row>
    <row r="56" spans="1:250">
      <c r="A56" s="126" t="s">
        <v>98</v>
      </c>
      <c r="C56" s="80"/>
      <c r="D56" s="122"/>
      <c r="E56" s="123"/>
      <c r="F56" s="122"/>
      <c r="G56" s="124"/>
      <c r="H56" s="125"/>
      <c r="I56" s="119"/>
      <c r="J56" s="125"/>
    </row>
    <row r="57" spans="1:250">
      <c r="A57" s="120" t="s">
        <v>112</v>
      </c>
      <c r="B57" s="127">
        <v>15.2</v>
      </c>
      <c r="C57" s="80"/>
      <c r="D57" s="128">
        <v>-1459023</v>
      </c>
      <c r="E57" s="129"/>
      <c r="F57" s="128">
        <v>2713866</v>
      </c>
      <c r="G57" s="129"/>
      <c r="H57" s="128">
        <v>-50795964</v>
      </c>
      <c r="I57" s="130"/>
      <c r="J57" s="128">
        <v>95259915</v>
      </c>
    </row>
    <row r="58" spans="1:250">
      <c r="A58" s="120" t="s">
        <v>113</v>
      </c>
      <c r="B58" s="127">
        <v>16.2</v>
      </c>
      <c r="C58" s="80"/>
      <c r="D58" s="131">
        <v>7275997</v>
      </c>
      <c r="E58" s="129"/>
      <c r="F58" s="131">
        <v>-21050788</v>
      </c>
      <c r="G58" s="129"/>
      <c r="H58" s="131">
        <v>246964678</v>
      </c>
      <c r="I58" s="130"/>
      <c r="J58" s="131">
        <v>-784620895</v>
      </c>
    </row>
    <row r="59" spans="1:250">
      <c r="A59" s="120" t="s">
        <v>98</v>
      </c>
      <c r="B59" s="127"/>
      <c r="C59" s="80"/>
      <c r="D59" s="128"/>
      <c r="E59" s="129"/>
      <c r="F59" s="128"/>
      <c r="G59" s="129"/>
      <c r="H59" s="128"/>
      <c r="I59" s="130"/>
      <c r="J59" s="128"/>
    </row>
    <row r="60" spans="1:250">
      <c r="A60" s="120" t="s">
        <v>100</v>
      </c>
      <c r="C60" s="80"/>
      <c r="D60" s="131">
        <f>SUM(D57:D59)</f>
        <v>5816974</v>
      </c>
      <c r="E60" s="132"/>
      <c r="F60" s="131">
        <f>SUM(F57:F59)</f>
        <v>-18336922</v>
      </c>
      <c r="G60" s="132"/>
      <c r="H60" s="131">
        <f>SUM(H57:H59)</f>
        <v>196168714</v>
      </c>
      <c r="I60" s="130"/>
      <c r="J60" s="131">
        <f>SUM(J57:J59)</f>
        <v>-689360980</v>
      </c>
    </row>
    <row r="61" spans="1:250">
      <c r="A61" s="126" t="s">
        <v>103</v>
      </c>
      <c r="C61" s="80"/>
      <c r="D61" s="128"/>
      <c r="E61" s="129"/>
      <c r="F61" s="128"/>
      <c r="G61" s="129"/>
      <c r="H61" s="128"/>
      <c r="I61" s="130"/>
      <c r="J61" s="128"/>
    </row>
    <row r="62" spans="1:250">
      <c r="A62" s="120" t="s">
        <v>73</v>
      </c>
      <c r="C62" s="80"/>
      <c r="D62" s="128"/>
      <c r="E62" s="129"/>
      <c r="F62" s="128"/>
      <c r="G62" s="129"/>
      <c r="H62" s="128"/>
      <c r="I62" s="130"/>
      <c r="J62" s="128"/>
    </row>
    <row r="63" spans="1:250">
      <c r="A63" s="120" t="s">
        <v>189</v>
      </c>
      <c r="C63" s="80"/>
      <c r="D63" s="133"/>
      <c r="E63" s="133"/>
      <c r="F63" s="133"/>
      <c r="G63" s="133"/>
      <c r="H63" s="133"/>
      <c r="I63" s="133"/>
      <c r="J63" s="133"/>
    </row>
    <row r="64" spans="1:250">
      <c r="A64" s="120" t="s">
        <v>190</v>
      </c>
      <c r="C64" s="80"/>
      <c r="D64" s="128">
        <v>0</v>
      </c>
      <c r="E64" s="133"/>
      <c r="F64" s="128">
        <v>0</v>
      </c>
      <c r="G64" s="133"/>
      <c r="H64" s="133">
        <v>-534506547</v>
      </c>
      <c r="I64" s="133"/>
      <c r="J64" s="133">
        <v>652854345</v>
      </c>
    </row>
    <row r="65" spans="1:10">
      <c r="A65" s="120" t="s">
        <v>113</v>
      </c>
      <c r="B65" s="127">
        <v>16.2</v>
      </c>
      <c r="C65" s="80"/>
      <c r="D65" s="128">
        <v>452562</v>
      </c>
      <c r="E65" s="133"/>
      <c r="F65" s="128">
        <v>1347320</v>
      </c>
      <c r="G65" s="133"/>
      <c r="H65" s="133">
        <v>15865548</v>
      </c>
      <c r="I65" s="133"/>
      <c r="J65" s="133">
        <v>48487005</v>
      </c>
    </row>
    <row r="66" spans="1:10">
      <c r="A66" s="120" t="s">
        <v>212</v>
      </c>
      <c r="B66" s="127"/>
      <c r="C66" s="80"/>
      <c r="D66" s="80"/>
      <c r="E66" s="80"/>
      <c r="F66" s="80"/>
      <c r="G66" s="80"/>
      <c r="H66" s="80"/>
      <c r="I66" s="80"/>
      <c r="J66" s="80"/>
    </row>
    <row r="67" spans="1:10">
      <c r="A67" s="120" t="s">
        <v>207</v>
      </c>
      <c r="B67" s="127"/>
      <c r="C67" s="80"/>
      <c r="D67" s="128">
        <v>0</v>
      </c>
      <c r="E67" s="133"/>
      <c r="F67" s="128">
        <v>-1709358</v>
      </c>
      <c r="G67" s="133"/>
      <c r="H67" s="128">
        <v>0</v>
      </c>
      <c r="I67" s="133"/>
      <c r="J67" s="133">
        <v>-61515936</v>
      </c>
    </row>
    <row r="68" spans="1:10">
      <c r="A68" s="120" t="s">
        <v>217</v>
      </c>
      <c r="B68" s="127">
        <v>23</v>
      </c>
      <c r="C68" s="80"/>
      <c r="D68" s="128">
        <v>3741546</v>
      </c>
      <c r="E68" s="133"/>
      <c r="F68" s="128">
        <v>1048870</v>
      </c>
      <c r="G68" s="133"/>
      <c r="H68" s="128">
        <v>131167951</v>
      </c>
      <c r="I68" s="133"/>
      <c r="J68" s="128">
        <v>37746457</v>
      </c>
    </row>
    <row r="69" spans="1:10">
      <c r="A69" s="120" t="s">
        <v>99</v>
      </c>
      <c r="B69" s="127">
        <v>29</v>
      </c>
      <c r="C69" s="80"/>
      <c r="D69" s="131">
        <v>-217732</v>
      </c>
      <c r="E69" s="129"/>
      <c r="F69" s="131">
        <v>112446</v>
      </c>
      <c r="G69" s="129"/>
      <c r="H69" s="131">
        <v>-7620932</v>
      </c>
      <c r="I69" s="130"/>
      <c r="J69" s="131">
        <v>4036689</v>
      </c>
    </row>
    <row r="70" spans="1:10">
      <c r="A70" s="120" t="s">
        <v>103</v>
      </c>
      <c r="B70" s="127"/>
      <c r="C70" s="80"/>
      <c r="D70" s="133"/>
      <c r="E70" s="129"/>
      <c r="F70" s="133"/>
      <c r="G70" s="129"/>
      <c r="H70" s="133"/>
      <c r="I70" s="130"/>
      <c r="J70" s="133"/>
    </row>
    <row r="71" spans="1:10">
      <c r="A71" s="120" t="s">
        <v>100</v>
      </c>
      <c r="B71" s="127"/>
      <c r="C71" s="80"/>
      <c r="D71" s="131">
        <f>SUM(D64:D69)</f>
        <v>3976376</v>
      </c>
      <c r="E71" s="133"/>
      <c r="F71" s="131">
        <f>SUM(F64:F69)</f>
        <v>799278</v>
      </c>
      <c r="G71" s="133"/>
      <c r="H71" s="131">
        <f>SUM(H64:H69)</f>
        <v>-395093980</v>
      </c>
      <c r="I71" s="133"/>
      <c r="J71" s="131">
        <f>SUM(J64:J69)</f>
        <v>681608560</v>
      </c>
    </row>
    <row r="72" spans="1:10">
      <c r="A72" s="115" t="s">
        <v>75</v>
      </c>
      <c r="B72" s="127"/>
      <c r="C72" s="80"/>
      <c r="D72" s="134">
        <f>SUM(D60,D71)</f>
        <v>9793350</v>
      </c>
      <c r="E72" s="129"/>
      <c r="F72" s="134">
        <f>SUM(F60,F71)</f>
        <v>-17537644</v>
      </c>
      <c r="G72" s="129"/>
      <c r="H72" s="134">
        <f>SUM(H60,H71)</f>
        <v>-198925266</v>
      </c>
      <c r="I72" s="130"/>
      <c r="J72" s="134">
        <f>SUM(J60,J71)</f>
        <v>-7752420</v>
      </c>
    </row>
    <row r="73" spans="1:10" ht="24" thickBot="1">
      <c r="A73" s="115" t="s">
        <v>76</v>
      </c>
      <c r="C73" s="80"/>
      <c r="D73" s="135">
        <f>SUM(D53,D72)</f>
        <v>41871821</v>
      </c>
      <c r="E73" s="132"/>
      <c r="F73" s="135">
        <f>SUM(F53,F72)</f>
        <v>5430624</v>
      </c>
      <c r="G73" s="132"/>
      <c r="H73" s="135">
        <f>SUM(H53,H72)</f>
        <v>916683347</v>
      </c>
      <c r="I73" s="128"/>
      <c r="J73" s="135">
        <f>SUM(J53,J72)</f>
        <v>802547529</v>
      </c>
    </row>
    <row r="74" spans="1:10" ht="24" thickTop="1">
      <c r="A74" s="77"/>
      <c r="B74" s="92"/>
      <c r="D74" s="80"/>
      <c r="E74" s="80"/>
      <c r="F74" s="80"/>
      <c r="G74" s="80"/>
      <c r="H74" s="80"/>
      <c r="I74" s="80"/>
      <c r="J74" s="80"/>
    </row>
    <row r="75" spans="1:10">
      <c r="A75" s="136" t="s">
        <v>14</v>
      </c>
      <c r="B75" s="92"/>
      <c r="D75" s="80"/>
      <c r="E75" s="80"/>
      <c r="F75" s="80"/>
      <c r="G75" s="80"/>
      <c r="H75" s="80"/>
      <c r="I75" s="80"/>
      <c r="J75" s="80"/>
    </row>
    <row r="76" spans="1:10">
      <c r="A76" s="136"/>
      <c r="B76" s="92"/>
      <c r="D76" s="80"/>
      <c r="E76" s="80"/>
      <c r="F76" s="80"/>
      <c r="G76" s="80"/>
      <c r="H76" s="80"/>
      <c r="I76" s="80"/>
      <c r="J76" s="80"/>
    </row>
    <row r="77" spans="1:10">
      <c r="A77" s="136"/>
      <c r="B77" s="92"/>
      <c r="D77" s="80"/>
      <c r="E77" s="80"/>
      <c r="F77" s="80"/>
      <c r="G77" s="80"/>
      <c r="H77" s="80"/>
      <c r="I77" s="80"/>
      <c r="J77" s="80"/>
    </row>
    <row r="78" spans="1:10">
      <c r="A78" s="136"/>
      <c r="B78" s="92"/>
      <c r="D78" s="80"/>
      <c r="E78" s="80"/>
      <c r="F78" s="80"/>
      <c r="G78" s="80"/>
      <c r="H78" s="80"/>
      <c r="I78" s="80"/>
      <c r="J78" s="80"/>
    </row>
    <row r="79" spans="1:10">
      <c r="A79" s="136"/>
      <c r="B79" s="92"/>
      <c r="D79" s="80"/>
      <c r="E79" s="80"/>
      <c r="F79" s="80"/>
      <c r="G79" s="80"/>
      <c r="H79" s="80"/>
      <c r="I79" s="80"/>
      <c r="J79" s="80"/>
    </row>
    <row r="80" spans="1:10">
      <c r="A80" s="136"/>
      <c r="B80" s="92"/>
      <c r="D80" s="80"/>
      <c r="E80" s="80"/>
      <c r="F80" s="80"/>
      <c r="G80" s="80"/>
      <c r="H80" s="80"/>
      <c r="I80" s="80"/>
      <c r="J80" s="80"/>
    </row>
    <row r="81" spans="1:10">
      <c r="A81" s="136"/>
      <c r="B81" s="92"/>
      <c r="D81" s="80"/>
      <c r="E81" s="80"/>
      <c r="F81" s="80"/>
      <c r="G81" s="80"/>
      <c r="H81" s="80"/>
      <c r="I81" s="80"/>
      <c r="J81" s="80"/>
    </row>
    <row r="82" spans="1:10">
      <c r="A82" s="136"/>
      <c r="B82" s="92"/>
      <c r="D82" s="80"/>
      <c r="E82" s="80"/>
      <c r="F82" s="80"/>
      <c r="G82" s="80"/>
      <c r="H82" s="80"/>
      <c r="I82" s="80"/>
      <c r="J82" s="80"/>
    </row>
    <row r="83" spans="1:10">
      <c r="A83" s="136"/>
      <c r="B83" s="92"/>
      <c r="D83" s="80"/>
      <c r="E83" s="80"/>
      <c r="F83" s="80"/>
      <c r="G83" s="80"/>
      <c r="H83" s="80"/>
      <c r="I83" s="80"/>
      <c r="J83" s="80"/>
    </row>
    <row r="84" spans="1:10">
      <c r="A84" s="136"/>
      <c r="B84" s="92"/>
      <c r="D84" s="80"/>
      <c r="E84" s="80"/>
      <c r="F84" s="80"/>
      <c r="G84" s="80"/>
      <c r="H84" s="80"/>
      <c r="I84" s="80"/>
      <c r="J84" s="80"/>
    </row>
    <row r="85" spans="1:10">
      <c r="A85" s="136"/>
      <c r="B85" s="92"/>
      <c r="D85" s="80"/>
      <c r="E85" s="80"/>
      <c r="F85" s="80"/>
      <c r="G85" s="80"/>
      <c r="H85" s="80"/>
      <c r="I85" s="80"/>
      <c r="J85" s="80"/>
    </row>
    <row r="86" spans="1:10">
      <c r="A86" s="77"/>
      <c r="B86" s="92"/>
      <c r="D86" s="80"/>
      <c r="E86" s="80"/>
      <c r="F86" s="80"/>
      <c r="G86" s="80"/>
      <c r="H86" s="80"/>
      <c r="I86" s="80"/>
      <c r="J86" s="80"/>
    </row>
    <row r="87" spans="1:10">
      <c r="A87" s="77"/>
      <c r="B87" s="92"/>
      <c r="D87" s="80"/>
      <c r="E87" s="80"/>
      <c r="F87" s="80"/>
      <c r="G87" s="80"/>
      <c r="H87" s="80"/>
      <c r="I87" s="80"/>
      <c r="J87" s="80"/>
    </row>
    <row r="88" spans="1:10">
      <c r="A88" s="77"/>
      <c r="B88" s="92"/>
      <c r="D88" s="80"/>
      <c r="E88" s="80"/>
      <c r="F88" s="80"/>
      <c r="G88" s="80"/>
      <c r="H88" s="80"/>
      <c r="I88" s="80"/>
      <c r="J88" s="80"/>
    </row>
    <row r="89" spans="1:10">
      <c r="A89" s="77"/>
      <c r="B89" s="92"/>
      <c r="D89" s="80"/>
      <c r="E89" s="80"/>
      <c r="F89" s="80"/>
      <c r="G89" s="80"/>
      <c r="H89" s="80"/>
      <c r="I89" s="80"/>
      <c r="J89" s="80"/>
    </row>
    <row r="90" spans="1:10">
      <c r="A90" s="77"/>
      <c r="B90" s="92"/>
      <c r="D90" s="80"/>
      <c r="E90" s="80"/>
      <c r="F90" s="80"/>
      <c r="G90" s="80"/>
      <c r="H90" s="80"/>
      <c r="I90" s="80"/>
      <c r="J90" s="80"/>
    </row>
    <row r="91" spans="1:10">
      <c r="A91" s="77"/>
      <c r="B91" s="92"/>
      <c r="D91" s="80"/>
      <c r="E91" s="80"/>
      <c r="F91" s="80"/>
      <c r="G91" s="80"/>
      <c r="H91" s="80"/>
      <c r="I91" s="80"/>
      <c r="J91" s="80"/>
    </row>
    <row r="92" spans="1:10">
      <c r="A92" s="136"/>
      <c r="C92" s="80"/>
      <c r="D92" s="80"/>
      <c r="E92" s="80"/>
      <c r="F92" s="80"/>
      <c r="G92" s="80"/>
      <c r="H92" s="80"/>
      <c r="I92" s="80"/>
      <c r="J92" s="80">
        <v>14</v>
      </c>
    </row>
  </sheetData>
  <pageMargins left="0.78740157480314965" right="0.27559055118110237" top="0.78740157480314965" bottom="0.39370078740157483" header="0.19685039370078741" footer="0.19685039370078741"/>
  <pageSetup paperSize="9" scale="72" firstPageNumber="13" fitToHeight="0" orientation="portrait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pageSetUpPr fitToPage="1"/>
  </sheetPr>
  <dimension ref="A1:AB55"/>
  <sheetViews>
    <sheetView showGridLines="0" view="pageBreakPreview" topLeftCell="A4" zoomScale="60" zoomScaleNormal="70" workbookViewId="0">
      <selection activeCell="AC4" sqref="AC4"/>
    </sheetView>
  </sheetViews>
  <sheetFormatPr defaultRowHeight="21" customHeight="1"/>
  <cols>
    <col min="1" max="1" width="47.88671875" style="1" customWidth="1"/>
    <col min="2" max="2" width="9" style="1" customWidth="1"/>
    <col min="3" max="3" width="1.6640625" style="2" customWidth="1"/>
    <col min="4" max="4" width="16.6640625" style="1" customWidth="1"/>
    <col min="5" max="5" width="1.6640625" style="2" customWidth="1"/>
    <col min="6" max="6" width="16.6640625" style="1" customWidth="1"/>
    <col min="7" max="7" width="1.6640625" style="2" customWidth="1"/>
    <col min="8" max="8" width="16.6640625" style="1" customWidth="1"/>
    <col min="9" max="9" width="1.6640625" style="2" customWidth="1"/>
    <col min="10" max="10" width="16.6640625" style="1" customWidth="1"/>
    <col min="11" max="11" width="1.5546875" style="1" customWidth="1"/>
    <col min="12" max="12" width="16.6640625" style="1" customWidth="1"/>
    <col min="13" max="13" width="1.5546875" style="2" customWidth="1"/>
    <col min="14" max="14" width="16.6640625" style="1" customWidth="1"/>
    <col min="15" max="15" width="1.5546875" style="1" customWidth="1"/>
    <col min="16" max="16" width="16.6640625" style="1" customWidth="1"/>
    <col min="17" max="17" width="1.6640625" style="1" customWidth="1"/>
    <col min="18" max="18" width="16.6640625" style="1" customWidth="1"/>
    <col min="19" max="19" width="1.6640625" style="2" customWidth="1"/>
    <col min="20" max="20" width="16.6640625" style="1" customWidth="1"/>
    <col min="21" max="21" width="1.6640625" style="2" customWidth="1"/>
    <col min="22" max="22" width="16.6640625" style="1" customWidth="1"/>
    <col min="23" max="23" width="1.6640625" style="1" customWidth="1"/>
    <col min="24" max="24" width="16.6640625" style="1" customWidth="1"/>
    <col min="25" max="25" width="1.6640625" style="1" customWidth="1"/>
    <col min="26" max="26" width="16.6640625" style="1" customWidth="1"/>
    <col min="27" max="27" width="1.6640625" style="2" customWidth="1"/>
    <col min="28" max="28" width="16.6640625" style="1" customWidth="1"/>
    <col min="29" max="264" width="9.109375" style="1"/>
    <col min="265" max="265" width="46.5546875" style="1" customWidth="1"/>
    <col min="266" max="266" width="13.5546875" style="1" customWidth="1"/>
    <col min="267" max="267" width="2.6640625" style="1" customWidth="1"/>
    <col min="268" max="268" width="12" style="1" customWidth="1"/>
    <col min="269" max="269" width="2.6640625" style="1" customWidth="1"/>
    <col min="270" max="270" width="12" style="1" customWidth="1"/>
    <col min="271" max="271" width="2.6640625" style="1" customWidth="1"/>
    <col min="272" max="272" width="9.6640625" style="1" customWidth="1"/>
    <col min="273" max="273" width="2.6640625" style="1" customWidth="1"/>
    <col min="274" max="274" width="12.6640625" style="1" customWidth="1"/>
    <col min="275" max="275" width="2.6640625" style="1" customWidth="1"/>
    <col min="276" max="276" width="15" style="1" customWidth="1"/>
    <col min="277" max="277" width="2" style="1" customWidth="1"/>
    <col min="278" max="278" width="14.44140625" style="1" customWidth="1"/>
    <col min="279" max="279" width="3.88671875" style="1" customWidth="1"/>
    <col min="280" max="280" width="17" style="1" customWidth="1"/>
    <col min="281" max="281" width="3.88671875" style="1" customWidth="1"/>
    <col min="282" max="282" width="11.88671875" style="1" customWidth="1"/>
    <col min="283" max="283" width="2.6640625" style="1" customWidth="1"/>
    <col min="284" max="284" width="11.33203125" style="1" customWidth="1"/>
    <col min="285" max="520" width="9.109375" style="1"/>
    <col min="521" max="521" width="46.5546875" style="1" customWidth="1"/>
    <col min="522" max="522" width="13.5546875" style="1" customWidth="1"/>
    <col min="523" max="523" width="2.6640625" style="1" customWidth="1"/>
    <col min="524" max="524" width="12" style="1" customWidth="1"/>
    <col min="525" max="525" width="2.6640625" style="1" customWidth="1"/>
    <col min="526" max="526" width="12" style="1" customWidth="1"/>
    <col min="527" max="527" width="2.6640625" style="1" customWidth="1"/>
    <col min="528" max="528" width="9.6640625" style="1" customWidth="1"/>
    <col min="529" max="529" width="2.6640625" style="1" customWidth="1"/>
    <col min="530" max="530" width="12.6640625" style="1" customWidth="1"/>
    <col min="531" max="531" width="2.6640625" style="1" customWidth="1"/>
    <col min="532" max="532" width="15" style="1" customWidth="1"/>
    <col min="533" max="533" width="2" style="1" customWidth="1"/>
    <col min="534" max="534" width="14.44140625" style="1" customWidth="1"/>
    <col min="535" max="535" width="3.88671875" style="1" customWidth="1"/>
    <col min="536" max="536" width="17" style="1" customWidth="1"/>
    <col min="537" max="537" width="3.88671875" style="1" customWidth="1"/>
    <col min="538" max="538" width="11.88671875" style="1" customWidth="1"/>
    <col min="539" max="539" width="2.6640625" style="1" customWidth="1"/>
    <col min="540" max="540" width="11.33203125" style="1" customWidth="1"/>
    <col min="541" max="776" width="9.109375" style="1"/>
    <col min="777" max="777" width="46.5546875" style="1" customWidth="1"/>
    <col min="778" max="778" width="13.5546875" style="1" customWidth="1"/>
    <col min="779" max="779" width="2.6640625" style="1" customWidth="1"/>
    <col min="780" max="780" width="12" style="1" customWidth="1"/>
    <col min="781" max="781" width="2.6640625" style="1" customWidth="1"/>
    <col min="782" max="782" width="12" style="1" customWidth="1"/>
    <col min="783" max="783" width="2.6640625" style="1" customWidth="1"/>
    <col min="784" max="784" width="9.6640625" style="1" customWidth="1"/>
    <col min="785" max="785" width="2.6640625" style="1" customWidth="1"/>
    <col min="786" max="786" width="12.6640625" style="1" customWidth="1"/>
    <col min="787" max="787" width="2.6640625" style="1" customWidth="1"/>
    <col min="788" max="788" width="15" style="1" customWidth="1"/>
    <col min="789" max="789" width="2" style="1" customWidth="1"/>
    <col min="790" max="790" width="14.44140625" style="1" customWidth="1"/>
    <col min="791" max="791" width="3.88671875" style="1" customWidth="1"/>
    <col min="792" max="792" width="17" style="1" customWidth="1"/>
    <col min="793" max="793" width="3.88671875" style="1" customWidth="1"/>
    <col min="794" max="794" width="11.88671875" style="1" customWidth="1"/>
    <col min="795" max="795" width="2.6640625" style="1" customWidth="1"/>
    <col min="796" max="796" width="11.33203125" style="1" customWidth="1"/>
    <col min="797" max="1032" width="9.109375" style="1"/>
    <col min="1033" max="1033" width="46.5546875" style="1" customWidth="1"/>
    <col min="1034" max="1034" width="13.5546875" style="1" customWidth="1"/>
    <col min="1035" max="1035" width="2.6640625" style="1" customWidth="1"/>
    <col min="1036" max="1036" width="12" style="1" customWidth="1"/>
    <col min="1037" max="1037" width="2.6640625" style="1" customWidth="1"/>
    <col min="1038" max="1038" width="12" style="1" customWidth="1"/>
    <col min="1039" max="1039" width="2.6640625" style="1" customWidth="1"/>
    <col min="1040" max="1040" width="9.6640625" style="1" customWidth="1"/>
    <col min="1041" max="1041" width="2.6640625" style="1" customWidth="1"/>
    <col min="1042" max="1042" width="12.6640625" style="1" customWidth="1"/>
    <col min="1043" max="1043" width="2.6640625" style="1" customWidth="1"/>
    <col min="1044" max="1044" width="15" style="1" customWidth="1"/>
    <col min="1045" max="1045" width="2" style="1" customWidth="1"/>
    <col min="1046" max="1046" width="14.44140625" style="1" customWidth="1"/>
    <col min="1047" max="1047" width="3.88671875" style="1" customWidth="1"/>
    <col min="1048" max="1048" width="17" style="1" customWidth="1"/>
    <col min="1049" max="1049" width="3.88671875" style="1" customWidth="1"/>
    <col min="1050" max="1050" width="11.88671875" style="1" customWidth="1"/>
    <col min="1051" max="1051" width="2.6640625" style="1" customWidth="1"/>
    <col min="1052" max="1052" width="11.33203125" style="1" customWidth="1"/>
    <col min="1053" max="1288" width="9.109375" style="1"/>
    <col min="1289" max="1289" width="46.5546875" style="1" customWidth="1"/>
    <col min="1290" max="1290" width="13.5546875" style="1" customWidth="1"/>
    <col min="1291" max="1291" width="2.6640625" style="1" customWidth="1"/>
    <col min="1292" max="1292" width="12" style="1" customWidth="1"/>
    <col min="1293" max="1293" width="2.6640625" style="1" customWidth="1"/>
    <col min="1294" max="1294" width="12" style="1" customWidth="1"/>
    <col min="1295" max="1295" width="2.6640625" style="1" customWidth="1"/>
    <col min="1296" max="1296" width="9.6640625" style="1" customWidth="1"/>
    <col min="1297" max="1297" width="2.6640625" style="1" customWidth="1"/>
    <col min="1298" max="1298" width="12.6640625" style="1" customWidth="1"/>
    <col min="1299" max="1299" width="2.6640625" style="1" customWidth="1"/>
    <col min="1300" max="1300" width="15" style="1" customWidth="1"/>
    <col min="1301" max="1301" width="2" style="1" customWidth="1"/>
    <col min="1302" max="1302" width="14.44140625" style="1" customWidth="1"/>
    <col min="1303" max="1303" width="3.88671875" style="1" customWidth="1"/>
    <col min="1304" max="1304" width="17" style="1" customWidth="1"/>
    <col min="1305" max="1305" width="3.88671875" style="1" customWidth="1"/>
    <col min="1306" max="1306" width="11.88671875" style="1" customWidth="1"/>
    <col min="1307" max="1307" width="2.6640625" style="1" customWidth="1"/>
    <col min="1308" max="1308" width="11.33203125" style="1" customWidth="1"/>
    <col min="1309" max="1544" width="9.109375" style="1"/>
    <col min="1545" max="1545" width="46.5546875" style="1" customWidth="1"/>
    <col min="1546" max="1546" width="13.5546875" style="1" customWidth="1"/>
    <col min="1547" max="1547" width="2.6640625" style="1" customWidth="1"/>
    <col min="1548" max="1548" width="12" style="1" customWidth="1"/>
    <col min="1549" max="1549" width="2.6640625" style="1" customWidth="1"/>
    <col min="1550" max="1550" width="12" style="1" customWidth="1"/>
    <col min="1551" max="1551" width="2.6640625" style="1" customWidth="1"/>
    <col min="1552" max="1552" width="9.6640625" style="1" customWidth="1"/>
    <col min="1553" max="1553" width="2.6640625" style="1" customWidth="1"/>
    <col min="1554" max="1554" width="12.6640625" style="1" customWidth="1"/>
    <col min="1555" max="1555" width="2.6640625" style="1" customWidth="1"/>
    <col min="1556" max="1556" width="15" style="1" customWidth="1"/>
    <col min="1557" max="1557" width="2" style="1" customWidth="1"/>
    <col min="1558" max="1558" width="14.44140625" style="1" customWidth="1"/>
    <col min="1559" max="1559" width="3.88671875" style="1" customWidth="1"/>
    <col min="1560" max="1560" width="17" style="1" customWidth="1"/>
    <col min="1561" max="1561" width="3.88671875" style="1" customWidth="1"/>
    <col min="1562" max="1562" width="11.88671875" style="1" customWidth="1"/>
    <col min="1563" max="1563" width="2.6640625" style="1" customWidth="1"/>
    <col min="1564" max="1564" width="11.33203125" style="1" customWidth="1"/>
    <col min="1565" max="1800" width="9.109375" style="1"/>
    <col min="1801" max="1801" width="46.5546875" style="1" customWidth="1"/>
    <col min="1802" max="1802" width="13.5546875" style="1" customWidth="1"/>
    <col min="1803" max="1803" width="2.6640625" style="1" customWidth="1"/>
    <col min="1804" max="1804" width="12" style="1" customWidth="1"/>
    <col min="1805" max="1805" width="2.6640625" style="1" customWidth="1"/>
    <col min="1806" max="1806" width="12" style="1" customWidth="1"/>
    <col min="1807" max="1807" width="2.6640625" style="1" customWidth="1"/>
    <col min="1808" max="1808" width="9.6640625" style="1" customWidth="1"/>
    <col min="1809" max="1809" width="2.6640625" style="1" customWidth="1"/>
    <col min="1810" max="1810" width="12.6640625" style="1" customWidth="1"/>
    <col min="1811" max="1811" width="2.6640625" style="1" customWidth="1"/>
    <col min="1812" max="1812" width="15" style="1" customWidth="1"/>
    <col min="1813" max="1813" width="2" style="1" customWidth="1"/>
    <col min="1814" max="1814" width="14.44140625" style="1" customWidth="1"/>
    <col min="1815" max="1815" width="3.88671875" style="1" customWidth="1"/>
    <col min="1816" max="1816" width="17" style="1" customWidth="1"/>
    <col min="1817" max="1817" width="3.88671875" style="1" customWidth="1"/>
    <col min="1818" max="1818" width="11.88671875" style="1" customWidth="1"/>
    <col min="1819" max="1819" width="2.6640625" style="1" customWidth="1"/>
    <col min="1820" max="1820" width="11.33203125" style="1" customWidth="1"/>
    <col min="1821" max="2056" width="9.109375" style="1"/>
    <col min="2057" max="2057" width="46.5546875" style="1" customWidth="1"/>
    <col min="2058" max="2058" width="13.5546875" style="1" customWidth="1"/>
    <col min="2059" max="2059" width="2.6640625" style="1" customWidth="1"/>
    <col min="2060" max="2060" width="12" style="1" customWidth="1"/>
    <col min="2061" max="2061" width="2.6640625" style="1" customWidth="1"/>
    <col min="2062" max="2062" width="12" style="1" customWidth="1"/>
    <col min="2063" max="2063" width="2.6640625" style="1" customWidth="1"/>
    <col min="2064" max="2064" width="9.6640625" style="1" customWidth="1"/>
    <col min="2065" max="2065" width="2.6640625" style="1" customWidth="1"/>
    <col min="2066" max="2066" width="12.6640625" style="1" customWidth="1"/>
    <col min="2067" max="2067" width="2.6640625" style="1" customWidth="1"/>
    <col min="2068" max="2068" width="15" style="1" customWidth="1"/>
    <col min="2069" max="2069" width="2" style="1" customWidth="1"/>
    <col min="2070" max="2070" width="14.44140625" style="1" customWidth="1"/>
    <col min="2071" max="2071" width="3.88671875" style="1" customWidth="1"/>
    <col min="2072" max="2072" width="17" style="1" customWidth="1"/>
    <col min="2073" max="2073" width="3.88671875" style="1" customWidth="1"/>
    <col min="2074" max="2074" width="11.88671875" style="1" customWidth="1"/>
    <col min="2075" max="2075" width="2.6640625" style="1" customWidth="1"/>
    <col min="2076" max="2076" width="11.33203125" style="1" customWidth="1"/>
    <col min="2077" max="2312" width="9.109375" style="1"/>
    <col min="2313" max="2313" width="46.5546875" style="1" customWidth="1"/>
    <col min="2314" max="2314" width="13.5546875" style="1" customWidth="1"/>
    <col min="2315" max="2315" width="2.6640625" style="1" customWidth="1"/>
    <col min="2316" max="2316" width="12" style="1" customWidth="1"/>
    <col min="2317" max="2317" width="2.6640625" style="1" customWidth="1"/>
    <col min="2318" max="2318" width="12" style="1" customWidth="1"/>
    <col min="2319" max="2319" width="2.6640625" style="1" customWidth="1"/>
    <col min="2320" max="2320" width="9.6640625" style="1" customWidth="1"/>
    <col min="2321" max="2321" width="2.6640625" style="1" customWidth="1"/>
    <col min="2322" max="2322" width="12.6640625" style="1" customWidth="1"/>
    <col min="2323" max="2323" width="2.6640625" style="1" customWidth="1"/>
    <col min="2324" max="2324" width="15" style="1" customWidth="1"/>
    <col min="2325" max="2325" width="2" style="1" customWidth="1"/>
    <col min="2326" max="2326" width="14.44140625" style="1" customWidth="1"/>
    <col min="2327" max="2327" width="3.88671875" style="1" customWidth="1"/>
    <col min="2328" max="2328" width="17" style="1" customWidth="1"/>
    <col min="2329" max="2329" width="3.88671875" style="1" customWidth="1"/>
    <col min="2330" max="2330" width="11.88671875" style="1" customWidth="1"/>
    <col min="2331" max="2331" width="2.6640625" style="1" customWidth="1"/>
    <col min="2332" max="2332" width="11.33203125" style="1" customWidth="1"/>
    <col min="2333" max="2568" width="9.109375" style="1"/>
    <col min="2569" max="2569" width="46.5546875" style="1" customWidth="1"/>
    <col min="2570" max="2570" width="13.5546875" style="1" customWidth="1"/>
    <col min="2571" max="2571" width="2.6640625" style="1" customWidth="1"/>
    <col min="2572" max="2572" width="12" style="1" customWidth="1"/>
    <col min="2573" max="2573" width="2.6640625" style="1" customWidth="1"/>
    <col min="2574" max="2574" width="12" style="1" customWidth="1"/>
    <col min="2575" max="2575" width="2.6640625" style="1" customWidth="1"/>
    <col min="2576" max="2576" width="9.6640625" style="1" customWidth="1"/>
    <col min="2577" max="2577" width="2.6640625" style="1" customWidth="1"/>
    <col min="2578" max="2578" width="12.6640625" style="1" customWidth="1"/>
    <col min="2579" max="2579" width="2.6640625" style="1" customWidth="1"/>
    <col min="2580" max="2580" width="15" style="1" customWidth="1"/>
    <col min="2581" max="2581" width="2" style="1" customWidth="1"/>
    <col min="2582" max="2582" width="14.44140625" style="1" customWidth="1"/>
    <col min="2583" max="2583" width="3.88671875" style="1" customWidth="1"/>
    <col min="2584" max="2584" width="17" style="1" customWidth="1"/>
    <col min="2585" max="2585" width="3.88671875" style="1" customWidth="1"/>
    <col min="2586" max="2586" width="11.88671875" style="1" customWidth="1"/>
    <col min="2587" max="2587" width="2.6640625" style="1" customWidth="1"/>
    <col min="2588" max="2588" width="11.33203125" style="1" customWidth="1"/>
    <col min="2589" max="2824" width="9.109375" style="1"/>
    <col min="2825" max="2825" width="46.5546875" style="1" customWidth="1"/>
    <col min="2826" max="2826" width="13.5546875" style="1" customWidth="1"/>
    <col min="2827" max="2827" width="2.6640625" style="1" customWidth="1"/>
    <col min="2828" max="2828" width="12" style="1" customWidth="1"/>
    <col min="2829" max="2829" width="2.6640625" style="1" customWidth="1"/>
    <col min="2830" max="2830" width="12" style="1" customWidth="1"/>
    <col min="2831" max="2831" width="2.6640625" style="1" customWidth="1"/>
    <col min="2832" max="2832" width="9.6640625" style="1" customWidth="1"/>
    <col min="2833" max="2833" width="2.6640625" style="1" customWidth="1"/>
    <col min="2834" max="2834" width="12.6640625" style="1" customWidth="1"/>
    <col min="2835" max="2835" width="2.6640625" style="1" customWidth="1"/>
    <col min="2836" max="2836" width="15" style="1" customWidth="1"/>
    <col min="2837" max="2837" width="2" style="1" customWidth="1"/>
    <col min="2838" max="2838" width="14.44140625" style="1" customWidth="1"/>
    <col min="2839" max="2839" width="3.88671875" style="1" customWidth="1"/>
    <col min="2840" max="2840" width="17" style="1" customWidth="1"/>
    <col min="2841" max="2841" width="3.88671875" style="1" customWidth="1"/>
    <col min="2842" max="2842" width="11.88671875" style="1" customWidth="1"/>
    <col min="2843" max="2843" width="2.6640625" style="1" customWidth="1"/>
    <col min="2844" max="2844" width="11.33203125" style="1" customWidth="1"/>
    <col min="2845" max="3080" width="9.109375" style="1"/>
    <col min="3081" max="3081" width="46.5546875" style="1" customWidth="1"/>
    <col min="3082" max="3082" width="13.5546875" style="1" customWidth="1"/>
    <col min="3083" max="3083" width="2.6640625" style="1" customWidth="1"/>
    <col min="3084" max="3084" width="12" style="1" customWidth="1"/>
    <col min="3085" max="3085" width="2.6640625" style="1" customWidth="1"/>
    <col min="3086" max="3086" width="12" style="1" customWidth="1"/>
    <col min="3087" max="3087" width="2.6640625" style="1" customWidth="1"/>
    <col min="3088" max="3088" width="9.6640625" style="1" customWidth="1"/>
    <col min="3089" max="3089" width="2.6640625" style="1" customWidth="1"/>
    <col min="3090" max="3090" width="12.6640625" style="1" customWidth="1"/>
    <col min="3091" max="3091" width="2.6640625" style="1" customWidth="1"/>
    <col min="3092" max="3092" width="15" style="1" customWidth="1"/>
    <col min="3093" max="3093" width="2" style="1" customWidth="1"/>
    <col min="3094" max="3094" width="14.44140625" style="1" customWidth="1"/>
    <col min="3095" max="3095" width="3.88671875" style="1" customWidth="1"/>
    <col min="3096" max="3096" width="17" style="1" customWidth="1"/>
    <col min="3097" max="3097" width="3.88671875" style="1" customWidth="1"/>
    <col min="3098" max="3098" width="11.88671875" style="1" customWidth="1"/>
    <col min="3099" max="3099" width="2.6640625" style="1" customWidth="1"/>
    <col min="3100" max="3100" width="11.33203125" style="1" customWidth="1"/>
    <col min="3101" max="3336" width="9.109375" style="1"/>
    <col min="3337" max="3337" width="46.5546875" style="1" customWidth="1"/>
    <col min="3338" max="3338" width="13.5546875" style="1" customWidth="1"/>
    <col min="3339" max="3339" width="2.6640625" style="1" customWidth="1"/>
    <col min="3340" max="3340" width="12" style="1" customWidth="1"/>
    <col min="3341" max="3341" width="2.6640625" style="1" customWidth="1"/>
    <col min="3342" max="3342" width="12" style="1" customWidth="1"/>
    <col min="3343" max="3343" width="2.6640625" style="1" customWidth="1"/>
    <col min="3344" max="3344" width="9.6640625" style="1" customWidth="1"/>
    <col min="3345" max="3345" width="2.6640625" style="1" customWidth="1"/>
    <col min="3346" max="3346" width="12.6640625" style="1" customWidth="1"/>
    <col min="3347" max="3347" width="2.6640625" style="1" customWidth="1"/>
    <col min="3348" max="3348" width="15" style="1" customWidth="1"/>
    <col min="3349" max="3349" width="2" style="1" customWidth="1"/>
    <col min="3350" max="3350" width="14.44140625" style="1" customWidth="1"/>
    <col min="3351" max="3351" width="3.88671875" style="1" customWidth="1"/>
    <col min="3352" max="3352" width="17" style="1" customWidth="1"/>
    <col min="3353" max="3353" width="3.88671875" style="1" customWidth="1"/>
    <col min="3354" max="3354" width="11.88671875" style="1" customWidth="1"/>
    <col min="3355" max="3355" width="2.6640625" style="1" customWidth="1"/>
    <col min="3356" max="3356" width="11.33203125" style="1" customWidth="1"/>
    <col min="3357" max="3592" width="9.109375" style="1"/>
    <col min="3593" max="3593" width="46.5546875" style="1" customWidth="1"/>
    <col min="3594" max="3594" width="13.5546875" style="1" customWidth="1"/>
    <col min="3595" max="3595" width="2.6640625" style="1" customWidth="1"/>
    <col min="3596" max="3596" width="12" style="1" customWidth="1"/>
    <col min="3597" max="3597" width="2.6640625" style="1" customWidth="1"/>
    <col min="3598" max="3598" width="12" style="1" customWidth="1"/>
    <col min="3599" max="3599" width="2.6640625" style="1" customWidth="1"/>
    <col min="3600" max="3600" width="9.6640625" style="1" customWidth="1"/>
    <col min="3601" max="3601" width="2.6640625" style="1" customWidth="1"/>
    <col min="3602" max="3602" width="12.6640625" style="1" customWidth="1"/>
    <col min="3603" max="3603" width="2.6640625" style="1" customWidth="1"/>
    <col min="3604" max="3604" width="15" style="1" customWidth="1"/>
    <col min="3605" max="3605" width="2" style="1" customWidth="1"/>
    <col min="3606" max="3606" width="14.44140625" style="1" customWidth="1"/>
    <col min="3607" max="3607" width="3.88671875" style="1" customWidth="1"/>
    <col min="3608" max="3608" width="17" style="1" customWidth="1"/>
    <col min="3609" max="3609" width="3.88671875" style="1" customWidth="1"/>
    <col min="3610" max="3610" width="11.88671875" style="1" customWidth="1"/>
    <col min="3611" max="3611" width="2.6640625" style="1" customWidth="1"/>
    <col min="3612" max="3612" width="11.33203125" style="1" customWidth="1"/>
    <col min="3613" max="3848" width="9.109375" style="1"/>
    <col min="3849" max="3849" width="46.5546875" style="1" customWidth="1"/>
    <col min="3850" max="3850" width="13.5546875" style="1" customWidth="1"/>
    <col min="3851" max="3851" width="2.6640625" style="1" customWidth="1"/>
    <col min="3852" max="3852" width="12" style="1" customWidth="1"/>
    <col min="3853" max="3853" width="2.6640625" style="1" customWidth="1"/>
    <col min="3854" max="3854" width="12" style="1" customWidth="1"/>
    <col min="3855" max="3855" width="2.6640625" style="1" customWidth="1"/>
    <col min="3856" max="3856" width="9.6640625" style="1" customWidth="1"/>
    <col min="3857" max="3857" width="2.6640625" style="1" customWidth="1"/>
    <col min="3858" max="3858" width="12.6640625" style="1" customWidth="1"/>
    <col min="3859" max="3859" width="2.6640625" style="1" customWidth="1"/>
    <col min="3860" max="3860" width="15" style="1" customWidth="1"/>
    <col min="3861" max="3861" width="2" style="1" customWidth="1"/>
    <col min="3862" max="3862" width="14.44140625" style="1" customWidth="1"/>
    <col min="3863" max="3863" width="3.88671875" style="1" customWidth="1"/>
    <col min="3864" max="3864" width="17" style="1" customWidth="1"/>
    <col min="3865" max="3865" width="3.88671875" style="1" customWidth="1"/>
    <col min="3866" max="3866" width="11.88671875" style="1" customWidth="1"/>
    <col min="3867" max="3867" width="2.6640625" style="1" customWidth="1"/>
    <col min="3868" max="3868" width="11.33203125" style="1" customWidth="1"/>
    <col min="3869" max="4104" width="9.109375" style="1"/>
    <col min="4105" max="4105" width="46.5546875" style="1" customWidth="1"/>
    <col min="4106" max="4106" width="13.5546875" style="1" customWidth="1"/>
    <col min="4107" max="4107" width="2.6640625" style="1" customWidth="1"/>
    <col min="4108" max="4108" width="12" style="1" customWidth="1"/>
    <col min="4109" max="4109" width="2.6640625" style="1" customWidth="1"/>
    <col min="4110" max="4110" width="12" style="1" customWidth="1"/>
    <col min="4111" max="4111" width="2.6640625" style="1" customWidth="1"/>
    <col min="4112" max="4112" width="9.6640625" style="1" customWidth="1"/>
    <col min="4113" max="4113" width="2.6640625" style="1" customWidth="1"/>
    <col min="4114" max="4114" width="12.6640625" style="1" customWidth="1"/>
    <col min="4115" max="4115" width="2.6640625" style="1" customWidth="1"/>
    <col min="4116" max="4116" width="15" style="1" customWidth="1"/>
    <col min="4117" max="4117" width="2" style="1" customWidth="1"/>
    <col min="4118" max="4118" width="14.44140625" style="1" customWidth="1"/>
    <col min="4119" max="4119" width="3.88671875" style="1" customWidth="1"/>
    <col min="4120" max="4120" width="17" style="1" customWidth="1"/>
    <col min="4121" max="4121" width="3.88671875" style="1" customWidth="1"/>
    <col min="4122" max="4122" width="11.88671875" style="1" customWidth="1"/>
    <col min="4123" max="4123" width="2.6640625" style="1" customWidth="1"/>
    <col min="4124" max="4124" width="11.33203125" style="1" customWidth="1"/>
    <col min="4125" max="4360" width="9.109375" style="1"/>
    <col min="4361" max="4361" width="46.5546875" style="1" customWidth="1"/>
    <col min="4362" max="4362" width="13.5546875" style="1" customWidth="1"/>
    <col min="4363" max="4363" width="2.6640625" style="1" customWidth="1"/>
    <col min="4364" max="4364" width="12" style="1" customWidth="1"/>
    <col min="4365" max="4365" width="2.6640625" style="1" customWidth="1"/>
    <col min="4366" max="4366" width="12" style="1" customWidth="1"/>
    <col min="4367" max="4367" width="2.6640625" style="1" customWidth="1"/>
    <col min="4368" max="4368" width="9.6640625" style="1" customWidth="1"/>
    <col min="4369" max="4369" width="2.6640625" style="1" customWidth="1"/>
    <col min="4370" max="4370" width="12.6640625" style="1" customWidth="1"/>
    <col min="4371" max="4371" width="2.6640625" style="1" customWidth="1"/>
    <col min="4372" max="4372" width="15" style="1" customWidth="1"/>
    <col min="4373" max="4373" width="2" style="1" customWidth="1"/>
    <col min="4374" max="4374" width="14.44140625" style="1" customWidth="1"/>
    <col min="4375" max="4375" width="3.88671875" style="1" customWidth="1"/>
    <col min="4376" max="4376" width="17" style="1" customWidth="1"/>
    <col min="4377" max="4377" width="3.88671875" style="1" customWidth="1"/>
    <col min="4378" max="4378" width="11.88671875" style="1" customWidth="1"/>
    <col min="4379" max="4379" width="2.6640625" style="1" customWidth="1"/>
    <col min="4380" max="4380" width="11.33203125" style="1" customWidth="1"/>
    <col min="4381" max="4616" width="9.109375" style="1"/>
    <col min="4617" max="4617" width="46.5546875" style="1" customWidth="1"/>
    <col min="4618" max="4618" width="13.5546875" style="1" customWidth="1"/>
    <col min="4619" max="4619" width="2.6640625" style="1" customWidth="1"/>
    <col min="4620" max="4620" width="12" style="1" customWidth="1"/>
    <col min="4621" max="4621" width="2.6640625" style="1" customWidth="1"/>
    <col min="4622" max="4622" width="12" style="1" customWidth="1"/>
    <col min="4623" max="4623" width="2.6640625" style="1" customWidth="1"/>
    <col min="4624" max="4624" width="9.6640625" style="1" customWidth="1"/>
    <col min="4625" max="4625" width="2.6640625" style="1" customWidth="1"/>
    <col min="4626" max="4626" width="12.6640625" style="1" customWidth="1"/>
    <col min="4627" max="4627" width="2.6640625" style="1" customWidth="1"/>
    <col min="4628" max="4628" width="15" style="1" customWidth="1"/>
    <col min="4629" max="4629" width="2" style="1" customWidth="1"/>
    <col min="4630" max="4630" width="14.44140625" style="1" customWidth="1"/>
    <col min="4631" max="4631" width="3.88671875" style="1" customWidth="1"/>
    <col min="4632" max="4632" width="17" style="1" customWidth="1"/>
    <col min="4633" max="4633" width="3.88671875" style="1" customWidth="1"/>
    <col min="4634" max="4634" width="11.88671875" style="1" customWidth="1"/>
    <col min="4635" max="4635" width="2.6640625" style="1" customWidth="1"/>
    <col min="4636" max="4636" width="11.33203125" style="1" customWidth="1"/>
    <col min="4637" max="4872" width="9.109375" style="1"/>
    <col min="4873" max="4873" width="46.5546875" style="1" customWidth="1"/>
    <col min="4874" max="4874" width="13.5546875" style="1" customWidth="1"/>
    <col min="4875" max="4875" width="2.6640625" style="1" customWidth="1"/>
    <col min="4876" max="4876" width="12" style="1" customWidth="1"/>
    <col min="4877" max="4877" width="2.6640625" style="1" customWidth="1"/>
    <col min="4878" max="4878" width="12" style="1" customWidth="1"/>
    <col min="4879" max="4879" width="2.6640625" style="1" customWidth="1"/>
    <col min="4880" max="4880" width="9.6640625" style="1" customWidth="1"/>
    <col min="4881" max="4881" width="2.6640625" style="1" customWidth="1"/>
    <col min="4882" max="4882" width="12.6640625" style="1" customWidth="1"/>
    <col min="4883" max="4883" width="2.6640625" style="1" customWidth="1"/>
    <col min="4884" max="4884" width="15" style="1" customWidth="1"/>
    <col min="4885" max="4885" width="2" style="1" customWidth="1"/>
    <col min="4886" max="4886" width="14.44140625" style="1" customWidth="1"/>
    <col min="4887" max="4887" width="3.88671875" style="1" customWidth="1"/>
    <col min="4888" max="4888" width="17" style="1" customWidth="1"/>
    <col min="4889" max="4889" width="3.88671875" style="1" customWidth="1"/>
    <col min="4890" max="4890" width="11.88671875" style="1" customWidth="1"/>
    <col min="4891" max="4891" width="2.6640625" style="1" customWidth="1"/>
    <col min="4892" max="4892" width="11.33203125" style="1" customWidth="1"/>
    <col min="4893" max="5128" width="9.109375" style="1"/>
    <col min="5129" max="5129" width="46.5546875" style="1" customWidth="1"/>
    <col min="5130" max="5130" width="13.5546875" style="1" customWidth="1"/>
    <col min="5131" max="5131" width="2.6640625" style="1" customWidth="1"/>
    <col min="5132" max="5132" width="12" style="1" customWidth="1"/>
    <col min="5133" max="5133" width="2.6640625" style="1" customWidth="1"/>
    <col min="5134" max="5134" width="12" style="1" customWidth="1"/>
    <col min="5135" max="5135" width="2.6640625" style="1" customWidth="1"/>
    <col min="5136" max="5136" width="9.6640625" style="1" customWidth="1"/>
    <col min="5137" max="5137" width="2.6640625" style="1" customWidth="1"/>
    <col min="5138" max="5138" width="12.6640625" style="1" customWidth="1"/>
    <col min="5139" max="5139" width="2.6640625" style="1" customWidth="1"/>
    <col min="5140" max="5140" width="15" style="1" customWidth="1"/>
    <col min="5141" max="5141" width="2" style="1" customWidth="1"/>
    <col min="5142" max="5142" width="14.44140625" style="1" customWidth="1"/>
    <col min="5143" max="5143" width="3.88671875" style="1" customWidth="1"/>
    <col min="5144" max="5144" width="17" style="1" customWidth="1"/>
    <col min="5145" max="5145" width="3.88671875" style="1" customWidth="1"/>
    <col min="5146" max="5146" width="11.88671875" style="1" customWidth="1"/>
    <col min="5147" max="5147" width="2.6640625" style="1" customWidth="1"/>
    <col min="5148" max="5148" width="11.33203125" style="1" customWidth="1"/>
    <col min="5149" max="5384" width="9.109375" style="1"/>
    <col min="5385" max="5385" width="46.5546875" style="1" customWidth="1"/>
    <col min="5386" max="5386" width="13.5546875" style="1" customWidth="1"/>
    <col min="5387" max="5387" width="2.6640625" style="1" customWidth="1"/>
    <col min="5388" max="5388" width="12" style="1" customWidth="1"/>
    <col min="5389" max="5389" width="2.6640625" style="1" customWidth="1"/>
    <col min="5390" max="5390" width="12" style="1" customWidth="1"/>
    <col min="5391" max="5391" width="2.6640625" style="1" customWidth="1"/>
    <col min="5392" max="5392" width="9.6640625" style="1" customWidth="1"/>
    <col min="5393" max="5393" width="2.6640625" style="1" customWidth="1"/>
    <col min="5394" max="5394" width="12.6640625" style="1" customWidth="1"/>
    <col min="5395" max="5395" width="2.6640625" style="1" customWidth="1"/>
    <col min="5396" max="5396" width="15" style="1" customWidth="1"/>
    <col min="5397" max="5397" width="2" style="1" customWidth="1"/>
    <col min="5398" max="5398" width="14.44140625" style="1" customWidth="1"/>
    <col min="5399" max="5399" width="3.88671875" style="1" customWidth="1"/>
    <col min="5400" max="5400" width="17" style="1" customWidth="1"/>
    <col min="5401" max="5401" width="3.88671875" style="1" customWidth="1"/>
    <col min="5402" max="5402" width="11.88671875" style="1" customWidth="1"/>
    <col min="5403" max="5403" width="2.6640625" style="1" customWidth="1"/>
    <col min="5404" max="5404" width="11.33203125" style="1" customWidth="1"/>
    <col min="5405" max="5640" width="9.109375" style="1"/>
    <col min="5641" max="5641" width="46.5546875" style="1" customWidth="1"/>
    <col min="5642" max="5642" width="13.5546875" style="1" customWidth="1"/>
    <col min="5643" max="5643" width="2.6640625" style="1" customWidth="1"/>
    <col min="5644" max="5644" width="12" style="1" customWidth="1"/>
    <col min="5645" max="5645" width="2.6640625" style="1" customWidth="1"/>
    <col min="5646" max="5646" width="12" style="1" customWidth="1"/>
    <col min="5647" max="5647" width="2.6640625" style="1" customWidth="1"/>
    <col min="5648" max="5648" width="9.6640625" style="1" customWidth="1"/>
    <col min="5649" max="5649" width="2.6640625" style="1" customWidth="1"/>
    <col min="5650" max="5650" width="12.6640625" style="1" customWidth="1"/>
    <col min="5651" max="5651" width="2.6640625" style="1" customWidth="1"/>
    <col min="5652" max="5652" width="15" style="1" customWidth="1"/>
    <col min="5653" max="5653" width="2" style="1" customWidth="1"/>
    <col min="5654" max="5654" width="14.44140625" style="1" customWidth="1"/>
    <col min="5655" max="5655" width="3.88671875" style="1" customWidth="1"/>
    <col min="5656" max="5656" width="17" style="1" customWidth="1"/>
    <col min="5657" max="5657" width="3.88671875" style="1" customWidth="1"/>
    <col min="5658" max="5658" width="11.88671875" style="1" customWidth="1"/>
    <col min="5659" max="5659" width="2.6640625" style="1" customWidth="1"/>
    <col min="5660" max="5660" width="11.33203125" style="1" customWidth="1"/>
    <col min="5661" max="5896" width="9.109375" style="1"/>
    <col min="5897" max="5897" width="46.5546875" style="1" customWidth="1"/>
    <col min="5898" max="5898" width="13.5546875" style="1" customWidth="1"/>
    <col min="5899" max="5899" width="2.6640625" style="1" customWidth="1"/>
    <col min="5900" max="5900" width="12" style="1" customWidth="1"/>
    <col min="5901" max="5901" width="2.6640625" style="1" customWidth="1"/>
    <col min="5902" max="5902" width="12" style="1" customWidth="1"/>
    <col min="5903" max="5903" width="2.6640625" style="1" customWidth="1"/>
    <col min="5904" max="5904" width="9.6640625" style="1" customWidth="1"/>
    <col min="5905" max="5905" width="2.6640625" style="1" customWidth="1"/>
    <col min="5906" max="5906" width="12.6640625" style="1" customWidth="1"/>
    <col min="5907" max="5907" width="2.6640625" style="1" customWidth="1"/>
    <col min="5908" max="5908" width="15" style="1" customWidth="1"/>
    <col min="5909" max="5909" width="2" style="1" customWidth="1"/>
    <col min="5910" max="5910" width="14.44140625" style="1" customWidth="1"/>
    <col min="5911" max="5911" width="3.88671875" style="1" customWidth="1"/>
    <col min="5912" max="5912" width="17" style="1" customWidth="1"/>
    <col min="5913" max="5913" width="3.88671875" style="1" customWidth="1"/>
    <col min="5914" max="5914" width="11.88671875" style="1" customWidth="1"/>
    <col min="5915" max="5915" width="2.6640625" style="1" customWidth="1"/>
    <col min="5916" max="5916" width="11.33203125" style="1" customWidth="1"/>
    <col min="5917" max="6152" width="9.109375" style="1"/>
    <col min="6153" max="6153" width="46.5546875" style="1" customWidth="1"/>
    <col min="6154" max="6154" width="13.5546875" style="1" customWidth="1"/>
    <col min="6155" max="6155" width="2.6640625" style="1" customWidth="1"/>
    <col min="6156" max="6156" width="12" style="1" customWidth="1"/>
    <col min="6157" max="6157" width="2.6640625" style="1" customWidth="1"/>
    <col min="6158" max="6158" width="12" style="1" customWidth="1"/>
    <col min="6159" max="6159" width="2.6640625" style="1" customWidth="1"/>
    <col min="6160" max="6160" width="9.6640625" style="1" customWidth="1"/>
    <col min="6161" max="6161" width="2.6640625" style="1" customWidth="1"/>
    <col min="6162" max="6162" width="12.6640625" style="1" customWidth="1"/>
    <col min="6163" max="6163" width="2.6640625" style="1" customWidth="1"/>
    <col min="6164" max="6164" width="15" style="1" customWidth="1"/>
    <col min="6165" max="6165" width="2" style="1" customWidth="1"/>
    <col min="6166" max="6166" width="14.44140625" style="1" customWidth="1"/>
    <col min="6167" max="6167" width="3.88671875" style="1" customWidth="1"/>
    <col min="6168" max="6168" width="17" style="1" customWidth="1"/>
    <col min="6169" max="6169" width="3.88671875" style="1" customWidth="1"/>
    <col min="6170" max="6170" width="11.88671875" style="1" customWidth="1"/>
    <col min="6171" max="6171" width="2.6640625" style="1" customWidth="1"/>
    <col min="6172" max="6172" width="11.33203125" style="1" customWidth="1"/>
    <col min="6173" max="6408" width="9.109375" style="1"/>
    <col min="6409" max="6409" width="46.5546875" style="1" customWidth="1"/>
    <col min="6410" max="6410" width="13.5546875" style="1" customWidth="1"/>
    <col min="6411" max="6411" width="2.6640625" style="1" customWidth="1"/>
    <col min="6412" max="6412" width="12" style="1" customWidth="1"/>
    <col min="6413" max="6413" width="2.6640625" style="1" customWidth="1"/>
    <col min="6414" max="6414" width="12" style="1" customWidth="1"/>
    <col min="6415" max="6415" width="2.6640625" style="1" customWidth="1"/>
    <col min="6416" max="6416" width="9.6640625" style="1" customWidth="1"/>
    <col min="6417" max="6417" width="2.6640625" style="1" customWidth="1"/>
    <col min="6418" max="6418" width="12.6640625" style="1" customWidth="1"/>
    <col min="6419" max="6419" width="2.6640625" style="1" customWidth="1"/>
    <col min="6420" max="6420" width="15" style="1" customWidth="1"/>
    <col min="6421" max="6421" width="2" style="1" customWidth="1"/>
    <col min="6422" max="6422" width="14.44140625" style="1" customWidth="1"/>
    <col min="6423" max="6423" width="3.88671875" style="1" customWidth="1"/>
    <col min="6424" max="6424" width="17" style="1" customWidth="1"/>
    <col min="6425" max="6425" width="3.88671875" style="1" customWidth="1"/>
    <col min="6426" max="6426" width="11.88671875" style="1" customWidth="1"/>
    <col min="6427" max="6427" width="2.6640625" style="1" customWidth="1"/>
    <col min="6428" max="6428" width="11.33203125" style="1" customWidth="1"/>
    <col min="6429" max="6664" width="9.109375" style="1"/>
    <col min="6665" max="6665" width="46.5546875" style="1" customWidth="1"/>
    <col min="6666" max="6666" width="13.5546875" style="1" customWidth="1"/>
    <col min="6667" max="6667" width="2.6640625" style="1" customWidth="1"/>
    <col min="6668" max="6668" width="12" style="1" customWidth="1"/>
    <col min="6669" max="6669" width="2.6640625" style="1" customWidth="1"/>
    <col min="6670" max="6670" width="12" style="1" customWidth="1"/>
    <col min="6671" max="6671" width="2.6640625" style="1" customWidth="1"/>
    <col min="6672" max="6672" width="9.6640625" style="1" customWidth="1"/>
    <col min="6673" max="6673" width="2.6640625" style="1" customWidth="1"/>
    <col min="6674" max="6674" width="12.6640625" style="1" customWidth="1"/>
    <col min="6675" max="6675" width="2.6640625" style="1" customWidth="1"/>
    <col min="6676" max="6676" width="15" style="1" customWidth="1"/>
    <col min="6677" max="6677" width="2" style="1" customWidth="1"/>
    <col min="6678" max="6678" width="14.44140625" style="1" customWidth="1"/>
    <col min="6679" max="6679" width="3.88671875" style="1" customWidth="1"/>
    <col min="6680" max="6680" width="17" style="1" customWidth="1"/>
    <col min="6681" max="6681" width="3.88671875" style="1" customWidth="1"/>
    <col min="6682" max="6682" width="11.88671875" style="1" customWidth="1"/>
    <col min="6683" max="6683" width="2.6640625" style="1" customWidth="1"/>
    <col min="6684" max="6684" width="11.33203125" style="1" customWidth="1"/>
    <col min="6685" max="6920" width="9.109375" style="1"/>
    <col min="6921" max="6921" width="46.5546875" style="1" customWidth="1"/>
    <col min="6922" max="6922" width="13.5546875" style="1" customWidth="1"/>
    <col min="6923" max="6923" width="2.6640625" style="1" customWidth="1"/>
    <col min="6924" max="6924" width="12" style="1" customWidth="1"/>
    <col min="6925" max="6925" width="2.6640625" style="1" customWidth="1"/>
    <col min="6926" max="6926" width="12" style="1" customWidth="1"/>
    <col min="6927" max="6927" width="2.6640625" style="1" customWidth="1"/>
    <col min="6928" max="6928" width="9.6640625" style="1" customWidth="1"/>
    <col min="6929" max="6929" width="2.6640625" style="1" customWidth="1"/>
    <col min="6930" max="6930" width="12.6640625" style="1" customWidth="1"/>
    <col min="6931" max="6931" width="2.6640625" style="1" customWidth="1"/>
    <col min="6932" max="6932" width="15" style="1" customWidth="1"/>
    <col min="6933" max="6933" width="2" style="1" customWidth="1"/>
    <col min="6934" max="6934" width="14.44140625" style="1" customWidth="1"/>
    <col min="6935" max="6935" width="3.88671875" style="1" customWidth="1"/>
    <col min="6936" max="6936" width="17" style="1" customWidth="1"/>
    <col min="6937" max="6937" width="3.88671875" style="1" customWidth="1"/>
    <col min="6938" max="6938" width="11.88671875" style="1" customWidth="1"/>
    <col min="6939" max="6939" width="2.6640625" style="1" customWidth="1"/>
    <col min="6940" max="6940" width="11.33203125" style="1" customWidth="1"/>
    <col min="6941" max="7176" width="9.109375" style="1"/>
    <col min="7177" max="7177" width="46.5546875" style="1" customWidth="1"/>
    <col min="7178" max="7178" width="13.5546875" style="1" customWidth="1"/>
    <col min="7179" max="7179" width="2.6640625" style="1" customWidth="1"/>
    <col min="7180" max="7180" width="12" style="1" customWidth="1"/>
    <col min="7181" max="7181" width="2.6640625" style="1" customWidth="1"/>
    <col min="7182" max="7182" width="12" style="1" customWidth="1"/>
    <col min="7183" max="7183" width="2.6640625" style="1" customWidth="1"/>
    <col min="7184" max="7184" width="9.6640625" style="1" customWidth="1"/>
    <col min="7185" max="7185" width="2.6640625" style="1" customWidth="1"/>
    <col min="7186" max="7186" width="12.6640625" style="1" customWidth="1"/>
    <col min="7187" max="7187" width="2.6640625" style="1" customWidth="1"/>
    <col min="7188" max="7188" width="15" style="1" customWidth="1"/>
    <col min="7189" max="7189" width="2" style="1" customWidth="1"/>
    <col min="7190" max="7190" width="14.44140625" style="1" customWidth="1"/>
    <col min="7191" max="7191" width="3.88671875" style="1" customWidth="1"/>
    <col min="7192" max="7192" width="17" style="1" customWidth="1"/>
    <col min="7193" max="7193" width="3.88671875" style="1" customWidth="1"/>
    <col min="7194" max="7194" width="11.88671875" style="1" customWidth="1"/>
    <col min="7195" max="7195" width="2.6640625" style="1" customWidth="1"/>
    <col min="7196" max="7196" width="11.33203125" style="1" customWidth="1"/>
    <col min="7197" max="7432" width="9.109375" style="1"/>
    <col min="7433" max="7433" width="46.5546875" style="1" customWidth="1"/>
    <col min="7434" max="7434" width="13.5546875" style="1" customWidth="1"/>
    <col min="7435" max="7435" width="2.6640625" style="1" customWidth="1"/>
    <col min="7436" max="7436" width="12" style="1" customWidth="1"/>
    <col min="7437" max="7437" width="2.6640625" style="1" customWidth="1"/>
    <col min="7438" max="7438" width="12" style="1" customWidth="1"/>
    <col min="7439" max="7439" width="2.6640625" style="1" customWidth="1"/>
    <col min="7440" max="7440" width="9.6640625" style="1" customWidth="1"/>
    <col min="7441" max="7441" width="2.6640625" style="1" customWidth="1"/>
    <col min="7442" max="7442" width="12.6640625" style="1" customWidth="1"/>
    <col min="7443" max="7443" width="2.6640625" style="1" customWidth="1"/>
    <col min="7444" max="7444" width="15" style="1" customWidth="1"/>
    <col min="7445" max="7445" width="2" style="1" customWidth="1"/>
    <col min="7446" max="7446" width="14.44140625" style="1" customWidth="1"/>
    <col min="7447" max="7447" width="3.88671875" style="1" customWidth="1"/>
    <col min="7448" max="7448" width="17" style="1" customWidth="1"/>
    <col min="7449" max="7449" width="3.88671875" style="1" customWidth="1"/>
    <col min="7450" max="7450" width="11.88671875" style="1" customWidth="1"/>
    <col min="7451" max="7451" width="2.6640625" style="1" customWidth="1"/>
    <col min="7452" max="7452" width="11.33203125" style="1" customWidth="1"/>
    <col min="7453" max="7688" width="9.109375" style="1"/>
    <col min="7689" max="7689" width="46.5546875" style="1" customWidth="1"/>
    <col min="7690" max="7690" width="13.5546875" style="1" customWidth="1"/>
    <col min="7691" max="7691" width="2.6640625" style="1" customWidth="1"/>
    <col min="7692" max="7692" width="12" style="1" customWidth="1"/>
    <col min="7693" max="7693" width="2.6640625" style="1" customWidth="1"/>
    <col min="7694" max="7694" width="12" style="1" customWidth="1"/>
    <col min="7695" max="7695" width="2.6640625" style="1" customWidth="1"/>
    <col min="7696" max="7696" width="9.6640625" style="1" customWidth="1"/>
    <col min="7697" max="7697" width="2.6640625" style="1" customWidth="1"/>
    <col min="7698" max="7698" width="12.6640625" style="1" customWidth="1"/>
    <col min="7699" max="7699" width="2.6640625" style="1" customWidth="1"/>
    <col min="7700" max="7700" width="15" style="1" customWidth="1"/>
    <col min="7701" max="7701" width="2" style="1" customWidth="1"/>
    <col min="7702" max="7702" width="14.44140625" style="1" customWidth="1"/>
    <col min="7703" max="7703" width="3.88671875" style="1" customWidth="1"/>
    <col min="7704" max="7704" width="17" style="1" customWidth="1"/>
    <col min="7705" max="7705" width="3.88671875" style="1" customWidth="1"/>
    <col min="7706" max="7706" width="11.88671875" style="1" customWidth="1"/>
    <col min="7707" max="7707" width="2.6640625" style="1" customWidth="1"/>
    <col min="7708" max="7708" width="11.33203125" style="1" customWidth="1"/>
    <col min="7709" max="7944" width="9.109375" style="1"/>
    <col min="7945" max="7945" width="46.5546875" style="1" customWidth="1"/>
    <col min="7946" max="7946" width="13.5546875" style="1" customWidth="1"/>
    <col min="7947" max="7947" width="2.6640625" style="1" customWidth="1"/>
    <col min="7948" max="7948" width="12" style="1" customWidth="1"/>
    <col min="7949" max="7949" width="2.6640625" style="1" customWidth="1"/>
    <col min="7950" max="7950" width="12" style="1" customWidth="1"/>
    <col min="7951" max="7951" width="2.6640625" style="1" customWidth="1"/>
    <col min="7952" max="7952" width="9.6640625" style="1" customWidth="1"/>
    <col min="7953" max="7953" width="2.6640625" style="1" customWidth="1"/>
    <col min="7954" max="7954" width="12.6640625" style="1" customWidth="1"/>
    <col min="7955" max="7955" width="2.6640625" style="1" customWidth="1"/>
    <col min="7956" max="7956" width="15" style="1" customWidth="1"/>
    <col min="7957" max="7957" width="2" style="1" customWidth="1"/>
    <col min="7958" max="7958" width="14.44140625" style="1" customWidth="1"/>
    <col min="7959" max="7959" width="3.88671875" style="1" customWidth="1"/>
    <col min="7960" max="7960" width="17" style="1" customWidth="1"/>
    <col min="7961" max="7961" width="3.88671875" style="1" customWidth="1"/>
    <col min="7962" max="7962" width="11.88671875" style="1" customWidth="1"/>
    <col min="7963" max="7963" width="2.6640625" style="1" customWidth="1"/>
    <col min="7964" max="7964" width="11.33203125" style="1" customWidth="1"/>
    <col min="7965" max="8200" width="9.109375" style="1"/>
    <col min="8201" max="8201" width="46.5546875" style="1" customWidth="1"/>
    <col min="8202" max="8202" width="13.5546875" style="1" customWidth="1"/>
    <col min="8203" max="8203" width="2.6640625" style="1" customWidth="1"/>
    <col min="8204" max="8204" width="12" style="1" customWidth="1"/>
    <col min="8205" max="8205" width="2.6640625" style="1" customWidth="1"/>
    <col min="8206" max="8206" width="12" style="1" customWidth="1"/>
    <col min="8207" max="8207" width="2.6640625" style="1" customWidth="1"/>
    <col min="8208" max="8208" width="9.6640625" style="1" customWidth="1"/>
    <col min="8209" max="8209" width="2.6640625" style="1" customWidth="1"/>
    <col min="8210" max="8210" width="12.6640625" style="1" customWidth="1"/>
    <col min="8211" max="8211" width="2.6640625" style="1" customWidth="1"/>
    <col min="8212" max="8212" width="15" style="1" customWidth="1"/>
    <col min="8213" max="8213" width="2" style="1" customWidth="1"/>
    <col min="8214" max="8214" width="14.44140625" style="1" customWidth="1"/>
    <col min="8215" max="8215" width="3.88671875" style="1" customWidth="1"/>
    <col min="8216" max="8216" width="17" style="1" customWidth="1"/>
    <col min="8217" max="8217" width="3.88671875" style="1" customWidth="1"/>
    <col min="8218" max="8218" width="11.88671875" style="1" customWidth="1"/>
    <col min="8219" max="8219" width="2.6640625" style="1" customWidth="1"/>
    <col min="8220" max="8220" width="11.33203125" style="1" customWidth="1"/>
    <col min="8221" max="8456" width="9.109375" style="1"/>
    <col min="8457" max="8457" width="46.5546875" style="1" customWidth="1"/>
    <col min="8458" max="8458" width="13.5546875" style="1" customWidth="1"/>
    <col min="8459" max="8459" width="2.6640625" style="1" customWidth="1"/>
    <col min="8460" max="8460" width="12" style="1" customWidth="1"/>
    <col min="8461" max="8461" width="2.6640625" style="1" customWidth="1"/>
    <col min="8462" max="8462" width="12" style="1" customWidth="1"/>
    <col min="8463" max="8463" width="2.6640625" style="1" customWidth="1"/>
    <col min="8464" max="8464" width="9.6640625" style="1" customWidth="1"/>
    <col min="8465" max="8465" width="2.6640625" style="1" customWidth="1"/>
    <col min="8466" max="8466" width="12.6640625" style="1" customWidth="1"/>
    <col min="8467" max="8467" width="2.6640625" style="1" customWidth="1"/>
    <col min="8468" max="8468" width="15" style="1" customWidth="1"/>
    <col min="8469" max="8469" width="2" style="1" customWidth="1"/>
    <col min="8470" max="8470" width="14.44140625" style="1" customWidth="1"/>
    <col min="8471" max="8471" width="3.88671875" style="1" customWidth="1"/>
    <col min="8472" max="8472" width="17" style="1" customWidth="1"/>
    <col min="8473" max="8473" width="3.88671875" style="1" customWidth="1"/>
    <col min="8474" max="8474" width="11.88671875" style="1" customWidth="1"/>
    <col min="8475" max="8475" width="2.6640625" style="1" customWidth="1"/>
    <col min="8476" max="8476" width="11.33203125" style="1" customWidth="1"/>
    <col min="8477" max="8712" width="9.109375" style="1"/>
    <col min="8713" max="8713" width="46.5546875" style="1" customWidth="1"/>
    <col min="8714" max="8714" width="13.5546875" style="1" customWidth="1"/>
    <col min="8715" max="8715" width="2.6640625" style="1" customWidth="1"/>
    <col min="8716" max="8716" width="12" style="1" customWidth="1"/>
    <col min="8717" max="8717" width="2.6640625" style="1" customWidth="1"/>
    <col min="8718" max="8718" width="12" style="1" customWidth="1"/>
    <col min="8719" max="8719" width="2.6640625" style="1" customWidth="1"/>
    <col min="8720" max="8720" width="9.6640625" style="1" customWidth="1"/>
    <col min="8721" max="8721" width="2.6640625" style="1" customWidth="1"/>
    <col min="8722" max="8722" width="12.6640625" style="1" customWidth="1"/>
    <col min="8723" max="8723" width="2.6640625" style="1" customWidth="1"/>
    <col min="8724" max="8724" width="15" style="1" customWidth="1"/>
    <col min="8725" max="8725" width="2" style="1" customWidth="1"/>
    <col min="8726" max="8726" width="14.44140625" style="1" customWidth="1"/>
    <col min="8727" max="8727" width="3.88671875" style="1" customWidth="1"/>
    <col min="8728" max="8728" width="17" style="1" customWidth="1"/>
    <col min="8729" max="8729" width="3.88671875" style="1" customWidth="1"/>
    <col min="8730" max="8730" width="11.88671875" style="1" customWidth="1"/>
    <col min="8731" max="8731" width="2.6640625" style="1" customWidth="1"/>
    <col min="8732" max="8732" width="11.33203125" style="1" customWidth="1"/>
    <col min="8733" max="8968" width="9.109375" style="1"/>
    <col min="8969" max="8969" width="46.5546875" style="1" customWidth="1"/>
    <col min="8970" max="8970" width="13.5546875" style="1" customWidth="1"/>
    <col min="8971" max="8971" width="2.6640625" style="1" customWidth="1"/>
    <col min="8972" max="8972" width="12" style="1" customWidth="1"/>
    <col min="8973" max="8973" width="2.6640625" style="1" customWidth="1"/>
    <col min="8974" max="8974" width="12" style="1" customWidth="1"/>
    <col min="8975" max="8975" width="2.6640625" style="1" customWidth="1"/>
    <col min="8976" max="8976" width="9.6640625" style="1" customWidth="1"/>
    <col min="8977" max="8977" width="2.6640625" style="1" customWidth="1"/>
    <col min="8978" max="8978" width="12.6640625" style="1" customWidth="1"/>
    <col min="8979" max="8979" width="2.6640625" style="1" customWidth="1"/>
    <col min="8980" max="8980" width="15" style="1" customWidth="1"/>
    <col min="8981" max="8981" width="2" style="1" customWidth="1"/>
    <col min="8982" max="8982" width="14.44140625" style="1" customWidth="1"/>
    <col min="8983" max="8983" width="3.88671875" style="1" customWidth="1"/>
    <col min="8984" max="8984" width="17" style="1" customWidth="1"/>
    <col min="8985" max="8985" width="3.88671875" style="1" customWidth="1"/>
    <col min="8986" max="8986" width="11.88671875" style="1" customWidth="1"/>
    <col min="8987" max="8987" width="2.6640625" style="1" customWidth="1"/>
    <col min="8988" max="8988" width="11.33203125" style="1" customWidth="1"/>
    <col min="8989" max="9224" width="9.109375" style="1"/>
    <col min="9225" max="9225" width="46.5546875" style="1" customWidth="1"/>
    <col min="9226" max="9226" width="13.5546875" style="1" customWidth="1"/>
    <col min="9227" max="9227" width="2.6640625" style="1" customWidth="1"/>
    <col min="9228" max="9228" width="12" style="1" customWidth="1"/>
    <col min="9229" max="9229" width="2.6640625" style="1" customWidth="1"/>
    <col min="9230" max="9230" width="12" style="1" customWidth="1"/>
    <col min="9231" max="9231" width="2.6640625" style="1" customWidth="1"/>
    <col min="9232" max="9232" width="9.6640625" style="1" customWidth="1"/>
    <col min="9233" max="9233" width="2.6640625" style="1" customWidth="1"/>
    <col min="9234" max="9234" width="12.6640625" style="1" customWidth="1"/>
    <col min="9235" max="9235" width="2.6640625" style="1" customWidth="1"/>
    <col min="9236" max="9236" width="15" style="1" customWidth="1"/>
    <col min="9237" max="9237" width="2" style="1" customWidth="1"/>
    <col min="9238" max="9238" width="14.44140625" style="1" customWidth="1"/>
    <col min="9239" max="9239" width="3.88671875" style="1" customWidth="1"/>
    <col min="9240" max="9240" width="17" style="1" customWidth="1"/>
    <col min="9241" max="9241" width="3.88671875" style="1" customWidth="1"/>
    <col min="9242" max="9242" width="11.88671875" style="1" customWidth="1"/>
    <col min="9243" max="9243" width="2.6640625" style="1" customWidth="1"/>
    <col min="9244" max="9244" width="11.33203125" style="1" customWidth="1"/>
    <col min="9245" max="9480" width="9.109375" style="1"/>
    <col min="9481" max="9481" width="46.5546875" style="1" customWidth="1"/>
    <col min="9482" max="9482" width="13.5546875" style="1" customWidth="1"/>
    <col min="9483" max="9483" width="2.6640625" style="1" customWidth="1"/>
    <col min="9484" max="9484" width="12" style="1" customWidth="1"/>
    <col min="9485" max="9485" width="2.6640625" style="1" customWidth="1"/>
    <col min="9486" max="9486" width="12" style="1" customWidth="1"/>
    <col min="9487" max="9487" width="2.6640625" style="1" customWidth="1"/>
    <col min="9488" max="9488" width="9.6640625" style="1" customWidth="1"/>
    <col min="9489" max="9489" width="2.6640625" style="1" customWidth="1"/>
    <col min="9490" max="9490" width="12.6640625" style="1" customWidth="1"/>
    <col min="9491" max="9491" width="2.6640625" style="1" customWidth="1"/>
    <col min="9492" max="9492" width="15" style="1" customWidth="1"/>
    <col min="9493" max="9493" width="2" style="1" customWidth="1"/>
    <col min="9494" max="9494" width="14.44140625" style="1" customWidth="1"/>
    <col min="9495" max="9495" width="3.88671875" style="1" customWidth="1"/>
    <col min="9496" max="9496" width="17" style="1" customWidth="1"/>
    <col min="9497" max="9497" width="3.88671875" style="1" customWidth="1"/>
    <col min="9498" max="9498" width="11.88671875" style="1" customWidth="1"/>
    <col min="9499" max="9499" width="2.6640625" style="1" customWidth="1"/>
    <col min="9500" max="9500" width="11.33203125" style="1" customWidth="1"/>
    <col min="9501" max="9736" width="9.109375" style="1"/>
    <col min="9737" max="9737" width="46.5546875" style="1" customWidth="1"/>
    <col min="9738" max="9738" width="13.5546875" style="1" customWidth="1"/>
    <col min="9739" max="9739" width="2.6640625" style="1" customWidth="1"/>
    <col min="9740" max="9740" width="12" style="1" customWidth="1"/>
    <col min="9741" max="9741" width="2.6640625" style="1" customWidth="1"/>
    <col min="9742" max="9742" width="12" style="1" customWidth="1"/>
    <col min="9743" max="9743" width="2.6640625" style="1" customWidth="1"/>
    <col min="9744" max="9744" width="9.6640625" style="1" customWidth="1"/>
    <col min="9745" max="9745" width="2.6640625" style="1" customWidth="1"/>
    <col min="9746" max="9746" width="12.6640625" style="1" customWidth="1"/>
    <col min="9747" max="9747" width="2.6640625" style="1" customWidth="1"/>
    <col min="9748" max="9748" width="15" style="1" customWidth="1"/>
    <col min="9749" max="9749" width="2" style="1" customWidth="1"/>
    <col min="9750" max="9750" width="14.44140625" style="1" customWidth="1"/>
    <col min="9751" max="9751" width="3.88671875" style="1" customWidth="1"/>
    <col min="9752" max="9752" width="17" style="1" customWidth="1"/>
    <col min="9753" max="9753" width="3.88671875" style="1" customWidth="1"/>
    <col min="9754" max="9754" width="11.88671875" style="1" customWidth="1"/>
    <col min="9755" max="9755" width="2.6640625" style="1" customWidth="1"/>
    <col min="9756" max="9756" width="11.33203125" style="1" customWidth="1"/>
    <col min="9757" max="9992" width="9.109375" style="1"/>
    <col min="9993" max="9993" width="46.5546875" style="1" customWidth="1"/>
    <col min="9994" max="9994" width="13.5546875" style="1" customWidth="1"/>
    <col min="9995" max="9995" width="2.6640625" style="1" customWidth="1"/>
    <col min="9996" max="9996" width="12" style="1" customWidth="1"/>
    <col min="9997" max="9997" width="2.6640625" style="1" customWidth="1"/>
    <col min="9998" max="9998" width="12" style="1" customWidth="1"/>
    <col min="9999" max="9999" width="2.6640625" style="1" customWidth="1"/>
    <col min="10000" max="10000" width="9.6640625" style="1" customWidth="1"/>
    <col min="10001" max="10001" width="2.6640625" style="1" customWidth="1"/>
    <col min="10002" max="10002" width="12.6640625" style="1" customWidth="1"/>
    <col min="10003" max="10003" width="2.6640625" style="1" customWidth="1"/>
    <col min="10004" max="10004" width="15" style="1" customWidth="1"/>
    <col min="10005" max="10005" width="2" style="1" customWidth="1"/>
    <col min="10006" max="10006" width="14.44140625" style="1" customWidth="1"/>
    <col min="10007" max="10007" width="3.88671875" style="1" customWidth="1"/>
    <col min="10008" max="10008" width="17" style="1" customWidth="1"/>
    <col min="10009" max="10009" width="3.88671875" style="1" customWidth="1"/>
    <col min="10010" max="10010" width="11.88671875" style="1" customWidth="1"/>
    <col min="10011" max="10011" width="2.6640625" style="1" customWidth="1"/>
    <col min="10012" max="10012" width="11.33203125" style="1" customWidth="1"/>
    <col min="10013" max="10248" width="9.109375" style="1"/>
    <col min="10249" max="10249" width="46.5546875" style="1" customWidth="1"/>
    <col min="10250" max="10250" width="13.5546875" style="1" customWidth="1"/>
    <col min="10251" max="10251" width="2.6640625" style="1" customWidth="1"/>
    <col min="10252" max="10252" width="12" style="1" customWidth="1"/>
    <col min="10253" max="10253" width="2.6640625" style="1" customWidth="1"/>
    <col min="10254" max="10254" width="12" style="1" customWidth="1"/>
    <col min="10255" max="10255" width="2.6640625" style="1" customWidth="1"/>
    <col min="10256" max="10256" width="9.6640625" style="1" customWidth="1"/>
    <col min="10257" max="10257" width="2.6640625" style="1" customWidth="1"/>
    <col min="10258" max="10258" width="12.6640625" style="1" customWidth="1"/>
    <col min="10259" max="10259" width="2.6640625" style="1" customWidth="1"/>
    <col min="10260" max="10260" width="15" style="1" customWidth="1"/>
    <col min="10261" max="10261" width="2" style="1" customWidth="1"/>
    <col min="10262" max="10262" width="14.44140625" style="1" customWidth="1"/>
    <col min="10263" max="10263" width="3.88671875" style="1" customWidth="1"/>
    <col min="10264" max="10264" width="17" style="1" customWidth="1"/>
    <col min="10265" max="10265" width="3.88671875" style="1" customWidth="1"/>
    <col min="10266" max="10266" width="11.88671875" style="1" customWidth="1"/>
    <col min="10267" max="10267" width="2.6640625" style="1" customWidth="1"/>
    <col min="10268" max="10268" width="11.33203125" style="1" customWidth="1"/>
    <col min="10269" max="10504" width="9.109375" style="1"/>
    <col min="10505" max="10505" width="46.5546875" style="1" customWidth="1"/>
    <col min="10506" max="10506" width="13.5546875" style="1" customWidth="1"/>
    <col min="10507" max="10507" width="2.6640625" style="1" customWidth="1"/>
    <col min="10508" max="10508" width="12" style="1" customWidth="1"/>
    <col min="10509" max="10509" width="2.6640625" style="1" customWidth="1"/>
    <col min="10510" max="10510" width="12" style="1" customWidth="1"/>
    <col min="10511" max="10511" width="2.6640625" style="1" customWidth="1"/>
    <col min="10512" max="10512" width="9.6640625" style="1" customWidth="1"/>
    <col min="10513" max="10513" width="2.6640625" style="1" customWidth="1"/>
    <col min="10514" max="10514" width="12.6640625" style="1" customWidth="1"/>
    <col min="10515" max="10515" width="2.6640625" style="1" customWidth="1"/>
    <col min="10516" max="10516" width="15" style="1" customWidth="1"/>
    <col min="10517" max="10517" width="2" style="1" customWidth="1"/>
    <col min="10518" max="10518" width="14.44140625" style="1" customWidth="1"/>
    <col min="10519" max="10519" width="3.88671875" style="1" customWidth="1"/>
    <col min="10520" max="10520" width="17" style="1" customWidth="1"/>
    <col min="10521" max="10521" width="3.88671875" style="1" customWidth="1"/>
    <col min="10522" max="10522" width="11.88671875" style="1" customWidth="1"/>
    <col min="10523" max="10523" width="2.6640625" style="1" customWidth="1"/>
    <col min="10524" max="10524" width="11.33203125" style="1" customWidth="1"/>
    <col min="10525" max="10760" width="9.109375" style="1"/>
    <col min="10761" max="10761" width="46.5546875" style="1" customWidth="1"/>
    <col min="10762" max="10762" width="13.5546875" style="1" customWidth="1"/>
    <col min="10763" max="10763" width="2.6640625" style="1" customWidth="1"/>
    <col min="10764" max="10764" width="12" style="1" customWidth="1"/>
    <col min="10765" max="10765" width="2.6640625" style="1" customWidth="1"/>
    <col min="10766" max="10766" width="12" style="1" customWidth="1"/>
    <col min="10767" max="10767" width="2.6640625" style="1" customWidth="1"/>
    <col min="10768" max="10768" width="9.6640625" style="1" customWidth="1"/>
    <col min="10769" max="10769" width="2.6640625" style="1" customWidth="1"/>
    <col min="10770" max="10770" width="12.6640625" style="1" customWidth="1"/>
    <col min="10771" max="10771" width="2.6640625" style="1" customWidth="1"/>
    <col min="10772" max="10772" width="15" style="1" customWidth="1"/>
    <col min="10773" max="10773" width="2" style="1" customWidth="1"/>
    <col min="10774" max="10774" width="14.44140625" style="1" customWidth="1"/>
    <col min="10775" max="10775" width="3.88671875" style="1" customWidth="1"/>
    <col min="10776" max="10776" width="17" style="1" customWidth="1"/>
    <col min="10777" max="10777" width="3.88671875" style="1" customWidth="1"/>
    <col min="10778" max="10778" width="11.88671875" style="1" customWidth="1"/>
    <col min="10779" max="10779" width="2.6640625" style="1" customWidth="1"/>
    <col min="10780" max="10780" width="11.33203125" style="1" customWidth="1"/>
    <col min="10781" max="11016" width="9.109375" style="1"/>
    <col min="11017" max="11017" width="46.5546875" style="1" customWidth="1"/>
    <col min="11018" max="11018" width="13.5546875" style="1" customWidth="1"/>
    <col min="11019" max="11019" width="2.6640625" style="1" customWidth="1"/>
    <col min="11020" max="11020" width="12" style="1" customWidth="1"/>
    <col min="11021" max="11021" width="2.6640625" style="1" customWidth="1"/>
    <col min="11022" max="11022" width="12" style="1" customWidth="1"/>
    <col min="11023" max="11023" width="2.6640625" style="1" customWidth="1"/>
    <col min="11024" max="11024" width="9.6640625" style="1" customWidth="1"/>
    <col min="11025" max="11025" width="2.6640625" style="1" customWidth="1"/>
    <col min="11026" max="11026" width="12.6640625" style="1" customWidth="1"/>
    <col min="11027" max="11027" width="2.6640625" style="1" customWidth="1"/>
    <col min="11028" max="11028" width="15" style="1" customWidth="1"/>
    <col min="11029" max="11029" width="2" style="1" customWidth="1"/>
    <col min="11030" max="11030" width="14.44140625" style="1" customWidth="1"/>
    <col min="11031" max="11031" width="3.88671875" style="1" customWidth="1"/>
    <col min="11032" max="11032" width="17" style="1" customWidth="1"/>
    <col min="11033" max="11033" width="3.88671875" style="1" customWidth="1"/>
    <col min="11034" max="11034" width="11.88671875" style="1" customWidth="1"/>
    <col min="11035" max="11035" width="2.6640625" style="1" customWidth="1"/>
    <col min="11036" max="11036" width="11.33203125" style="1" customWidth="1"/>
    <col min="11037" max="11272" width="9.109375" style="1"/>
    <col min="11273" max="11273" width="46.5546875" style="1" customWidth="1"/>
    <col min="11274" max="11274" width="13.5546875" style="1" customWidth="1"/>
    <col min="11275" max="11275" width="2.6640625" style="1" customWidth="1"/>
    <col min="11276" max="11276" width="12" style="1" customWidth="1"/>
    <col min="11277" max="11277" width="2.6640625" style="1" customWidth="1"/>
    <col min="11278" max="11278" width="12" style="1" customWidth="1"/>
    <col min="11279" max="11279" width="2.6640625" style="1" customWidth="1"/>
    <col min="11280" max="11280" width="9.6640625" style="1" customWidth="1"/>
    <col min="11281" max="11281" width="2.6640625" style="1" customWidth="1"/>
    <col min="11282" max="11282" width="12.6640625" style="1" customWidth="1"/>
    <col min="11283" max="11283" width="2.6640625" style="1" customWidth="1"/>
    <col min="11284" max="11284" width="15" style="1" customWidth="1"/>
    <col min="11285" max="11285" width="2" style="1" customWidth="1"/>
    <col min="11286" max="11286" width="14.44140625" style="1" customWidth="1"/>
    <col min="11287" max="11287" width="3.88671875" style="1" customWidth="1"/>
    <col min="11288" max="11288" width="17" style="1" customWidth="1"/>
    <col min="11289" max="11289" width="3.88671875" style="1" customWidth="1"/>
    <col min="11290" max="11290" width="11.88671875" style="1" customWidth="1"/>
    <col min="11291" max="11291" width="2.6640625" style="1" customWidth="1"/>
    <col min="11292" max="11292" width="11.33203125" style="1" customWidth="1"/>
    <col min="11293" max="11528" width="9.109375" style="1"/>
    <col min="11529" max="11529" width="46.5546875" style="1" customWidth="1"/>
    <col min="11530" max="11530" width="13.5546875" style="1" customWidth="1"/>
    <col min="11531" max="11531" width="2.6640625" style="1" customWidth="1"/>
    <col min="11532" max="11532" width="12" style="1" customWidth="1"/>
    <col min="11533" max="11533" width="2.6640625" style="1" customWidth="1"/>
    <col min="11534" max="11534" width="12" style="1" customWidth="1"/>
    <col min="11535" max="11535" width="2.6640625" style="1" customWidth="1"/>
    <col min="11536" max="11536" width="9.6640625" style="1" customWidth="1"/>
    <col min="11537" max="11537" width="2.6640625" style="1" customWidth="1"/>
    <col min="11538" max="11538" width="12.6640625" style="1" customWidth="1"/>
    <col min="11539" max="11539" width="2.6640625" style="1" customWidth="1"/>
    <col min="11540" max="11540" width="15" style="1" customWidth="1"/>
    <col min="11541" max="11541" width="2" style="1" customWidth="1"/>
    <col min="11542" max="11542" width="14.44140625" style="1" customWidth="1"/>
    <col min="11543" max="11543" width="3.88671875" style="1" customWidth="1"/>
    <col min="11544" max="11544" width="17" style="1" customWidth="1"/>
    <col min="11545" max="11545" width="3.88671875" style="1" customWidth="1"/>
    <col min="11546" max="11546" width="11.88671875" style="1" customWidth="1"/>
    <col min="11547" max="11547" width="2.6640625" style="1" customWidth="1"/>
    <col min="11548" max="11548" width="11.33203125" style="1" customWidth="1"/>
    <col min="11549" max="11784" width="9.109375" style="1"/>
    <col min="11785" max="11785" width="46.5546875" style="1" customWidth="1"/>
    <col min="11786" max="11786" width="13.5546875" style="1" customWidth="1"/>
    <col min="11787" max="11787" width="2.6640625" style="1" customWidth="1"/>
    <col min="11788" max="11788" width="12" style="1" customWidth="1"/>
    <col min="11789" max="11789" width="2.6640625" style="1" customWidth="1"/>
    <col min="11790" max="11790" width="12" style="1" customWidth="1"/>
    <col min="11791" max="11791" width="2.6640625" style="1" customWidth="1"/>
    <col min="11792" max="11792" width="9.6640625" style="1" customWidth="1"/>
    <col min="11793" max="11793" width="2.6640625" style="1" customWidth="1"/>
    <col min="11794" max="11794" width="12.6640625" style="1" customWidth="1"/>
    <col min="11795" max="11795" width="2.6640625" style="1" customWidth="1"/>
    <col min="11796" max="11796" width="15" style="1" customWidth="1"/>
    <col min="11797" max="11797" width="2" style="1" customWidth="1"/>
    <col min="11798" max="11798" width="14.44140625" style="1" customWidth="1"/>
    <col min="11799" max="11799" width="3.88671875" style="1" customWidth="1"/>
    <col min="11800" max="11800" width="17" style="1" customWidth="1"/>
    <col min="11801" max="11801" width="3.88671875" style="1" customWidth="1"/>
    <col min="11802" max="11802" width="11.88671875" style="1" customWidth="1"/>
    <col min="11803" max="11803" width="2.6640625" style="1" customWidth="1"/>
    <col min="11804" max="11804" width="11.33203125" style="1" customWidth="1"/>
    <col min="11805" max="12040" width="9.109375" style="1"/>
    <col min="12041" max="12041" width="46.5546875" style="1" customWidth="1"/>
    <col min="12042" max="12042" width="13.5546875" style="1" customWidth="1"/>
    <col min="12043" max="12043" width="2.6640625" style="1" customWidth="1"/>
    <col min="12044" max="12044" width="12" style="1" customWidth="1"/>
    <col min="12045" max="12045" width="2.6640625" style="1" customWidth="1"/>
    <col min="12046" max="12046" width="12" style="1" customWidth="1"/>
    <col min="12047" max="12047" width="2.6640625" style="1" customWidth="1"/>
    <col min="12048" max="12048" width="9.6640625" style="1" customWidth="1"/>
    <col min="12049" max="12049" width="2.6640625" style="1" customWidth="1"/>
    <col min="12050" max="12050" width="12.6640625" style="1" customWidth="1"/>
    <col min="12051" max="12051" width="2.6640625" style="1" customWidth="1"/>
    <col min="12052" max="12052" width="15" style="1" customWidth="1"/>
    <col min="12053" max="12053" width="2" style="1" customWidth="1"/>
    <col min="12054" max="12054" width="14.44140625" style="1" customWidth="1"/>
    <col min="12055" max="12055" width="3.88671875" style="1" customWidth="1"/>
    <col min="12056" max="12056" width="17" style="1" customWidth="1"/>
    <col min="12057" max="12057" width="3.88671875" style="1" customWidth="1"/>
    <col min="12058" max="12058" width="11.88671875" style="1" customWidth="1"/>
    <col min="12059" max="12059" width="2.6640625" style="1" customWidth="1"/>
    <col min="12060" max="12060" width="11.33203125" style="1" customWidth="1"/>
    <col min="12061" max="12296" width="9.109375" style="1"/>
    <col min="12297" max="12297" width="46.5546875" style="1" customWidth="1"/>
    <col min="12298" max="12298" width="13.5546875" style="1" customWidth="1"/>
    <col min="12299" max="12299" width="2.6640625" style="1" customWidth="1"/>
    <col min="12300" max="12300" width="12" style="1" customWidth="1"/>
    <col min="12301" max="12301" width="2.6640625" style="1" customWidth="1"/>
    <col min="12302" max="12302" width="12" style="1" customWidth="1"/>
    <col min="12303" max="12303" width="2.6640625" style="1" customWidth="1"/>
    <col min="12304" max="12304" width="9.6640625" style="1" customWidth="1"/>
    <col min="12305" max="12305" width="2.6640625" style="1" customWidth="1"/>
    <col min="12306" max="12306" width="12.6640625" style="1" customWidth="1"/>
    <col min="12307" max="12307" width="2.6640625" style="1" customWidth="1"/>
    <col min="12308" max="12308" width="15" style="1" customWidth="1"/>
    <col min="12309" max="12309" width="2" style="1" customWidth="1"/>
    <col min="12310" max="12310" width="14.44140625" style="1" customWidth="1"/>
    <col min="12311" max="12311" width="3.88671875" style="1" customWidth="1"/>
    <col min="12312" max="12312" width="17" style="1" customWidth="1"/>
    <col min="12313" max="12313" width="3.88671875" style="1" customWidth="1"/>
    <col min="12314" max="12314" width="11.88671875" style="1" customWidth="1"/>
    <col min="12315" max="12315" width="2.6640625" style="1" customWidth="1"/>
    <col min="12316" max="12316" width="11.33203125" style="1" customWidth="1"/>
    <col min="12317" max="12552" width="9.109375" style="1"/>
    <col min="12553" max="12553" width="46.5546875" style="1" customWidth="1"/>
    <col min="12554" max="12554" width="13.5546875" style="1" customWidth="1"/>
    <col min="12555" max="12555" width="2.6640625" style="1" customWidth="1"/>
    <col min="12556" max="12556" width="12" style="1" customWidth="1"/>
    <col min="12557" max="12557" width="2.6640625" style="1" customWidth="1"/>
    <col min="12558" max="12558" width="12" style="1" customWidth="1"/>
    <col min="12559" max="12559" width="2.6640625" style="1" customWidth="1"/>
    <col min="12560" max="12560" width="9.6640625" style="1" customWidth="1"/>
    <col min="12561" max="12561" width="2.6640625" style="1" customWidth="1"/>
    <col min="12562" max="12562" width="12.6640625" style="1" customWidth="1"/>
    <col min="12563" max="12563" width="2.6640625" style="1" customWidth="1"/>
    <col min="12564" max="12564" width="15" style="1" customWidth="1"/>
    <col min="12565" max="12565" width="2" style="1" customWidth="1"/>
    <col min="12566" max="12566" width="14.44140625" style="1" customWidth="1"/>
    <col min="12567" max="12567" width="3.88671875" style="1" customWidth="1"/>
    <col min="12568" max="12568" width="17" style="1" customWidth="1"/>
    <col min="12569" max="12569" width="3.88671875" style="1" customWidth="1"/>
    <col min="12570" max="12570" width="11.88671875" style="1" customWidth="1"/>
    <col min="12571" max="12571" width="2.6640625" style="1" customWidth="1"/>
    <col min="12572" max="12572" width="11.33203125" style="1" customWidth="1"/>
    <col min="12573" max="12808" width="9.109375" style="1"/>
    <col min="12809" max="12809" width="46.5546875" style="1" customWidth="1"/>
    <col min="12810" max="12810" width="13.5546875" style="1" customWidth="1"/>
    <col min="12811" max="12811" width="2.6640625" style="1" customWidth="1"/>
    <col min="12812" max="12812" width="12" style="1" customWidth="1"/>
    <col min="12813" max="12813" width="2.6640625" style="1" customWidth="1"/>
    <col min="12814" max="12814" width="12" style="1" customWidth="1"/>
    <col min="12815" max="12815" width="2.6640625" style="1" customWidth="1"/>
    <col min="12816" max="12816" width="9.6640625" style="1" customWidth="1"/>
    <col min="12817" max="12817" width="2.6640625" style="1" customWidth="1"/>
    <col min="12818" max="12818" width="12.6640625" style="1" customWidth="1"/>
    <col min="12819" max="12819" width="2.6640625" style="1" customWidth="1"/>
    <col min="12820" max="12820" width="15" style="1" customWidth="1"/>
    <col min="12821" max="12821" width="2" style="1" customWidth="1"/>
    <col min="12822" max="12822" width="14.44140625" style="1" customWidth="1"/>
    <col min="12823" max="12823" width="3.88671875" style="1" customWidth="1"/>
    <col min="12824" max="12824" width="17" style="1" customWidth="1"/>
    <col min="12825" max="12825" width="3.88671875" style="1" customWidth="1"/>
    <col min="12826" max="12826" width="11.88671875" style="1" customWidth="1"/>
    <col min="12827" max="12827" width="2.6640625" style="1" customWidth="1"/>
    <col min="12828" max="12828" width="11.33203125" style="1" customWidth="1"/>
    <col min="12829" max="13064" width="9.109375" style="1"/>
    <col min="13065" max="13065" width="46.5546875" style="1" customWidth="1"/>
    <col min="13066" max="13066" width="13.5546875" style="1" customWidth="1"/>
    <col min="13067" max="13067" width="2.6640625" style="1" customWidth="1"/>
    <col min="13068" max="13068" width="12" style="1" customWidth="1"/>
    <col min="13069" max="13069" width="2.6640625" style="1" customWidth="1"/>
    <col min="13070" max="13070" width="12" style="1" customWidth="1"/>
    <col min="13071" max="13071" width="2.6640625" style="1" customWidth="1"/>
    <col min="13072" max="13072" width="9.6640625" style="1" customWidth="1"/>
    <col min="13073" max="13073" width="2.6640625" style="1" customWidth="1"/>
    <col min="13074" max="13074" width="12.6640625" style="1" customWidth="1"/>
    <col min="13075" max="13075" width="2.6640625" style="1" customWidth="1"/>
    <col min="13076" max="13076" width="15" style="1" customWidth="1"/>
    <col min="13077" max="13077" width="2" style="1" customWidth="1"/>
    <col min="13078" max="13078" width="14.44140625" style="1" customWidth="1"/>
    <col min="13079" max="13079" width="3.88671875" style="1" customWidth="1"/>
    <col min="13080" max="13080" width="17" style="1" customWidth="1"/>
    <col min="13081" max="13081" width="3.88671875" style="1" customWidth="1"/>
    <col min="13082" max="13082" width="11.88671875" style="1" customWidth="1"/>
    <col min="13083" max="13083" width="2.6640625" style="1" customWidth="1"/>
    <col min="13084" max="13084" width="11.33203125" style="1" customWidth="1"/>
    <col min="13085" max="13320" width="9.109375" style="1"/>
    <col min="13321" max="13321" width="46.5546875" style="1" customWidth="1"/>
    <col min="13322" max="13322" width="13.5546875" style="1" customWidth="1"/>
    <col min="13323" max="13323" width="2.6640625" style="1" customWidth="1"/>
    <col min="13324" max="13324" width="12" style="1" customWidth="1"/>
    <col min="13325" max="13325" width="2.6640625" style="1" customWidth="1"/>
    <col min="13326" max="13326" width="12" style="1" customWidth="1"/>
    <col min="13327" max="13327" width="2.6640625" style="1" customWidth="1"/>
    <col min="13328" max="13328" width="9.6640625" style="1" customWidth="1"/>
    <col min="13329" max="13329" width="2.6640625" style="1" customWidth="1"/>
    <col min="13330" max="13330" width="12.6640625" style="1" customWidth="1"/>
    <col min="13331" max="13331" width="2.6640625" style="1" customWidth="1"/>
    <col min="13332" max="13332" width="15" style="1" customWidth="1"/>
    <col min="13333" max="13333" width="2" style="1" customWidth="1"/>
    <col min="13334" max="13334" width="14.44140625" style="1" customWidth="1"/>
    <col min="13335" max="13335" width="3.88671875" style="1" customWidth="1"/>
    <col min="13336" max="13336" width="17" style="1" customWidth="1"/>
    <col min="13337" max="13337" width="3.88671875" style="1" customWidth="1"/>
    <col min="13338" max="13338" width="11.88671875" style="1" customWidth="1"/>
    <col min="13339" max="13339" width="2.6640625" style="1" customWidth="1"/>
    <col min="13340" max="13340" width="11.33203125" style="1" customWidth="1"/>
    <col min="13341" max="13576" width="9.109375" style="1"/>
    <col min="13577" max="13577" width="46.5546875" style="1" customWidth="1"/>
    <col min="13578" max="13578" width="13.5546875" style="1" customWidth="1"/>
    <col min="13579" max="13579" width="2.6640625" style="1" customWidth="1"/>
    <col min="13580" max="13580" width="12" style="1" customWidth="1"/>
    <col min="13581" max="13581" width="2.6640625" style="1" customWidth="1"/>
    <col min="13582" max="13582" width="12" style="1" customWidth="1"/>
    <col min="13583" max="13583" width="2.6640625" style="1" customWidth="1"/>
    <col min="13584" max="13584" width="9.6640625" style="1" customWidth="1"/>
    <col min="13585" max="13585" width="2.6640625" style="1" customWidth="1"/>
    <col min="13586" max="13586" width="12.6640625" style="1" customWidth="1"/>
    <col min="13587" max="13587" width="2.6640625" style="1" customWidth="1"/>
    <col min="13588" max="13588" width="15" style="1" customWidth="1"/>
    <col min="13589" max="13589" width="2" style="1" customWidth="1"/>
    <col min="13590" max="13590" width="14.44140625" style="1" customWidth="1"/>
    <col min="13591" max="13591" width="3.88671875" style="1" customWidth="1"/>
    <col min="13592" max="13592" width="17" style="1" customWidth="1"/>
    <col min="13593" max="13593" width="3.88671875" style="1" customWidth="1"/>
    <col min="13594" max="13594" width="11.88671875" style="1" customWidth="1"/>
    <col min="13595" max="13595" width="2.6640625" style="1" customWidth="1"/>
    <col min="13596" max="13596" width="11.33203125" style="1" customWidth="1"/>
    <col min="13597" max="13832" width="9.109375" style="1"/>
    <col min="13833" max="13833" width="46.5546875" style="1" customWidth="1"/>
    <col min="13834" max="13834" width="13.5546875" style="1" customWidth="1"/>
    <col min="13835" max="13835" width="2.6640625" style="1" customWidth="1"/>
    <col min="13836" max="13836" width="12" style="1" customWidth="1"/>
    <col min="13837" max="13837" width="2.6640625" style="1" customWidth="1"/>
    <col min="13838" max="13838" width="12" style="1" customWidth="1"/>
    <col min="13839" max="13839" width="2.6640625" style="1" customWidth="1"/>
    <col min="13840" max="13840" width="9.6640625" style="1" customWidth="1"/>
    <col min="13841" max="13841" width="2.6640625" style="1" customWidth="1"/>
    <col min="13842" max="13842" width="12.6640625" style="1" customWidth="1"/>
    <col min="13843" max="13843" width="2.6640625" style="1" customWidth="1"/>
    <col min="13844" max="13844" width="15" style="1" customWidth="1"/>
    <col min="13845" max="13845" width="2" style="1" customWidth="1"/>
    <col min="13846" max="13846" width="14.44140625" style="1" customWidth="1"/>
    <col min="13847" max="13847" width="3.88671875" style="1" customWidth="1"/>
    <col min="13848" max="13848" width="17" style="1" customWidth="1"/>
    <col min="13849" max="13849" width="3.88671875" style="1" customWidth="1"/>
    <col min="13850" max="13850" width="11.88671875" style="1" customWidth="1"/>
    <col min="13851" max="13851" width="2.6640625" style="1" customWidth="1"/>
    <col min="13852" max="13852" width="11.33203125" style="1" customWidth="1"/>
    <col min="13853" max="14088" width="9.109375" style="1"/>
    <col min="14089" max="14089" width="46.5546875" style="1" customWidth="1"/>
    <col min="14090" max="14090" width="13.5546875" style="1" customWidth="1"/>
    <col min="14091" max="14091" width="2.6640625" style="1" customWidth="1"/>
    <col min="14092" max="14092" width="12" style="1" customWidth="1"/>
    <col min="14093" max="14093" width="2.6640625" style="1" customWidth="1"/>
    <col min="14094" max="14094" width="12" style="1" customWidth="1"/>
    <col min="14095" max="14095" width="2.6640625" style="1" customWidth="1"/>
    <col min="14096" max="14096" width="9.6640625" style="1" customWidth="1"/>
    <col min="14097" max="14097" width="2.6640625" style="1" customWidth="1"/>
    <col min="14098" max="14098" width="12.6640625" style="1" customWidth="1"/>
    <col min="14099" max="14099" width="2.6640625" style="1" customWidth="1"/>
    <col min="14100" max="14100" width="15" style="1" customWidth="1"/>
    <col min="14101" max="14101" width="2" style="1" customWidth="1"/>
    <col min="14102" max="14102" width="14.44140625" style="1" customWidth="1"/>
    <col min="14103" max="14103" width="3.88671875" style="1" customWidth="1"/>
    <col min="14104" max="14104" width="17" style="1" customWidth="1"/>
    <col min="14105" max="14105" width="3.88671875" style="1" customWidth="1"/>
    <col min="14106" max="14106" width="11.88671875" style="1" customWidth="1"/>
    <col min="14107" max="14107" width="2.6640625" style="1" customWidth="1"/>
    <col min="14108" max="14108" width="11.33203125" style="1" customWidth="1"/>
    <col min="14109" max="14344" width="9.109375" style="1"/>
    <col min="14345" max="14345" width="46.5546875" style="1" customWidth="1"/>
    <col min="14346" max="14346" width="13.5546875" style="1" customWidth="1"/>
    <col min="14347" max="14347" width="2.6640625" style="1" customWidth="1"/>
    <col min="14348" max="14348" width="12" style="1" customWidth="1"/>
    <col min="14349" max="14349" width="2.6640625" style="1" customWidth="1"/>
    <col min="14350" max="14350" width="12" style="1" customWidth="1"/>
    <col min="14351" max="14351" width="2.6640625" style="1" customWidth="1"/>
    <col min="14352" max="14352" width="9.6640625" style="1" customWidth="1"/>
    <col min="14353" max="14353" width="2.6640625" style="1" customWidth="1"/>
    <col min="14354" max="14354" width="12.6640625" style="1" customWidth="1"/>
    <col min="14355" max="14355" width="2.6640625" style="1" customWidth="1"/>
    <col min="14356" max="14356" width="15" style="1" customWidth="1"/>
    <col min="14357" max="14357" width="2" style="1" customWidth="1"/>
    <col min="14358" max="14358" width="14.44140625" style="1" customWidth="1"/>
    <col min="14359" max="14359" width="3.88671875" style="1" customWidth="1"/>
    <col min="14360" max="14360" width="17" style="1" customWidth="1"/>
    <col min="14361" max="14361" width="3.88671875" style="1" customWidth="1"/>
    <col min="14362" max="14362" width="11.88671875" style="1" customWidth="1"/>
    <col min="14363" max="14363" width="2.6640625" style="1" customWidth="1"/>
    <col min="14364" max="14364" width="11.33203125" style="1" customWidth="1"/>
    <col min="14365" max="14600" width="9.109375" style="1"/>
    <col min="14601" max="14601" width="46.5546875" style="1" customWidth="1"/>
    <col min="14602" max="14602" width="13.5546875" style="1" customWidth="1"/>
    <col min="14603" max="14603" width="2.6640625" style="1" customWidth="1"/>
    <col min="14604" max="14604" width="12" style="1" customWidth="1"/>
    <col min="14605" max="14605" width="2.6640625" style="1" customWidth="1"/>
    <col min="14606" max="14606" width="12" style="1" customWidth="1"/>
    <col min="14607" max="14607" width="2.6640625" style="1" customWidth="1"/>
    <col min="14608" max="14608" width="9.6640625" style="1" customWidth="1"/>
    <col min="14609" max="14609" width="2.6640625" style="1" customWidth="1"/>
    <col min="14610" max="14610" width="12.6640625" style="1" customWidth="1"/>
    <col min="14611" max="14611" width="2.6640625" style="1" customWidth="1"/>
    <col min="14612" max="14612" width="15" style="1" customWidth="1"/>
    <col min="14613" max="14613" width="2" style="1" customWidth="1"/>
    <col min="14614" max="14614" width="14.44140625" style="1" customWidth="1"/>
    <col min="14615" max="14615" width="3.88671875" style="1" customWidth="1"/>
    <col min="14616" max="14616" width="17" style="1" customWidth="1"/>
    <col min="14617" max="14617" width="3.88671875" style="1" customWidth="1"/>
    <col min="14618" max="14618" width="11.88671875" style="1" customWidth="1"/>
    <col min="14619" max="14619" width="2.6640625" style="1" customWidth="1"/>
    <col min="14620" max="14620" width="11.33203125" style="1" customWidth="1"/>
    <col min="14621" max="14856" width="9.109375" style="1"/>
    <col min="14857" max="14857" width="46.5546875" style="1" customWidth="1"/>
    <col min="14858" max="14858" width="13.5546875" style="1" customWidth="1"/>
    <col min="14859" max="14859" width="2.6640625" style="1" customWidth="1"/>
    <col min="14860" max="14860" width="12" style="1" customWidth="1"/>
    <col min="14861" max="14861" width="2.6640625" style="1" customWidth="1"/>
    <col min="14862" max="14862" width="12" style="1" customWidth="1"/>
    <col min="14863" max="14863" width="2.6640625" style="1" customWidth="1"/>
    <col min="14864" max="14864" width="9.6640625" style="1" customWidth="1"/>
    <col min="14865" max="14865" width="2.6640625" style="1" customWidth="1"/>
    <col min="14866" max="14866" width="12.6640625" style="1" customWidth="1"/>
    <col min="14867" max="14867" width="2.6640625" style="1" customWidth="1"/>
    <col min="14868" max="14868" width="15" style="1" customWidth="1"/>
    <col min="14869" max="14869" width="2" style="1" customWidth="1"/>
    <col min="14870" max="14870" width="14.44140625" style="1" customWidth="1"/>
    <col min="14871" max="14871" width="3.88671875" style="1" customWidth="1"/>
    <col min="14872" max="14872" width="17" style="1" customWidth="1"/>
    <col min="14873" max="14873" width="3.88671875" style="1" customWidth="1"/>
    <col min="14874" max="14874" width="11.88671875" style="1" customWidth="1"/>
    <col min="14875" max="14875" width="2.6640625" style="1" customWidth="1"/>
    <col min="14876" max="14876" width="11.33203125" style="1" customWidth="1"/>
    <col min="14877" max="15112" width="9.109375" style="1"/>
    <col min="15113" max="15113" width="46.5546875" style="1" customWidth="1"/>
    <col min="15114" max="15114" width="13.5546875" style="1" customWidth="1"/>
    <col min="15115" max="15115" width="2.6640625" style="1" customWidth="1"/>
    <col min="15116" max="15116" width="12" style="1" customWidth="1"/>
    <col min="15117" max="15117" width="2.6640625" style="1" customWidth="1"/>
    <col min="15118" max="15118" width="12" style="1" customWidth="1"/>
    <col min="15119" max="15119" width="2.6640625" style="1" customWidth="1"/>
    <col min="15120" max="15120" width="9.6640625" style="1" customWidth="1"/>
    <col min="15121" max="15121" width="2.6640625" style="1" customWidth="1"/>
    <col min="15122" max="15122" width="12.6640625" style="1" customWidth="1"/>
    <col min="15123" max="15123" width="2.6640625" style="1" customWidth="1"/>
    <col min="15124" max="15124" width="15" style="1" customWidth="1"/>
    <col min="15125" max="15125" width="2" style="1" customWidth="1"/>
    <col min="15126" max="15126" width="14.44140625" style="1" customWidth="1"/>
    <col min="15127" max="15127" width="3.88671875" style="1" customWidth="1"/>
    <col min="15128" max="15128" width="17" style="1" customWidth="1"/>
    <col min="15129" max="15129" width="3.88671875" style="1" customWidth="1"/>
    <col min="15130" max="15130" width="11.88671875" style="1" customWidth="1"/>
    <col min="15131" max="15131" width="2.6640625" style="1" customWidth="1"/>
    <col min="15132" max="15132" width="11.33203125" style="1" customWidth="1"/>
    <col min="15133" max="15368" width="9.109375" style="1"/>
    <col min="15369" max="15369" width="46.5546875" style="1" customWidth="1"/>
    <col min="15370" max="15370" width="13.5546875" style="1" customWidth="1"/>
    <col min="15371" max="15371" width="2.6640625" style="1" customWidth="1"/>
    <col min="15372" max="15372" width="12" style="1" customWidth="1"/>
    <col min="15373" max="15373" width="2.6640625" style="1" customWidth="1"/>
    <col min="15374" max="15374" width="12" style="1" customWidth="1"/>
    <col min="15375" max="15375" width="2.6640625" style="1" customWidth="1"/>
    <col min="15376" max="15376" width="9.6640625" style="1" customWidth="1"/>
    <col min="15377" max="15377" width="2.6640625" style="1" customWidth="1"/>
    <col min="15378" max="15378" width="12.6640625" style="1" customWidth="1"/>
    <col min="15379" max="15379" width="2.6640625" style="1" customWidth="1"/>
    <col min="15380" max="15380" width="15" style="1" customWidth="1"/>
    <col min="15381" max="15381" width="2" style="1" customWidth="1"/>
    <col min="15382" max="15382" width="14.44140625" style="1" customWidth="1"/>
    <col min="15383" max="15383" width="3.88671875" style="1" customWidth="1"/>
    <col min="15384" max="15384" width="17" style="1" customWidth="1"/>
    <col min="15385" max="15385" width="3.88671875" style="1" customWidth="1"/>
    <col min="15386" max="15386" width="11.88671875" style="1" customWidth="1"/>
    <col min="15387" max="15387" width="2.6640625" style="1" customWidth="1"/>
    <col min="15388" max="15388" width="11.33203125" style="1" customWidth="1"/>
    <col min="15389" max="15624" width="9.109375" style="1"/>
    <col min="15625" max="15625" width="46.5546875" style="1" customWidth="1"/>
    <col min="15626" max="15626" width="13.5546875" style="1" customWidth="1"/>
    <col min="15627" max="15627" width="2.6640625" style="1" customWidth="1"/>
    <col min="15628" max="15628" width="12" style="1" customWidth="1"/>
    <col min="15629" max="15629" width="2.6640625" style="1" customWidth="1"/>
    <col min="15630" max="15630" width="12" style="1" customWidth="1"/>
    <col min="15631" max="15631" width="2.6640625" style="1" customWidth="1"/>
    <col min="15632" max="15632" width="9.6640625" style="1" customWidth="1"/>
    <col min="15633" max="15633" width="2.6640625" style="1" customWidth="1"/>
    <col min="15634" max="15634" width="12.6640625" style="1" customWidth="1"/>
    <col min="15635" max="15635" width="2.6640625" style="1" customWidth="1"/>
    <col min="15636" max="15636" width="15" style="1" customWidth="1"/>
    <col min="15637" max="15637" width="2" style="1" customWidth="1"/>
    <col min="15638" max="15638" width="14.44140625" style="1" customWidth="1"/>
    <col min="15639" max="15639" width="3.88671875" style="1" customWidth="1"/>
    <col min="15640" max="15640" width="17" style="1" customWidth="1"/>
    <col min="15641" max="15641" width="3.88671875" style="1" customWidth="1"/>
    <col min="15642" max="15642" width="11.88671875" style="1" customWidth="1"/>
    <col min="15643" max="15643" width="2.6640625" style="1" customWidth="1"/>
    <col min="15644" max="15644" width="11.33203125" style="1" customWidth="1"/>
    <col min="15645" max="15880" width="9.109375" style="1"/>
    <col min="15881" max="15881" width="46.5546875" style="1" customWidth="1"/>
    <col min="15882" max="15882" width="13.5546875" style="1" customWidth="1"/>
    <col min="15883" max="15883" width="2.6640625" style="1" customWidth="1"/>
    <col min="15884" max="15884" width="12" style="1" customWidth="1"/>
    <col min="15885" max="15885" width="2.6640625" style="1" customWidth="1"/>
    <col min="15886" max="15886" width="12" style="1" customWidth="1"/>
    <col min="15887" max="15887" width="2.6640625" style="1" customWidth="1"/>
    <col min="15888" max="15888" width="9.6640625" style="1" customWidth="1"/>
    <col min="15889" max="15889" width="2.6640625" style="1" customWidth="1"/>
    <col min="15890" max="15890" width="12.6640625" style="1" customWidth="1"/>
    <col min="15891" max="15891" width="2.6640625" style="1" customWidth="1"/>
    <col min="15892" max="15892" width="15" style="1" customWidth="1"/>
    <col min="15893" max="15893" width="2" style="1" customWidth="1"/>
    <col min="15894" max="15894" width="14.44140625" style="1" customWidth="1"/>
    <col min="15895" max="15895" width="3.88671875" style="1" customWidth="1"/>
    <col min="15896" max="15896" width="17" style="1" customWidth="1"/>
    <col min="15897" max="15897" width="3.88671875" style="1" customWidth="1"/>
    <col min="15898" max="15898" width="11.88671875" style="1" customWidth="1"/>
    <col min="15899" max="15899" width="2.6640625" style="1" customWidth="1"/>
    <col min="15900" max="15900" width="11.33203125" style="1" customWidth="1"/>
    <col min="15901" max="16136" width="9.109375" style="1"/>
    <col min="16137" max="16137" width="46.5546875" style="1" customWidth="1"/>
    <col min="16138" max="16138" width="13.5546875" style="1" customWidth="1"/>
    <col min="16139" max="16139" width="2.6640625" style="1" customWidth="1"/>
    <col min="16140" max="16140" width="12" style="1" customWidth="1"/>
    <col min="16141" max="16141" width="2.6640625" style="1" customWidth="1"/>
    <col min="16142" max="16142" width="12" style="1" customWidth="1"/>
    <col min="16143" max="16143" width="2.6640625" style="1" customWidth="1"/>
    <col min="16144" max="16144" width="9.6640625" style="1" customWidth="1"/>
    <col min="16145" max="16145" width="2.6640625" style="1" customWidth="1"/>
    <col min="16146" max="16146" width="12.6640625" style="1" customWidth="1"/>
    <col min="16147" max="16147" width="2.6640625" style="1" customWidth="1"/>
    <col min="16148" max="16148" width="15" style="1" customWidth="1"/>
    <col min="16149" max="16149" width="2" style="1" customWidth="1"/>
    <col min="16150" max="16150" width="14.44140625" style="1" customWidth="1"/>
    <col min="16151" max="16151" width="3.88671875" style="1" customWidth="1"/>
    <col min="16152" max="16152" width="17" style="1" customWidth="1"/>
    <col min="16153" max="16153" width="3.88671875" style="1" customWidth="1"/>
    <col min="16154" max="16154" width="11.88671875" style="1" customWidth="1"/>
    <col min="16155" max="16155" width="2.6640625" style="1" customWidth="1"/>
    <col min="16156" max="16156" width="11.33203125" style="1" customWidth="1"/>
    <col min="16157" max="16382" width="9.109375" style="1"/>
    <col min="16383" max="16384" width="9.109375" style="1" customWidth="1"/>
  </cols>
  <sheetData>
    <row r="1" spans="1:28" ht="21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3"/>
      <c r="S1" s="1"/>
      <c r="U1" s="1"/>
      <c r="AA1" s="1"/>
    </row>
    <row r="2" spans="1:28" ht="21" customHeight="1">
      <c r="A2" s="167" t="s">
        <v>123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3"/>
      <c r="S2" s="1"/>
      <c r="U2" s="1"/>
      <c r="AA2" s="1"/>
    </row>
    <row r="3" spans="1:28" ht="21" customHeight="1">
      <c r="A3" s="167" t="s">
        <v>256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3"/>
      <c r="S3" s="1"/>
      <c r="U3" s="1"/>
      <c r="AA3" s="1"/>
    </row>
    <row r="4" spans="1:28" ht="21" customHeight="1">
      <c r="J4" s="3"/>
      <c r="K4" s="3"/>
      <c r="N4" s="3"/>
      <c r="O4" s="3"/>
      <c r="AB4" s="3" t="s">
        <v>165</v>
      </c>
    </row>
    <row r="5" spans="1:28" ht="21" customHeight="1">
      <c r="C5" s="1"/>
      <c r="D5" s="168" t="s">
        <v>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</row>
    <row r="6" spans="1:28" ht="21" customHeight="1">
      <c r="C6" s="1"/>
      <c r="D6" s="165" t="s">
        <v>105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4"/>
      <c r="Z6" s="4"/>
      <c r="AA6" s="4"/>
      <c r="AB6" s="4"/>
    </row>
    <row r="7" spans="1:28" ht="21" customHeight="1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66" t="s">
        <v>68</v>
      </c>
      <c r="Q7" s="166"/>
      <c r="R7" s="166"/>
      <c r="S7" s="166"/>
      <c r="T7" s="166"/>
      <c r="U7" s="166"/>
      <c r="V7" s="166"/>
      <c r="W7" s="2"/>
      <c r="X7" s="2"/>
      <c r="Y7" s="2"/>
      <c r="Z7" s="2"/>
      <c r="AA7" s="5"/>
      <c r="AB7" s="2"/>
    </row>
    <row r="8" spans="1:28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65" t="s">
        <v>124</v>
      </c>
      <c r="Q8" s="165"/>
      <c r="R8" s="165"/>
      <c r="S8" s="165"/>
      <c r="T8" s="165"/>
      <c r="V8" s="2"/>
      <c r="W8" s="2"/>
      <c r="X8" s="2"/>
      <c r="Y8" s="2"/>
      <c r="Z8" s="2"/>
      <c r="AA8" s="5"/>
      <c r="AB8" s="2"/>
    </row>
    <row r="9" spans="1:28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213</v>
      </c>
      <c r="V9" s="2"/>
      <c r="W9" s="2"/>
      <c r="X9" s="2"/>
      <c r="Y9" s="2"/>
      <c r="Z9" s="2"/>
      <c r="AA9" s="5"/>
      <c r="AB9" s="2"/>
    </row>
    <row r="10" spans="1:28" ht="21" customHeight="1">
      <c r="C10" s="5"/>
      <c r="D10" s="5"/>
      <c r="E10" s="5"/>
      <c r="F10" s="5"/>
      <c r="G10" s="5"/>
      <c r="I10" s="5"/>
      <c r="J10" s="5" t="s">
        <v>126</v>
      </c>
      <c r="K10" s="5"/>
      <c r="L10" s="5"/>
      <c r="M10" s="5"/>
      <c r="N10" s="5"/>
      <c r="O10" s="5"/>
      <c r="Q10" s="5"/>
      <c r="R10" s="5" t="s">
        <v>128</v>
      </c>
      <c r="S10" s="5"/>
      <c r="T10" s="5" t="s">
        <v>205</v>
      </c>
      <c r="U10" s="5"/>
      <c r="V10" s="5" t="s">
        <v>172</v>
      </c>
      <c r="W10" s="5"/>
      <c r="X10" s="5"/>
      <c r="Y10" s="5"/>
      <c r="Z10" s="5"/>
      <c r="AA10" s="5"/>
      <c r="AB10" s="5"/>
    </row>
    <row r="11" spans="1:28" ht="21" customHeight="1">
      <c r="C11" s="5"/>
      <c r="D11" s="5" t="s">
        <v>21</v>
      </c>
      <c r="E11" s="5"/>
      <c r="F11" s="5"/>
      <c r="G11" s="5"/>
      <c r="H11" s="6" t="s">
        <v>129</v>
      </c>
      <c r="I11" s="5"/>
      <c r="J11" s="5" t="s">
        <v>130</v>
      </c>
      <c r="K11" s="5"/>
      <c r="L11" s="162"/>
      <c r="M11" s="162" t="s">
        <v>24</v>
      </c>
      <c r="N11" s="162"/>
      <c r="O11" s="5"/>
      <c r="P11" s="5" t="s">
        <v>127</v>
      </c>
      <c r="Q11" s="5"/>
      <c r="R11" s="5" t="s">
        <v>132</v>
      </c>
      <c r="S11" s="5"/>
      <c r="T11" s="6" t="s">
        <v>218</v>
      </c>
      <c r="U11" s="5"/>
      <c r="V11" s="5" t="s">
        <v>173</v>
      </c>
      <c r="W11" s="5"/>
      <c r="X11" s="5"/>
      <c r="Y11" s="5"/>
      <c r="Z11" s="5" t="s">
        <v>125</v>
      </c>
      <c r="AA11" s="5"/>
      <c r="AB11" s="5"/>
    </row>
    <row r="12" spans="1:28" s="6" customFormat="1" ht="21" customHeight="1">
      <c r="C12" s="5"/>
      <c r="D12" s="5" t="s">
        <v>133</v>
      </c>
      <c r="E12" s="5"/>
      <c r="F12" s="6" t="s">
        <v>134</v>
      </c>
      <c r="G12" s="5"/>
      <c r="H12" s="6" t="s">
        <v>135</v>
      </c>
      <c r="I12" s="5"/>
      <c r="J12" s="6" t="s">
        <v>137</v>
      </c>
      <c r="L12" s="6" t="s">
        <v>136</v>
      </c>
      <c r="P12" s="5" t="s">
        <v>131</v>
      </c>
      <c r="Q12" s="5"/>
      <c r="R12" s="6" t="s">
        <v>138</v>
      </c>
      <c r="T12" s="6" t="s">
        <v>206</v>
      </c>
      <c r="V12" s="6" t="s">
        <v>174</v>
      </c>
      <c r="X12" s="5" t="s">
        <v>139</v>
      </c>
      <c r="Z12" s="6" t="s">
        <v>140</v>
      </c>
      <c r="AB12" s="5" t="s">
        <v>139</v>
      </c>
    </row>
    <row r="13" spans="1:28" s="6" customFormat="1" ht="21" customHeight="1">
      <c r="B13" s="162" t="s">
        <v>4</v>
      </c>
      <c r="C13" s="5"/>
      <c r="D13" s="162" t="s">
        <v>141</v>
      </c>
      <c r="E13" s="5"/>
      <c r="F13" s="162" t="s">
        <v>142</v>
      </c>
      <c r="G13" s="5"/>
      <c r="H13" s="162" t="s">
        <v>143</v>
      </c>
      <c r="I13" s="5"/>
      <c r="J13" s="162" t="s">
        <v>146</v>
      </c>
      <c r="K13" s="5"/>
      <c r="L13" s="162" t="s">
        <v>144</v>
      </c>
      <c r="M13" s="5"/>
      <c r="N13" s="162" t="s">
        <v>145</v>
      </c>
      <c r="O13" s="5"/>
      <c r="P13" s="162" t="s">
        <v>171</v>
      </c>
      <c r="Q13" s="5"/>
      <c r="R13" s="162" t="s">
        <v>147</v>
      </c>
      <c r="S13" s="5"/>
      <c r="T13" s="162" t="s">
        <v>124</v>
      </c>
      <c r="U13" s="5"/>
      <c r="V13" s="162" t="s">
        <v>175</v>
      </c>
      <c r="W13" s="5"/>
      <c r="X13" s="162" t="s">
        <v>149</v>
      </c>
      <c r="Y13" s="5"/>
      <c r="Z13" s="162" t="s">
        <v>150</v>
      </c>
      <c r="AA13" s="5"/>
      <c r="AB13" s="162" t="s">
        <v>148</v>
      </c>
    </row>
    <row r="14" spans="1:28" ht="21" customHeight="1">
      <c r="A14" s="7" t="s">
        <v>221</v>
      </c>
      <c r="B14" s="7"/>
      <c r="C14" s="10"/>
      <c r="D14" s="10">
        <v>153284340</v>
      </c>
      <c r="E14" s="10"/>
      <c r="F14" s="10">
        <v>105347560</v>
      </c>
      <c r="G14" s="10"/>
      <c r="H14" s="10">
        <v>10115046</v>
      </c>
      <c r="I14" s="10"/>
      <c r="J14" s="10">
        <v>2431391</v>
      </c>
      <c r="K14" s="10"/>
      <c r="L14" s="10">
        <v>15958702</v>
      </c>
      <c r="M14" s="10"/>
      <c r="N14" s="10">
        <v>313936917</v>
      </c>
      <c r="O14" s="10"/>
      <c r="P14" s="10">
        <v>-61227845</v>
      </c>
      <c r="Q14" s="10"/>
      <c r="R14" s="10">
        <v>-1846832</v>
      </c>
      <c r="S14" s="10"/>
      <c r="T14" s="10">
        <v>-4474337</v>
      </c>
      <c r="U14" s="10"/>
      <c r="V14" s="10">
        <f>SUM(P14:T14)</f>
        <v>-67549014</v>
      </c>
      <c r="W14" s="10"/>
      <c r="X14" s="10">
        <f>SUM(D14:N14,V14)</f>
        <v>533524942</v>
      </c>
      <c r="Y14" s="10"/>
      <c r="Z14" s="10">
        <v>4956364</v>
      </c>
      <c r="AA14" s="9"/>
      <c r="AB14" s="10">
        <f>SUM(X14:Z14)</f>
        <v>538481306</v>
      </c>
    </row>
    <row r="15" spans="1:28" ht="21" customHeight="1">
      <c r="A15" s="1" t="s">
        <v>69</v>
      </c>
      <c r="B15" s="7"/>
      <c r="C15" s="10"/>
      <c r="D15" s="57">
        <v>0</v>
      </c>
      <c r="E15" s="57"/>
      <c r="F15" s="57">
        <v>0</v>
      </c>
      <c r="G15" s="57"/>
      <c r="H15" s="57">
        <v>0</v>
      </c>
      <c r="I15" s="57"/>
      <c r="J15" s="57">
        <v>0</v>
      </c>
      <c r="K15" s="58"/>
      <c r="L15" s="57">
        <v>0</v>
      </c>
      <c r="M15" s="58"/>
      <c r="N15" s="57">
        <v>22968268</v>
      </c>
      <c r="O15" s="58"/>
      <c r="P15" s="57">
        <v>0</v>
      </c>
      <c r="Q15" s="58"/>
      <c r="R15" s="57">
        <v>0</v>
      </c>
      <c r="S15" s="58"/>
      <c r="T15" s="57">
        <v>0</v>
      </c>
      <c r="U15" s="58"/>
      <c r="V15" s="57">
        <f t="shared" ref="V15" si="0">SUM(P15:T15)</f>
        <v>0</v>
      </c>
      <c r="W15" s="58"/>
      <c r="X15" s="57">
        <f t="shared" ref="X15:X22" si="1">SUM(D15:N15,V15)</f>
        <v>22968268</v>
      </c>
      <c r="Y15" s="58"/>
      <c r="Z15" s="57">
        <v>-631258</v>
      </c>
      <c r="AA15" s="58"/>
      <c r="AB15" s="57">
        <f t="shared" ref="AB15:AB22" si="2">SUM(X15:Z15)</f>
        <v>22337010</v>
      </c>
    </row>
    <row r="16" spans="1:28" ht="21" customHeight="1">
      <c r="A16" s="1" t="s">
        <v>75</v>
      </c>
      <c r="B16" s="7"/>
      <c r="C16" s="10"/>
      <c r="D16" s="71">
        <v>0</v>
      </c>
      <c r="E16" s="57"/>
      <c r="F16" s="71">
        <v>0</v>
      </c>
      <c r="G16" s="57"/>
      <c r="H16" s="71">
        <v>0</v>
      </c>
      <c r="I16" s="57"/>
      <c r="J16" s="71">
        <v>0</v>
      </c>
      <c r="K16" s="58"/>
      <c r="L16" s="71">
        <v>0</v>
      </c>
      <c r="M16" s="58"/>
      <c r="N16" s="71">
        <v>2166764</v>
      </c>
      <c r="O16" s="58"/>
      <c r="P16" s="71">
        <v>-20849232</v>
      </c>
      <c r="Q16" s="58"/>
      <c r="R16" s="71">
        <v>2512310</v>
      </c>
      <c r="S16" s="58"/>
      <c r="T16" s="71">
        <v>-1367486</v>
      </c>
      <c r="U16" s="58"/>
      <c r="V16" s="71">
        <v>-19704408</v>
      </c>
      <c r="W16" s="58"/>
      <c r="X16" s="71">
        <f t="shared" si="1"/>
        <v>-17537644</v>
      </c>
      <c r="Y16" s="58"/>
      <c r="Z16" s="71">
        <v>0</v>
      </c>
      <c r="AA16" s="9">
        <f t="shared" ref="AA16" si="3">SUM(W16:Y16)</f>
        <v>-17537644</v>
      </c>
      <c r="AB16" s="12">
        <f t="shared" si="2"/>
        <v>-17537644</v>
      </c>
    </row>
    <row r="17" spans="1:28" ht="21" customHeight="1">
      <c r="A17" s="1" t="s">
        <v>151</v>
      </c>
      <c r="B17" s="56"/>
      <c r="C17" s="10"/>
      <c r="D17" s="57">
        <f>SUM(D15:D16)</f>
        <v>0</v>
      </c>
      <c r="E17" s="57"/>
      <c r="F17" s="57">
        <f>SUM(F15:F16)</f>
        <v>0</v>
      </c>
      <c r="G17" s="57"/>
      <c r="H17" s="57">
        <f>SUM(H15:H16)</f>
        <v>0</v>
      </c>
      <c r="I17" s="57"/>
      <c r="J17" s="57">
        <f>SUM(J15:J16)</f>
        <v>0</v>
      </c>
      <c r="K17" s="58"/>
      <c r="L17" s="57">
        <f>SUM(L15:L16)</f>
        <v>0</v>
      </c>
      <c r="M17" s="58"/>
      <c r="N17" s="57">
        <f>SUM(N15:N16)</f>
        <v>25135032</v>
      </c>
      <c r="O17" s="58"/>
      <c r="P17" s="57">
        <f>SUM(P15:P16)</f>
        <v>-20849232</v>
      </c>
      <c r="Q17" s="58"/>
      <c r="R17" s="57">
        <f>SUM(R15:R16)</f>
        <v>2512310</v>
      </c>
      <c r="S17" s="58"/>
      <c r="T17" s="57">
        <f>SUM(T15:T16)</f>
        <v>-1367486</v>
      </c>
      <c r="U17" s="58"/>
      <c r="V17" s="57">
        <f t="shared" ref="V17" si="4">SUM(P17:T17)</f>
        <v>-19704408</v>
      </c>
      <c r="W17" s="58"/>
      <c r="X17" s="57">
        <f t="shared" si="1"/>
        <v>5430624</v>
      </c>
      <c r="Y17" s="58"/>
      <c r="Z17" s="57">
        <f>SUM(Z15:Z16)</f>
        <v>-631258</v>
      </c>
      <c r="AA17" s="58"/>
      <c r="AB17" s="57">
        <f t="shared" si="2"/>
        <v>4799366</v>
      </c>
    </row>
    <row r="18" spans="1:28" ht="21" customHeight="1">
      <c r="A18" s="1" t="s">
        <v>204</v>
      </c>
      <c r="B18" s="56">
        <v>34</v>
      </c>
      <c r="C18" s="10"/>
      <c r="D18" s="9">
        <v>12305188</v>
      </c>
      <c r="E18" s="57"/>
      <c r="F18" s="9">
        <v>0</v>
      </c>
      <c r="G18" s="57"/>
      <c r="H18" s="9">
        <v>0</v>
      </c>
      <c r="I18" s="57"/>
      <c r="J18" s="9">
        <v>0</v>
      </c>
      <c r="K18" s="58"/>
      <c r="L18" s="9">
        <v>0</v>
      </c>
      <c r="M18" s="58"/>
      <c r="N18" s="9">
        <v>-12305188</v>
      </c>
      <c r="O18" s="58"/>
      <c r="P18" s="57">
        <v>0</v>
      </c>
      <c r="Q18" s="58"/>
      <c r="R18" s="57">
        <v>0</v>
      </c>
      <c r="S18" s="58"/>
      <c r="T18" s="57">
        <v>0</v>
      </c>
      <c r="U18" s="58"/>
      <c r="V18" s="57">
        <v>0</v>
      </c>
      <c r="W18" s="58"/>
      <c r="X18" s="11">
        <f t="shared" si="1"/>
        <v>0</v>
      </c>
      <c r="Y18" s="58"/>
      <c r="Z18" s="57">
        <v>0</v>
      </c>
      <c r="AA18" s="9">
        <f t="shared" ref="AA18:AA22" si="5">SUM(W18:Y18)</f>
        <v>0</v>
      </c>
      <c r="AB18" s="9">
        <f t="shared" si="2"/>
        <v>0</v>
      </c>
    </row>
    <row r="19" spans="1:28" ht="21" customHeight="1">
      <c r="A19" s="1" t="s">
        <v>185</v>
      </c>
      <c r="B19" s="56">
        <v>34</v>
      </c>
      <c r="C19" s="10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8"/>
      <c r="L19" s="57">
        <v>0</v>
      </c>
      <c r="M19" s="58"/>
      <c r="N19" s="57">
        <v>-4310460</v>
      </c>
      <c r="O19" s="58"/>
      <c r="P19" s="57">
        <v>0</v>
      </c>
      <c r="Q19" s="58"/>
      <c r="R19" s="57">
        <v>0</v>
      </c>
      <c r="S19" s="58"/>
      <c r="T19" s="57">
        <v>0</v>
      </c>
      <c r="U19" s="58"/>
      <c r="V19" s="57">
        <v>0</v>
      </c>
      <c r="W19" s="58"/>
      <c r="X19" s="57">
        <f t="shared" si="1"/>
        <v>-4310460</v>
      </c>
      <c r="Y19" s="58"/>
      <c r="Z19" s="57">
        <v>0</v>
      </c>
      <c r="AA19" s="9">
        <f t="shared" si="5"/>
        <v>-4310460</v>
      </c>
      <c r="AB19" s="9">
        <f t="shared" si="2"/>
        <v>-4310460</v>
      </c>
    </row>
    <row r="20" spans="1:28" ht="21" customHeight="1">
      <c r="A20" s="1" t="s">
        <v>186</v>
      </c>
      <c r="B20" s="56">
        <v>25</v>
      </c>
      <c r="C20" s="10"/>
      <c r="D20" s="57">
        <v>0</v>
      </c>
      <c r="E20" s="57"/>
      <c r="F20" s="57">
        <v>0</v>
      </c>
      <c r="G20" s="57"/>
      <c r="H20" s="57">
        <v>355967</v>
      </c>
      <c r="I20" s="57"/>
      <c r="J20" s="57">
        <v>0</v>
      </c>
      <c r="K20" s="58"/>
      <c r="L20" s="57">
        <v>0</v>
      </c>
      <c r="M20" s="58"/>
      <c r="N20" s="57">
        <v>0</v>
      </c>
      <c r="O20" s="58"/>
      <c r="P20" s="57">
        <v>0</v>
      </c>
      <c r="Q20" s="58"/>
      <c r="R20" s="57">
        <v>0</v>
      </c>
      <c r="S20" s="58"/>
      <c r="T20" s="57">
        <v>0</v>
      </c>
      <c r="U20" s="58"/>
      <c r="V20" s="57">
        <v>0</v>
      </c>
      <c r="W20" s="58"/>
      <c r="X20" s="57">
        <f t="shared" si="1"/>
        <v>355967</v>
      </c>
      <c r="Y20" s="58"/>
      <c r="Z20" s="57">
        <v>0</v>
      </c>
      <c r="AA20" s="9">
        <f t="shared" si="5"/>
        <v>355967</v>
      </c>
      <c r="AB20" s="9">
        <f t="shared" si="2"/>
        <v>355967</v>
      </c>
    </row>
    <row r="21" spans="1:28" ht="21" customHeight="1">
      <c r="A21" s="1" t="s">
        <v>226</v>
      </c>
      <c r="B21" s="56">
        <v>25</v>
      </c>
      <c r="C21" s="10"/>
      <c r="D21" s="57">
        <v>381391</v>
      </c>
      <c r="E21" s="57"/>
      <c r="F21" s="57">
        <v>405997</v>
      </c>
      <c r="G21" s="57"/>
      <c r="H21" s="57">
        <v>-78756</v>
      </c>
      <c r="I21" s="57"/>
      <c r="J21" s="9">
        <v>0</v>
      </c>
      <c r="K21" s="58"/>
      <c r="L21" s="9">
        <v>0</v>
      </c>
      <c r="M21" s="58"/>
      <c r="N21" s="9">
        <v>0</v>
      </c>
      <c r="O21" s="58"/>
      <c r="P21" s="9">
        <v>0</v>
      </c>
      <c r="Q21" s="58"/>
      <c r="R21" s="9">
        <v>0</v>
      </c>
      <c r="S21" s="58"/>
      <c r="T21" s="9">
        <v>0</v>
      </c>
      <c r="U21" s="58"/>
      <c r="V21" s="57">
        <v>0</v>
      </c>
      <c r="W21" s="58"/>
      <c r="X21" s="11">
        <f t="shared" si="1"/>
        <v>708632</v>
      </c>
      <c r="Y21" s="58"/>
      <c r="Z21" s="9">
        <v>0</v>
      </c>
      <c r="AA21" s="9">
        <f t="shared" si="5"/>
        <v>708632</v>
      </c>
      <c r="AB21" s="9">
        <f t="shared" si="2"/>
        <v>708632</v>
      </c>
    </row>
    <row r="22" spans="1:28" ht="21" customHeight="1">
      <c r="A22" s="1" t="s">
        <v>203</v>
      </c>
      <c r="B22" s="56">
        <v>26</v>
      </c>
      <c r="C22" s="10"/>
      <c r="D22" s="9">
        <v>0</v>
      </c>
      <c r="E22" s="57"/>
      <c r="F22" s="9">
        <v>0</v>
      </c>
      <c r="G22" s="57"/>
      <c r="H22" s="9">
        <v>0</v>
      </c>
      <c r="I22" s="57"/>
      <c r="J22" s="9">
        <v>0</v>
      </c>
      <c r="K22" s="58"/>
      <c r="L22" s="9">
        <v>1272736</v>
      </c>
      <c r="M22" s="58"/>
      <c r="N22" s="9">
        <v>-1272736</v>
      </c>
      <c r="O22" s="58"/>
      <c r="P22" s="9">
        <v>0</v>
      </c>
      <c r="Q22" s="58"/>
      <c r="R22" s="9">
        <v>0</v>
      </c>
      <c r="S22" s="58"/>
      <c r="T22" s="9">
        <v>0</v>
      </c>
      <c r="U22" s="58"/>
      <c r="V22" s="57">
        <v>0</v>
      </c>
      <c r="W22" s="58"/>
      <c r="X22" s="11">
        <f t="shared" si="1"/>
        <v>0</v>
      </c>
      <c r="Y22" s="58"/>
      <c r="Z22" s="57">
        <v>0</v>
      </c>
      <c r="AA22" s="9">
        <f t="shared" si="5"/>
        <v>0</v>
      </c>
      <c r="AB22" s="9">
        <f t="shared" si="2"/>
        <v>0</v>
      </c>
    </row>
    <row r="23" spans="1:28" ht="21" customHeight="1" thickBot="1">
      <c r="A23" s="7" t="s">
        <v>222</v>
      </c>
      <c r="B23" s="7"/>
      <c r="C23" s="10"/>
      <c r="D23" s="72">
        <f>SUM(D14,D17:D22)</f>
        <v>165970919</v>
      </c>
      <c r="E23" s="58"/>
      <c r="F23" s="72">
        <f>SUM(F14,F17:F22)</f>
        <v>105753557</v>
      </c>
      <c r="G23" s="58"/>
      <c r="H23" s="72">
        <f>SUM(H14,H17:H22)</f>
        <v>10392257</v>
      </c>
      <c r="I23" s="58"/>
      <c r="J23" s="72">
        <f>SUM(J14,J17:J22)</f>
        <v>2431391</v>
      </c>
      <c r="K23" s="58"/>
      <c r="L23" s="72">
        <f>SUM(L14,L17:L22)</f>
        <v>17231438</v>
      </c>
      <c r="M23" s="58"/>
      <c r="N23" s="72">
        <f>SUM(N14,N17:N22)</f>
        <v>321183565</v>
      </c>
      <c r="O23" s="58"/>
      <c r="P23" s="72">
        <f>SUM(P14,P17:P22)</f>
        <v>-82077077</v>
      </c>
      <c r="Q23" s="58"/>
      <c r="R23" s="72">
        <f>SUM(R14,R17:R22)</f>
        <v>665478</v>
      </c>
      <c r="S23" s="58"/>
      <c r="T23" s="72">
        <f>SUM(T14,T17:T22)</f>
        <v>-5841823</v>
      </c>
      <c r="U23" s="58"/>
      <c r="V23" s="72">
        <f>SUM(V14,V17:V22)</f>
        <v>-87253422</v>
      </c>
      <c r="W23" s="58"/>
      <c r="X23" s="72">
        <f>SUM(X14,X17:X22)</f>
        <v>535709705</v>
      </c>
      <c r="Y23" s="58"/>
      <c r="Z23" s="72">
        <f>SUM(Z14,Z17:Z22)</f>
        <v>4325106</v>
      </c>
      <c r="AA23" s="58"/>
      <c r="AB23" s="72">
        <f>SUM(AB14,AB17:AB22)</f>
        <v>540034811</v>
      </c>
    </row>
    <row r="24" spans="1:28" ht="21" customHeight="1" thickTop="1">
      <c r="A24" s="7"/>
      <c r="B24" s="7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21" customHeight="1">
      <c r="A25" s="7" t="s">
        <v>257</v>
      </c>
      <c r="B25" s="7"/>
      <c r="C25" s="10"/>
      <c r="D25" s="10">
        <v>165970919</v>
      </c>
      <c r="E25" s="10"/>
      <c r="F25" s="10">
        <v>105753557</v>
      </c>
      <c r="G25" s="10"/>
      <c r="H25" s="10">
        <v>10392257</v>
      </c>
      <c r="I25" s="10"/>
      <c r="J25" s="10">
        <v>2431391</v>
      </c>
      <c r="K25" s="10"/>
      <c r="L25" s="10">
        <v>17231438</v>
      </c>
      <c r="M25" s="10"/>
      <c r="N25" s="10">
        <v>321183565</v>
      </c>
      <c r="O25" s="10"/>
      <c r="P25" s="10">
        <v>-82077077</v>
      </c>
      <c r="Q25" s="10"/>
      <c r="R25" s="10">
        <v>665478</v>
      </c>
      <c r="S25" s="10"/>
      <c r="T25" s="10">
        <v>-5841823</v>
      </c>
      <c r="U25" s="10"/>
      <c r="V25" s="10">
        <f>SUM(P25:T25)</f>
        <v>-87253422</v>
      </c>
      <c r="W25" s="10"/>
      <c r="X25" s="10">
        <f>SUM(D25:N25,V25)</f>
        <v>535709705</v>
      </c>
      <c r="Y25" s="10"/>
      <c r="Z25" s="10">
        <v>4325106</v>
      </c>
      <c r="AA25" s="9"/>
      <c r="AB25" s="10">
        <f>SUM(X25:Z25)</f>
        <v>540034811</v>
      </c>
    </row>
    <row r="26" spans="1:28" ht="21" customHeight="1">
      <c r="A26" s="1" t="s">
        <v>69</v>
      </c>
      <c r="B26" s="7"/>
      <c r="C26" s="10"/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8"/>
      <c r="L26" s="57">
        <v>0</v>
      </c>
      <c r="M26" s="58"/>
      <c r="N26" s="57">
        <f>PL_Conso!D31</f>
        <v>32078471</v>
      </c>
      <c r="O26" s="58"/>
      <c r="P26" s="57">
        <v>0</v>
      </c>
      <c r="Q26" s="58"/>
      <c r="R26" s="57">
        <v>0</v>
      </c>
      <c r="S26" s="58"/>
      <c r="T26" s="57">
        <v>0</v>
      </c>
      <c r="U26" s="58"/>
      <c r="V26" s="57">
        <f t="shared" ref="V26" si="6">SUM(P26:T26)</f>
        <v>0</v>
      </c>
      <c r="W26" s="58"/>
      <c r="X26" s="57">
        <f t="shared" ref="X26:X35" si="7">SUM(D26:N26,V26)</f>
        <v>32078471</v>
      </c>
      <c r="Y26" s="58"/>
      <c r="Z26" s="57">
        <f>PL_Conso!D32</f>
        <v>-233530</v>
      </c>
      <c r="AA26" s="58"/>
      <c r="AB26" s="57">
        <f t="shared" ref="AB26" si="8">SUM(X26:Z26)</f>
        <v>31844941</v>
      </c>
    </row>
    <row r="27" spans="1:28" ht="21" customHeight="1">
      <c r="A27" s="1" t="s">
        <v>75</v>
      </c>
      <c r="B27" s="7"/>
      <c r="C27" s="10"/>
      <c r="D27" s="71">
        <v>0</v>
      </c>
      <c r="E27" s="57"/>
      <c r="F27" s="71">
        <v>0</v>
      </c>
      <c r="G27" s="57"/>
      <c r="H27" s="71">
        <v>0</v>
      </c>
      <c r="I27" s="57"/>
      <c r="J27" s="71">
        <v>0</v>
      </c>
      <c r="K27" s="58"/>
      <c r="L27" s="71">
        <v>0</v>
      </c>
      <c r="M27" s="58"/>
      <c r="N27" s="71">
        <v>3976376</v>
      </c>
      <c r="O27" s="58"/>
      <c r="P27" s="71">
        <v>7341175</v>
      </c>
      <c r="Q27" s="58"/>
      <c r="R27" s="71">
        <v>-1524201</v>
      </c>
      <c r="S27" s="58"/>
      <c r="T27" s="71">
        <v>0</v>
      </c>
      <c r="U27" s="58"/>
      <c r="V27" s="71">
        <v>5816974</v>
      </c>
      <c r="W27" s="58"/>
      <c r="X27" s="71">
        <f t="shared" si="7"/>
        <v>9793350</v>
      </c>
      <c r="Y27" s="58"/>
      <c r="Z27" s="71">
        <v>0</v>
      </c>
      <c r="AA27" s="9">
        <f t="shared" ref="AA27:AA35" si="9">SUM(W27:Y27)</f>
        <v>9793350</v>
      </c>
      <c r="AB27" s="12">
        <f t="shared" ref="AB27:AB35" si="10">SUM(X27:Z27)</f>
        <v>9793350</v>
      </c>
    </row>
    <row r="28" spans="1:28" ht="21" customHeight="1">
      <c r="A28" s="1" t="s">
        <v>151</v>
      </c>
      <c r="B28" s="56"/>
      <c r="C28" s="10"/>
      <c r="D28" s="57">
        <f>SUM(D26:D27)</f>
        <v>0</v>
      </c>
      <c r="E28" s="57"/>
      <c r="F28" s="57">
        <f>SUM(F26:F27)</f>
        <v>0</v>
      </c>
      <c r="G28" s="57"/>
      <c r="H28" s="57">
        <f>SUM(H26:H27)</f>
        <v>0</v>
      </c>
      <c r="I28" s="57"/>
      <c r="J28" s="57">
        <f>SUM(J26:J27)</f>
        <v>0</v>
      </c>
      <c r="K28" s="58"/>
      <c r="L28" s="57">
        <f>SUM(L26:L27)</f>
        <v>0</v>
      </c>
      <c r="M28" s="58"/>
      <c r="N28" s="57">
        <f>SUM(N26:N27)</f>
        <v>36054847</v>
      </c>
      <c r="O28" s="58"/>
      <c r="P28" s="57">
        <f>SUM(P26:P27)</f>
        <v>7341175</v>
      </c>
      <c r="Q28" s="58"/>
      <c r="R28" s="57">
        <f>SUM(R26:R27)</f>
        <v>-1524201</v>
      </c>
      <c r="S28" s="58"/>
      <c r="T28" s="57">
        <f>SUM(T26:T27)</f>
        <v>0</v>
      </c>
      <c r="U28" s="58"/>
      <c r="V28" s="57">
        <f>SUM(V26:V27)</f>
        <v>5816974</v>
      </c>
      <c r="W28" s="58"/>
      <c r="X28" s="57">
        <f t="shared" si="7"/>
        <v>41871821</v>
      </c>
      <c r="Y28" s="58"/>
      <c r="Z28" s="57">
        <f>SUM(Z26:Z27)</f>
        <v>-233530</v>
      </c>
      <c r="AA28" s="58"/>
      <c r="AB28" s="57">
        <f t="shared" si="10"/>
        <v>41638291</v>
      </c>
    </row>
    <row r="29" spans="1:28" ht="21" customHeight="1">
      <c r="A29" s="1" t="s">
        <v>295</v>
      </c>
      <c r="B29" s="56">
        <v>24</v>
      </c>
      <c r="C29" s="10"/>
      <c r="D29" s="57">
        <v>127764647</v>
      </c>
      <c r="E29" s="57"/>
      <c r="F29" s="57">
        <v>63882323</v>
      </c>
      <c r="G29" s="57"/>
      <c r="H29" s="57">
        <v>0</v>
      </c>
      <c r="I29" s="57"/>
      <c r="J29" s="57">
        <v>0</v>
      </c>
      <c r="K29" s="58"/>
      <c r="L29" s="57">
        <v>0</v>
      </c>
      <c r="M29" s="58"/>
      <c r="N29" s="57">
        <v>0</v>
      </c>
      <c r="O29" s="58"/>
      <c r="P29" s="57">
        <v>0</v>
      </c>
      <c r="Q29" s="58"/>
      <c r="R29" s="57">
        <v>0</v>
      </c>
      <c r="S29" s="58"/>
      <c r="T29" s="57">
        <v>0</v>
      </c>
      <c r="U29" s="58"/>
      <c r="V29" s="57">
        <v>0</v>
      </c>
      <c r="W29" s="58"/>
      <c r="X29" s="57">
        <f t="shared" ref="X29" si="11">SUM(D29:N29,V29)</f>
        <v>191646970</v>
      </c>
      <c r="Y29" s="58"/>
      <c r="Z29" s="57">
        <v>0</v>
      </c>
      <c r="AA29" s="58">
        <f t="shared" ref="AA29" si="12">SUM(W29:Y29)</f>
        <v>191646970</v>
      </c>
      <c r="AB29" s="57">
        <f t="shared" si="10"/>
        <v>191646970</v>
      </c>
    </row>
    <row r="30" spans="1:28" ht="21" customHeight="1">
      <c r="A30" s="1" t="s">
        <v>204</v>
      </c>
      <c r="B30" s="56">
        <v>34</v>
      </c>
      <c r="C30" s="10"/>
      <c r="D30" s="9">
        <v>13182116</v>
      </c>
      <c r="E30" s="57"/>
      <c r="F30" s="9">
        <v>0</v>
      </c>
      <c r="G30" s="57"/>
      <c r="H30" s="9">
        <v>0</v>
      </c>
      <c r="I30" s="57"/>
      <c r="J30" s="9">
        <v>0</v>
      </c>
      <c r="K30" s="58"/>
      <c r="L30" s="9">
        <v>0</v>
      </c>
      <c r="M30" s="58"/>
      <c r="N30" s="9">
        <v>-13182116</v>
      </c>
      <c r="O30" s="58"/>
      <c r="P30" s="57">
        <v>0</v>
      </c>
      <c r="Q30" s="58"/>
      <c r="R30" s="57">
        <v>0</v>
      </c>
      <c r="S30" s="58"/>
      <c r="T30" s="57">
        <v>0</v>
      </c>
      <c r="U30" s="58"/>
      <c r="V30" s="57">
        <v>0</v>
      </c>
      <c r="W30" s="58"/>
      <c r="X30" s="11">
        <f t="shared" si="7"/>
        <v>0</v>
      </c>
      <c r="Y30" s="58"/>
      <c r="Z30" s="57">
        <v>0</v>
      </c>
      <c r="AA30" s="9">
        <f t="shared" ref="AA30" si="13">SUM(W30:Y30)</f>
        <v>0</v>
      </c>
      <c r="AB30" s="9">
        <f t="shared" ref="AB30" si="14">SUM(X30:Z30)</f>
        <v>0</v>
      </c>
    </row>
    <row r="31" spans="1:28" ht="21" customHeight="1">
      <c r="A31" s="1" t="s">
        <v>185</v>
      </c>
      <c r="B31" s="56">
        <v>34</v>
      </c>
      <c r="C31" s="10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58"/>
      <c r="L31" s="57">
        <v>0</v>
      </c>
      <c r="M31" s="58"/>
      <c r="N31" s="57">
        <v>-8185208</v>
      </c>
      <c r="O31" s="58"/>
      <c r="P31" s="57">
        <v>0</v>
      </c>
      <c r="Q31" s="58"/>
      <c r="R31" s="57">
        <v>0</v>
      </c>
      <c r="S31" s="58"/>
      <c r="T31" s="57">
        <v>0</v>
      </c>
      <c r="U31" s="58"/>
      <c r="V31" s="57">
        <v>0</v>
      </c>
      <c r="W31" s="58"/>
      <c r="X31" s="57">
        <f t="shared" si="7"/>
        <v>-8185208</v>
      </c>
      <c r="Y31" s="58"/>
      <c r="Z31" s="57">
        <v>0</v>
      </c>
      <c r="AA31" s="9">
        <f t="shared" si="9"/>
        <v>-8185208</v>
      </c>
      <c r="AB31" s="9">
        <f t="shared" si="10"/>
        <v>-8185208</v>
      </c>
    </row>
    <row r="32" spans="1:28" ht="21" customHeight="1">
      <c r="A32" s="1" t="s">
        <v>186</v>
      </c>
      <c r="B32" s="56">
        <v>25</v>
      </c>
      <c r="C32" s="10"/>
      <c r="D32" s="57">
        <v>0</v>
      </c>
      <c r="E32" s="57"/>
      <c r="F32" s="57">
        <v>0</v>
      </c>
      <c r="G32" s="57"/>
      <c r="H32" s="57">
        <v>507995</v>
      </c>
      <c r="I32" s="57"/>
      <c r="J32" s="57">
        <v>0</v>
      </c>
      <c r="K32" s="58"/>
      <c r="L32" s="57">
        <v>0</v>
      </c>
      <c r="M32" s="58"/>
      <c r="N32" s="57">
        <v>0</v>
      </c>
      <c r="O32" s="58"/>
      <c r="P32" s="57">
        <v>0</v>
      </c>
      <c r="Q32" s="58"/>
      <c r="R32" s="57">
        <v>0</v>
      </c>
      <c r="S32" s="58"/>
      <c r="T32" s="57">
        <v>0</v>
      </c>
      <c r="U32" s="58"/>
      <c r="V32" s="57">
        <v>0</v>
      </c>
      <c r="W32" s="58"/>
      <c r="X32" s="57">
        <f t="shared" si="7"/>
        <v>507995</v>
      </c>
      <c r="Y32" s="58"/>
      <c r="Z32" s="57">
        <v>0</v>
      </c>
      <c r="AA32" s="9">
        <f t="shared" si="9"/>
        <v>507995</v>
      </c>
      <c r="AB32" s="9">
        <f t="shared" si="10"/>
        <v>507995</v>
      </c>
    </row>
    <row r="33" spans="1:28" ht="21" customHeight="1">
      <c r="A33" s="1" t="s">
        <v>226</v>
      </c>
      <c r="B33" s="56">
        <v>25</v>
      </c>
      <c r="C33" s="10"/>
      <c r="D33" s="57">
        <v>416681</v>
      </c>
      <c r="E33" s="57"/>
      <c r="F33" s="57">
        <v>435683</v>
      </c>
      <c r="G33" s="57"/>
      <c r="H33" s="57">
        <v>-85255</v>
      </c>
      <c r="I33" s="57"/>
      <c r="J33" s="9">
        <v>0</v>
      </c>
      <c r="K33" s="58"/>
      <c r="L33" s="9">
        <v>0</v>
      </c>
      <c r="M33" s="58"/>
      <c r="N33" s="9">
        <v>0</v>
      </c>
      <c r="O33" s="58"/>
      <c r="P33" s="9">
        <v>0</v>
      </c>
      <c r="Q33" s="58"/>
      <c r="R33" s="9">
        <v>0</v>
      </c>
      <c r="S33" s="58"/>
      <c r="T33" s="9">
        <v>0</v>
      </c>
      <c r="U33" s="58"/>
      <c r="V33" s="57">
        <v>0</v>
      </c>
      <c r="W33" s="58"/>
      <c r="X33" s="11">
        <f t="shared" si="7"/>
        <v>767109</v>
      </c>
      <c r="Y33" s="58"/>
      <c r="Z33" s="9">
        <v>0</v>
      </c>
      <c r="AA33" s="9">
        <f t="shared" ref="AA33" si="15">SUM(W33:Y33)</f>
        <v>767109</v>
      </c>
      <c r="AB33" s="9">
        <f t="shared" ref="AB33" si="16">SUM(X33:Z33)</f>
        <v>767109</v>
      </c>
    </row>
    <row r="34" spans="1:28" ht="21" customHeight="1">
      <c r="A34" s="1" t="s">
        <v>264</v>
      </c>
      <c r="B34" s="56">
        <v>16</v>
      </c>
      <c r="C34" s="10"/>
      <c r="D34" s="57">
        <v>0</v>
      </c>
      <c r="E34" s="57"/>
      <c r="F34" s="57">
        <v>0</v>
      </c>
      <c r="G34" s="57"/>
      <c r="H34" s="57">
        <v>0</v>
      </c>
      <c r="I34" s="57"/>
      <c r="J34" s="9">
        <v>-2174153</v>
      </c>
      <c r="K34" s="58"/>
      <c r="L34" s="9">
        <v>0</v>
      </c>
      <c r="M34" s="58"/>
      <c r="N34" s="9">
        <v>0</v>
      </c>
      <c r="O34" s="58"/>
      <c r="P34" s="9">
        <v>0</v>
      </c>
      <c r="Q34" s="58"/>
      <c r="R34" s="9">
        <v>0</v>
      </c>
      <c r="S34" s="58"/>
      <c r="T34" s="9">
        <v>0</v>
      </c>
      <c r="U34" s="58"/>
      <c r="V34" s="57">
        <v>0</v>
      </c>
      <c r="W34" s="58"/>
      <c r="X34" s="11">
        <f t="shared" ref="X34" si="17">SUM(D34:N34,V34)</f>
        <v>-2174153</v>
      </c>
      <c r="Y34" s="58"/>
      <c r="Z34" s="9">
        <v>2093303</v>
      </c>
      <c r="AA34" s="9">
        <f t="shared" ref="AA34" si="18">SUM(W34:Y34)</f>
        <v>-2174153</v>
      </c>
      <c r="AB34" s="9">
        <f t="shared" ref="AB34" si="19">SUM(X34:Z34)</f>
        <v>-80850</v>
      </c>
    </row>
    <row r="35" spans="1:28" ht="21" customHeight="1">
      <c r="A35" s="1" t="s">
        <v>203</v>
      </c>
      <c r="B35" s="56">
        <v>26</v>
      </c>
      <c r="C35" s="10"/>
      <c r="D35" s="9">
        <v>0</v>
      </c>
      <c r="E35" s="57"/>
      <c r="F35" s="9">
        <v>0</v>
      </c>
      <c r="G35" s="57"/>
      <c r="H35" s="9">
        <v>0</v>
      </c>
      <c r="I35" s="57"/>
      <c r="J35" s="9">
        <v>0</v>
      </c>
      <c r="K35" s="58"/>
      <c r="L35" s="9">
        <v>13868722</v>
      </c>
      <c r="M35" s="58"/>
      <c r="N35" s="9">
        <v>-13868722</v>
      </c>
      <c r="O35" s="58"/>
      <c r="P35" s="9">
        <v>0</v>
      </c>
      <c r="Q35" s="58"/>
      <c r="R35" s="9">
        <v>0</v>
      </c>
      <c r="S35" s="58"/>
      <c r="T35" s="9">
        <v>0</v>
      </c>
      <c r="U35" s="58"/>
      <c r="V35" s="57">
        <v>0</v>
      </c>
      <c r="W35" s="58"/>
      <c r="X35" s="11">
        <f t="shared" si="7"/>
        <v>0</v>
      </c>
      <c r="Y35" s="58"/>
      <c r="Z35" s="57">
        <v>0</v>
      </c>
      <c r="AA35" s="9">
        <f t="shared" si="9"/>
        <v>0</v>
      </c>
      <c r="AB35" s="9">
        <f t="shared" si="10"/>
        <v>0</v>
      </c>
    </row>
    <row r="36" spans="1:28" ht="21" customHeight="1" thickBot="1">
      <c r="A36" s="7" t="s">
        <v>258</v>
      </c>
      <c r="B36" s="7"/>
      <c r="C36" s="10"/>
      <c r="D36" s="72">
        <f>SUM(D25,D28:D35)</f>
        <v>307334363</v>
      </c>
      <c r="E36" s="58"/>
      <c r="F36" s="72">
        <f>SUM(F25,F28:F35)</f>
        <v>170071563</v>
      </c>
      <c r="G36" s="58"/>
      <c r="H36" s="72">
        <f>SUM(H25,H28:H35)</f>
        <v>10814997</v>
      </c>
      <c r="I36" s="58"/>
      <c r="J36" s="72">
        <f>SUM(J25,J28:J35)</f>
        <v>257238</v>
      </c>
      <c r="K36" s="58"/>
      <c r="L36" s="72">
        <f>SUM(L25,L28:L35)</f>
        <v>31100160</v>
      </c>
      <c r="M36" s="58"/>
      <c r="N36" s="72">
        <f>SUM(N25,N28:N35)</f>
        <v>322002366</v>
      </c>
      <c r="O36" s="58"/>
      <c r="P36" s="72">
        <f>SUM(P25,P28:P35)</f>
        <v>-74735902</v>
      </c>
      <c r="Q36" s="58"/>
      <c r="R36" s="72">
        <f>SUM(R25,R28:R35)</f>
        <v>-858723</v>
      </c>
      <c r="S36" s="58"/>
      <c r="T36" s="72">
        <f>SUM(T25,T28:T35)</f>
        <v>-5841823</v>
      </c>
      <c r="U36" s="58"/>
      <c r="V36" s="72">
        <f>SUM(V25,V28:V35)</f>
        <v>-81436448</v>
      </c>
      <c r="W36" s="58"/>
      <c r="X36" s="72">
        <f>SUM(X25,X28:X35)</f>
        <v>760144239</v>
      </c>
      <c r="Y36" s="58"/>
      <c r="Z36" s="72">
        <f>SUM(Z25,Z28:Z35)</f>
        <v>6184879</v>
      </c>
      <c r="AA36" s="58"/>
      <c r="AB36" s="72">
        <f>SUM(AB25,AB28:AB35)</f>
        <v>766329118</v>
      </c>
    </row>
    <row r="37" spans="1:28" ht="21" customHeight="1" thickTop="1">
      <c r="B37" s="7"/>
      <c r="C37" s="10"/>
      <c r="D37" s="10">
        <f>D36-BS_Conso!D86</f>
        <v>0</v>
      </c>
      <c r="E37" s="10"/>
      <c r="F37" s="10">
        <f>F36-BS_Conso!D87</f>
        <v>0</v>
      </c>
      <c r="G37" s="10"/>
      <c r="H37" s="10">
        <f>H36-BS_Conso!D88</f>
        <v>0</v>
      </c>
      <c r="I37" s="10"/>
      <c r="J37" s="10">
        <f>J36-BS_Conso!D89</f>
        <v>0</v>
      </c>
      <c r="K37" s="10"/>
      <c r="L37" s="10">
        <f>L36-BS_Conso!D91</f>
        <v>0</v>
      </c>
      <c r="M37" s="10"/>
      <c r="N37" s="10">
        <f>N36-BS_Conso!D92</f>
        <v>0</v>
      </c>
      <c r="O37" s="10"/>
      <c r="P37" s="10"/>
      <c r="Q37" s="10"/>
      <c r="R37" s="10"/>
      <c r="S37" s="10"/>
      <c r="T37" s="10"/>
      <c r="U37" s="10"/>
      <c r="V37" s="10">
        <f>V36-BS_Conso!D93</f>
        <v>0</v>
      </c>
      <c r="W37" s="10"/>
      <c r="X37" s="10">
        <f>X36-BS_Conso!D94</f>
        <v>0</v>
      </c>
      <c r="Y37" s="10"/>
      <c r="Z37" s="10">
        <f>Z36-BS_Conso!D95</f>
        <v>0</v>
      </c>
      <c r="AA37" s="10"/>
      <c r="AB37" s="10">
        <f>AB36-BS_Conso!D96</f>
        <v>0</v>
      </c>
    </row>
    <row r="38" spans="1:28" ht="21" customHeight="1">
      <c r="A38" s="1" t="s">
        <v>14</v>
      </c>
      <c r="B38" s="7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21" customHeight="1">
      <c r="B39" s="7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21" customHeight="1"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21" customHeight="1">
      <c r="B41" s="7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21" customHeight="1"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21" customHeight="1">
      <c r="B43" s="7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1" customHeight="1">
      <c r="B44" s="7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21" customHeight="1">
      <c r="B45" s="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21" customHeight="1">
      <c r="B46" s="7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1" customHeight="1">
      <c r="B47" s="7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1" customHeight="1"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2:28" ht="21" customHeight="1">
      <c r="B49" s="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2:28" ht="21" customHeight="1"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2:28" ht="21" customHeight="1">
      <c r="B51" s="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2:28" ht="21" customHeight="1">
      <c r="B52" s="7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2:28" ht="21" customHeight="1">
      <c r="B53" s="7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2:28" ht="21" customHeight="1">
      <c r="B54" s="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2:28" ht="21" customHeight="1">
      <c r="B55" s="7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">
        <v>15</v>
      </c>
    </row>
  </sheetData>
  <mergeCells count="7">
    <mergeCell ref="P8:T8"/>
    <mergeCell ref="P7:V7"/>
    <mergeCell ref="A1:N1"/>
    <mergeCell ref="A2:N2"/>
    <mergeCell ref="A3:N3"/>
    <mergeCell ref="D5:AB5"/>
    <mergeCell ref="D6:X6"/>
  </mergeCells>
  <pageMargins left="0.70866141732283472" right="0.19685039370078741" top="0.6692913385826772" bottom="0.51181102362204722" header="0.23622047244094491" footer="0.51181102362204722"/>
  <pageSetup paperSize="9" scale="46" firstPageNumber="1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54"/>
  <sheetViews>
    <sheetView showGridLines="0" view="pageBreakPreview" topLeftCell="A4" zoomScale="60" zoomScaleNormal="70" workbookViewId="0">
      <selection activeCell="AB57" sqref="AB57"/>
    </sheetView>
  </sheetViews>
  <sheetFormatPr defaultRowHeight="21" customHeight="1"/>
  <cols>
    <col min="1" max="1" width="48.5546875" style="1" customWidth="1"/>
    <col min="2" max="2" width="8.88671875" style="1" customWidth="1"/>
    <col min="3" max="3" width="1.6640625" style="2" customWidth="1"/>
    <col min="4" max="4" width="16.6640625" style="1" customWidth="1"/>
    <col min="5" max="5" width="1.6640625" style="2" customWidth="1"/>
    <col min="6" max="6" width="16.6640625" style="1" customWidth="1"/>
    <col min="7" max="7" width="1.6640625" style="2" customWidth="1"/>
    <col min="8" max="8" width="16.6640625" style="1" customWidth="1"/>
    <col min="9" max="9" width="1.6640625" style="2" customWidth="1"/>
    <col min="10" max="10" width="16.6640625" style="1" customWidth="1"/>
    <col min="11" max="11" width="1.5546875" style="1" customWidth="1"/>
    <col min="12" max="12" width="16.6640625" style="1" customWidth="1"/>
    <col min="13" max="13" width="1.5546875" style="2" customWidth="1"/>
    <col min="14" max="14" width="16.6640625" style="1" customWidth="1"/>
    <col min="15" max="15" width="1.5546875" style="1" customWidth="1"/>
    <col min="16" max="16" width="16.6640625" style="1" customWidth="1"/>
    <col min="17" max="17" width="1.6640625" style="1" customWidth="1"/>
    <col min="18" max="18" width="16.6640625" style="1" customWidth="1"/>
    <col min="19" max="19" width="1.6640625" style="2" customWidth="1"/>
    <col min="20" max="20" width="16.6640625" style="1" customWidth="1"/>
    <col min="21" max="21" width="1.6640625" style="2" customWidth="1"/>
    <col min="22" max="22" width="16.6640625" style="1" customWidth="1"/>
    <col min="23" max="23" width="1.6640625" style="1" customWidth="1"/>
    <col min="24" max="24" width="16.6640625" style="1" customWidth="1"/>
    <col min="25" max="25" width="1.6640625" style="1" customWidth="1"/>
    <col min="26" max="26" width="16.6640625" style="1" customWidth="1"/>
    <col min="27" max="27" width="1.6640625" style="2" customWidth="1"/>
    <col min="28" max="28" width="16.6640625" style="1" customWidth="1"/>
    <col min="29" max="264" width="9.109375" style="1"/>
    <col min="265" max="265" width="46.5546875" style="1" customWidth="1"/>
    <col min="266" max="266" width="13.5546875" style="1" customWidth="1"/>
    <col min="267" max="267" width="2.6640625" style="1" customWidth="1"/>
    <col min="268" max="268" width="12" style="1" customWidth="1"/>
    <col min="269" max="269" width="2.6640625" style="1" customWidth="1"/>
    <col min="270" max="270" width="12" style="1" customWidth="1"/>
    <col min="271" max="271" width="2.6640625" style="1" customWidth="1"/>
    <col min="272" max="272" width="9.6640625" style="1" customWidth="1"/>
    <col min="273" max="273" width="2.6640625" style="1" customWidth="1"/>
    <col min="274" max="274" width="12.6640625" style="1" customWidth="1"/>
    <col min="275" max="275" width="2.6640625" style="1" customWidth="1"/>
    <col min="276" max="276" width="15" style="1" customWidth="1"/>
    <col min="277" max="277" width="2" style="1" customWidth="1"/>
    <col min="278" max="278" width="14.44140625" style="1" customWidth="1"/>
    <col min="279" max="279" width="3.88671875" style="1" customWidth="1"/>
    <col min="280" max="280" width="17" style="1" customWidth="1"/>
    <col min="281" max="281" width="3.88671875" style="1" customWidth="1"/>
    <col min="282" max="282" width="11.88671875" style="1" customWidth="1"/>
    <col min="283" max="283" width="2.6640625" style="1" customWidth="1"/>
    <col min="284" max="284" width="11.33203125" style="1" customWidth="1"/>
    <col min="285" max="520" width="9.109375" style="1"/>
    <col min="521" max="521" width="46.5546875" style="1" customWidth="1"/>
    <col min="522" max="522" width="13.5546875" style="1" customWidth="1"/>
    <col min="523" max="523" width="2.6640625" style="1" customWidth="1"/>
    <col min="524" max="524" width="12" style="1" customWidth="1"/>
    <col min="525" max="525" width="2.6640625" style="1" customWidth="1"/>
    <col min="526" max="526" width="12" style="1" customWidth="1"/>
    <col min="527" max="527" width="2.6640625" style="1" customWidth="1"/>
    <col min="528" max="528" width="9.6640625" style="1" customWidth="1"/>
    <col min="529" max="529" width="2.6640625" style="1" customWidth="1"/>
    <col min="530" max="530" width="12.6640625" style="1" customWidth="1"/>
    <col min="531" max="531" width="2.6640625" style="1" customWidth="1"/>
    <col min="532" max="532" width="15" style="1" customWidth="1"/>
    <col min="533" max="533" width="2" style="1" customWidth="1"/>
    <col min="534" max="534" width="14.44140625" style="1" customWidth="1"/>
    <col min="535" max="535" width="3.88671875" style="1" customWidth="1"/>
    <col min="536" max="536" width="17" style="1" customWidth="1"/>
    <col min="537" max="537" width="3.88671875" style="1" customWidth="1"/>
    <col min="538" max="538" width="11.88671875" style="1" customWidth="1"/>
    <col min="539" max="539" width="2.6640625" style="1" customWidth="1"/>
    <col min="540" max="540" width="11.33203125" style="1" customWidth="1"/>
    <col min="541" max="776" width="9.109375" style="1"/>
    <col min="777" max="777" width="46.5546875" style="1" customWidth="1"/>
    <col min="778" max="778" width="13.5546875" style="1" customWidth="1"/>
    <col min="779" max="779" width="2.6640625" style="1" customWidth="1"/>
    <col min="780" max="780" width="12" style="1" customWidth="1"/>
    <col min="781" max="781" width="2.6640625" style="1" customWidth="1"/>
    <col min="782" max="782" width="12" style="1" customWidth="1"/>
    <col min="783" max="783" width="2.6640625" style="1" customWidth="1"/>
    <col min="784" max="784" width="9.6640625" style="1" customWidth="1"/>
    <col min="785" max="785" width="2.6640625" style="1" customWidth="1"/>
    <col min="786" max="786" width="12.6640625" style="1" customWidth="1"/>
    <col min="787" max="787" width="2.6640625" style="1" customWidth="1"/>
    <col min="788" max="788" width="15" style="1" customWidth="1"/>
    <col min="789" max="789" width="2" style="1" customWidth="1"/>
    <col min="790" max="790" width="14.44140625" style="1" customWidth="1"/>
    <col min="791" max="791" width="3.88671875" style="1" customWidth="1"/>
    <col min="792" max="792" width="17" style="1" customWidth="1"/>
    <col min="793" max="793" width="3.88671875" style="1" customWidth="1"/>
    <col min="794" max="794" width="11.88671875" style="1" customWidth="1"/>
    <col min="795" max="795" width="2.6640625" style="1" customWidth="1"/>
    <col min="796" max="796" width="11.33203125" style="1" customWidth="1"/>
    <col min="797" max="1032" width="9.109375" style="1"/>
    <col min="1033" max="1033" width="46.5546875" style="1" customWidth="1"/>
    <col min="1034" max="1034" width="13.5546875" style="1" customWidth="1"/>
    <col min="1035" max="1035" width="2.6640625" style="1" customWidth="1"/>
    <col min="1036" max="1036" width="12" style="1" customWidth="1"/>
    <col min="1037" max="1037" width="2.6640625" style="1" customWidth="1"/>
    <col min="1038" max="1038" width="12" style="1" customWidth="1"/>
    <col min="1039" max="1039" width="2.6640625" style="1" customWidth="1"/>
    <col min="1040" max="1040" width="9.6640625" style="1" customWidth="1"/>
    <col min="1041" max="1041" width="2.6640625" style="1" customWidth="1"/>
    <col min="1042" max="1042" width="12.6640625" style="1" customWidth="1"/>
    <col min="1043" max="1043" width="2.6640625" style="1" customWidth="1"/>
    <col min="1044" max="1044" width="15" style="1" customWidth="1"/>
    <col min="1045" max="1045" width="2" style="1" customWidth="1"/>
    <col min="1046" max="1046" width="14.44140625" style="1" customWidth="1"/>
    <col min="1047" max="1047" width="3.88671875" style="1" customWidth="1"/>
    <col min="1048" max="1048" width="17" style="1" customWidth="1"/>
    <col min="1049" max="1049" width="3.88671875" style="1" customWidth="1"/>
    <col min="1050" max="1050" width="11.88671875" style="1" customWidth="1"/>
    <col min="1051" max="1051" width="2.6640625" style="1" customWidth="1"/>
    <col min="1052" max="1052" width="11.33203125" style="1" customWidth="1"/>
    <col min="1053" max="1288" width="9.109375" style="1"/>
    <col min="1289" max="1289" width="46.5546875" style="1" customWidth="1"/>
    <col min="1290" max="1290" width="13.5546875" style="1" customWidth="1"/>
    <col min="1291" max="1291" width="2.6640625" style="1" customWidth="1"/>
    <col min="1292" max="1292" width="12" style="1" customWidth="1"/>
    <col min="1293" max="1293" width="2.6640625" style="1" customWidth="1"/>
    <col min="1294" max="1294" width="12" style="1" customWidth="1"/>
    <col min="1295" max="1295" width="2.6640625" style="1" customWidth="1"/>
    <col min="1296" max="1296" width="9.6640625" style="1" customWidth="1"/>
    <col min="1297" max="1297" width="2.6640625" style="1" customWidth="1"/>
    <col min="1298" max="1298" width="12.6640625" style="1" customWidth="1"/>
    <col min="1299" max="1299" width="2.6640625" style="1" customWidth="1"/>
    <col min="1300" max="1300" width="15" style="1" customWidth="1"/>
    <col min="1301" max="1301" width="2" style="1" customWidth="1"/>
    <col min="1302" max="1302" width="14.44140625" style="1" customWidth="1"/>
    <col min="1303" max="1303" width="3.88671875" style="1" customWidth="1"/>
    <col min="1304" max="1304" width="17" style="1" customWidth="1"/>
    <col min="1305" max="1305" width="3.88671875" style="1" customWidth="1"/>
    <col min="1306" max="1306" width="11.88671875" style="1" customWidth="1"/>
    <col min="1307" max="1307" width="2.6640625" style="1" customWidth="1"/>
    <col min="1308" max="1308" width="11.33203125" style="1" customWidth="1"/>
    <col min="1309" max="1544" width="9.109375" style="1"/>
    <col min="1545" max="1545" width="46.5546875" style="1" customWidth="1"/>
    <col min="1546" max="1546" width="13.5546875" style="1" customWidth="1"/>
    <col min="1547" max="1547" width="2.6640625" style="1" customWidth="1"/>
    <col min="1548" max="1548" width="12" style="1" customWidth="1"/>
    <col min="1549" max="1549" width="2.6640625" style="1" customWidth="1"/>
    <col min="1550" max="1550" width="12" style="1" customWidth="1"/>
    <col min="1551" max="1551" width="2.6640625" style="1" customWidth="1"/>
    <col min="1552" max="1552" width="9.6640625" style="1" customWidth="1"/>
    <col min="1553" max="1553" width="2.6640625" style="1" customWidth="1"/>
    <col min="1554" max="1554" width="12.6640625" style="1" customWidth="1"/>
    <col min="1555" max="1555" width="2.6640625" style="1" customWidth="1"/>
    <col min="1556" max="1556" width="15" style="1" customWidth="1"/>
    <col min="1557" max="1557" width="2" style="1" customWidth="1"/>
    <col min="1558" max="1558" width="14.44140625" style="1" customWidth="1"/>
    <col min="1559" max="1559" width="3.88671875" style="1" customWidth="1"/>
    <col min="1560" max="1560" width="17" style="1" customWidth="1"/>
    <col min="1561" max="1561" width="3.88671875" style="1" customWidth="1"/>
    <col min="1562" max="1562" width="11.88671875" style="1" customWidth="1"/>
    <col min="1563" max="1563" width="2.6640625" style="1" customWidth="1"/>
    <col min="1564" max="1564" width="11.33203125" style="1" customWidth="1"/>
    <col min="1565" max="1800" width="9.109375" style="1"/>
    <col min="1801" max="1801" width="46.5546875" style="1" customWidth="1"/>
    <col min="1802" max="1802" width="13.5546875" style="1" customWidth="1"/>
    <col min="1803" max="1803" width="2.6640625" style="1" customWidth="1"/>
    <col min="1804" max="1804" width="12" style="1" customWidth="1"/>
    <col min="1805" max="1805" width="2.6640625" style="1" customWidth="1"/>
    <col min="1806" max="1806" width="12" style="1" customWidth="1"/>
    <col min="1807" max="1807" width="2.6640625" style="1" customWidth="1"/>
    <col min="1808" max="1808" width="9.6640625" style="1" customWidth="1"/>
    <col min="1809" max="1809" width="2.6640625" style="1" customWidth="1"/>
    <col min="1810" max="1810" width="12.6640625" style="1" customWidth="1"/>
    <col min="1811" max="1811" width="2.6640625" style="1" customWidth="1"/>
    <col min="1812" max="1812" width="15" style="1" customWidth="1"/>
    <col min="1813" max="1813" width="2" style="1" customWidth="1"/>
    <col min="1814" max="1814" width="14.44140625" style="1" customWidth="1"/>
    <col min="1815" max="1815" width="3.88671875" style="1" customWidth="1"/>
    <col min="1816" max="1816" width="17" style="1" customWidth="1"/>
    <col min="1817" max="1817" width="3.88671875" style="1" customWidth="1"/>
    <col min="1818" max="1818" width="11.88671875" style="1" customWidth="1"/>
    <col min="1819" max="1819" width="2.6640625" style="1" customWidth="1"/>
    <col min="1820" max="1820" width="11.33203125" style="1" customWidth="1"/>
    <col min="1821" max="2056" width="9.109375" style="1"/>
    <col min="2057" max="2057" width="46.5546875" style="1" customWidth="1"/>
    <col min="2058" max="2058" width="13.5546875" style="1" customWidth="1"/>
    <col min="2059" max="2059" width="2.6640625" style="1" customWidth="1"/>
    <col min="2060" max="2060" width="12" style="1" customWidth="1"/>
    <col min="2061" max="2061" width="2.6640625" style="1" customWidth="1"/>
    <col min="2062" max="2062" width="12" style="1" customWidth="1"/>
    <col min="2063" max="2063" width="2.6640625" style="1" customWidth="1"/>
    <col min="2064" max="2064" width="9.6640625" style="1" customWidth="1"/>
    <col min="2065" max="2065" width="2.6640625" style="1" customWidth="1"/>
    <col min="2066" max="2066" width="12.6640625" style="1" customWidth="1"/>
    <col min="2067" max="2067" width="2.6640625" style="1" customWidth="1"/>
    <col min="2068" max="2068" width="15" style="1" customWidth="1"/>
    <col min="2069" max="2069" width="2" style="1" customWidth="1"/>
    <col min="2070" max="2070" width="14.44140625" style="1" customWidth="1"/>
    <col min="2071" max="2071" width="3.88671875" style="1" customWidth="1"/>
    <col min="2072" max="2072" width="17" style="1" customWidth="1"/>
    <col min="2073" max="2073" width="3.88671875" style="1" customWidth="1"/>
    <col min="2074" max="2074" width="11.88671875" style="1" customWidth="1"/>
    <col min="2075" max="2075" width="2.6640625" style="1" customWidth="1"/>
    <col min="2076" max="2076" width="11.33203125" style="1" customWidth="1"/>
    <col min="2077" max="2312" width="9.109375" style="1"/>
    <col min="2313" max="2313" width="46.5546875" style="1" customWidth="1"/>
    <col min="2314" max="2314" width="13.5546875" style="1" customWidth="1"/>
    <col min="2315" max="2315" width="2.6640625" style="1" customWidth="1"/>
    <col min="2316" max="2316" width="12" style="1" customWidth="1"/>
    <col min="2317" max="2317" width="2.6640625" style="1" customWidth="1"/>
    <col min="2318" max="2318" width="12" style="1" customWidth="1"/>
    <col min="2319" max="2319" width="2.6640625" style="1" customWidth="1"/>
    <col min="2320" max="2320" width="9.6640625" style="1" customWidth="1"/>
    <col min="2321" max="2321" width="2.6640625" style="1" customWidth="1"/>
    <col min="2322" max="2322" width="12.6640625" style="1" customWidth="1"/>
    <col min="2323" max="2323" width="2.6640625" style="1" customWidth="1"/>
    <col min="2324" max="2324" width="15" style="1" customWidth="1"/>
    <col min="2325" max="2325" width="2" style="1" customWidth="1"/>
    <col min="2326" max="2326" width="14.44140625" style="1" customWidth="1"/>
    <col min="2327" max="2327" width="3.88671875" style="1" customWidth="1"/>
    <col min="2328" max="2328" width="17" style="1" customWidth="1"/>
    <col min="2329" max="2329" width="3.88671875" style="1" customWidth="1"/>
    <col min="2330" max="2330" width="11.88671875" style="1" customWidth="1"/>
    <col min="2331" max="2331" width="2.6640625" style="1" customWidth="1"/>
    <col min="2332" max="2332" width="11.33203125" style="1" customWidth="1"/>
    <col min="2333" max="2568" width="9.109375" style="1"/>
    <col min="2569" max="2569" width="46.5546875" style="1" customWidth="1"/>
    <col min="2570" max="2570" width="13.5546875" style="1" customWidth="1"/>
    <col min="2571" max="2571" width="2.6640625" style="1" customWidth="1"/>
    <col min="2572" max="2572" width="12" style="1" customWidth="1"/>
    <col min="2573" max="2573" width="2.6640625" style="1" customWidth="1"/>
    <col min="2574" max="2574" width="12" style="1" customWidth="1"/>
    <col min="2575" max="2575" width="2.6640625" style="1" customWidth="1"/>
    <col min="2576" max="2576" width="9.6640625" style="1" customWidth="1"/>
    <col min="2577" max="2577" width="2.6640625" style="1" customWidth="1"/>
    <col min="2578" max="2578" width="12.6640625" style="1" customWidth="1"/>
    <col min="2579" max="2579" width="2.6640625" style="1" customWidth="1"/>
    <col min="2580" max="2580" width="15" style="1" customWidth="1"/>
    <col min="2581" max="2581" width="2" style="1" customWidth="1"/>
    <col min="2582" max="2582" width="14.44140625" style="1" customWidth="1"/>
    <col min="2583" max="2583" width="3.88671875" style="1" customWidth="1"/>
    <col min="2584" max="2584" width="17" style="1" customWidth="1"/>
    <col min="2585" max="2585" width="3.88671875" style="1" customWidth="1"/>
    <col min="2586" max="2586" width="11.88671875" style="1" customWidth="1"/>
    <col min="2587" max="2587" width="2.6640625" style="1" customWidth="1"/>
    <col min="2588" max="2588" width="11.33203125" style="1" customWidth="1"/>
    <col min="2589" max="2824" width="9.109375" style="1"/>
    <col min="2825" max="2825" width="46.5546875" style="1" customWidth="1"/>
    <col min="2826" max="2826" width="13.5546875" style="1" customWidth="1"/>
    <col min="2827" max="2827" width="2.6640625" style="1" customWidth="1"/>
    <col min="2828" max="2828" width="12" style="1" customWidth="1"/>
    <col min="2829" max="2829" width="2.6640625" style="1" customWidth="1"/>
    <col min="2830" max="2830" width="12" style="1" customWidth="1"/>
    <col min="2831" max="2831" width="2.6640625" style="1" customWidth="1"/>
    <col min="2832" max="2832" width="9.6640625" style="1" customWidth="1"/>
    <col min="2833" max="2833" width="2.6640625" style="1" customWidth="1"/>
    <col min="2834" max="2834" width="12.6640625" style="1" customWidth="1"/>
    <col min="2835" max="2835" width="2.6640625" style="1" customWidth="1"/>
    <col min="2836" max="2836" width="15" style="1" customWidth="1"/>
    <col min="2837" max="2837" width="2" style="1" customWidth="1"/>
    <col min="2838" max="2838" width="14.44140625" style="1" customWidth="1"/>
    <col min="2839" max="2839" width="3.88671875" style="1" customWidth="1"/>
    <col min="2840" max="2840" width="17" style="1" customWidth="1"/>
    <col min="2841" max="2841" width="3.88671875" style="1" customWidth="1"/>
    <col min="2842" max="2842" width="11.88671875" style="1" customWidth="1"/>
    <col min="2843" max="2843" width="2.6640625" style="1" customWidth="1"/>
    <col min="2844" max="2844" width="11.33203125" style="1" customWidth="1"/>
    <col min="2845" max="3080" width="9.109375" style="1"/>
    <col min="3081" max="3081" width="46.5546875" style="1" customWidth="1"/>
    <col min="3082" max="3082" width="13.5546875" style="1" customWidth="1"/>
    <col min="3083" max="3083" width="2.6640625" style="1" customWidth="1"/>
    <col min="3084" max="3084" width="12" style="1" customWidth="1"/>
    <col min="3085" max="3085" width="2.6640625" style="1" customWidth="1"/>
    <col min="3086" max="3086" width="12" style="1" customWidth="1"/>
    <col min="3087" max="3087" width="2.6640625" style="1" customWidth="1"/>
    <col min="3088" max="3088" width="9.6640625" style="1" customWidth="1"/>
    <col min="3089" max="3089" width="2.6640625" style="1" customWidth="1"/>
    <col min="3090" max="3090" width="12.6640625" style="1" customWidth="1"/>
    <col min="3091" max="3091" width="2.6640625" style="1" customWidth="1"/>
    <col min="3092" max="3092" width="15" style="1" customWidth="1"/>
    <col min="3093" max="3093" width="2" style="1" customWidth="1"/>
    <col min="3094" max="3094" width="14.44140625" style="1" customWidth="1"/>
    <col min="3095" max="3095" width="3.88671875" style="1" customWidth="1"/>
    <col min="3096" max="3096" width="17" style="1" customWidth="1"/>
    <col min="3097" max="3097" width="3.88671875" style="1" customWidth="1"/>
    <col min="3098" max="3098" width="11.88671875" style="1" customWidth="1"/>
    <col min="3099" max="3099" width="2.6640625" style="1" customWidth="1"/>
    <col min="3100" max="3100" width="11.33203125" style="1" customWidth="1"/>
    <col min="3101" max="3336" width="9.109375" style="1"/>
    <col min="3337" max="3337" width="46.5546875" style="1" customWidth="1"/>
    <col min="3338" max="3338" width="13.5546875" style="1" customWidth="1"/>
    <col min="3339" max="3339" width="2.6640625" style="1" customWidth="1"/>
    <col min="3340" max="3340" width="12" style="1" customWidth="1"/>
    <col min="3341" max="3341" width="2.6640625" style="1" customWidth="1"/>
    <col min="3342" max="3342" width="12" style="1" customWidth="1"/>
    <col min="3343" max="3343" width="2.6640625" style="1" customWidth="1"/>
    <col min="3344" max="3344" width="9.6640625" style="1" customWidth="1"/>
    <col min="3345" max="3345" width="2.6640625" style="1" customWidth="1"/>
    <col min="3346" max="3346" width="12.6640625" style="1" customWidth="1"/>
    <col min="3347" max="3347" width="2.6640625" style="1" customWidth="1"/>
    <col min="3348" max="3348" width="15" style="1" customWidth="1"/>
    <col min="3349" max="3349" width="2" style="1" customWidth="1"/>
    <col min="3350" max="3350" width="14.44140625" style="1" customWidth="1"/>
    <col min="3351" max="3351" width="3.88671875" style="1" customWidth="1"/>
    <col min="3352" max="3352" width="17" style="1" customWidth="1"/>
    <col min="3353" max="3353" width="3.88671875" style="1" customWidth="1"/>
    <col min="3354" max="3354" width="11.88671875" style="1" customWidth="1"/>
    <col min="3355" max="3355" width="2.6640625" style="1" customWidth="1"/>
    <col min="3356" max="3356" width="11.33203125" style="1" customWidth="1"/>
    <col min="3357" max="3592" width="9.109375" style="1"/>
    <col min="3593" max="3593" width="46.5546875" style="1" customWidth="1"/>
    <col min="3594" max="3594" width="13.5546875" style="1" customWidth="1"/>
    <col min="3595" max="3595" width="2.6640625" style="1" customWidth="1"/>
    <col min="3596" max="3596" width="12" style="1" customWidth="1"/>
    <col min="3597" max="3597" width="2.6640625" style="1" customWidth="1"/>
    <col min="3598" max="3598" width="12" style="1" customWidth="1"/>
    <col min="3599" max="3599" width="2.6640625" style="1" customWidth="1"/>
    <col min="3600" max="3600" width="9.6640625" style="1" customWidth="1"/>
    <col min="3601" max="3601" width="2.6640625" style="1" customWidth="1"/>
    <col min="3602" max="3602" width="12.6640625" style="1" customWidth="1"/>
    <col min="3603" max="3603" width="2.6640625" style="1" customWidth="1"/>
    <col min="3604" max="3604" width="15" style="1" customWidth="1"/>
    <col min="3605" max="3605" width="2" style="1" customWidth="1"/>
    <col min="3606" max="3606" width="14.44140625" style="1" customWidth="1"/>
    <col min="3607" max="3607" width="3.88671875" style="1" customWidth="1"/>
    <col min="3608" max="3608" width="17" style="1" customWidth="1"/>
    <col min="3609" max="3609" width="3.88671875" style="1" customWidth="1"/>
    <col min="3610" max="3610" width="11.88671875" style="1" customWidth="1"/>
    <col min="3611" max="3611" width="2.6640625" style="1" customWidth="1"/>
    <col min="3612" max="3612" width="11.33203125" style="1" customWidth="1"/>
    <col min="3613" max="3848" width="9.109375" style="1"/>
    <col min="3849" max="3849" width="46.5546875" style="1" customWidth="1"/>
    <col min="3850" max="3850" width="13.5546875" style="1" customWidth="1"/>
    <col min="3851" max="3851" width="2.6640625" style="1" customWidth="1"/>
    <col min="3852" max="3852" width="12" style="1" customWidth="1"/>
    <col min="3853" max="3853" width="2.6640625" style="1" customWidth="1"/>
    <col min="3854" max="3854" width="12" style="1" customWidth="1"/>
    <col min="3855" max="3855" width="2.6640625" style="1" customWidth="1"/>
    <col min="3856" max="3856" width="9.6640625" style="1" customWidth="1"/>
    <col min="3857" max="3857" width="2.6640625" style="1" customWidth="1"/>
    <col min="3858" max="3858" width="12.6640625" style="1" customWidth="1"/>
    <col min="3859" max="3859" width="2.6640625" style="1" customWidth="1"/>
    <col min="3860" max="3860" width="15" style="1" customWidth="1"/>
    <col min="3861" max="3861" width="2" style="1" customWidth="1"/>
    <col min="3862" max="3862" width="14.44140625" style="1" customWidth="1"/>
    <col min="3863" max="3863" width="3.88671875" style="1" customWidth="1"/>
    <col min="3864" max="3864" width="17" style="1" customWidth="1"/>
    <col min="3865" max="3865" width="3.88671875" style="1" customWidth="1"/>
    <col min="3866" max="3866" width="11.88671875" style="1" customWidth="1"/>
    <col min="3867" max="3867" width="2.6640625" style="1" customWidth="1"/>
    <col min="3868" max="3868" width="11.33203125" style="1" customWidth="1"/>
    <col min="3869" max="4104" width="9.109375" style="1"/>
    <col min="4105" max="4105" width="46.5546875" style="1" customWidth="1"/>
    <col min="4106" max="4106" width="13.5546875" style="1" customWidth="1"/>
    <col min="4107" max="4107" width="2.6640625" style="1" customWidth="1"/>
    <col min="4108" max="4108" width="12" style="1" customWidth="1"/>
    <col min="4109" max="4109" width="2.6640625" style="1" customWidth="1"/>
    <col min="4110" max="4110" width="12" style="1" customWidth="1"/>
    <col min="4111" max="4111" width="2.6640625" style="1" customWidth="1"/>
    <col min="4112" max="4112" width="9.6640625" style="1" customWidth="1"/>
    <col min="4113" max="4113" width="2.6640625" style="1" customWidth="1"/>
    <col min="4114" max="4114" width="12.6640625" style="1" customWidth="1"/>
    <col min="4115" max="4115" width="2.6640625" style="1" customWidth="1"/>
    <col min="4116" max="4116" width="15" style="1" customWidth="1"/>
    <col min="4117" max="4117" width="2" style="1" customWidth="1"/>
    <col min="4118" max="4118" width="14.44140625" style="1" customWidth="1"/>
    <col min="4119" max="4119" width="3.88671875" style="1" customWidth="1"/>
    <col min="4120" max="4120" width="17" style="1" customWidth="1"/>
    <col min="4121" max="4121" width="3.88671875" style="1" customWidth="1"/>
    <col min="4122" max="4122" width="11.88671875" style="1" customWidth="1"/>
    <col min="4123" max="4123" width="2.6640625" style="1" customWidth="1"/>
    <col min="4124" max="4124" width="11.33203125" style="1" customWidth="1"/>
    <col min="4125" max="4360" width="9.109375" style="1"/>
    <col min="4361" max="4361" width="46.5546875" style="1" customWidth="1"/>
    <col min="4362" max="4362" width="13.5546875" style="1" customWidth="1"/>
    <col min="4363" max="4363" width="2.6640625" style="1" customWidth="1"/>
    <col min="4364" max="4364" width="12" style="1" customWidth="1"/>
    <col min="4365" max="4365" width="2.6640625" style="1" customWidth="1"/>
    <col min="4366" max="4366" width="12" style="1" customWidth="1"/>
    <col min="4367" max="4367" width="2.6640625" style="1" customWidth="1"/>
    <col min="4368" max="4368" width="9.6640625" style="1" customWidth="1"/>
    <col min="4369" max="4369" width="2.6640625" style="1" customWidth="1"/>
    <col min="4370" max="4370" width="12.6640625" style="1" customWidth="1"/>
    <col min="4371" max="4371" width="2.6640625" style="1" customWidth="1"/>
    <col min="4372" max="4372" width="15" style="1" customWidth="1"/>
    <col min="4373" max="4373" width="2" style="1" customWidth="1"/>
    <col min="4374" max="4374" width="14.44140625" style="1" customWidth="1"/>
    <col min="4375" max="4375" width="3.88671875" style="1" customWidth="1"/>
    <col min="4376" max="4376" width="17" style="1" customWidth="1"/>
    <col min="4377" max="4377" width="3.88671875" style="1" customWidth="1"/>
    <col min="4378" max="4378" width="11.88671875" style="1" customWidth="1"/>
    <col min="4379" max="4379" width="2.6640625" style="1" customWidth="1"/>
    <col min="4380" max="4380" width="11.33203125" style="1" customWidth="1"/>
    <col min="4381" max="4616" width="9.109375" style="1"/>
    <col min="4617" max="4617" width="46.5546875" style="1" customWidth="1"/>
    <col min="4618" max="4618" width="13.5546875" style="1" customWidth="1"/>
    <col min="4619" max="4619" width="2.6640625" style="1" customWidth="1"/>
    <col min="4620" max="4620" width="12" style="1" customWidth="1"/>
    <col min="4621" max="4621" width="2.6640625" style="1" customWidth="1"/>
    <col min="4622" max="4622" width="12" style="1" customWidth="1"/>
    <col min="4623" max="4623" width="2.6640625" style="1" customWidth="1"/>
    <col min="4624" max="4624" width="9.6640625" style="1" customWidth="1"/>
    <col min="4625" max="4625" width="2.6640625" style="1" customWidth="1"/>
    <col min="4626" max="4626" width="12.6640625" style="1" customWidth="1"/>
    <col min="4627" max="4627" width="2.6640625" style="1" customWidth="1"/>
    <col min="4628" max="4628" width="15" style="1" customWidth="1"/>
    <col min="4629" max="4629" width="2" style="1" customWidth="1"/>
    <col min="4630" max="4630" width="14.44140625" style="1" customWidth="1"/>
    <col min="4631" max="4631" width="3.88671875" style="1" customWidth="1"/>
    <col min="4632" max="4632" width="17" style="1" customWidth="1"/>
    <col min="4633" max="4633" width="3.88671875" style="1" customWidth="1"/>
    <col min="4634" max="4634" width="11.88671875" style="1" customWidth="1"/>
    <col min="4635" max="4635" width="2.6640625" style="1" customWidth="1"/>
    <col min="4636" max="4636" width="11.33203125" style="1" customWidth="1"/>
    <col min="4637" max="4872" width="9.109375" style="1"/>
    <col min="4873" max="4873" width="46.5546875" style="1" customWidth="1"/>
    <col min="4874" max="4874" width="13.5546875" style="1" customWidth="1"/>
    <col min="4875" max="4875" width="2.6640625" style="1" customWidth="1"/>
    <col min="4876" max="4876" width="12" style="1" customWidth="1"/>
    <col min="4877" max="4877" width="2.6640625" style="1" customWidth="1"/>
    <col min="4878" max="4878" width="12" style="1" customWidth="1"/>
    <col min="4879" max="4879" width="2.6640625" style="1" customWidth="1"/>
    <col min="4880" max="4880" width="9.6640625" style="1" customWidth="1"/>
    <col min="4881" max="4881" width="2.6640625" style="1" customWidth="1"/>
    <col min="4882" max="4882" width="12.6640625" style="1" customWidth="1"/>
    <col min="4883" max="4883" width="2.6640625" style="1" customWidth="1"/>
    <col min="4884" max="4884" width="15" style="1" customWidth="1"/>
    <col min="4885" max="4885" width="2" style="1" customWidth="1"/>
    <col min="4886" max="4886" width="14.44140625" style="1" customWidth="1"/>
    <col min="4887" max="4887" width="3.88671875" style="1" customWidth="1"/>
    <col min="4888" max="4888" width="17" style="1" customWidth="1"/>
    <col min="4889" max="4889" width="3.88671875" style="1" customWidth="1"/>
    <col min="4890" max="4890" width="11.88671875" style="1" customWidth="1"/>
    <col min="4891" max="4891" width="2.6640625" style="1" customWidth="1"/>
    <col min="4892" max="4892" width="11.33203125" style="1" customWidth="1"/>
    <col min="4893" max="5128" width="9.109375" style="1"/>
    <col min="5129" max="5129" width="46.5546875" style="1" customWidth="1"/>
    <col min="5130" max="5130" width="13.5546875" style="1" customWidth="1"/>
    <col min="5131" max="5131" width="2.6640625" style="1" customWidth="1"/>
    <col min="5132" max="5132" width="12" style="1" customWidth="1"/>
    <col min="5133" max="5133" width="2.6640625" style="1" customWidth="1"/>
    <col min="5134" max="5134" width="12" style="1" customWidth="1"/>
    <col min="5135" max="5135" width="2.6640625" style="1" customWidth="1"/>
    <col min="5136" max="5136" width="9.6640625" style="1" customWidth="1"/>
    <col min="5137" max="5137" width="2.6640625" style="1" customWidth="1"/>
    <col min="5138" max="5138" width="12.6640625" style="1" customWidth="1"/>
    <col min="5139" max="5139" width="2.6640625" style="1" customWidth="1"/>
    <col min="5140" max="5140" width="15" style="1" customWidth="1"/>
    <col min="5141" max="5141" width="2" style="1" customWidth="1"/>
    <col min="5142" max="5142" width="14.44140625" style="1" customWidth="1"/>
    <col min="5143" max="5143" width="3.88671875" style="1" customWidth="1"/>
    <col min="5144" max="5144" width="17" style="1" customWidth="1"/>
    <col min="5145" max="5145" width="3.88671875" style="1" customWidth="1"/>
    <col min="5146" max="5146" width="11.88671875" style="1" customWidth="1"/>
    <col min="5147" max="5147" width="2.6640625" style="1" customWidth="1"/>
    <col min="5148" max="5148" width="11.33203125" style="1" customWidth="1"/>
    <col min="5149" max="5384" width="9.109375" style="1"/>
    <col min="5385" max="5385" width="46.5546875" style="1" customWidth="1"/>
    <col min="5386" max="5386" width="13.5546875" style="1" customWidth="1"/>
    <col min="5387" max="5387" width="2.6640625" style="1" customWidth="1"/>
    <col min="5388" max="5388" width="12" style="1" customWidth="1"/>
    <col min="5389" max="5389" width="2.6640625" style="1" customWidth="1"/>
    <col min="5390" max="5390" width="12" style="1" customWidth="1"/>
    <col min="5391" max="5391" width="2.6640625" style="1" customWidth="1"/>
    <col min="5392" max="5392" width="9.6640625" style="1" customWidth="1"/>
    <col min="5393" max="5393" width="2.6640625" style="1" customWidth="1"/>
    <col min="5394" max="5394" width="12.6640625" style="1" customWidth="1"/>
    <col min="5395" max="5395" width="2.6640625" style="1" customWidth="1"/>
    <col min="5396" max="5396" width="15" style="1" customWidth="1"/>
    <col min="5397" max="5397" width="2" style="1" customWidth="1"/>
    <col min="5398" max="5398" width="14.44140625" style="1" customWidth="1"/>
    <col min="5399" max="5399" width="3.88671875" style="1" customWidth="1"/>
    <col min="5400" max="5400" width="17" style="1" customWidth="1"/>
    <col min="5401" max="5401" width="3.88671875" style="1" customWidth="1"/>
    <col min="5402" max="5402" width="11.88671875" style="1" customWidth="1"/>
    <col min="5403" max="5403" width="2.6640625" style="1" customWidth="1"/>
    <col min="5404" max="5404" width="11.33203125" style="1" customWidth="1"/>
    <col min="5405" max="5640" width="9.109375" style="1"/>
    <col min="5641" max="5641" width="46.5546875" style="1" customWidth="1"/>
    <col min="5642" max="5642" width="13.5546875" style="1" customWidth="1"/>
    <col min="5643" max="5643" width="2.6640625" style="1" customWidth="1"/>
    <col min="5644" max="5644" width="12" style="1" customWidth="1"/>
    <col min="5645" max="5645" width="2.6640625" style="1" customWidth="1"/>
    <col min="5646" max="5646" width="12" style="1" customWidth="1"/>
    <col min="5647" max="5647" width="2.6640625" style="1" customWidth="1"/>
    <col min="5648" max="5648" width="9.6640625" style="1" customWidth="1"/>
    <col min="5649" max="5649" width="2.6640625" style="1" customWidth="1"/>
    <col min="5650" max="5650" width="12.6640625" style="1" customWidth="1"/>
    <col min="5651" max="5651" width="2.6640625" style="1" customWidth="1"/>
    <col min="5652" max="5652" width="15" style="1" customWidth="1"/>
    <col min="5653" max="5653" width="2" style="1" customWidth="1"/>
    <col min="5654" max="5654" width="14.44140625" style="1" customWidth="1"/>
    <col min="5655" max="5655" width="3.88671875" style="1" customWidth="1"/>
    <col min="5656" max="5656" width="17" style="1" customWidth="1"/>
    <col min="5657" max="5657" width="3.88671875" style="1" customWidth="1"/>
    <col min="5658" max="5658" width="11.88671875" style="1" customWidth="1"/>
    <col min="5659" max="5659" width="2.6640625" style="1" customWidth="1"/>
    <col min="5660" max="5660" width="11.33203125" style="1" customWidth="1"/>
    <col min="5661" max="5896" width="9.109375" style="1"/>
    <col min="5897" max="5897" width="46.5546875" style="1" customWidth="1"/>
    <col min="5898" max="5898" width="13.5546875" style="1" customWidth="1"/>
    <col min="5899" max="5899" width="2.6640625" style="1" customWidth="1"/>
    <col min="5900" max="5900" width="12" style="1" customWidth="1"/>
    <col min="5901" max="5901" width="2.6640625" style="1" customWidth="1"/>
    <col min="5902" max="5902" width="12" style="1" customWidth="1"/>
    <col min="5903" max="5903" width="2.6640625" style="1" customWidth="1"/>
    <col min="5904" max="5904" width="9.6640625" style="1" customWidth="1"/>
    <col min="5905" max="5905" width="2.6640625" style="1" customWidth="1"/>
    <col min="5906" max="5906" width="12.6640625" style="1" customWidth="1"/>
    <col min="5907" max="5907" width="2.6640625" style="1" customWidth="1"/>
    <col min="5908" max="5908" width="15" style="1" customWidth="1"/>
    <col min="5909" max="5909" width="2" style="1" customWidth="1"/>
    <col min="5910" max="5910" width="14.44140625" style="1" customWidth="1"/>
    <col min="5911" max="5911" width="3.88671875" style="1" customWidth="1"/>
    <col min="5912" max="5912" width="17" style="1" customWidth="1"/>
    <col min="5913" max="5913" width="3.88671875" style="1" customWidth="1"/>
    <col min="5914" max="5914" width="11.88671875" style="1" customWidth="1"/>
    <col min="5915" max="5915" width="2.6640625" style="1" customWidth="1"/>
    <col min="5916" max="5916" width="11.33203125" style="1" customWidth="1"/>
    <col min="5917" max="6152" width="9.109375" style="1"/>
    <col min="6153" max="6153" width="46.5546875" style="1" customWidth="1"/>
    <col min="6154" max="6154" width="13.5546875" style="1" customWidth="1"/>
    <col min="6155" max="6155" width="2.6640625" style="1" customWidth="1"/>
    <col min="6156" max="6156" width="12" style="1" customWidth="1"/>
    <col min="6157" max="6157" width="2.6640625" style="1" customWidth="1"/>
    <col min="6158" max="6158" width="12" style="1" customWidth="1"/>
    <col min="6159" max="6159" width="2.6640625" style="1" customWidth="1"/>
    <col min="6160" max="6160" width="9.6640625" style="1" customWidth="1"/>
    <col min="6161" max="6161" width="2.6640625" style="1" customWidth="1"/>
    <col min="6162" max="6162" width="12.6640625" style="1" customWidth="1"/>
    <col min="6163" max="6163" width="2.6640625" style="1" customWidth="1"/>
    <col min="6164" max="6164" width="15" style="1" customWidth="1"/>
    <col min="6165" max="6165" width="2" style="1" customWidth="1"/>
    <col min="6166" max="6166" width="14.44140625" style="1" customWidth="1"/>
    <col min="6167" max="6167" width="3.88671875" style="1" customWidth="1"/>
    <col min="6168" max="6168" width="17" style="1" customWidth="1"/>
    <col min="6169" max="6169" width="3.88671875" style="1" customWidth="1"/>
    <col min="6170" max="6170" width="11.88671875" style="1" customWidth="1"/>
    <col min="6171" max="6171" width="2.6640625" style="1" customWidth="1"/>
    <col min="6172" max="6172" width="11.33203125" style="1" customWidth="1"/>
    <col min="6173" max="6408" width="9.109375" style="1"/>
    <col min="6409" max="6409" width="46.5546875" style="1" customWidth="1"/>
    <col min="6410" max="6410" width="13.5546875" style="1" customWidth="1"/>
    <col min="6411" max="6411" width="2.6640625" style="1" customWidth="1"/>
    <col min="6412" max="6412" width="12" style="1" customWidth="1"/>
    <col min="6413" max="6413" width="2.6640625" style="1" customWidth="1"/>
    <col min="6414" max="6414" width="12" style="1" customWidth="1"/>
    <col min="6415" max="6415" width="2.6640625" style="1" customWidth="1"/>
    <col min="6416" max="6416" width="9.6640625" style="1" customWidth="1"/>
    <col min="6417" max="6417" width="2.6640625" style="1" customWidth="1"/>
    <col min="6418" max="6418" width="12.6640625" style="1" customWidth="1"/>
    <col min="6419" max="6419" width="2.6640625" style="1" customWidth="1"/>
    <col min="6420" max="6420" width="15" style="1" customWidth="1"/>
    <col min="6421" max="6421" width="2" style="1" customWidth="1"/>
    <col min="6422" max="6422" width="14.44140625" style="1" customWidth="1"/>
    <col min="6423" max="6423" width="3.88671875" style="1" customWidth="1"/>
    <col min="6424" max="6424" width="17" style="1" customWidth="1"/>
    <col min="6425" max="6425" width="3.88671875" style="1" customWidth="1"/>
    <col min="6426" max="6426" width="11.88671875" style="1" customWidth="1"/>
    <col min="6427" max="6427" width="2.6640625" style="1" customWidth="1"/>
    <col min="6428" max="6428" width="11.33203125" style="1" customWidth="1"/>
    <col min="6429" max="6664" width="9.109375" style="1"/>
    <col min="6665" max="6665" width="46.5546875" style="1" customWidth="1"/>
    <col min="6666" max="6666" width="13.5546875" style="1" customWidth="1"/>
    <col min="6667" max="6667" width="2.6640625" style="1" customWidth="1"/>
    <col min="6668" max="6668" width="12" style="1" customWidth="1"/>
    <col min="6669" max="6669" width="2.6640625" style="1" customWidth="1"/>
    <col min="6670" max="6670" width="12" style="1" customWidth="1"/>
    <col min="6671" max="6671" width="2.6640625" style="1" customWidth="1"/>
    <col min="6672" max="6672" width="9.6640625" style="1" customWidth="1"/>
    <col min="6673" max="6673" width="2.6640625" style="1" customWidth="1"/>
    <col min="6674" max="6674" width="12.6640625" style="1" customWidth="1"/>
    <col min="6675" max="6675" width="2.6640625" style="1" customWidth="1"/>
    <col min="6676" max="6676" width="15" style="1" customWidth="1"/>
    <col min="6677" max="6677" width="2" style="1" customWidth="1"/>
    <col min="6678" max="6678" width="14.44140625" style="1" customWidth="1"/>
    <col min="6679" max="6679" width="3.88671875" style="1" customWidth="1"/>
    <col min="6680" max="6680" width="17" style="1" customWidth="1"/>
    <col min="6681" max="6681" width="3.88671875" style="1" customWidth="1"/>
    <col min="6682" max="6682" width="11.88671875" style="1" customWidth="1"/>
    <col min="6683" max="6683" width="2.6640625" style="1" customWidth="1"/>
    <col min="6684" max="6684" width="11.33203125" style="1" customWidth="1"/>
    <col min="6685" max="6920" width="9.109375" style="1"/>
    <col min="6921" max="6921" width="46.5546875" style="1" customWidth="1"/>
    <col min="6922" max="6922" width="13.5546875" style="1" customWidth="1"/>
    <col min="6923" max="6923" width="2.6640625" style="1" customWidth="1"/>
    <col min="6924" max="6924" width="12" style="1" customWidth="1"/>
    <col min="6925" max="6925" width="2.6640625" style="1" customWidth="1"/>
    <col min="6926" max="6926" width="12" style="1" customWidth="1"/>
    <col min="6927" max="6927" width="2.6640625" style="1" customWidth="1"/>
    <col min="6928" max="6928" width="9.6640625" style="1" customWidth="1"/>
    <col min="6929" max="6929" width="2.6640625" style="1" customWidth="1"/>
    <col min="6930" max="6930" width="12.6640625" style="1" customWidth="1"/>
    <col min="6931" max="6931" width="2.6640625" style="1" customWidth="1"/>
    <col min="6932" max="6932" width="15" style="1" customWidth="1"/>
    <col min="6933" max="6933" width="2" style="1" customWidth="1"/>
    <col min="6934" max="6934" width="14.44140625" style="1" customWidth="1"/>
    <col min="6935" max="6935" width="3.88671875" style="1" customWidth="1"/>
    <col min="6936" max="6936" width="17" style="1" customWidth="1"/>
    <col min="6937" max="6937" width="3.88671875" style="1" customWidth="1"/>
    <col min="6938" max="6938" width="11.88671875" style="1" customWidth="1"/>
    <col min="6939" max="6939" width="2.6640625" style="1" customWidth="1"/>
    <col min="6940" max="6940" width="11.33203125" style="1" customWidth="1"/>
    <col min="6941" max="7176" width="9.109375" style="1"/>
    <col min="7177" max="7177" width="46.5546875" style="1" customWidth="1"/>
    <col min="7178" max="7178" width="13.5546875" style="1" customWidth="1"/>
    <col min="7179" max="7179" width="2.6640625" style="1" customWidth="1"/>
    <col min="7180" max="7180" width="12" style="1" customWidth="1"/>
    <col min="7181" max="7181" width="2.6640625" style="1" customWidth="1"/>
    <col min="7182" max="7182" width="12" style="1" customWidth="1"/>
    <col min="7183" max="7183" width="2.6640625" style="1" customWidth="1"/>
    <col min="7184" max="7184" width="9.6640625" style="1" customWidth="1"/>
    <col min="7185" max="7185" width="2.6640625" style="1" customWidth="1"/>
    <col min="7186" max="7186" width="12.6640625" style="1" customWidth="1"/>
    <col min="7187" max="7187" width="2.6640625" style="1" customWidth="1"/>
    <col min="7188" max="7188" width="15" style="1" customWidth="1"/>
    <col min="7189" max="7189" width="2" style="1" customWidth="1"/>
    <col min="7190" max="7190" width="14.44140625" style="1" customWidth="1"/>
    <col min="7191" max="7191" width="3.88671875" style="1" customWidth="1"/>
    <col min="7192" max="7192" width="17" style="1" customWidth="1"/>
    <col min="7193" max="7193" width="3.88671875" style="1" customWidth="1"/>
    <col min="7194" max="7194" width="11.88671875" style="1" customWidth="1"/>
    <col min="7195" max="7195" width="2.6640625" style="1" customWidth="1"/>
    <col min="7196" max="7196" width="11.33203125" style="1" customWidth="1"/>
    <col min="7197" max="7432" width="9.109375" style="1"/>
    <col min="7433" max="7433" width="46.5546875" style="1" customWidth="1"/>
    <col min="7434" max="7434" width="13.5546875" style="1" customWidth="1"/>
    <col min="7435" max="7435" width="2.6640625" style="1" customWidth="1"/>
    <col min="7436" max="7436" width="12" style="1" customWidth="1"/>
    <col min="7437" max="7437" width="2.6640625" style="1" customWidth="1"/>
    <col min="7438" max="7438" width="12" style="1" customWidth="1"/>
    <col min="7439" max="7439" width="2.6640625" style="1" customWidth="1"/>
    <col min="7440" max="7440" width="9.6640625" style="1" customWidth="1"/>
    <col min="7441" max="7441" width="2.6640625" style="1" customWidth="1"/>
    <col min="7442" max="7442" width="12.6640625" style="1" customWidth="1"/>
    <col min="7443" max="7443" width="2.6640625" style="1" customWidth="1"/>
    <col min="7444" max="7444" width="15" style="1" customWidth="1"/>
    <col min="7445" max="7445" width="2" style="1" customWidth="1"/>
    <col min="7446" max="7446" width="14.44140625" style="1" customWidth="1"/>
    <col min="7447" max="7447" width="3.88671875" style="1" customWidth="1"/>
    <col min="7448" max="7448" width="17" style="1" customWidth="1"/>
    <col min="7449" max="7449" width="3.88671875" style="1" customWidth="1"/>
    <col min="7450" max="7450" width="11.88671875" style="1" customWidth="1"/>
    <col min="7451" max="7451" width="2.6640625" style="1" customWidth="1"/>
    <col min="7452" max="7452" width="11.33203125" style="1" customWidth="1"/>
    <col min="7453" max="7688" width="9.109375" style="1"/>
    <col min="7689" max="7689" width="46.5546875" style="1" customWidth="1"/>
    <col min="7690" max="7690" width="13.5546875" style="1" customWidth="1"/>
    <col min="7691" max="7691" width="2.6640625" style="1" customWidth="1"/>
    <col min="7692" max="7692" width="12" style="1" customWidth="1"/>
    <col min="7693" max="7693" width="2.6640625" style="1" customWidth="1"/>
    <col min="7694" max="7694" width="12" style="1" customWidth="1"/>
    <col min="7695" max="7695" width="2.6640625" style="1" customWidth="1"/>
    <col min="7696" max="7696" width="9.6640625" style="1" customWidth="1"/>
    <col min="7697" max="7697" width="2.6640625" style="1" customWidth="1"/>
    <col min="7698" max="7698" width="12.6640625" style="1" customWidth="1"/>
    <col min="7699" max="7699" width="2.6640625" style="1" customWidth="1"/>
    <col min="7700" max="7700" width="15" style="1" customWidth="1"/>
    <col min="7701" max="7701" width="2" style="1" customWidth="1"/>
    <col min="7702" max="7702" width="14.44140625" style="1" customWidth="1"/>
    <col min="7703" max="7703" width="3.88671875" style="1" customWidth="1"/>
    <col min="7704" max="7704" width="17" style="1" customWidth="1"/>
    <col min="7705" max="7705" width="3.88671875" style="1" customWidth="1"/>
    <col min="7706" max="7706" width="11.88671875" style="1" customWidth="1"/>
    <col min="7707" max="7707" width="2.6640625" style="1" customWidth="1"/>
    <col min="7708" max="7708" width="11.33203125" style="1" customWidth="1"/>
    <col min="7709" max="7944" width="9.109375" style="1"/>
    <col min="7945" max="7945" width="46.5546875" style="1" customWidth="1"/>
    <col min="7946" max="7946" width="13.5546875" style="1" customWidth="1"/>
    <col min="7947" max="7947" width="2.6640625" style="1" customWidth="1"/>
    <col min="7948" max="7948" width="12" style="1" customWidth="1"/>
    <col min="7949" max="7949" width="2.6640625" style="1" customWidth="1"/>
    <col min="7950" max="7950" width="12" style="1" customWidth="1"/>
    <col min="7951" max="7951" width="2.6640625" style="1" customWidth="1"/>
    <col min="7952" max="7952" width="9.6640625" style="1" customWidth="1"/>
    <col min="7953" max="7953" width="2.6640625" style="1" customWidth="1"/>
    <col min="7954" max="7954" width="12.6640625" style="1" customWidth="1"/>
    <col min="7955" max="7955" width="2.6640625" style="1" customWidth="1"/>
    <col min="7956" max="7956" width="15" style="1" customWidth="1"/>
    <col min="7957" max="7957" width="2" style="1" customWidth="1"/>
    <col min="7958" max="7958" width="14.44140625" style="1" customWidth="1"/>
    <col min="7959" max="7959" width="3.88671875" style="1" customWidth="1"/>
    <col min="7960" max="7960" width="17" style="1" customWidth="1"/>
    <col min="7961" max="7961" width="3.88671875" style="1" customWidth="1"/>
    <col min="7962" max="7962" width="11.88671875" style="1" customWidth="1"/>
    <col min="7963" max="7963" width="2.6640625" style="1" customWidth="1"/>
    <col min="7964" max="7964" width="11.33203125" style="1" customWidth="1"/>
    <col min="7965" max="8200" width="9.109375" style="1"/>
    <col min="8201" max="8201" width="46.5546875" style="1" customWidth="1"/>
    <col min="8202" max="8202" width="13.5546875" style="1" customWidth="1"/>
    <col min="8203" max="8203" width="2.6640625" style="1" customWidth="1"/>
    <col min="8204" max="8204" width="12" style="1" customWidth="1"/>
    <col min="8205" max="8205" width="2.6640625" style="1" customWidth="1"/>
    <col min="8206" max="8206" width="12" style="1" customWidth="1"/>
    <col min="8207" max="8207" width="2.6640625" style="1" customWidth="1"/>
    <col min="8208" max="8208" width="9.6640625" style="1" customWidth="1"/>
    <col min="8209" max="8209" width="2.6640625" style="1" customWidth="1"/>
    <col min="8210" max="8210" width="12.6640625" style="1" customWidth="1"/>
    <col min="8211" max="8211" width="2.6640625" style="1" customWidth="1"/>
    <col min="8212" max="8212" width="15" style="1" customWidth="1"/>
    <col min="8213" max="8213" width="2" style="1" customWidth="1"/>
    <col min="8214" max="8214" width="14.44140625" style="1" customWidth="1"/>
    <col min="8215" max="8215" width="3.88671875" style="1" customWidth="1"/>
    <col min="8216" max="8216" width="17" style="1" customWidth="1"/>
    <col min="8217" max="8217" width="3.88671875" style="1" customWidth="1"/>
    <col min="8218" max="8218" width="11.88671875" style="1" customWidth="1"/>
    <col min="8219" max="8219" width="2.6640625" style="1" customWidth="1"/>
    <col min="8220" max="8220" width="11.33203125" style="1" customWidth="1"/>
    <col min="8221" max="8456" width="9.109375" style="1"/>
    <col min="8457" max="8457" width="46.5546875" style="1" customWidth="1"/>
    <col min="8458" max="8458" width="13.5546875" style="1" customWidth="1"/>
    <col min="8459" max="8459" width="2.6640625" style="1" customWidth="1"/>
    <col min="8460" max="8460" width="12" style="1" customWidth="1"/>
    <col min="8461" max="8461" width="2.6640625" style="1" customWidth="1"/>
    <col min="8462" max="8462" width="12" style="1" customWidth="1"/>
    <col min="8463" max="8463" width="2.6640625" style="1" customWidth="1"/>
    <col min="8464" max="8464" width="9.6640625" style="1" customWidth="1"/>
    <col min="8465" max="8465" width="2.6640625" style="1" customWidth="1"/>
    <col min="8466" max="8466" width="12.6640625" style="1" customWidth="1"/>
    <col min="8467" max="8467" width="2.6640625" style="1" customWidth="1"/>
    <col min="8468" max="8468" width="15" style="1" customWidth="1"/>
    <col min="8469" max="8469" width="2" style="1" customWidth="1"/>
    <col min="8470" max="8470" width="14.44140625" style="1" customWidth="1"/>
    <col min="8471" max="8471" width="3.88671875" style="1" customWidth="1"/>
    <col min="8472" max="8472" width="17" style="1" customWidth="1"/>
    <col min="8473" max="8473" width="3.88671875" style="1" customWidth="1"/>
    <col min="8474" max="8474" width="11.88671875" style="1" customWidth="1"/>
    <col min="8475" max="8475" width="2.6640625" style="1" customWidth="1"/>
    <col min="8476" max="8476" width="11.33203125" style="1" customWidth="1"/>
    <col min="8477" max="8712" width="9.109375" style="1"/>
    <col min="8713" max="8713" width="46.5546875" style="1" customWidth="1"/>
    <col min="8714" max="8714" width="13.5546875" style="1" customWidth="1"/>
    <col min="8715" max="8715" width="2.6640625" style="1" customWidth="1"/>
    <col min="8716" max="8716" width="12" style="1" customWidth="1"/>
    <col min="8717" max="8717" width="2.6640625" style="1" customWidth="1"/>
    <col min="8718" max="8718" width="12" style="1" customWidth="1"/>
    <col min="8719" max="8719" width="2.6640625" style="1" customWidth="1"/>
    <col min="8720" max="8720" width="9.6640625" style="1" customWidth="1"/>
    <col min="8721" max="8721" width="2.6640625" style="1" customWidth="1"/>
    <col min="8722" max="8722" width="12.6640625" style="1" customWidth="1"/>
    <col min="8723" max="8723" width="2.6640625" style="1" customWidth="1"/>
    <col min="8724" max="8724" width="15" style="1" customWidth="1"/>
    <col min="8725" max="8725" width="2" style="1" customWidth="1"/>
    <col min="8726" max="8726" width="14.44140625" style="1" customWidth="1"/>
    <col min="8727" max="8727" width="3.88671875" style="1" customWidth="1"/>
    <col min="8728" max="8728" width="17" style="1" customWidth="1"/>
    <col min="8729" max="8729" width="3.88671875" style="1" customWidth="1"/>
    <col min="8730" max="8730" width="11.88671875" style="1" customWidth="1"/>
    <col min="8731" max="8731" width="2.6640625" style="1" customWidth="1"/>
    <col min="8732" max="8732" width="11.33203125" style="1" customWidth="1"/>
    <col min="8733" max="8968" width="9.109375" style="1"/>
    <col min="8969" max="8969" width="46.5546875" style="1" customWidth="1"/>
    <col min="8970" max="8970" width="13.5546875" style="1" customWidth="1"/>
    <col min="8971" max="8971" width="2.6640625" style="1" customWidth="1"/>
    <col min="8972" max="8972" width="12" style="1" customWidth="1"/>
    <col min="8973" max="8973" width="2.6640625" style="1" customWidth="1"/>
    <col min="8974" max="8974" width="12" style="1" customWidth="1"/>
    <col min="8975" max="8975" width="2.6640625" style="1" customWidth="1"/>
    <col min="8976" max="8976" width="9.6640625" style="1" customWidth="1"/>
    <col min="8977" max="8977" width="2.6640625" style="1" customWidth="1"/>
    <col min="8978" max="8978" width="12.6640625" style="1" customWidth="1"/>
    <col min="8979" max="8979" width="2.6640625" style="1" customWidth="1"/>
    <col min="8980" max="8980" width="15" style="1" customWidth="1"/>
    <col min="8981" max="8981" width="2" style="1" customWidth="1"/>
    <col min="8982" max="8982" width="14.44140625" style="1" customWidth="1"/>
    <col min="8983" max="8983" width="3.88671875" style="1" customWidth="1"/>
    <col min="8984" max="8984" width="17" style="1" customWidth="1"/>
    <col min="8985" max="8985" width="3.88671875" style="1" customWidth="1"/>
    <col min="8986" max="8986" width="11.88671875" style="1" customWidth="1"/>
    <col min="8987" max="8987" width="2.6640625" style="1" customWidth="1"/>
    <col min="8988" max="8988" width="11.33203125" style="1" customWidth="1"/>
    <col min="8989" max="9224" width="9.109375" style="1"/>
    <col min="9225" max="9225" width="46.5546875" style="1" customWidth="1"/>
    <col min="9226" max="9226" width="13.5546875" style="1" customWidth="1"/>
    <col min="9227" max="9227" width="2.6640625" style="1" customWidth="1"/>
    <col min="9228" max="9228" width="12" style="1" customWidth="1"/>
    <col min="9229" max="9229" width="2.6640625" style="1" customWidth="1"/>
    <col min="9230" max="9230" width="12" style="1" customWidth="1"/>
    <col min="9231" max="9231" width="2.6640625" style="1" customWidth="1"/>
    <col min="9232" max="9232" width="9.6640625" style="1" customWidth="1"/>
    <col min="9233" max="9233" width="2.6640625" style="1" customWidth="1"/>
    <col min="9234" max="9234" width="12.6640625" style="1" customWidth="1"/>
    <col min="9235" max="9235" width="2.6640625" style="1" customWidth="1"/>
    <col min="9236" max="9236" width="15" style="1" customWidth="1"/>
    <col min="9237" max="9237" width="2" style="1" customWidth="1"/>
    <col min="9238" max="9238" width="14.44140625" style="1" customWidth="1"/>
    <col min="9239" max="9239" width="3.88671875" style="1" customWidth="1"/>
    <col min="9240" max="9240" width="17" style="1" customWidth="1"/>
    <col min="9241" max="9241" width="3.88671875" style="1" customWidth="1"/>
    <col min="9242" max="9242" width="11.88671875" style="1" customWidth="1"/>
    <col min="9243" max="9243" width="2.6640625" style="1" customWidth="1"/>
    <col min="9244" max="9244" width="11.33203125" style="1" customWidth="1"/>
    <col min="9245" max="9480" width="9.109375" style="1"/>
    <col min="9481" max="9481" width="46.5546875" style="1" customWidth="1"/>
    <col min="9482" max="9482" width="13.5546875" style="1" customWidth="1"/>
    <col min="9483" max="9483" width="2.6640625" style="1" customWidth="1"/>
    <col min="9484" max="9484" width="12" style="1" customWidth="1"/>
    <col min="9485" max="9485" width="2.6640625" style="1" customWidth="1"/>
    <col min="9486" max="9486" width="12" style="1" customWidth="1"/>
    <col min="9487" max="9487" width="2.6640625" style="1" customWidth="1"/>
    <col min="9488" max="9488" width="9.6640625" style="1" customWidth="1"/>
    <col min="9489" max="9489" width="2.6640625" style="1" customWidth="1"/>
    <col min="9490" max="9490" width="12.6640625" style="1" customWidth="1"/>
    <col min="9491" max="9491" width="2.6640625" style="1" customWidth="1"/>
    <col min="9492" max="9492" width="15" style="1" customWidth="1"/>
    <col min="9493" max="9493" width="2" style="1" customWidth="1"/>
    <col min="9494" max="9494" width="14.44140625" style="1" customWidth="1"/>
    <col min="9495" max="9495" width="3.88671875" style="1" customWidth="1"/>
    <col min="9496" max="9496" width="17" style="1" customWidth="1"/>
    <col min="9497" max="9497" width="3.88671875" style="1" customWidth="1"/>
    <col min="9498" max="9498" width="11.88671875" style="1" customWidth="1"/>
    <col min="9499" max="9499" width="2.6640625" style="1" customWidth="1"/>
    <col min="9500" max="9500" width="11.33203125" style="1" customWidth="1"/>
    <col min="9501" max="9736" width="9.109375" style="1"/>
    <col min="9737" max="9737" width="46.5546875" style="1" customWidth="1"/>
    <col min="9738" max="9738" width="13.5546875" style="1" customWidth="1"/>
    <col min="9739" max="9739" width="2.6640625" style="1" customWidth="1"/>
    <col min="9740" max="9740" width="12" style="1" customWidth="1"/>
    <col min="9741" max="9741" width="2.6640625" style="1" customWidth="1"/>
    <col min="9742" max="9742" width="12" style="1" customWidth="1"/>
    <col min="9743" max="9743" width="2.6640625" style="1" customWidth="1"/>
    <col min="9744" max="9744" width="9.6640625" style="1" customWidth="1"/>
    <col min="9745" max="9745" width="2.6640625" style="1" customWidth="1"/>
    <col min="9746" max="9746" width="12.6640625" style="1" customWidth="1"/>
    <col min="9747" max="9747" width="2.6640625" style="1" customWidth="1"/>
    <col min="9748" max="9748" width="15" style="1" customWidth="1"/>
    <col min="9749" max="9749" width="2" style="1" customWidth="1"/>
    <col min="9750" max="9750" width="14.44140625" style="1" customWidth="1"/>
    <col min="9751" max="9751" width="3.88671875" style="1" customWidth="1"/>
    <col min="9752" max="9752" width="17" style="1" customWidth="1"/>
    <col min="9753" max="9753" width="3.88671875" style="1" customWidth="1"/>
    <col min="9754" max="9754" width="11.88671875" style="1" customWidth="1"/>
    <col min="9755" max="9755" width="2.6640625" style="1" customWidth="1"/>
    <col min="9756" max="9756" width="11.33203125" style="1" customWidth="1"/>
    <col min="9757" max="9992" width="9.109375" style="1"/>
    <col min="9993" max="9993" width="46.5546875" style="1" customWidth="1"/>
    <col min="9994" max="9994" width="13.5546875" style="1" customWidth="1"/>
    <col min="9995" max="9995" width="2.6640625" style="1" customWidth="1"/>
    <col min="9996" max="9996" width="12" style="1" customWidth="1"/>
    <col min="9997" max="9997" width="2.6640625" style="1" customWidth="1"/>
    <col min="9998" max="9998" width="12" style="1" customWidth="1"/>
    <col min="9999" max="9999" width="2.6640625" style="1" customWidth="1"/>
    <col min="10000" max="10000" width="9.6640625" style="1" customWidth="1"/>
    <col min="10001" max="10001" width="2.6640625" style="1" customWidth="1"/>
    <col min="10002" max="10002" width="12.6640625" style="1" customWidth="1"/>
    <col min="10003" max="10003" width="2.6640625" style="1" customWidth="1"/>
    <col min="10004" max="10004" width="15" style="1" customWidth="1"/>
    <col min="10005" max="10005" width="2" style="1" customWidth="1"/>
    <col min="10006" max="10006" width="14.44140625" style="1" customWidth="1"/>
    <col min="10007" max="10007" width="3.88671875" style="1" customWidth="1"/>
    <col min="10008" max="10008" width="17" style="1" customWidth="1"/>
    <col min="10009" max="10009" width="3.88671875" style="1" customWidth="1"/>
    <col min="10010" max="10010" width="11.88671875" style="1" customWidth="1"/>
    <col min="10011" max="10011" width="2.6640625" style="1" customWidth="1"/>
    <col min="10012" max="10012" width="11.33203125" style="1" customWidth="1"/>
    <col min="10013" max="10248" width="9.109375" style="1"/>
    <col min="10249" max="10249" width="46.5546875" style="1" customWidth="1"/>
    <col min="10250" max="10250" width="13.5546875" style="1" customWidth="1"/>
    <col min="10251" max="10251" width="2.6640625" style="1" customWidth="1"/>
    <col min="10252" max="10252" width="12" style="1" customWidth="1"/>
    <col min="10253" max="10253" width="2.6640625" style="1" customWidth="1"/>
    <col min="10254" max="10254" width="12" style="1" customWidth="1"/>
    <col min="10255" max="10255" width="2.6640625" style="1" customWidth="1"/>
    <col min="10256" max="10256" width="9.6640625" style="1" customWidth="1"/>
    <col min="10257" max="10257" width="2.6640625" style="1" customWidth="1"/>
    <col min="10258" max="10258" width="12.6640625" style="1" customWidth="1"/>
    <col min="10259" max="10259" width="2.6640625" style="1" customWidth="1"/>
    <col min="10260" max="10260" width="15" style="1" customWidth="1"/>
    <col min="10261" max="10261" width="2" style="1" customWidth="1"/>
    <col min="10262" max="10262" width="14.44140625" style="1" customWidth="1"/>
    <col min="10263" max="10263" width="3.88671875" style="1" customWidth="1"/>
    <col min="10264" max="10264" width="17" style="1" customWidth="1"/>
    <col min="10265" max="10265" width="3.88671875" style="1" customWidth="1"/>
    <col min="10266" max="10266" width="11.88671875" style="1" customWidth="1"/>
    <col min="10267" max="10267" width="2.6640625" style="1" customWidth="1"/>
    <col min="10268" max="10268" width="11.33203125" style="1" customWidth="1"/>
    <col min="10269" max="10504" width="9.109375" style="1"/>
    <col min="10505" max="10505" width="46.5546875" style="1" customWidth="1"/>
    <col min="10506" max="10506" width="13.5546875" style="1" customWidth="1"/>
    <col min="10507" max="10507" width="2.6640625" style="1" customWidth="1"/>
    <col min="10508" max="10508" width="12" style="1" customWidth="1"/>
    <col min="10509" max="10509" width="2.6640625" style="1" customWidth="1"/>
    <col min="10510" max="10510" width="12" style="1" customWidth="1"/>
    <col min="10511" max="10511" width="2.6640625" style="1" customWidth="1"/>
    <col min="10512" max="10512" width="9.6640625" style="1" customWidth="1"/>
    <col min="10513" max="10513" width="2.6640625" style="1" customWidth="1"/>
    <col min="10514" max="10514" width="12.6640625" style="1" customWidth="1"/>
    <col min="10515" max="10515" width="2.6640625" style="1" customWidth="1"/>
    <col min="10516" max="10516" width="15" style="1" customWidth="1"/>
    <col min="10517" max="10517" width="2" style="1" customWidth="1"/>
    <col min="10518" max="10518" width="14.44140625" style="1" customWidth="1"/>
    <col min="10519" max="10519" width="3.88671875" style="1" customWidth="1"/>
    <col min="10520" max="10520" width="17" style="1" customWidth="1"/>
    <col min="10521" max="10521" width="3.88671875" style="1" customWidth="1"/>
    <col min="10522" max="10522" width="11.88671875" style="1" customWidth="1"/>
    <col min="10523" max="10523" width="2.6640625" style="1" customWidth="1"/>
    <col min="10524" max="10524" width="11.33203125" style="1" customWidth="1"/>
    <col min="10525" max="10760" width="9.109375" style="1"/>
    <col min="10761" max="10761" width="46.5546875" style="1" customWidth="1"/>
    <col min="10762" max="10762" width="13.5546875" style="1" customWidth="1"/>
    <col min="10763" max="10763" width="2.6640625" style="1" customWidth="1"/>
    <col min="10764" max="10764" width="12" style="1" customWidth="1"/>
    <col min="10765" max="10765" width="2.6640625" style="1" customWidth="1"/>
    <col min="10766" max="10766" width="12" style="1" customWidth="1"/>
    <col min="10767" max="10767" width="2.6640625" style="1" customWidth="1"/>
    <col min="10768" max="10768" width="9.6640625" style="1" customWidth="1"/>
    <col min="10769" max="10769" width="2.6640625" style="1" customWidth="1"/>
    <col min="10770" max="10770" width="12.6640625" style="1" customWidth="1"/>
    <col min="10771" max="10771" width="2.6640625" style="1" customWidth="1"/>
    <col min="10772" max="10772" width="15" style="1" customWidth="1"/>
    <col min="10773" max="10773" width="2" style="1" customWidth="1"/>
    <col min="10774" max="10774" width="14.44140625" style="1" customWidth="1"/>
    <col min="10775" max="10775" width="3.88671875" style="1" customWidth="1"/>
    <col min="10776" max="10776" width="17" style="1" customWidth="1"/>
    <col min="10777" max="10777" width="3.88671875" style="1" customWidth="1"/>
    <col min="10778" max="10778" width="11.88671875" style="1" customWidth="1"/>
    <col min="10779" max="10779" width="2.6640625" style="1" customWidth="1"/>
    <col min="10780" max="10780" width="11.33203125" style="1" customWidth="1"/>
    <col min="10781" max="11016" width="9.109375" style="1"/>
    <col min="11017" max="11017" width="46.5546875" style="1" customWidth="1"/>
    <col min="11018" max="11018" width="13.5546875" style="1" customWidth="1"/>
    <col min="11019" max="11019" width="2.6640625" style="1" customWidth="1"/>
    <col min="11020" max="11020" width="12" style="1" customWidth="1"/>
    <col min="11021" max="11021" width="2.6640625" style="1" customWidth="1"/>
    <col min="11022" max="11022" width="12" style="1" customWidth="1"/>
    <col min="11023" max="11023" width="2.6640625" style="1" customWidth="1"/>
    <col min="11024" max="11024" width="9.6640625" style="1" customWidth="1"/>
    <col min="11025" max="11025" width="2.6640625" style="1" customWidth="1"/>
    <col min="11026" max="11026" width="12.6640625" style="1" customWidth="1"/>
    <col min="11027" max="11027" width="2.6640625" style="1" customWidth="1"/>
    <col min="11028" max="11028" width="15" style="1" customWidth="1"/>
    <col min="11029" max="11029" width="2" style="1" customWidth="1"/>
    <col min="11030" max="11030" width="14.44140625" style="1" customWidth="1"/>
    <col min="11031" max="11031" width="3.88671875" style="1" customWidth="1"/>
    <col min="11032" max="11032" width="17" style="1" customWidth="1"/>
    <col min="11033" max="11033" width="3.88671875" style="1" customWidth="1"/>
    <col min="11034" max="11034" width="11.88671875" style="1" customWidth="1"/>
    <col min="11035" max="11035" width="2.6640625" style="1" customWidth="1"/>
    <col min="11036" max="11036" width="11.33203125" style="1" customWidth="1"/>
    <col min="11037" max="11272" width="9.109375" style="1"/>
    <col min="11273" max="11273" width="46.5546875" style="1" customWidth="1"/>
    <col min="11274" max="11274" width="13.5546875" style="1" customWidth="1"/>
    <col min="11275" max="11275" width="2.6640625" style="1" customWidth="1"/>
    <col min="11276" max="11276" width="12" style="1" customWidth="1"/>
    <col min="11277" max="11277" width="2.6640625" style="1" customWidth="1"/>
    <col min="11278" max="11278" width="12" style="1" customWidth="1"/>
    <col min="11279" max="11279" width="2.6640625" style="1" customWidth="1"/>
    <col min="11280" max="11280" width="9.6640625" style="1" customWidth="1"/>
    <col min="11281" max="11281" width="2.6640625" style="1" customWidth="1"/>
    <col min="11282" max="11282" width="12.6640625" style="1" customWidth="1"/>
    <col min="11283" max="11283" width="2.6640625" style="1" customWidth="1"/>
    <col min="11284" max="11284" width="15" style="1" customWidth="1"/>
    <col min="11285" max="11285" width="2" style="1" customWidth="1"/>
    <col min="11286" max="11286" width="14.44140625" style="1" customWidth="1"/>
    <col min="11287" max="11287" width="3.88671875" style="1" customWidth="1"/>
    <col min="11288" max="11288" width="17" style="1" customWidth="1"/>
    <col min="11289" max="11289" width="3.88671875" style="1" customWidth="1"/>
    <col min="11290" max="11290" width="11.88671875" style="1" customWidth="1"/>
    <col min="11291" max="11291" width="2.6640625" style="1" customWidth="1"/>
    <col min="11292" max="11292" width="11.33203125" style="1" customWidth="1"/>
    <col min="11293" max="11528" width="9.109375" style="1"/>
    <col min="11529" max="11529" width="46.5546875" style="1" customWidth="1"/>
    <col min="11530" max="11530" width="13.5546875" style="1" customWidth="1"/>
    <col min="11531" max="11531" width="2.6640625" style="1" customWidth="1"/>
    <col min="11532" max="11532" width="12" style="1" customWidth="1"/>
    <col min="11533" max="11533" width="2.6640625" style="1" customWidth="1"/>
    <col min="11534" max="11534" width="12" style="1" customWidth="1"/>
    <col min="11535" max="11535" width="2.6640625" style="1" customWidth="1"/>
    <col min="11536" max="11536" width="9.6640625" style="1" customWidth="1"/>
    <col min="11537" max="11537" width="2.6640625" style="1" customWidth="1"/>
    <col min="11538" max="11538" width="12.6640625" style="1" customWidth="1"/>
    <col min="11539" max="11539" width="2.6640625" style="1" customWidth="1"/>
    <col min="11540" max="11540" width="15" style="1" customWidth="1"/>
    <col min="11541" max="11541" width="2" style="1" customWidth="1"/>
    <col min="11542" max="11542" width="14.44140625" style="1" customWidth="1"/>
    <col min="11543" max="11543" width="3.88671875" style="1" customWidth="1"/>
    <col min="11544" max="11544" width="17" style="1" customWidth="1"/>
    <col min="11545" max="11545" width="3.88671875" style="1" customWidth="1"/>
    <col min="11546" max="11546" width="11.88671875" style="1" customWidth="1"/>
    <col min="11547" max="11547" width="2.6640625" style="1" customWidth="1"/>
    <col min="11548" max="11548" width="11.33203125" style="1" customWidth="1"/>
    <col min="11549" max="11784" width="9.109375" style="1"/>
    <col min="11785" max="11785" width="46.5546875" style="1" customWidth="1"/>
    <col min="11786" max="11786" width="13.5546875" style="1" customWidth="1"/>
    <col min="11787" max="11787" width="2.6640625" style="1" customWidth="1"/>
    <col min="11788" max="11788" width="12" style="1" customWidth="1"/>
    <col min="11789" max="11789" width="2.6640625" style="1" customWidth="1"/>
    <col min="11790" max="11790" width="12" style="1" customWidth="1"/>
    <col min="11791" max="11791" width="2.6640625" style="1" customWidth="1"/>
    <col min="11792" max="11792" width="9.6640625" style="1" customWidth="1"/>
    <col min="11793" max="11793" width="2.6640625" style="1" customWidth="1"/>
    <col min="11794" max="11794" width="12.6640625" style="1" customWidth="1"/>
    <col min="11795" max="11795" width="2.6640625" style="1" customWidth="1"/>
    <col min="11796" max="11796" width="15" style="1" customWidth="1"/>
    <col min="11797" max="11797" width="2" style="1" customWidth="1"/>
    <col min="11798" max="11798" width="14.44140625" style="1" customWidth="1"/>
    <col min="11799" max="11799" width="3.88671875" style="1" customWidth="1"/>
    <col min="11800" max="11800" width="17" style="1" customWidth="1"/>
    <col min="11801" max="11801" width="3.88671875" style="1" customWidth="1"/>
    <col min="11802" max="11802" width="11.88671875" style="1" customWidth="1"/>
    <col min="11803" max="11803" width="2.6640625" style="1" customWidth="1"/>
    <col min="11804" max="11804" width="11.33203125" style="1" customWidth="1"/>
    <col min="11805" max="12040" width="9.109375" style="1"/>
    <col min="12041" max="12041" width="46.5546875" style="1" customWidth="1"/>
    <col min="12042" max="12042" width="13.5546875" style="1" customWidth="1"/>
    <col min="12043" max="12043" width="2.6640625" style="1" customWidth="1"/>
    <col min="12044" max="12044" width="12" style="1" customWidth="1"/>
    <col min="12045" max="12045" width="2.6640625" style="1" customWidth="1"/>
    <col min="12046" max="12046" width="12" style="1" customWidth="1"/>
    <col min="12047" max="12047" width="2.6640625" style="1" customWidth="1"/>
    <col min="12048" max="12048" width="9.6640625" style="1" customWidth="1"/>
    <col min="12049" max="12049" width="2.6640625" style="1" customWidth="1"/>
    <col min="12050" max="12050" width="12.6640625" style="1" customWidth="1"/>
    <col min="12051" max="12051" width="2.6640625" style="1" customWidth="1"/>
    <col min="12052" max="12052" width="15" style="1" customWidth="1"/>
    <col min="12053" max="12053" width="2" style="1" customWidth="1"/>
    <col min="12054" max="12054" width="14.44140625" style="1" customWidth="1"/>
    <col min="12055" max="12055" width="3.88671875" style="1" customWidth="1"/>
    <col min="12056" max="12056" width="17" style="1" customWidth="1"/>
    <col min="12057" max="12057" width="3.88671875" style="1" customWidth="1"/>
    <col min="12058" max="12058" width="11.88671875" style="1" customWidth="1"/>
    <col min="12059" max="12059" width="2.6640625" style="1" customWidth="1"/>
    <col min="12060" max="12060" width="11.33203125" style="1" customWidth="1"/>
    <col min="12061" max="12296" width="9.109375" style="1"/>
    <col min="12297" max="12297" width="46.5546875" style="1" customWidth="1"/>
    <col min="12298" max="12298" width="13.5546875" style="1" customWidth="1"/>
    <col min="12299" max="12299" width="2.6640625" style="1" customWidth="1"/>
    <col min="12300" max="12300" width="12" style="1" customWidth="1"/>
    <col min="12301" max="12301" width="2.6640625" style="1" customWidth="1"/>
    <col min="12302" max="12302" width="12" style="1" customWidth="1"/>
    <col min="12303" max="12303" width="2.6640625" style="1" customWidth="1"/>
    <col min="12304" max="12304" width="9.6640625" style="1" customWidth="1"/>
    <col min="12305" max="12305" width="2.6640625" style="1" customWidth="1"/>
    <col min="12306" max="12306" width="12.6640625" style="1" customWidth="1"/>
    <col min="12307" max="12307" width="2.6640625" style="1" customWidth="1"/>
    <col min="12308" max="12308" width="15" style="1" customWidth="1"/>
    <col min="12309" max="12309" width="2" style="1" customWidth="1"/>
    <col min="12310" max="12310" width="14.44140625" style="1" customWidth="1"/>
    <col min="12311" max="12311" width="3.88671875" style="1" customWidth="1"/>
    <col min="12312" max="12312" width="17" style="1" customWidth="1"/>
    <col min="12313" max="12313" width="3.88671875" style="1" customWidth="1"/>
    <col min="12314" max="12314" width="11.88671875" style="1" customWidth="1"/>
    <col min="12315" max="12315" width="2.6640625" style="1" customWidth="1"/>
    <col min="12316" max="12316" width="11.33203125" style="1" customWidth="1"/>
    <col min="12317" max="12552" width="9.109375" style="1"/>
    <col min="12553" max="12553" width="46.5546875" style="1" customWidth="1"/>
    <col min="12554" max="12554" width="13.5546875" style="1" customWidth="1"/>
    <col min="12555" max="12555" width="2.6640625" style="1" customWidth="1"/>
    <col min="12556" max="12556" width="12" style="1" customWidth="1"/>
    <col min="12557" max="12557" width="2.6640625" style="1" customWidth="1"/>
    <col min="12558" max="12558" width="12" style="1" customWidth="1"/>
    <col min="12559" max="12559" width="2.6640625" style="1" customWidth="1"/>
    <col min="12560" max="12560" width="9.6640625" style="1" customWidth="1"/>
    <col min="12561" max="12561" width="2.6640625" style="1" customWidth="1"/>
    <col min="12562" max="12562" width="12.6640625" style="1" customWidth="1"/>
    <col min="12563" max="12563" width="2.6640625" style="1" customWidth="1"/>
    <col min="12564" max="12564" width="15" style="1" customWidth="1"/>
    <col min="12565" max="12565" width="2" style="1" customWidth="1"/>
    <col min="12566" max="12566" width="14.44140625" style="1" customWidth="1"/>
    <col min="12567" max="12567" width="3.88671875" style="1" customWidth="1"/>
    <col min="12568" max="12568" width="17" style="1" customWidth="1"/>
    <col min="12569" max="12569" width="3.88671875" style="1" customWidth="1"/>
    <col min="12570" max="12570" width="11.88671875" style="1" customWidth="1"/>
    <col min="12571" max="12571" width="2.6640625" style="1" customWidth="1"/>
    <col min="12572" max="12572" width="11.33203125" style="1" customWidth="1"/>
    <col min="12573" max="12808" width="9.109375" style="1"/>
    <col min="12809" max="12809" width="46.5546875" style="1" customWidth="1"/>
    <col min="12810" max="12810" width="13.5546875" style="1" customWidth="1"/>
    <col min="12811" max="12811" width="2.6640625" style="1" customWidth="1"/>
    <col min="12812" max="12812" width="12" style="1" customWidth="1"/>
    <col min="12813" max="12813" width="2.6640625" style="1" customWidth="1"/>
    <col min="12814" max="12814" width="12" style="1" customWidth="1"/>
    <col min="12815" max="12815" width="2.6640625" style="1" customWidth="1"/>
    <col min="12816" max="12816" width="9.6640625" style="1" customWidth="1"/>
    <col min="12817" max="12817" width="2.6640625" style="1" customWidth="1"/>
    <col min="12818" max="12818" width="12.6640625" style="1" customWidth="1"/>
    <col min="12819" max="12819" width="2.6640625" style="1" customWidth="1"/>
    <col min="12820" max="12820" width="15" style="1" customWidth="1"/>
    <col min="12821" max="12821" width="2" style="1" customWidth="1"/>
    <col min="12822" max="12822" width="14.44140625" style="1" customWidth="1"/>
    <col min="12823" max="12823" width="3.88671875" style="1" customWidth="1"/>
    <col min="12824" max="12824" width="17" style="1" customWidth="1"/>
    <col min="12825" max="12825" width="3.88671875" style="1" customWidth="1"/>
    <col min="12826" max="12826" width="11.88671875" style="1" customWidth="1"/>
    <col min="12827" max="12827" width="2.6640625" style="1" customWidth="1"/>
    <col min="12828" max="12828" width="11.33203125" style="1" customWidth="1"/>
    <col min="12829" max="13064" width="9.109375" style="1"/>
    <col min="13065" max="13065" width="46.5546875" style="1" customWidth="1"/>
    <col min="13066" max="13066" width="13.5546875" style="1" customWidth="1"/>
    <col min="13067" max="13067" width="2.6640625" style="1" customWidth="1"/>
    <col min="13068" max="13068" width="12" style="1" customWidth="1"/>
    <col min="13069" max="13069" width="2.6640625" style="1" customWidth="1"/>
    <col min="13070" max="13070" width="12" style="1" customWidth="1"/>
    <col min="13071" max="13071" width="2.6640625" style="1" customWidth="1"/>
    <col min="13072" max="13072" width="9.6640625" style="1" customWidth="1"/>
    <col min="13073" max="13073" width="2.6640625" style="1" customWidth="1"/>
    <col min="13074" max="13074" width="12.6640625" style="1" customWidth="1"/>
    <col min="13075" max="13075" width="2.6640625" style="1" customWidth="1"/>
    <col min="13076" max="13076" width="15" style="1" customWidth="1"/>
    <col min="13077" max="13077" width="2" style="1" customWidth="1"/>
    <col min="13078" max="13078" width="14.44140625" style="1" customWidth="1"/>
    <col min="13079" max="13079" width="3.88671875" style="1" customWidth="1"/>
    <col min="13080" max="13080" width="17" style="1" customWidth="1"/>
    <col min="13081" max="13081" width="3.88671875" style="1" customWidth="1"/>
    <col min="13082" max="13082" width="11.88671875" style="1" customWidth="1"/>
    <col min="13083" max="13083" width="2.6640625" style="1" customWidth="1"/>
    <col min="13084" max="13084" width="11.33203125" style="1" customWidth="1"/>
    <col min="13085" max="13320" width="9.109375" style="1"/>
    <col min="13321" max="13321" width="46.5546875" style="1" customWidth="1"/>
    <col min="13322" max="13322" width="13.5546875" style="1" customWidth="1"/>
    <col min="13323" max="13323" width="2.6640625" style="1" customWidth="1"/>
    <col min="13324" max="13324" width="12" style="1" customWidth="1"/>
    <col min="13325" max="13325" width="2.6640625" style="1" customWidth="1"/>
    <col min="13326" max="13326" width="12" style="1" customWidth="1"/>
    <col min="13327" max="13327" width="2.6640625" style="1" customWidth="1"/>
    <col min="13328" max="13328" width="9.6640625" style="1" customWidth="1"/>
    <col min="13329" max="13329" width="2.6640625" style="1" customWidth="1"/>
    <col min="13330" max="13330" width="12.6640625" style="1" customWidth="1"/>
    <col min="13331" max="13331" width="2.6640625" style="1" customWidth="1"/>
    <col min="13332" max="13332" width="15" style="1" customWidth="1"/>
    <col min="13333" max="13333" width="2" style="1" customWidth="1"/>
    <col min="13334" max="13334" width="14.44140625" style="1" customWidth="1"/>
    <col min="13335" max="13335" width="3.88671875" style="1" customWidth="1"/>
    <col min="13336" max="13336" width="17" style="1" customWidth="1"/>
    <col min="13337" max="13337" width="3.88671875" style="1" customWidth="1"/>
    <col min="13338" max="13338" width="11.88671875" style="1" customWidth="1"/>
    <col min="13339" max="13339" width="2.6640625" style="1" customWidth="1"/>
    <col min="13340" max="13340" width="11.33203125" style="1" customWidth="1"/>
    <col min="13341" max="13576" width="9.109375" style="1"/>
    <col min="13577" max="13577" width="46.5546875" style="1" customWidth="1"/>
    <col min="13578" max="13578" width="13.5546875" style="1" customWidth="1"/>
    <col min="13579" max="13579" width="2.6640625" style="1" customWidth="1"/>
    <col min="13580" max="13580" width="12" style="1" customWidth="1"/>
    <col min="13581" max="13581" width="2.6640625" style="1" customWidth="1"/>
    <col min="13582" max="13582" width="12" style="1" customWidth="1"/>
    <col min="13583" max="13583" width="2.6640625" style="1" customWidth="1"/>
    <col min="13584" max="13584" width="9.6640625" style="1" customWidth="1"/>
    <col min="13585" max="13585" width="2.6640625" style="1" customWidth="1"/>
    <col min="13586" max="13586" width="12.6640625" style="1" customWidth="1"/>
    <col min="13587" max="13587" width="2.6640625" style="1" customWidth="1"/>
    <col min="13588" max="13588" width="15" style="1" customWidth="1"/>
    <col min="13589" max="13589" width="2" style="1" customWidth="1"/>
    <col min="13590" max="13590" width="14.44140625" style="1" customWidth="1"/>
    <col min="13591" max="13591" width="3.88671875" style="1" customWidth="1"/>
    <col min="13592" max="13592" width="17" style="1" customWidth="1"/>
    <col min="13593" max="13593" width="3.88671875" style="1" customWidth="1"/>
    <col min="13594" max="13594" width="11.88671875" style="1" customWidth="1"/>
    <col min="13595" max="13595" width="2.6640625" style="1" customWidth="1"/>
    <col min="13596" max="13596" width="11.33203125" style="1" customWidth="1"/>
    <col min="13597" max="13832" width="9.109375" style="1"/>
    <col min="13833" max="13833" width="46.5546875" style="1" customWidth="1"/>
    <col min="13834" max="13834" width="13.5546875" style="1" customWidth="1"/>
    <col min="13835" max="13835" width="2.6640625" style="1" customWidth="1"/>
    <col min="13836" max="13836" width="12" style="1" customWidth="1"/>
    <col min="13837" max="13837" width="2.6640625" style="1" customWidth="1"/>
    <col min="13838" max="13838" width="12" style="1" customWidth="1"/>
    <col min="13839" max="13839" width="2.6640625" style="1" customWidth="1"/>
    <col min="13840" max="13840" width="9.6640625" style="1" customWidth="1"/>
    <col min="13841" max="13841" width="2.6640625" style="1" customWidth="1"/>
    <col min="13842" max="13842" width="12.6640625" style="1" customWidth="1"/>
    <col min="13843" max="13843" width="2.6640625" style="1" customWidth="1"/>
    <col min="13844" max="13844" width="15" style="1" customWidth="1"/>
    <col min="13845" max="13845" width="2" style="1" customWidth="1"/>
    <col min="13846" max="13846" width="14.44140625" style="1" customWidth="1"/>
    <col min="13847" max="13847" width="3.88671875" style="1" customWidth="1"/>
    <col min="13848" max="13848" width="17" style="1" customWidth="1"/>
    <col min="13849" max="13849" width="3.88671875" style="1" customWidth="1"/>
    <col min="13850" max="13850" width="11.88671875" style="1" customWidth="1"/>
    <col min="13851" max="13851" width="2.6640625" style="1" customWidth="1"/>
    <col min="13852" max="13852" width="11.33203125" style="1" customWidth="1"/>
    <col min="13853" max="14088" width="9.109375" style="1"/>
    <col min="14089" max="14089" width="46.5546875" style="1" customWidth="1"/>
    <col min="14090" max="14090" width="13.5546875" style="1" customWidth="1"/>
    <col min="14091" max="14091" width="2.6640625" style="1" customWidth="1"/>
    <col min="14092" max="14092" width="12" style="1" customWidth="1"/>
    <col min="14093" max="14093" width="2.6640625" style="1" customWidth="1"/>
    <col min="14094" max="14094" width="12" style="1" customWidth="1"/>
    <col min="14095" max="14095" width="2.6640625" style="1" customWidth="1"/>
    <col min="14096" max="14096" width="9.6640625" style="1" customWidth="1"/>
    <col min="14097" max="14097" width="2.6640625" style="1" customWidth="1"/>
    <col min="14098" max="14098" width="12.6640625" style="1" customWidth="1"/>
    <col min="14099" max="14099" width="2.6640625" style="1" customWidth="1"/>
    <col min="14100" max="14100" width="15" style="1" customWidth="1"/>
    <col min="14101" max="14101" width="2" style="1" customWidth="1"/>
    <col min="14102" max="14102" width="14.44140625" style="1" customWidth="1"/>
    <col min="14103" max="14103" width="3.88671875" style="1" customWidth="1"/>
    <col min="14104" max="14104" width="17" style="1" customWidth="1"/>
    <col min="14105" max="14105" width="3.88671875" style="1" customWidth="1"/>
    <col min="14106" max="14106" width="11.88671875" style="1" customWidth="1"/>
    <col min="14107" max="14107" width="2.6640625" style="1" customWidth="1"/>
    <col min="14108" max="14108" width="11.33203125" style="1" customWidth="1"/>
    <col min="14109" max="14344" width="9.109375" style="1"/>
    <col min="14345" max="14345" width="46.5546875" style="1" customWidth="1"/>
    <col min="14346" max="14346" width="13.5546875" style="1" customWidth="1"/>
    <col min="14347" max="14347" width="2.6640625" style="1" customWidth="1"/>
    <col min="14348" max="14348" width="12" style="1" customWidth="1"/>
    <col min="14349" max="14349" width="2.6640625" style="1" customWidth="1"/>
    <col min="14350" max="14350" width="12" style="1" customWidth="1"/>
    <col min="14351" max="14351" width="2.6640625" style="1" customWidth="1"/>
    <col min="14352" max="14352" width="9.6640625" style="1" customWidth="1"/>
    <col min="14353" max="14353" width="2.6640625" style="1" customWidth="1"/>
    <col min="14354" max="14354" width="12.6640625" style="1" customWidth="1"/>
    <col min="14355" max="14355" width="2.6640625" style="1" customWidth="1"/>
    <col min="14356" max="14356" width="15" style="1" customWidth="1"/>
    <col min="14357" max="14357" width="2" style="1" customWidth="1"/>
    <col min="14358" max="14358" width="14.44140625" style="1" customWidth="1"/>
    <col min="14359" max="14359" width="3.88671875" style="1" customWidth="1"/>
    <col min="14360" max="14360" width="17" style="1" customWidth="1"/>
    <col min="14361" max="14361" width="3.88671875" style="1" customWidth="1"/>
    <col min="14362" max="14362" width="11.88671875" style="1" customWidth="1"/>
    <col min="14363" max="14363" width="2.6640625" style="1" customWidth="1"/>
    <col min="14364" max="14364" width="11.33203125" style="1" customWidth="1"/>
    <col min="14365" max="14600" width="9.109375" style="1"/>
    <col min="14601" max="14601" width="46.5546875" style="1" customWidth="1"/>
    <col min="14602" max="14602" width="13.5546875" style="1" customWidth="1"/>
    <col min="14603" max="14603" width="2.6640625" style="1" customWidth="1"/>
    <col min="14604" max="14604" width="12" style="1" customWidth="1"/>
    <col min="14605" max="14605" width="2.6640625" style="1" customWidth="1"/>
    <col min="14606" max="14606" width="12" style="1" customWidth="1"/>
    <col min="14607" max="14607" width="2.6640625" style="1" customWidth="1"/>
    <col min="14608" max="14608" width="9.6640625" style="1" customWidth="1"/>
    <col min="14609" max="14609" width="2.6640625" style="1" customWidth="1"/>
    <col min="14610" max="14610" width="12.6640625" style="1" customWidth="1"/>
    <col min="14611" max="14611" width="2.6640625" style="1" customWidth="1"/>
    <col min="14612" max="14612" width="15" style="1" customWidth="1"/>
    <col min="14613" max="14613" width="2" style="1" customWidth="1"/>
    <col min="14614" max="14614" width="14.44140625" style="1" customWidth="1"/>
    <col min="14615" max="14615" width="3.88671875" style="1" customWidth="1"/>
    <col min="14616" max="14616" width="17" style="1" customWidth="1"/>
    <col min="14617" max="14617" width="3.88671875" style="1" customWidth="1"/>
    <col min="14618" max="14618" width="11.88671875" style="1" customWidth="1"/>
    <col min="14619" max="14619" width="2.6640625" style="1" customWidth="1"/>
    <col min="14620" max="14620" width="11.33203125" style="1" customWidth="1"/>
    <col min="14621" max="14856" width="9.109375" style="1"/>
    <col min="14857" max="14857" width="46.5546875" style="1" customWidth="1"/>
    <col min="14858" max="14858" width="13.5546875" style="1" customWidth="1"/>
    <col min="14859" max="14859" width="2.6640625" style="1" customWidth="1"/>
    <col min="14860" max="14860" width="12" style="1" customWidth="1"/>
    <col min="14861" max="14861" width="2.6640625" style="1" customWidth="1"/>
    <col min="14862" max="14862" width="12" style="1" customWidth="1"/>
    <col min="14863" max="14863" width="2.6640625" style="1" customWidth="1"/>
    <col min="14864" max="14864" width="9.6640625" style="1" customWidth="1"/>
    <col min="14865" max="14865" width="2.6640625" style="1" customWidth="1"/>
    <col min="14866" max="14866" width="12.6640625" style="1" customWidth="1"/>
    <col min="14867" max="14867" width="2.6640625" style="1" customWidth="1"/>
    <col min="14868" max="14868" width="15" style="1" customWidth="1"/>
    <col min="14869" max="14869" width="2" style="1" customWidth="1"/>
    <col min="14870" max="14870" width="14.44140625" style="1" customWidth="1"/>
    <col min="14871" max="14871" width="3.88671875" style="1" customWidth="1"/>
    <col min="14872" max="14872" width="17" style="1" customWidth="1"/>
    <col min="14873" max="14873" width="3.88671875" style="1" customWidth="1"/>
    <col min="14874" max="14874" width="11.88671875" style="1" customWidth="1"/>
    <col min="14875" max="14875" width="2.6640625" style="1" customWidth="1"/>
    <col min="14876" max="14876" width="11.33203125" style="1" customWidth="1"/>
    <col min="14877" max="15112" width="9.109375" style="1"/>
    <col min="15113" max="15113" width="46.5546875" style="1" customWidth="1"/>
    <col min="15114" max="15114" width="13.5546875" style="1" customWidth="1"/>
    <col min="15115" max="15115" width="2.6640625" style="1" customWidth="1"/>
    <col min="15116" max="15116" width="12" style="1" customWidth="1"/>
    <col min="15117" max="15117" width="2.6640625" style="1" customWidth="1"/>
    <col min="15118" max="15118" width="12" style="1" customWidth="1"/>
    <col min="15119" max="15119" width="2.6640625" style="1" customWidth="1"/>
    <col min="15120" max="15120" width="9.6640625" style="1" customWidth="1"/>
    <col min="15121" max="15121" width="2.6640625" style="1" customWidth="1"/>
    <col min="15122" max="15122" width="12.6640625" style="1" customWidth="1"/>
    <col min="15123" max="15123" width="2.6640625" style="1" customWidth="1"/>
    <col min="15124" max="15124" width="15" style="1" customWidth="1"/>
    <col min="15125" max="15125" width="2" style="1" customWidth="1"/>
    <col min="15126" max="15126" width="14.44140625" style="1" customWidth="1"/>
    <col min="15127" max="15127" width="3.88671875" style="1" customWidth="1"/>
    <col min="15128" max="15128" width="17" style="1" customWidth="1"/>
    <col min="15129" max="15129" width="3.88671875" style="1" customWidth="1"/>
    <col min="15130" max="15130" width="11.88671875" style="1" customWidth="1"/>
    <col min="15131" max="15131" width="2.6640625" style="1" customWidth="1"/>
    <col min="15132" max="15132" width="11.33203125" style="1" customWidth="1"/>
    <col min="15133" max="15368" width="9.109375" style="1"/>
    <col min="15369" max="15369" width="46.5546875" style="1" customWidth="1"/>
    <col min="15370" max="15370" width="13.5546875" style="1" customWidth="1"/>
    <col min="15371" max="15371" width="2.6640625" style="1" customWidth="1"/>
    <col min="15372" max="15372" width="12" style="1" customWidth="1"/>
    <col min="15373" max="15373" width="2.6640625" style="1" customWidth="1"/>
    <col min="15374" max="15374" width="12" style="1" customWidth="1"/>
    <col min="15375" max="15375" width="2.6640625" style="1" customWidth="1"/>
    <col min="15376" max="15376" width="9.6640625" style="1" customWidth="1"/>
    <col min="15377" max="15377" width="2.6640625" style="1" customWidth="1"/>
    <col min="15378" max="15378" width="12.6640625" style="1" customWidth="1"/>
    <col min="15379" max="15379" width="2.6640625" style="1" customWidth="1"/>
    <col min="15380" max="15380" width="15" style="1" customWidth="1"/>
    <col min="15381" max="15381" width="2" style="1" customWidth="1"/>
    <col min="15382" max="15382" width="14.44140625" style="1" customWidth="1"/>
    <col min="15383" max="15383" width="3.88671875" style="1" customWidth="1"/>
    <col min="15384" max="15384" width="17" style="1" customWidth="1"/>
    <col min="15385" max="15385" width="3.88671875" style="1" customWidth="1"/>
    <col min="15386" max="15386" width="11.88671875" style="1" customWidth="1"/>
    <col min="15387" max="15387" width="2.6640625" style="1" customWidth="1"/>
    <col min="15388" max="15388" width="11.33203125" style="1" customWidth="1"/>
    <col min="15389" max="15624" width="9.109375" style="1"/>
    <col min="15625" max="15625" width="46.5546875" style="1" customWidth="1"/>
    <col min="15626" max="15626" width="13.5546875" style="1" customWidth="1"/>
    <col min="15627" max="15627" width="2.6640625" style="1" customWidth="1"/>
    <col min="15628" max="15628" width="12" style="1" customWidth="1"/>
    <col min="15629" max="15629" width="2.6640625" style="1" customWidth="1"/>
    <col min="15630" max="15630" width="12" style="1" customWidth="1"/>
    <col min="15631" max="15631" width="2.6640625" style="1" customWidth="1"/>
    <col min="15632" max="15632" width="9.6640625" style="1" customWidth="1"/>
    <col min="15633" max="15633" width="2.6640625" style="1" customWidth="1"/>
    <col min="15634" max="15634" width="12.6640625" style="1" customWidth="1"/>
    <col min="15635" max="15635" width="2.6640625" style="1" customWidth="1"/>
    <col min="15636" max="15636" width="15" style="1" customWidth="1"/>
    <col min="15637" max="15637" width="2" style="1" customWidth="1"/>
    <col min="15638" max="15638" width="14.44140625" style="1" customWidth="1"/>
    <col min="15639" max="15639" width="3.88671875" style="1" customWidth="1"/>
    <col min="15640" max="15640" width="17" style="1" customWidth="1"/>
    <col min="15641" max="15641" width="3.88671875" style="1" customWidth="1"/>
    <col min="15642" max="15642" width="11.88671875" style="1" customWidth="1"/>
    <col min="15643" max="15643" width="2.6640625" style="1" customWidth="1"/>
    <col min="15644" max="15644" width="11.33203125" style="1" customWidth="1"/>
    <col min="15645" max="15880" width="9.109375" style="1"/>
    <col min="15881" max="15881" width="46.5546875" style="1" customWidth="1"/>
    <col min="15882" max="15882" width="13.5546875" style="1" customWidth="1"/>
    <col min="15883" max="15883" width="2.6640625" style="1" customWidth="1"/>
    <col min="15884" max="15884" width="12" style="1" customWidth="1"/>
    <col min="15885" max="15885" width="2.6640625" style="1" customWidth="1"/>
    <col min="15886" max="15886" width="12" style="1" customWidth="1"/>
    <col min="15887" max="15887" width="2.6640625" style="1" customWidth="1"/>
    <col min="15888" max="15888" width="9.6640625" style="1" customWidth="1"/>
    <col min="15889" max="15889" width="2.6640625" style="1" customWidth="1"/>
    <col min="15890" max="15890" width="12.6640625" style="1" customWidth="1"/>
    <col min="15891" max="15891" width="2.6640625" style="1" customWidth="1"/>
    <col min="15892" max="15892" width="15" style="1" customWidth="1"/>
    <col min="15893" max="15893" width="2" style="1" customWidth="1"/>
    <col min="15894" max="15894" width="14.44140625" style="1" customWidth="1"/>
    <col min="15895" max="15895" width="3.88671875" style="1" customWidth="1"/>
    <col min="15896" max="15896" width="17" style="1" customWidth="1"/>
    <col min="15897" max="15897" width="3.88671875" style="1" customWidth="1"/>
    <col min="15898" max="15898" width="11.88671875" style="1" customWidth="1"/>
    <col min="15899" max="15899" width="2.6640625" style="1" customWidth="1"/>
    <col min="15900" max="15900" width="11.33203125" style="1" customWidth="1"/>
    <col min="15901" max="16136" width="9.109375" style="1"/>
    <col min="16137" max="16137" width="46.5546875" style="1" customWidth="1"/>
    <col min="16138" max="16138" width="13.5546875" style="1" customWidth="1"/>
    <col min="16139" max="16139" width="2.6640625" style="1" customWidth="1"/>
    <col min="16140" max="16140" width="12" style="1" customWidth="1"/>
    <col min="16141" max="16141" width="2.6640625" style="1" customWidth="1"/>
    <col min="16142" max="16142" width="12" style="1" customWidth="1"/>
    <col min="16143" max="16143" width="2.6640625" style="1" customWidth="1"/>
    <col min="16144" max="16144" width="9.6640625" style="1" customWidth="1"/>
    <col min="16145" max="16145" width="2.6640625" style="1" customWidth="1"/>
    <col min="16146" max="16146" width="12.6640625" style="1" customWidth="1"/>
    <col min="16147" max="16147" width="2.6640625" style="1" customWidth="1"/>
    <col min="16148" max="16148" width="15" style="1" customWidth="1"/>
    <col min="16149" max="16149" width="2" style="1" customWidth="1"/>
    <col min="16150" max="16150" width="14.44140625" style="1" customWidth="1"/>
    <col min="16151" max="16151" width="3.88671875" style="1" customWidth="1"/>
    <col min="16152" max="16152" width="17" style="1" customWidth="1"/>
    <col min="16153" max="16153" width="3.88671875" style="1" customWidth="1"/>
    <col min="16154" max="16154" width="11.88671875" style="1" customWidth="1"/>
    <col min="16155" max="16155" width="2.6640625" style="1" customWidth="1"/>
    <col min="16156" max="16156" width="11.33203125" style="1" customWidth="1"/>
    <col min="16157" max="16382" width="9.109375" style="1"/>
    <col min="16383" max="16384" width="9.109375" style="1" customWidth="1"/>
  </cols>
  <sheetData>
    <row r="1" spans="1:28" ht="21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3"/>
      <c r="S1" s="1"/>
      <c r="U1" s="1"/>
      <c r="AA1" s="1"/>
    </row>
    <row r="2" spans="1:28" ht="21" customHeight="1">
      <c r="A2" s="167" t="s">
        <v>123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3"/>
      <c r="S2" s="1"/>
      <c r="U2" s="1"/>
      <c r="AA2" s="1"/>
    </row>
    <row r="3" spans="1:28" ht="21" customHeight="1">
      <c r="A3" s="167" t="s">
        <v>256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3"/>
      <c r="S3" s="1"/>
      <c r="U3" s="1"/>
      <c r="AA3" s="1"/>
    </row>
    <row r="4" spans="1:28" ht="21" customHeight="1">
      <c r="J4" s="3"/>
      <c r="K4" s="3"/>
      <c r="N4" s="3"/>
      <c r="O4" s="3"/>
      <c r="AB4" s="3" t="s">
        <v>1</v>
      </c>
    </row>
    <row r="5" spans="1:28" ht="21" customHeight="1">
      <c r="C5" s="1"/>
      <c r="D5" s="168" t="s">
        <v>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</row>
    <row r="6" spans="1:28" ht="21" customHeight="1">
      <c r="C6" s="1"/>
      <c r="D6" s="165" t="s">
        <v>105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4"/>
      <c r="Z6" s="4"/>
      <c r="AA6" s="4"/>
      <c r="AB6" s="4"/>
    </row>
    <row r="7" spans="1:28" ht="21" customHeight="1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65" t="s">
        <v>68</v>
      </c>
      <c r="Q7" s="165"/>
      <c r="R7" s="165"/>
      <c r="S7" s="165"/>
      <c r="T7" s="165"/>
      <c r="U7" s="165"/>
      <c r="V7" s="165"/>
      <c r="W7" s="2"/>
      <c r="X7" s="2"/>
      <c r="Y7" s="2"/>
      <c r="Z7" s="2"/>
      <c r="AA7" s="5"/>
      <c r="AB7" s="2"/>
    </row>
    <row r="8" spans="1:28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66" t="s">
        <v>124</v>
      </c>
      <c r="Q8" s="166"/>
      <c r="R8" s="166"/>
      <c r="S8" s="166"/>
      <c r="T8" s="166"/>
      <c r="V8" s="2"/>
      <c r="W8" s="2"/>
      <c r="X8" s="2"/>
      <c r="Y8" s="2"/>
      <c r="Z8" s="2"/>
      <c r="AA8" s="5"/>
      <c r="AB8" s="2"/>
    </row>
    <row r="9" spans="1:28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213</v>
      </c>
      <c r="V9" s="2"/>
      <c r="W9" s="2"/>
      <c r="X9" s="2"/>
      <c r="Y9" s="2"/>
      <c r="Z9" s="2"/>
      <c r="AA9" s="5"/>
      <c r="AB9" s="2"/>
    </row>
    <row r="10" spans="1:28" ht="21" customHeight="1">
      <c r="C10" s="5"/>
      <c r="D10" s="5"/>
      <c r="E10" s="5"/>
      <c r="F10" s="5"/>
      <c r="G10" s="5"/>
      <c r="I10" s="5"/>
      <c r="J10" s="5" t="s">
        <v>126</v>
      </c>
      <c r="K10" s="5"/>
      <c r="L10" s="5"/>
      <c r="M10" s="5"/>
      <c r="N10" s="5"/>
      <c r="O10" s="5"/>
      <c r="Q10" s="5"/>
      <c r="R10" s="5" t="s">
        <v>128</v>
      </c>
      <c r="S10" s="5"/>
      <c r="T10" s="5" t="s">
        <v>205</v>
      </c>
      <c r="U10" s="5"/>
      <c r="V10" s="5" t="s">
        <v>172</v>
      </c>
      <c r="W10" s="5"/>
      <c r="X10" s="5"/>
      <c r="Y10" s="5"/>
      <c r="Z10" s="5"/>
      <c r="AA10" s="5"/>
      <c r="AB10" s="5"/>
    </row>
    <row r="11" spans="1:28" ht="21" customHeight="1">
      <c r="C11" s="5"/>
      <c r="D11" s="5" t="s">
        <v>21</v>
      </c>
      <c r="E11" s="5"/>
      <c r="F11" s="5"/>
      <c r="G11" s="5"/>
      <c r="H11" s="6" t="s">
        <v>129</v>
      </c>
      <c r="I11" s="5"/>
      <c r="J11" s="5" t="s">
        <v>130</v>
      </c>
      <c r="K11" s="5"/>
      <c r="L11" s="162"/>
      <c r="M11" s="162" t="s">
        <v>24</v>
      </c>
      <c r="N11" s="162"/>
      <c r="O11" s="5"/>
      <c r="P11" s="5" t="s">
        <v>127</v>
      </c>
      <c r="Q11" s="5"/>
      <c r="R11" s="5" t="s">
        <v>132</v>
      </c>
      <c r="S11" s="5"/>
      <c r="T11" s="6" t="s">
        <v>218</v>
      </c>
      <c r="U11" s="5"/>
      <c r="V11" s="5" t="s">
        <v>173</v>
      </c>
      <c r="W11" s="5"/>
      <c r="X11" s="5"/>
      <c r="Y11" s="5"/>
      <c r="Z11" s="5" t="s">
        <v>125</v>
      </c>
      <c r="AA11" s="5"/>
      <c r="AB11" s="5"/>
    </row>
    <row r="12" spans="1:28" s="6" customFormat="1" ht="21" customHeight="1">
      <c r="C12" s="5"/>
      <c r="D12" s="5" t="s">
        <v>133</v>
      </c>
      <c r="E12" s="5"/>
      <c r="F12" s="6" t="s">
        <v>134</v>
      </c>
      <c r="G12" s="5"/>
      <c r="H12" s="6" t="s">
        <v>135</v>
      </c>
      <c r="I12" s="5"/>
      <c r="J12" s="6" t="s">
        <v>137</v>
      </c>
      <c r="L12" s="6" t="s">
        <v>136</v>
      </c>
      <c r="P12" s="5" t="s">
        <v>131</v>
      </c>
      <c r="Q12" s="5"/>
      <c r="R12" s="6" t="s">
        <v>138</v>
      </c>
      <c r="T12" s="6" t="s">
        <v>206</v>
      </c>
      <c r="V12" s="6" t="s">
        <v>174</v>
      </c>
      <c r="X12" s="5" t="s">
        <v>139</v>
      </c>
      <c r="Z12" s="6" t="s">
        <v>140</v>
      </c>
      <c r="AB12" s="5" t="s">
        <v>139</v>
      </c>
    </row>
    <row r="13" spans="1:28" s="6" customFormat="1" ht="21" customHeight="1">
      <c r="B13" s="162" t="s">
        <v>4</v>
      </c>
      <c r="C13" s="5"/>
      <c r="D13" s="162" t="s">
        <v>141</v>
      </c>
      <c r="E13" s="5"/>
      <c r="F13" s="162" t="s">
        <v>142</v>
      </c>
      <c r="G13" s="5"/>
      <c r="H13" s="162" t="s">
        <v>143</v>
      </c>
      <c r="I13" s="5"/>
      <c r="J13" s="162" t="s">
        <v>146</v>
      </c>
      <c r="K13" s="5"/>
      <c r="L13" s="162" t="s">
        <v>144</v>
      </c>
      <c r="M13" s="5"/>
      <c r="N13" s="162" t="s">
        <v>145</v>
      </c>
      <c r="O13" s="5"/>
      <c r="P13" s="162" t="s">
        <v>171</v>
      </c>
      <c r="Q13" s="5"/>
      <c r="R13" s="162" t="s">
        <v>147</v>
      </c>
      <c r="S13" s="5"/>
      <c r="T13" s="162" t="s">
        <v>124</v>
      </c>
      <c r="U13" s="5"/>
      <c r="V13" s="162" t="s">
        <v>175</v>
      </c>
      <c r="W13" s="5"/>
      <c r="X13" s="162" t="s">
        <v>149</v>
      </c>
      <c r="Y13" s="5"/>
      <c r="Z13" s="162" t="s">
        <v>150</v>
      </c>
      <c r="AA13" s="5"/>
      <c r="AB13" s="162" t="s">
        <v>148</v>
      </c>
    </row>
    <row r="14" spans="1:28" ht="21" customHeight="1">
      <c r="A14" s="7" t="s">
        <v>221</v>
      </c>
      <c r="B14" s="7"/>
      <c r="C14" s="9"/>
      <c r="D14" s="57">
        <v>4959735333</v>
      </c>
      <c r="E14" s="57"/>
      <c r="F14" s="57">
        <v>3417457086</v>
      </c>
      <c r="G14" s="57"/>
      <c r="H14" s="57">
        <v>323169951</v>
      </c>
      <c r="I14" s="57"/>
      <c r="J14" s="57">
        <v>78898143</v>
      </c>
      <c r="K14" s="58"/>
      <c r="L14" s="57">
        <v>517787225</v>
      </c>
      <c r="M14" s="58"/>
      <c r="N14" s="57">
        <v>10203570239</v>
      </c>
      <c r="O14" s="58"/>
      <c r="P14" s="57">
        <v>-1465158719</v>
      </c>
      <c r="Q14" s="58"/>
      <c r="R14" s="57">
        <v>-57563813</v>
      </c>
      <c r="S14" s="58"/>
      <c r="T14" s="57">
        <v>-147545232</v>
      </c>
      <c r="U14" s="58"/>
      <c r="V14" s="57">
        <f t="shared" ref="V14:V17" si="0">SUM(P14:T14)</f>
        <v>-1670267764</v>
      </c>
      <c r="W14" s="58"/>
      <c r="X14" s="57">
        <f t="shared" ref="X14:X22" si="1">SUM(D14:N14,V14)</f>
        <v>17830350213</v>
      </c>
      <c r="Y14" s="58"/>
      <c r="Z14" s="57">
        <v>165641187</v>
      </c>
      <c r="AA14" s="58"/>
      <c r="AB14" s="57">
        <f t="shared" ref="AB14:AB22" si="2">SUM(X14:Z14)</f>
        <v>17995991400</v>
      </c>
    </row>
    <row r="15" spans="1:28" ht="21" customHeight="1">
      <c r="A15" s="1" t="s">
        <v>69</v>
      </c>
      <c r="C15" s="9"/>
      <c r="D15" s="57">
        <v>0</v>
      </c>
      <c r="E15" s="57"/>
      <c r="F15" s="57">
        <v>0</v>
      </c>
      <c r="G15" s="57"/>
      <c r="H15" s="57">
        <v>0</v>
      </c>
      <c r="I15" s="57"/>
      <c r="J15" s="57">
        <v>0</v>
      </c>
      <c r="K15" s="58"/>
      <c r="L15" s="57">
        <v>0</v>
      </c>
      <c r="M15" s="58"/>
      <c r="N15" s="57">
        <v>810299949</v>
      </c>
      <c r="O15" s="58"/>
      <c r="P15" s="57">
        <v>0</v>
      </c>
      <c r="Q15" s="58"/>
      <c r="R15" s="57">
        <v>0</v>
      </c>
      <c r="S15" s="58"/>
      <c r="T15" s="57">
        <v>0</v>
      </c>
      <c r="U15" s="58"/>
      <c r="V15" s="57">
        <f t="shared" si="0"/>
        <v>0</v>
      </c>
      <c r="W15" s="58"/>
      <c r="X15" s="57">
        <f t="shared" si="1"/>
        <v>810299949</v>
      </c>
      <c r="Y15" s="58"/>
      <c r="Z15" s="57">
        <v>-24845475</v>
      </c>
      <c r="AA15" s="58"/>
      <c r="AB15" s="57">
        <f t="shared" si="2"/>
        <v>785454474</v>
      </c>
    </row>
    <row r="16" spans="1:28" ht="21" customHeight="1">
      <c r="A16" s="1" t="s">
        <v>75</v>
      </c>
      <c r="C16" s="9"/>
      <c r="D16" s="71">
        <v>0</v>
      </c>
      <c r="E16" s="57"/>
      <c r="F16" s="71">
        <v>0</v>
      </c>
      <c r="G16" s="57"/>
      <c r="H16" s="71">
        <v>0</v>
      </c>
      <c r="I16" s="57"/>
      <c r="J16" s="71">
        <v>0</v>
      </c>
      <c r="K16" s="58"/>
      <c r="L16" s="71">
        <v>0</v>
      </c>
      <c r="M16" s="58"/>
      <c r="N16" s="71">
        <v>77966964</v>
      </c>
      <c r="O16" s="58"/>
      <c r="P16" s="71">
        <v>-124854957</v>
      </c>
      <c r="Q16" s="58"/>
      <c r="R16" s="71">
        <v>88348322</v>
      </c>
      <c r="S16" s="58"/>
      <c r="T16" s="71">
        <v>-49212749</v>
      </c>
      <c r="U16" s="58"/>
      <c r="V16" s="71">
        <f t="shared" si="0"/>
        <v>-85719384</v>
      </c>
      <c r="W16" s="58"/>
      <c r="X16" s="71">
        <f t="shared" si="1"/>
        <v>-7752420</v>
      </c>
      <c r="Y16" s="58"/>
      <c r="Z16" s="71">
        <v>8690143</v>
      </c>
      <c r="AA16" s="58"/>
      <c r="AB16" s="71">
        <f t="shared" si="2"/>
        <v>937723</v>
      </c>
    </row>
    <row r="17" spans="1:28" ht="21" customHeight="1">
      <c r="A17" s="1" t="s">
        <v>151</v>
      </c>
      <c r="C17" s="9"/>
      <c r="D17" s="57">
        <f>SUM(D15:D16)</f>
        <v>0</v>
      </c>
      <c r="E17" s="57"/>
      <c r="F17" s="57">
        <f>SUM(F15:F16)</f>
        <v>0</v>
      </c>
      <c r="G17" s="57"/>
      <c r="H17" s="57">
        <f>SUM(H15:H16)</f>
        <v>0</v>
      </c>
      <c r="I17" s="57"/>
      <c r="J17" s="57">
        <f>SUM(J15:J16)</f>
        <v>0</v>
      </c>
      <c r="K17" s="58"/>
      <c r="L17" s="57">
        <f>SUM(L15:L16)</f>
        <v>0</v>
      </c>
      <c r="M17" s="58"/>
      <c r="N17" s="57">
        <f>SUM(N15:N16)</f>
        <v>888266913</v>
      </c>
      <c r="O17" s="58"/>
      <c r="P17" s="57">
        <f>SUM(P15:P16)</f>
        <v>-124854957</v>
      </c>
      <c r="Q17" s="58"/>
      <c r="R17" s="57">
        <f>SUM(R15:R16)</f>
        <v>88348322</v>
      </c>
      <c r="S17" s="58"/>
      <c r="T17" s="57">
        <f>SUM(T15:T16)</f>
        <v>-49212749</v>
      </c>
      <c r="U17" s="58"/>
      <c r="V17" s="57">
        <f t="shared" si="0"/>
        <v>-85719384</v>
      </c>
      <c r="W17" s="58"/>
      <c r="X17" s="57">
        <f t="shared" si="1"/>
        <v>802547529</v>
      </c>
      <c r="Y17" s="58"/>
      <c r="Z17" s="57">
        <f>SUM(Z15:Z16)</f>
        <v>-16155332</v>
      </c>
      <c r="AA17" s="58"/>
      <c r="AB17" s="57">
        <f t="shared" si="2"/>
        <v>786392197</v>
      </c>
    </row>
    <row r="18" spans="1:28" ht="21" customHeight="1">
      <c r="A18" s="1" t="s">
        <v>204</v>
      </c>
      <c r="B18" s="56">
        <v>34</v>
      </c>
      <c r="C18" s="9"/>
      <c r="D18" s="9">
        <v>413423550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10"/>
      <c r="N18" s="9">
        <v>-413423550</v>
      </c>
      <c r="O18" s="9"/>
      <c r="P18" s="9">
        <v>0</v>
      </c>
      <c r="Q18" s="9"/>
      <c r="R18" s="9">
        <v>0</v>
      </c>
      <c r="S18" s="10"/>
      <c r="T18" s="9">
        <v>0</v>
      </c>
      <c r="U18" s="10"/>
      <c r="V18" s="11">
        <v>0</v>
      </c>
      <c r="W18" s="11"/>
      <c r="X18" s="11">
        <f t="shared" si="1"/>
        <v>0</v>
      </c>
      <c r="Y18" s="8"/>
      <c r="Z18" s="9">
        <v>0</v>
      </c>
      <c r="AA18" s="10"/>
      <c r="AB18" s="9">
        <f t="shared" si="2"/>
        <v>0</v>
      </c>
    </row>
    <row r="19" spans="1:28" ht="21" customHeight="1">
      <c r="A19" s="1" t="s">
        <v>185</v>
      </c>
      <c r="B19" s="56">
        <v>34</v>
      </c>
      <c r="C19" s="9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8"/>
      <c r="L19" s="57">
        <v>0</v>
      </c>
      <c r="M19" s="58"/>
      <c r="N19" s="57">
        <v>-154342054</v>
      </c>
      <c r="O19" s="58"/>
      <c r="P19" s="57">
        <v>0</v>
      </c>
      <c r="Q19" s="58"/>
      <c r="R19" s="57">
        <v>0</v>
      </c>
      <c r="S19" s="58"/>
      <c r="T19" s="57">
        <v>0</v>
      </c>
      <c r="U19" s="58"/>
      <c r="V19" s="57">
        <v>0</v>
      </c>
      <c r="W19" s="58"/>
      <c r="X19" s="57">
        <f t="shared" si="1"/>
        <v>-154342054</v>
      </c>
      <c r="Y19" s="58"/>
      <c r="Z19" s="57">
        <v>0</v>
      </c>
      <c r="AA19" s="58"/>
      <c r="AB19" s="57">
        <f t="shared" si="2"/>
        <v>-154342054</v>
      </c>
    </row>
    <row r="20" spans="1:28" ht="21" customHeight="1">
      <c r="A20" s="1" t="s">
        <v>186</v>
      </c>
      <c r="B20" s="56">
        <v>25</v>
      </c>
      <c r="C20" s="9"/>
      <c r="D20" s="57">
        <v>0</v>
      </c>
      <c r="E20" s="57"/>
      <c r="F20" s="57">
        <v>0</v>
      </c>
      <c r="G20" s="57"/>
      <c r="H20" s="57">
        <v>12369756</v>
      </c>
      <c r="I20" s="57"/>
      <c r="J20" s="57">
        <v>0</v>
      </c>
      <c r="K20" s="58"/>
      <c r="L20" s="57">
        <v>0</v>
      </c>
      <c r="M20" s="58"/>
      <c r="N20" s="57">
        <v>0</v>
      </c>
      <c r="O20" s="58"/>
      <c r="P20" s="57">
        <v>0</v>
      </c>
      <c r="Q20" s="58"/>
      <c r="R20" s="57">
        <v>0</v>
      </c>
      <c r="S20" s="58"/>
      <c r="T20" s="57">
        <v>0</v>
      </c>
      <c r="U20" s="58"/>
      <c r="V20" s="57">
        <v>0</v>
      </c>
      <c r="W20" s="58"/>
      <c r="X20" s="57">
        <f t="shared" si="1"/>
        <v>12369756</v>
      </c>
      <c r="Y20" s="58"/>
      <c r="Z20" s="57">
        <v>0</v>
      </c>
      <c r="AA20" s="58"/>
      <c r="AB20" s="57">
        <f t="shared" si="2"/>
        <v>12369756</v>
      </c>
    </row>
    <row r="21" spans="1:28" ht="21" customHeight="1">
      <c r="A21" s="1" t="s">
        <v>226</v>
      </c>
      <c r="B21" s="56">
        <v>25</v>
      </c>
      <c r="C21" s="9"/>
      <c r="D21" s="9">
        <v>13185597</v>
      </c>
      <c r="E21" s="9"/>
      <c r="F21" s="9">
        <v>14023573</v>
      </c>
      <c r="G21" s="9"/>
      <c r="H21" s="9">
        <v>-2721438</v>
      </c>
      <c r="I21" s="9"/>
      <c r="J21" s="9">
        <v>0</v>
      </c>
      <c r="K21" s="9"/>
      <c r="L21" s="9">
        <v>0</v>
      </c>
      <c r="M21" s="10"/>
      <c r="N21" s="9">
        <v>0</v>
      </c>
      <c r="O21" s="9"/>
      <c r="P21" s="9">
        <v>0</v>
      </c>
      <c r="Q21" s="9"/>
      <c r="R21" s="9">
        <v>0</v>
      </c>
      <c r="S21" s="10"/>
      <c r="T21" s="9">
        <v>0</v>
      </c>
      <c r="U21" s="10"/>
      <c r="V21" s="11">
        <v>0</v>
      </c>
      <c r="W21" s="11"/>
      <c r="X21" s="11">
        <f t="shared" si="1"/>
        <v>24487732</v>
      </c>
      <c r="Y21" s="8"/>
      <c r="Z21" s="9">
        <v>0</v>
      </c>
      <c r="AA21" s="10"/>
      <c r="AB21" s="9">
        <f t="shared" si="2"/>
        <v>24487732</v>
      </c>
    </row>
    <row r="22" spans="1:28" ht="21" customHeight="1">
      <c r="A22" s="1" t="s">
        <v>203</v>
      </c>
      <c r="B22" s="56">
        <v>26</v>
      </c>
      <c r="C22" s="9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44804867</v>
      </c>
      <c r="M22" s="10"/>
      <c r="N22" s="9">
        <v>-44804867</v>
      </c>
      <c r="O22" s="9"/>
      <c r="P22" s="9">
        <v>0</v>
      </c>
      <c r="Q22" s="9"/>
      <c r="R22" s="9">
        <v>0</v>
      </c>
      <c r="S22" s="10"/>
      <c r="T22" s="9">
        <v>0</v>
      </c>
      <c r="U22" s="10"/>
      <c r="V22" s="11">
        <v>0</v>
      </c>
      <c r="W22" s="11"/>
      <c r="X22" s="11">
        <f t="shared" si="1"/>
        <v>0</v>
      </c>
      <c r="Y22" s="8"/>
      <c r="Z22" s="9">
        <v>0</v>
      </c>
      <c r="AA22" s="10"/>
      <c r="AB22" s="9">
        <f t="shared" si="2"/>
        <v>0</v>
      </c>
    </row>
    <row r="23" spans="1:28" ht="21" customHeight="1" thickBot="1">
      <c r="A23" s="7" t="s">
        <v>222</v>
      </c>
      <c r="B23" s="7"/>
      <c r="C23" s="10"/>
      <c r="D23" s="72">
        <f>SUM(D14,D17:D22)</f>
        <v>5386344480</v>
      </c>
      <c r="E23" s="58"/>
      <c r="F23" s="72">
        <f>SUM(F14,F17:F22)</f>
        <v>3431480659</v>
      </c>
      <c r="G23" s="58"/>
      <c r="H23" s="72">
        <f>SUM(H14,H17:H22)</f>
        <v>332818269</v>
      </c>
      <c r="I23" s="58"/>
      <c r="J23" s="72">
        <f>SUM(J14,J17:J22)</f>
        <v>78898143</v>
      </c>
      <c r="K23" s="58"/>
      <c r="L23" s="72">
        <f>SUM(L14,L17:L22)</f>
        <v>562592092</v>
      </c>
      <c r="M23" s="58"/>
      <c r="N23" s="72">
        <f>SUM(N14,N17:N22)</f>
        <v>10479266681</v>
      </c>
      <c r="O23" s="58"/>
      <c r="P23" s="72">
        <f>SUM(P14,P17:P22)</f>
        <v>-1590013676</v>
      </c>
      <c r="Q23" s="58"/>
      <c r="R23" s="72">
        <f>SUM(R14,R17:R22)</f>
        <v>30784509</v>
      </c>
      <c r="S23" s="58"/>
      <c r="T23" s="72">
        <f>SUM(T14,T17:T22)</f>
        <v>-196757981</v>
      </c>
      <c r="U23" s="58"/>
      <c r="V23" s="72">
        <f>SUM(V14,V17:V22)</f>
        <v>-1755987148</v>
      </c>
      <c r="W23" s="58"/>
      <c r="X23" s="72">
        <f>SUM(X14,X17:X22)</f>
        <v>18515413176</v>
      </c>
      <c r="Y23" s="58"/>
      <c r="Z23" s="72">
        <f>SUM(Z14,Z17:Z22)</f>
        <v>149485855</v>
      </c>
      <c r="AA23" s="58"/>
      <c r="AB23" s="72">
        <f>SUM(AB14,AB17:AB22)</f>
        <v>18664899031</v>
      </c>
    </row>
    <row r="24" spans="1:28" ht="21" customHeight="1" thickTop="1">
      <c r="A24" s="7"/>
      <c r="B24" s="7"/>
      <c r="C24" s="10"/>
      <c r="D24" s="9"/>
      <c r="E24" s="10"/>
      <c r="F24" s="9"/>
      <c r="G24" s="10"/>
      <c r="H24" s="9"/>
      <c r="I24" s="10"/>
      <c r="J24" s="9"/>
      <c r="K24" s="9"/>
      <c r="L24" s="9"/>
      <c r="M24" s="10"/>
      <c r="N24" s="9"/>
      <c r="O24" s="9"/>
      <c r="P24" s="9"/>
      <c r="Q24" s="9"/>
      <c r="R24" s="9"/>
      <c r="S24" s="10"/>
      <c r="T24" s="9"/>
      <c r="U24" s="10"/>
      <c r="V24" s="9"/>
      <c r="W24" s="9"/>
      <c r="X24" s="9"/>
      <c r="Y24" s="9"/>
      <c r="Z24" s="9"/>
      <c r="AA24" s="10"/>
      <c r="AB24" s="9"/>
    </row>
    <row r="25" spans="1:28" ht="21" customHeight="1">
      <c r="A25" s="7" t="s">
        <v>257</v>
      </c>
      <c r="B25" s="7"/>
      <c r="C25" s="9"/>
      <c r="D25" s="57">
        <v>5386344480</v>
      </c>
      <c r="E25" s="57"/>
      <c r="F25" s="57">
        <v>3431480659</v>
      </c>
      <c r="G25" s="57"/>
      <c r="H25" s="57">
        <v>332818269</v>
      </c>
      <c r="I25" s="57"/>
      <c r="J25" s="57">
        <v>78898143</v>
      </c>
      <c r="K25" s="58"/>
      <c r="L25" s="57">
        <v>562592092</v>
      </c>
      <c r="M25" s="58"/>
      <c r="N25" s="57">
        <v>10479266681</v>
      </c>
      <c r="O25" s="58"/>
      <c r="P25" s="57">
        <v>-1590013676</v>
      </c>
      <c r="Q25" s="58"/>
      <c r="R25" s="57">
        <v>30784509</v>
      </c>
      <c r="S25" s="58"/>
      <c r="T25" s="57">
        <v>-196757981</v>
      </c>
      <c r="U25" s="58"/>
      <c r="V25" s="57">
        <f t="shared" ref="V25:V28" si="3">SUM(P25:T25)</f>
        <v>-1755987148</v>
      </c>
      <c r="W25" s="58"/>
      <c r="X25" s="57">
        <f t="shared" ref="X25:X35" si="4">SUM(D25:N25,V25)</f>
        <v>18515413176</v>
      </c>
      <c r="Y25" s="58"/>
      <c r="Z25" s="57">
        <v>149485855</v>
      </c>
      <c r="AA25" s="58"/>
      <c r="AB25" s="57">
        <f t="shared" ref="AB25:AB32" si="5">SUM(X25:Z25)</f>
        <v>18664899031</v>
      </c>
    </row>
    <row r="26" spans="1:28" ht="21" customHeight="1">
      <c r="A26" s="1" t="s">
        <v>69</v>
      </c>
      <c r="B26" s="7"/>
      <c r="C26" s="9"/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8"/>
      <c r="L26" s="57">
        <v>0</v>
      </c>
      <c r="M26" s="58"/>
      <c r="N26" s="57">
        <f>PL_Conso!H31</f>
        <v>1115608613</v>
      </c>
      <c r="O26" s="58"/>
      <c r="P26" s="57">
        <v>0</v>
      </c>
      <c r="Q26" s="58"/>
      <c r="R26" s="57">
        <v>0</v>
      </c>
      <c r="S26" s="58"/>
      <c r="T26" s="57">
        <v>0</v>
      </c>
      <c r="U26" s="58"/>
      <c r="V26" s="57">
        <f t="shared" si="3"/>
        <v>0</v>
      </c>
      <c r="W26" s="58"/>
      <c r="X26" s="57">
        <f t="shared" si="4"/>
        <v>1115608613</v>
      </c>
      <c r="Y26" s="58"/>
      <c r="Z26" s="57">
        <f>PL_Conso!H32</f>
        <v>-8399070</v>
      </c>
      <c r="AA26" s="58"/>
      <c r="AB26" s="57">
        <f t="shared" si="5"/>
        <v>1107209543</v>
      </c>
    </row>
    <row r="27" spans="1:28" ht="21" customHeight="1">
      <c r="A27" s="1" t="s">
        <v>75</v>
      </c>
      <c r="B27" s="7"/>
      <c r="C27" s="9"/>
      <c r="D27" s="71">
        <v>0</v>
      </c>
      <c r="E27" s="57"/>
      <c r="F27" s="71">
        <v>0</v>
      </c>
      <c r="G27" s="57"/>
      <c r="H27" s="71">
        <v>0</v>
      </c>
      <c r="I27" s="57"/>
      <c r="J27" s="71">
        <v>0</v>
      </c>
      <c r="K27" s="58"/>
      <c r="L27" s="71">
        <v>0</v>
      </c>
      <c r="M27" s="58"/>
      <c r="N27" s="71">
        <v>139412567</v>
      </c>
      <c r="O27" s="58"/>
      <c r="P27" s="71">
        <v>-285303595</v>
      </c>
      <c r="Q27" s="58"/>
      <c r="R27" s="71">
        <v>-53034238</v>
      </c>
      <c r="S27" s="58"/>
      <c r="T27" s="71">
        <v>0</v>
      </c>
      <c r="U27" s="58"/>
      <c r="V27" s="71">
        <f t="shared" si="3"/>
        <v>-338337833</v>
      </c>
      <c r="W27" s="58"/>
      <c r="X27" s="71">
        <f t="shared" si="4"/>
        <v>-198925266</v>
      </c>
      <c r="Y27" s="58"/>
      <c r="Z27" s="71">
        <v>-2127484</v>
      </c>
      <c r="AA27" s="58"/>
      <c r="AB27" s="71">
        <f t="shared" si="5"/>
        <v>-201052750</v>
      </c>
    </row>
    <row r="28" spans="1:28" ht="21" customHeight="1">
      <c r="A28" s="1" t="s">
        <v>151</v>
      </c>
      <c r="B28" s="56"/>
      <c r="C28" s="9"/>
      <c r="D28" s="57">
        <f>SUM(D26:D27)</f>
        <v>0</v>
      </c>
      <c r="E28" s="57"/>
      <c r="F28" s="57">
        <f>SUM(F26:F27)</f>
        <v>0</v>
      </c>
      <c r="G28" s="57"/>
      <c r="H28" s="57">
        <f>SUM(H26:H27)</f>
        <v>0</v>
      </c>
      <c r="I28" s="57"/>
      <c r="J28" s="57">
        <f>SUM(J26:J27)</f>
        <v>0</v>
      </c>
      <c r="K28" s="58"/>
      <c r="L28" s="57">
        <f>SUM(L26:L27)</f>
        <v>0</v>
      </c>
      <c r="M28" s="58"/>
      <c r="N28" s="57">
        <f>SUM(N26:N27)</f>
        <v>1255021180</v>
      </c>
      <c r="O28" s="58"/>
      <c r="P28" s="57">
        <f>SUM(P26:P27)</f>
        <v>-285303595</v>
      </c>
      <c r="Q28" s="58"/>
      <c r="R28" s="57">
        <f>SUM(R26:R27)</f>
        <v>-53034238</v>
      </c>
      <c r="S28" s="58"/>
      <c r="T28" s="57">
        <f>SUM(T26:T27)</f>
        <v>0</v>
      </c>
      <c r="U28" s="58"/>
      <c r="V28" s="57">
        <f t="shared" si="3"/>
        <v>-338337833</v>
      </c>
      <c r="W28" s="58"/>
      <c r="X28" s="57">
        <f t="shared" si="4"/>
        <v>916683347</v>
      </c>
      <c r="Y28" s="58"/>
      <c r="Z28" s="57">
        <f>SUM(Z26:Z27)</f>
        <v>-10526554</v>
      </c>
      <c r="AA28" s="58"/>
      <c r="AB28" s="57">
        <f t="shared" si="5"/>
        <v>906156793</v>
      </c>
    </row>
    <row r="29" spans="1:28" ht="21" customHeight="1">
      <c r="A29" s="1" t="s">
        <v>295</v>
      </c>
      <c r="B29" s="56">
        <v>24</v>
      </c>
      <c r="C29" s="9"/>
      <c r="D29" s="57">
        <v>4600000000</v>
      </c>
      <c r="E29" s="57"/>
      <c r="F29" s="57">
        <v>2300000000</v>
      </c>
      <c r="G29" s="57"/>
      <c r="H29" s="57">
        <v>0</v>
      </c>
      <c r="I29" s="57"/>
      <c r="J29" s="57">
        <v>0</v>
      </c>
      <c r="K29" s="58"/>
      <c r="L29" s="57">
        <v>0</v>
      </c>
      <c r="M29" s="58"/>
      <c r="N29" s="57">
        <v>0</v>
      </c>
      <c r="O29" s="58"/>
      <c r="P29" s="57">
        <v>0</v>
      </c>
      <c r="Q29" s="58"/>
      <c r="R29" s="57">
        <v>0</v>
      </c>
      <c r="S29" s="58"/>
      <c r="T29" s="57">
        <v>0</v>
      </c>
      <c r="U29" s="58"/>
      <c r="V29" s="57">
        <v>0</v>
      </c>
      <c r="W29" s="58"/>
      <c r="X29" s="11">
        <f t="shared" ref="X29" si="6">SUM(D29:N29,V29)</f>
        <v>6900000000</v>
      </c>
      <c r="Y29" s="8"/>
      <c r="Z29" s="9">
        <v>0</v>
      </c>
      <c r="AA29" s="10"/>
      <c r="AB29" s="9">
        <f t="shared" ref="AB29" si="7">SUM(X29:Z29)</f>
        <v>6900000000</v>
      </c>
    </row>
    <row r="30" spans="1:28" ht="21" customHeight="1">
      <c r="A30" s="1" t="s">
        <v>204</v>
      </c>
      <c r="B30" s="56">
        <v>34</v>
      </c>
      <c r="C30" s="9"/>
      <c r="D30" s="9">
        <v>449996577</v>
      </c>
      <c r="E30" s="9"/>
      <c r="F30" s="9">
        <v>0</v>
      </c>
      <c r="G30" s="9"/>
      <c r="H30" s="9">
        <v>0</v>
      </c>
      <c r="I30" s="9"/>
      <c r="J30" s="9">
        <v>0</v>
      </c>
      <c r="K30" s="9"/>
      <c r="L30" s="9">
        <v>0</v>
      </c>
      <c r="M30" s="10"/>
      <c r="N30" s="9">
        <v>-449996577</v>
      </c>
      <c r="O30" s="9"/>
      <c r="P30" s="9">
        <v>0</v>
      </c>
      <c r="Q30" s="9"/>
      <c r="R30" s="9">
        <v>0</v>
      </c>
      <c r="S30" s="10"/>
      <c r="T30" s="9">
        <v>0</v>
      </c>
      <c r="U30" s="10"/>
      <c r="V30" s="11">
        <v>0</v>
      </c>
      <c r="W30" s="11"/>
      <c r="X30" s="11">
        <f t="shared" si="4"/>
        <v>0</v>
      </c>
      <c r="Y30" s="8"/>
      <c r="Z30" s="9">
        <v>0</v>
      </c>
      <c r="AA30" s="10"/>
      <c r="AB30" s="9">
        <f t="shared" si="5"/>
        <v>0</v>
      </c>
    </row>
    <row r="31" spans="1:28" ht="21" customHeight="1">
      <c r="A31" s="1" t="s">
        <v>185</v>
      </c>
      <c r="B31" s="56">
        <v>34</v>
      </c>
      <c r="C31" s="9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58"/>
      <c r="L31" s="57">
        <v>0</v>
      </c>
      <c r="M31" s="58"/>
      <c r="N31" s="57">
        <v>-284764096</v>
      </c>
      <c r="O31" s="58"/>
      <c r="P31" s="57">
        <v>0</v>
      </c>
      <c r="Q31" s="58"/>
      <c r="R31" s="57">
        <v>0</v>
      </c>
      <c r="S31" s="58"/>
      <c r="T31" s="57">
        <v>0</v>
      </c>
      <c r="U31" s="58"/>
      <c r="V31" s="57">
        <v>0</v>
      </c>
      <c r="W31" s="58"/>
      <c r="X31" s="57">
        <f t="shared" si="4"/>
        <v>-284764096</v>
      </c>
      <c r="Y31" s="58"/>
      <c r="Z31" s="57">
        <v>0</v>
      </c>
      <c r="AA31" s="58"/>
      <c r="AB31" s="57">
        <f t="shared" si="5"/>
        <v>-284764096</v>
      </c>
    </row>
    <row r="32" spans="1:28" ht="21" customHeight="1">
      <c r="A32" s="1" t="s">
        <v>186</v>
      </c>
      <c r="B32" s="56">
        <v>25</v>
      </c>
      <c r="C32" s="9"/>
      <c r="D32" s="57">
        <v>0</v>
      </c>
      <c r="E32" s="57"/>
      <c r="F32" s="57">
        <v>0</v>
      </c>
      <c r="G32" s="57"/>
      <c r="H32" s="57">
        <v>17679981</v>
      </c>
      <c r="I32" s="57"/>
      <c r="J32" s="57">
        <v>0</v>
      </c>
      <c r="K32" s="58"/>
      <c r="L32" s="57">
        <v>0</v>
      </c>
      <c r="M32" s="58"/>
      <c r="N32" s="57">
        <v>0</v>
      </c>
      <c r="O32" s="58"/>
      <c r="P32" s="57">
        <v>0</v>
      </c>
      <c r="Q32" s="58"/>
      <c r="R32" s="57">
        <v>0</v>
      </c>
      <c r="S32" s="58"/>
      <c r="T32" s="57">
        <v>0</v>
      </c>
      <c r="U32" s="58"/>
      <c r="V32" s="57">
        <v>0</v>
      </c>
      <c r="W32" s="58"/>
      <c r="X32" s="57">
        <f t="shared" si="4"/>
        <v>17679981</v>
      </c>
      <c r="Y32" s="58"/>
      <c r="Z32" s="57">
        <v>0</v>
      </c>
      <c r="AA32" s="58"/>
      <c r="AB32" s="57">
        <f t="shared" si="5"/>
        <v>17679981</v>
      </c>
    </row>
    <row r="33" spans="1:28" ht="21" customHeight="1">
      <c r="A33" s="1" t="s">
        <v>226</v>
      </c>
      <c r="B33" s="56">
        <v>25</v>
      </c>
      <c r="C33" s="9"/>
      <c r="D33" s="9">
        <v>13661774</v>
      </c>
      <c r="E33" s="9"/>
      <c r="F33" s="9">
        <v>14284782</v>
      </c>
      <c r="G33" s="9"/>
      <c r="H33" s="9">
        <v>-2795250</v>
      </c>
      <c r="I33" s="9"/>
      <c r="J33" s="9">
        <v>0</v>
      </c>
      <c r="K33" s="9"/>
      <c r="L33" s="9">
        <v>0</v>
      </c>
      <c r="M33" s="10"/>
      <c r="N33" s="9">
        <v>0</v>
      </c>
      <c r="O33" s="9"/>
      <c r="P33" s="9">
        <v>0</v>
      </c>
      <c r="Q33" s="9"/>
      <c r="R33" s="9">
        <v>0</v>
      </c>
      <c r="S33" s="10"/>
      <c r="T33" s="9">
        <v>0</v>
      </c>
      <c r="U33" s="10"/>
      <c r="V33" s="11">
        <v>0</v>
      </c>
      <c r="W33" s="11"/>
      <c r="X33" s="11">
        <f t="shared" si="4"/>
        <v>25151306</v>
      </c>
      <c r="Y33" s="8"/>
      <c r="Z33" s="9">
        <v>0</v>
      </c>
      <c r="AA33" s="10"/>
      <c r="AB33" s="9">
        <f t="shared" ref="AB33" si="8">SUM(X33:Z33)</f>
        <v>25151306</v>
      </c>
    </row>
    <row r="34" spans="1:28" ht="21" customHeight="1">
      <c r="A34" s="1" t="s">
        <v>264</v>
      </c>
      <c r="B34" s="56">
        <v>16</v>
      </c>
      <c r="C34" s="9"/>
      <c r="D34" s="9">
        <v>0</v>
      </c>
      <c r="E34" s="9"/>
      <c r="F34" s="9">
        <v>0</v>
      </c>
      <c r="G34" s="9"/>
      <c r="H34" s="9">
        <v>0</v>
      </c>
      <c r="I34" s="9"/>
      <c r="J34" s="9">
        <v>-75519338</v>
      </c>
      <c r="K34" s="9"/>
      <c r="L34" s="9">
        <v>0</v>
      </c>
      <c r="M34" s="10"/>
      <c r="N34" s="9">
        <v>0</v>
      </c>
      <c r="O34" s="9"/>
      <c r="P34" s="9">
        <v>0</v>
      </c>
      <c r="Q34" s="9"/>
      <c r="R34" s="9">
        <v>0</v>
      </c>
      <c r="S34" s="10"/>
      <c r="T34" s="9">
        <v>0</v>
      </c>
      <c r="U34" s="10"/>
      <c r="V34" s="11">
        <v>0</v>
      </c>
      <c r="W34" s="11"/>
      <c r="X34" s="11">
        <f t="shared" ref="X34" si="9">SUM(D34:N34,V34)</f>
        <v>-75519338</v>
      </c>
      <c r="Y34" s="8"/>
      <c r="Z34" s="9">
        <v>72707519</v>
      </c>
      <c r="AA34" s="10"/>
      <c r="AB34" s="9">
        <f t="shared" ref="AB34" si="10">SUM(X34:Z34)</f>
        <v>-2811819</v>
      </c>
    </row>
    <row r="35" spans="1:28" ht="21" customHeight="1">
      <c r="A35" s="1" t="s">
        <v>203</v>
      </c>
      <c r="B35" s="56">
        <v>26</v>
      </c>
      <c r="C35" s="9"/>
      <c r="D35" s="9">
        <v>0</v>
      </c>
      <c r="E35" s="9"/>
      <c r="F35" s="9">
        <v>0</v>
      </c>
      <c r="G35" s="9"/>
      <c r="H35" s="9">
        <v>0</v>
      </c>
      <c r="I35" s="9"/>
      <c r="J35" s="9">
        <v>0</v>
      </c>
      <c r="K35" s="9"/>
      <c r="L35" s="9">
        <v>482408191</v>
      </c>
      <c r="M35" s="10"/>
      <c r="N35" s="9">
        <v>-482408191</v>
      </c>
      <c r="O35" s="9"/>
      <c r="P35" s="9">
        <v>0</v>
      </c>
      <c r="Q35" s="9"/>
      <c r="R35" s="9">
        <v>0</v>
      </c>
      <c r="S35" s="10"/>
      <c r="T35" s="9">
        <v>0</v>
      </c>
      <c r="U35" s="10"/>
      <c r="V35" s="11">
        <v>0</v>
      </c>
      <c r="W35" s="11"/>
      <c r="X35" s="11">
        <f t="shared" si="4"/>
        <v>0</v>
      </c>
      <c r="Y35" s="8"/>
      <c r="Z35" s="9">
        <v>0</v>
      </c>
      <c r="AA35" s="10"/>
      <c r="AB35" s="9">
        <f t="shared" ref="AB35" si="11">SUM(X35:Z35)</f>
        <v>0</v>
      </c>
    </row>
    <row r="36" spans="1:28" ht="21" customHeight="1" thickBot="1">
      <c r="A36" s="7" t="s">
        <v>258</v>
      </c>
      <c r="B36" s="7"/>
      <c r="C36" s="10"/>
      <c r="D36" s="72">
        <f>SUM(D25,D28:D35)</f>
        <v>10450002831</v>
      </c>
      <c r="E36" s="58"/>
      <c r="F36" s="72">
        <f>SUM(F25,F28:F35)</f>
        <v>5745765441</v>
      </c>
      <c r="G36" s="58"/>
      <c r="H36" s="72">
        <f>SUM(H25,H28:H35)</f>
        <v>347703000</v>
      </c>
      <c r="I36" s="58"/>
      <c r="J36" s="72">
        <f>SUM(J25,J28:J35)</f>
        <v>3378805</v>
      </c>
      <c r="K36" s="58"/>
      <c r="L36" s="72">
        <f>SUM(L25,L28:L35)</f>
        <v>1045000283</v>
      </c>
      <c r="M36" s="58"/>
      <c r="N36" s="72">
        <f>SUM(N25,N28:N35)</f>
        <v>10517118997</v>
      </c>
      <c r="O36" s="58"/>
      <c r="P36" s="72">
        <f>SUM(P25,P28:P35)</f>
        <v>-1875317271</v>
      </c>
      <c r="Q36" s="58"/>
      <c r="R36" s="72">
        <f>SUM(R25,R28:R35)</f>
        <v>-22249729</v>
      </c>
      <c r="S36" s="58"/>
      <c r="T36" s="72">
        <f>SUM(T25,T28:T35)</f>
        <v>-196757981</v>
      </c>
      <c r="U36" s="58"/>
      <c r="V36" s="72">
        <f>SUM(V25,V28:V35)</f>
        <v>-2094324981</v>
      </c>
      <c r="W36" s="58"/>
      <c r="X36" s="72">
        <f>SUM(X25,X28:X35)</f>
        <v>26014644376</v>
      </c>
      <c r="Y36" s="58"/>
      <c r="Z36" s="72">
        <f>SUM(Z25,Z28:Z35)</f>
        <v>211666820</v>
      </c>
      <c r="AA36" s="58"/>
      <c r="AB36" s="72">
        <f>SUM(AB25,AB28:AB35)</f>
        <v>26226311196</v>
      </c>
    </row>
    <row r="37" spans="1:28" ht="21" customHeight="1" thickTop="1">
      <c r="A37" s="7"/>
      <c r="B37" s="7"/>
      <c r="C37" s="10"/>
      <c r="D37" s="11">
        <f>D36-BS_Conso!H86</f>
        <v>0</v>
      </c>
      <c r="E37" s="1"/>
      <c r="F37" s="11">
        <f>F36-BS_Company!H85</f>
        <v>0</v>
      </c>
      <c r="G37" s="1"/>
      <c r="H37" s="11">
        <f>H36-BS_Conso!H88</f>
        <v>0</v>
      </c>
      <c r="I37" s="1"/>
      <c r="J37" s="11">
        <f>J36-BS_Conso!H89</f>
        <v>0</v>
      </c>
      <c r="L37" s="11">
        <f>L36-BS_Conso!H91</f>
        <v>0</v>
      </c>
      <c r="M37" s="1"/>
      <c r="N37" s="11">
        <f>N36-BS_Conso!H92</f>
        <v>0</v>
      </c>
      <c r="S37" s="1"/>
      <c r="U37" s="1"/>
      <c r="V37" s="11">
        <f>V36-BS_Conso!H93</f>
        <v>0</v>
      </c>
      <c r="X37" s="11">
        <f>X36-BS_Conso!H94</f>
        <v>0</v>
      </c>
      <c r="Z37" s="11">
        <f>Z36-BS_Conso!H95</f>
        <v>0</v>
      </c>
      <c r="AA37" s="1"/>
      <c r="AB37" s="11">
        <f>AB36-BS_Conso!H96</f>
        <v>0</v>
      </c>
    </row>
    <row r="38" spans="1:28" ht="21" customHeight="1">
      <c r="A38" s="1" t="s">
        <v>14</v>
      </c>
      <c r="B38" s="7"/>
      <c r="C38" s="10"/>
      <c r="D38" s="11"/>
      <c r="E38" s="1"/>
      <c r="F38" s="11"/>
      <c r="G38" s="1"/>
      <c r="H38" s="11"/>
      <c r="I38" s="1"/>
      <c r="J38" s="11"/>
      <c r="L38" s="11"/>
      <c r="M38" s="1"/>
      <c r="N38" s="11"/>
      <c r="S38" s="1"/>
      <c r="U38" s="1"/>
      <c r="V38" s="11"/>
      <c r="X38" s="11"/>
      <c r="Z38" s="11"/>
      <c r="AA38" s="1"/>
      <c r="AB38" s="11"/>
    </row>
    <row r="39" spans="1:28" ht="21" customHeight="1">
      <c r="A39" s="7"/>
      <c r="B39" s="7"/>
      <c r="C39" s="10"/>
      <c r="D39" s="11"/>
      <c r="E39" s="1"/>
      <c r="F39" s="11"/>
      <c r="G39" s="1"/>
      <c r="H39" s="11"/>
      <c r="I39" s="1"/>
      <c r="J39" s="11"/>
      <c r="L39" s="11"/>
      <c r="M39" s="1"/>
      <c r="N39" s="11"/>
      <c r="S39" s="1"/>
      <c r="U39" s="1"/>
      <c r="V39" s="11"/>
      <c r="X39" s="11"/>
      <c r="Z39" s="11"/>
      <c r="AA39" s="1"/>
      <c r="AB39" s="11"/>
    </row>
    <row r="40" spans="1:28" ht="21" customHeight="1">
      <c r="A40" s="7"/>
      <c r="B40" s="7"/>
      <c r="C40" s="10"/>
      <c r="D40" s="11"/>
      <c r="E40" s="1"/>
      <c r="F40" s="11"/>
      <c r="G40" s="1"/>
      <c r="H40" s="11"/>
      <c r="I40" s="1"/>
      <c r="J40" s="11"/>
      <c r="L40" s="11"/>
      <c r="M40" s="1"/>
      <c r="N40" s="11"/>
      <c r="S40" s="1"/>
      <c r="U40" s="1"/>
      <c r="V40" s="11"/>
      <c r="X40" s="11"/>
      <c r="Z40" s="11"/>
      <c r="AA40" s="1"/>
      <c r="AB40" s="11"/>
    </row>
    <row r="41" spans="1:28" ht="21" customHeight="1">
      <c r="A41" s="7"/>
      <c r="B41" s="7"/>
      <c r="C41" s="10"/>
      <c r="D41" s="11"/>
      <c r="E41" s="1"/>
      <c r="F41" s="11"/>
      <c r="G41" s="1"/>
      <c r="H41" s="11"/>
      <c r="I41" s="1"/>
      <c r="J41" s="11"/>
      <c r="L41" s="11"/>
      <c r="M41" s="1"/>
      <c r="N41" s="11"/>
      <c r="S41" s="1"/>
      <c r="U41" s="1"/>
      <c r="V41" s="11"/>
      <c r="X41" s="11"/>
      <c r="Z41" s="11"/>
      <c r="AA41" s="1"/>
      <c r="AB41" s="11"/>
    </row>
    <row r="42" spans="1:28" ht="21" customHeight="1">
      <c r="A42" s="7"/>
      <c r="B42" s="7"/>
      <c r="C42" s="10"/>
      <c r="D42" s="11"/>
      <c r="E42" s="1"/>
      <c r="F42" s="11"/>
      <c r="G42" s="1"/>
      <c r="H42" s="11"/>
      <c r="I42" s="1"/>
      <c r="J42" s="11"/>
      <c r="L42" s="11"/>
      <c r="M42" s="1"/>
      <c r="N42" s="11"/>
      <c r="S42" s="1"/>
      <c r="U42" s="1"/>
      <c r="V42" s="11"/>
      <c r="X42" s="11"/>
      <c r="Z42" s="11"/>
      <c r="AA42" s="1"/>
      <c r="AB42" s="11"/>
    </row>
    <row r="43" spans="1:28" ht="21" customHeight="1">
      <c r="A43" s="7"/>
      <c r="B43" s="7"/>
      <c r="C43" s="10"/>
      <c r="D43" s="11"/>
      <c r="E43" s="1"/>
      <c r="F43" s="11"/>
      <c r="G43" s="1"/>
      <c r="H43" s="11"/>
      <c r="I43" s="1"/>
      <c r="J43" s="11"/>
      <c r="L43" s="11"/>
      <c r="M43" s="1"/>
      <c r="N43" s="11"/>
      <c r="S43" s="1"/>
      <c r="U43" s="1"/>
      <c r="V43" s="11"/>
      <c r="X43" s="11"/>
      <c r="Z43" s="11"/>
      <c r="AA43" s="1"/>
      <c r="AB43" s="11"/>
    </row>
    <row r="44" spans="1:28" ht="21" customHeight="1">
      <c r="A44" s="7"/>
      <c r="B44" s="7"/>
      <c r="C44" s="10"/>
      <c r="D44" s="11"/>
      <c r="E44" s="1"/>
      <c r="F44" s="11"/>
      <c r="G44" s="1"/>
      <c r="H44" s="11"/>
      <c r="I44" s="1"/>
      <c r="J44" s="11"/>
      <c r="L44" s="11"/>
      <c r="M44" s="1"/>
      <c r="N44" s="11"/>
      <c r="S44" s="1"/>
      <c r="U44" s="1"/>
      <c r="V44" s="11"/>
      <c r="X44" s="11"/>
      <c r="Z44" s="11"/>
      <c r="AA44" s="1"/>
      <c r="AB44" s="11"/>
    </row>
    <row r="45" spans="1:28" ht="21" customHeight="1">
      <c r="A45" s="7"/>
      <c r="B45" s="7"/>
      <c r="C45" s="10"/>
      <c r="D45" s="11"/>
      <c r="E45" s="1"/>
      <c r="F45" s="11"/>
      <c r="G45" s="1"/>
      <c r="H45" s="11"/>
      <c r="I45" s="1"/>
      <c r="J45" s="11"/>
      <c r="L45" s="11"/>
      <c r="M45" s="1"/>
      <c r="N45" s="11"/>
      <c r="S45" s="1"/>
      <c r="U45" s="1"/>
      <c r="V45" s="11"/>
      <c r="X45" s="11"/>
      <c r="Z45" s="11"/>
      <c r="AA45" s="1"/>
      <c r="AB45" s="11"/>
    </row>
    <row r="46" spans="1:28" ht="21" customHeight="1">
      <c r="A46" s="7"/>
      <c r="B46" s="7"/>
      <c r="C46" s="10"/>
      <c r="D46" s="11"/>
      <c r="E46" s="1"/>
      <c r="F46" s="11"/>
      <c r="G46" s="1"/>
      <c r="H46" s="11"/>
      <c r="I46" s="1"/>
      <c r="J46" s="11"/>
      <c r="L46" s="11"/>
      <c r="M46" s="1"/>
      <c r="N46" s="11"/>
      <c r="S46" s="1"/>
      <c r="U46" s="1"/>
      <c r="V46" s="11"/>
      <c r="X46" s="11"/>
      <c r="Z46" s="11"/>
      <c r="AA46" s="1"/>
      <c r="AB46" s="11"/>
    </row>
    <row r="47" spans="1:28" ht="21" customHeight="1">
      <c r="A47" s="7"/>
      <c r="B47" s="7"/>
      <c r="C47" s="10"/>
      <c r="D47" s="11"/>
      <c r="E47" s="1"/>
      <c r="F47" s="11"/>
      <c r="G47" s="1"/>
      <c r="H47" s="11"/>
      <c r="I47" s="1"/>
      <c r="J47" s="11"/>
      <c r="L47" s="11"/>
      <c r="M47" s="1"/>
      <c r="N47" s="11"/>
      <c r="S47" s="1"/>
      <c r="U47" s="1"/>
      <c r="V47" s="11"/>
      <c r="X47" s="11"/>
      <c r="Z47" s="11"/>
      <c r="AA47" s="1"/>
      <c r="AB47" s="11"/>
    </row>
    <row r="48" spans="1:28" ht="21" customHeight="1">
      <c r="A48" s="7"/>
      <c r="B48" s="7"/>
      <c r="C48" s="10"/>
      <c r="D48" s="11"/>
      <c r="E48" s="1"/>
      <c r="F48" s="11"/>
      <c r="G48" s="1"/>
      <c r="H48" s="11"/>
      <c r="I48" s="1"/>
      <c r="J48" s="11"/>
      <c r="L48" s="11"/>
      <c r="M48" s="1"/>
      <c r="N48" s="11"/>
      <c r="S48" s="1"/>
      <c r="U48" s="1"/>
      <c r="V48" s="11"/>
      <c r="X48" s="11"/>
      <c r="Z48" s="11"/>
      <c r="AA48" s="1"/>
      <c r="AB48" s="11"/>
    </row>
    <row r="49" spans="1:28" ht="21" customHeight="1">
      <c r="A49" s="7"/>
      <c r="B49" s="7"/>
      <c r="C49" s="10"/>
      <c r="D49" s="11"/>
      <c r="E49" s="1"/>
      <c r="F49" s="11"/>
      <c r="G49" s="1"/>
      <c r="H49" s="11"/>
      <c r="I49" s="1"/>
      <c r="J49" s="11"/>
      <c r="L49" s="11"/>
      <c r="M49" s="1"/>
      <c r="N49" s="11"/>
      <c r="S49" s="1"/>
      <c r="U49" s="1"/>
      <c r="V49" s="11"/>
      <c r="X49" s="11"/>
      <c r="Z49" s="11"/>
      <c r="AA49" s="1"/>
      <c r="AB49" s="11"/>
    </row>
    <row r="50" spans="1:28" ht="21" customHeight="1">
      <c r="A50" s="7"/>
      <c r="B50" s="7"/>
      <c r="C50" s="10"/>
      <c r="D50" s="11"/>
      <c r="E50" s="1"/>
      <c r="F50" s="11"/>
      <c r="G50" s="1"/>
      <c r="H50" s="11"/>
      <c r="I50" s="1"/>
      <c r="J50" s="11"/>
      <c r="L50" s="11"/>
      <c r="M50" s="1"/>
      <c r="N50" s="11"/>
      <c r="S50" s="1"/>
      <c r="U50" s="1"/>
      <c r="V50" s="11"/>
      <c r="X50" s="11"/>
      <c r="Z50" s="11"/>
      <c r="AA50" s="1"/>
      <c r="AB50" s="11"/>
    </row>
    <row r="51" spans="1:28" ht="21" customHeight="1">
      <c r="A51" s="7"/>
      <c r="B51" s="7"/>
      <c r="C51" s="10"/>
      <c r="D51" s="11"/>
      <c r="E51" s="1"/>
      <c r="F51" s="11"/>
      <c r="G51" s="1"/>
      <c r="H51" s="11"/>
      <c r="I51" s="1"/>
      <c r="J51" s="11"/>
      <c r="L51" s="11"/>
      <c r="M51" s="1"/>
      <c r="N51" s="11"/>
      <c r="S51" s="1"/>
      <c r="U51" s="1"/>
      <c r="V51" s="11"/>
      <c r="X51" s="11"/>
      <c r="Z51" s="11"/>
      <c r="AA51" s="1"/>
      <c r="AB51" s="11"/>
    </row>
    <row r="52" spans="1:28" ht="21" customHeight="1">
      <c r="A52" s="7"/>
      <c r="B52" s="7"/>
      <c r="C52" s="10"/>
      <c r="D52" s="11"/>
      <c r="E52" s="1"/>
      <c r="F52" s="11"/>
      <c r="G52" s="1"/>
      <c r="H52" s="11"/>
      <c r="I52" s="1"/>
      <c r="J52" s="11"/>
      <c r="L52" s="11"/>
      <c r="M52" s="1"/>
      <c r="N52" s="11"/>
      <c r="S52" s="1"/>
      <c r="U52" s="1"/>
      <c r="V52" s="11"/>
      <c r="X52" s="11"/>
      <c r="Z52" s="11"/>
      <c r="AA52" s="1"/>
      <c r="AB52" s="11"/>
    </row>
    <row r="53" spans="1:28" ht="21" customHeight="1">
      <c r="A53" s="7"/>
      <c r="B53" s="7"/>
      <c r="C53" s="10"/>
      <c r="D53" s="11"/>
      <c r="E53" s="1"/>
      <c r="F53" s="11"/>
      <c r="G53" s="1"/>
      <c r="H53" s="11"/>
      <c r="I53" s="1"/>
      <c r="J53" s="11"/>
      <c r="L53" s="11"/>
      <c r="M53" s="1"/>
      <c r="N53" s="11"/>
      <c r="S53" s="1"/>
      <c r="U53" s="1"/>
      <c r="V53" s="11"/>
      <c r="X53" s="11"/>
      <c r="Z53" s="11"/>
      <c r="AA53" s="1"/>
      <c r="AB53" s="11"/>
    </row>
    <row r="54" spans="1:28" ht="21" customHeight="1">
      <c r="B54" s="7"/>
      <c r="C54" s="10"/>
      <c r="D54" s="11"/>
      <c r="E54" s="1"/>
      <c r="F54" s="11"/>
      <c r="G54" s="1"/>
      <c r="H54" s="11"/>
      <c r="I54" s="1"/>
      <c r="J54" s="11"/>
      <c r="L54" s="11"/>
      <c r="M54" s="1"/>
      <c r="N54" s="11"/>
      <c r="S54" s="1"/>
      <c r="U54" s="1"/>
      <c r="V54" s="11"/>
      <c r="X54" s="11"/>
      <c r="Z54" s="11"/>
      <c r="AA54" s="1"/>
      <c r="AB54" s="1">
        <v>16</v>
      </c>
    </row>
  </sheetData>
  <mergeCells count="7">
    <mergeCell ref="P8:T8"/>
    <mergeCell ref="P7:V7"/>
    <mergeCell ref="A1:N1"/>
    <mergeCell ref="A2:N2"/>
    <mergeCell ref="A3:N3"/>
    <mergeCell ref="D5:AB5"/>
    <mergeCell ref="D6:X6"/>
  </mergeCells>
  <pageMargins left="0.70866141732283472" right="0.19685039370078741" top="0.78740157480314965" bottom="0.51181102362204722" header="0.23622047244094491" footer="0.51181102362204722"/>
  <pageSetup paperSize="9" scale="46" firstPageNumber="1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pageSetUpPr fitToPage="1"/>
  </sheetPr>
  <dimension ref="A1:X45"/>
  <sheetViews>
    <sheetView showGridLines="0" view="pageBreakPreview" zoomScale="60" zoomScaleNormal="90" workbookViewId="0">
      <selection activeCell="V47" sqref="V47"/>
    </sheetView>
  </sheetViews>
  <sheetFormatPr defaultRowHeight="20.25" customHeight="1"/>
  <cols>
    <col min="1" max="1" width="48.44140625" style="1" customWidth="1"/>
    <col min="2" max="2" width="9.44140625" style="1" customWidth="1"/>
    <col min="3" max="3" width="1.6640625" style="2" customWidth="1"/>
    <col min="4" max="4" width="17" style="1" customWidth="1"/>
    <col min="5" max="5" width="1.6640625" style="2" customWidth="1"/>
    <col min="6" max="6" width="17" style="1" customWidth="1"/>
    <col min="7" max="7" width="1.6640625" style="1" customWidth="1"/>
    <col min="8" max="8" width="17" style="1" customWidth="1"/>
    <col min="9" max="9" width="1.6640625" style="2" customWidth="1"/>
    <col min="10" max="10" width="17" style="1" customWidth="1"/>
    <col min="11" max="11" width="1.6640625" style="1" customWidth="1"/>
    <col min="12" max="12" width="17" style="1" customWidth="1"/>
    <col min="13" max="13" width="1.6640625" style="2" customWidth="1"/>
    <col min="14" max="14" width="17" style="1" customWidth="1"/>
    <col min="15" max="15" width="1.6640625" style="1" customWidth="1"/>
    <col min="16" max="16" width="17" style="1" customWidth="1"/>
    <col min="17" max="17" width="1.6640625" style="1" customWidth="1"/>
    <col min="18" max="18" width="17" style="1" customWidth="1"/>
    <col min="19" max="19" width="1.6640625" style="2" customWidth="1"/>
    <col min="20" max="20" width="17" style="1" customWidth="1"/>
    <col min="21" max="21" width="1.6640625" style="1" customWidth="1"/>
    <col min="22" max="22" width="17" style="1" customWidth="1"/>
    <col min="23" max="23" width="1.6640625" style="2" customWidth="1"/>
    <col min="24" max="24" width="17" style="1" customWidth="1"/>
    <col min="25" max="262" width="9.109375" style="1"/>
    <col min="263" max="263" width="42" style="1" customWidth="1"/>
    <col min="264" max="264" width="13.6640625" style="1" customWidth="1"/>
    <col min="265" max="265" width="1.6640625" style="1" customWidth="1"/>
    <col min="266" max="266" width="13.6640625" style="1" customWidth="1"/>
    <col min="267" max="267" width="1.6640625" style="1" customWidth="1"/>
    <col min="268" max="268" width="13.6640625" style="1" customWidth="1"/>
    <col min="269" max="269" width="1.6640625" style="1" customWidth="1"/>
    <col min="270" max="270" width="13.6640625" style="1" customWidth="1"/>
    <col min="271" max="271" width="1.6640625" style="1" customWidth="1"/>
    <col min="272" max="272" width="13.6640625" style="1" customWidth="1"/>
    <col min="273" max="273" width="1.6640625" style="1" customWidth="1"/>
    <col min="274" max="274" width="15.6640625" style="1" customWidth="1"/>
    <col min="275" max="275" width="1.6640625" style="1" customWidth="1"/>
    <col min="276" max="276" width="15.5546875" style="1" customWidth="1"/>
    <col min="277" max="277" width="1.6640625" style="1" customWidth="1"/>
    <col min="278" max="278" width="13.6640625" style="1" customWidth="1"/>
    <col min="279" max="279" width="1.6640625" style="1" customWidth="1"/>
    <col min="280" max="280" width="13.6640625" style="1" customWidth="1"/>
    <col min="281" max="518" width="9.109375" style="1"/>
    <col min="519" max="519" width="42" style="1" customWidth="1"/>
    <col min="520" max="520" width="13.6640625" style="1" customWidth="1"/>
    <col min="521" max="521" width="1.6640625" style="1" customWidth="1"/>
    <col min="522" max="522" width="13.6640625" style="1" customWidth="1"/>
    <col min="523" max="523" width="1.6640625" style="1" customWidth="1"/>
    <col min="524" max="524" width="13.6640625" style="1" customWidth="1"/>
    <col min="525" max="525" width="1.6640625" style="1" customWidth="1"/>
    <col min="526" max="526" width="13.6640625" style="1" customWidth="1"/>
    <col min="527" max="527" width="1.6640625" style="1" customWidth="1"/>
    <col min="528" max="528" width="13.6640625" style="1" customWidth="1"/>
    <col min="529" max="529" width="1.6640625" style="1" customWidth="1"/>
    <col min="530" max="530" width="15.6640625" style="1" customWidth="1"/>
    <col min="531" max="531" width="1.6640625" style="1" customWidth="1"/>
    <col min="532" max="532" width="15.5546875" style="1" customWidth="1"/>
    <col min="533" max="533" width="1.6640625" style="1" customWidth="1"/>
    <col min="534" max="534" width="13.6640625" style="1" customWidth="1"/>
    <col min="535" max="535" width="1.6640625" style="1" customWidth="1"/>
    <col min="536" max="536" width="13.6640625" style="1" customWidth="1"/>
    <col min="537" max="774" width="9.109375" style="1"/>
    <col min="775" max="775" width="42" style="1" customWidth="1"/>
    <col min="776" max="776" width="13.6640625" style="1" customWidth="1"/>
    <col min="777" max="777" width="1.6640625" style="1" customWidth="1"/>
    <col min="778" max="778" width="13.6640625" style="1" customWidth="1"/>
    <col min="779" max="779" width="1.6640625" style="1" customWidth="1"/>
    <col min="780" max="780" width="13.6640625" style="1" customWidth="1"/>
    <col min="781" max="781" width="1.6640625" style="1" customWidth="1"/>
    <col min="782" max="782" width="13.6640625" style="1" customWidth="1"/>
    <col min="783" max="783" width="1.6640625" style="1" customWidth="1"/>
    <col min="784" max="784" width="13.6640625" style="1" customWidth="1"/>
    <col min="785" max="785" width="1.6640625" style="1" customWidth="1"/>
    <col min="786" max="786" width="15.6640625" style="1" customWidth="1"/>
    <col min="787" max="787" width="1.6640625" style="1" customWidth="1"/>
    <col min="788" max="788" width="15.5546875" style="1" customWidth="1"/>
    <col min="789" max="789" width="1.6640625" style="1" customWidth="1"/>
    <col min="790" max="790" width="13.6640625" style="1" customWidth="1"/>
    <col min="791" max="791" width="1.6640625" style="1" customWidth="1"/>
    <col min="792" max="792" width="13.6640625" style="1" customWidth="1"/>
    <col min="793" max="1030" width="9.109375" style="1"/>
    <col min="1031" max="1031" width="42" style="1" customWidth="1"/>
    <col min="1032" max="1032" width="13.6640625" style="1" customWidth="1"/>
    <col min="1033" max="1033" width="1.6640625" style="1" customWidth="1"/>
    <col min="1034" max="1034" width="13.6640625" style="1" customWidth="1"/>
    <col min="1035" max="1035" width="1.6640625" style="1" customWidth="1"/>
    <col min="1036" max="1036" width="13.6640625" style="1" customWidth="1"/>
    <col min="1037" max="1037" width="1.6640625" style="1" customWidth="1"/>
    <col min="1038" max="1038" width="13.6640625" style="1" customWidth="1"/>
    <col min="1039" max="1039" width="1.6640625" style="1" customWidth="1"/>
    <col min="1040" max="1040" width="13.6640625" style="1" customWidth="1"/>
    <col min="1041" max="1041" width="1.6640625" style="1" customWidth="1"/>
    <col min="1042" max="1042" width="15.6640625" style="1" customWidth="1"/>
    <col min="1043" max="1043" width="1.6640625" style="1" customWidth="1"/>
    <col min="1044" max="1044" width="15.5546875" style="1" customWidth="1"/>
    <col min="1045" max="1045" width="1.6640625" style="1" customWidth="1"/>
    <col min="1046" max="1046" width="13.6640625" style="1" customWidth="1"/>
    <col min="1047" max="1047" width="1.6640625" style="1" customWidth="1"/>
    <col min="1048" max="1048" width="13.6640625" style="1" customWidth="1"/>
    <col min="1049" max="1286" width="9.109375" style="1"/>
    <col min="1287" max="1287" width="42" style="1" customWidth="1"/>
    <col min="1288" max="1288" width="13.6640625" style="1" customWidth="1"/>
    <col min="1289" max="1289" width="1.6640625" style="1" customWidth="1"/>
    <col min="1290" max="1290" width="13.6640625" style="1" customWidth="1"/>
    <col min="1291" max="1291" width="1.6640625" style="1" customWidth="1"/>
    <col min="1292" max="1292" width="13.6640625" style="1" customWidth="1"/>
    <col min="1293" max="1293" width="1.6640625" style="1" customWidth="1"/>
    <col min="1294" max="1294" width="13.6640625" style="1" customWidth="1"/>
    <col min="1295" max="1295" width="1.6640625" style="1" customWidth="1"/>
    <col min="1296" max="1296" width="13.6640625" style="1" customWidth="1"/>
    <col min="1297" max="1297" width="1.6640625" style="1" customWidth="1"/>
    <col min="1298" max="1298" width="15.6640625" style="1" customWidth="1"/>
    <col min="1299" max="1299" width="1.6640625" style="1" customWidth="1"/>
    <col min="1300" max="1300" width="15.5546875" style="1" customWidth="1"/>
    <col min="1301" max="1301" width="1.6640625" style="1" customWidth="1"/>
    <col min="1302" max="1302" width="13.6640625" style="1" customWidth="1"/>
    <col min="1303" max="1303" width="1.6640625" style="1" customWidth="1"/>
    <col min="1304" max="1304" width="13.6640625" style="1" customWidth="1"/>
    <col min="1305" max="1542" width="9.109375" style="1"/>
    <col min="1543" max="1543" width="42" style="1" customWidth="1"/>
    <col min="1544" max="1544" width="13.6640625" style="1" customWidth="1"/>
    <col min="1545" max="1545" width="1.6640625" style="1" customWidth="1"/>
    <col min="1546" max="1546" width="13.6640625" style="1" customWidth="1"/>
    <col min="1547" max="1547" width="1.6640625" style="1" customWidth="1"/>
    <col min="1548" max="1548" width="13.6640625" style="1" customWidth="1"/>
    <col min="1549" max="1549" width="1.6640625" style="1" customWidth="1"/>
    <col min="1550" max="1550" width="13.6640625" style="1" customWidth="1"/>
    <col min="1551" max="1551" width="1.6640625" style="1" customWidth="1"/>
    <col min="1552" max="1552" width="13.6640625" style="1" customWidth="1"/>
    <col min="1553" max="1553" width="1.6640625" style="1" customWidth="1"/>
    <col min="1554" max="1554" width="15.6640625" style="1" customWidth="1"/>
    <col min="1555" max="1555" width="1.6640625" style="1" customWidth="1"/>
    <col min="1556" max="1556" width="15.5546875" style="1" customWidth="1"/>
    <col min="1557" max="1557" width="1.6640625" style="1" customWidth="1"/>
    <col min="1558" max="1558" width="13.6640625" style="1" customWidth="1"/>
    <col min="1559" max="1559" width="1.6640625" style="1" customWidth="1"/>
    <col min="1560" max="1560" width="13.6640625" style="1" customWidth="1"/>
    <col min="1561" max="1798" width="9.109375" style="1"/>
    <col min="1799" max="1799" width="42" style="1" customWidth="1"/>
    <col min="1800" max="1800" width="13.6640625" style="1" customWidth="1"/>
    <col min="1801" max="1801" width="1.6640625" style="1" customWidth="1"/>
    <col min="1802" max="1802" width="13.6640625" style="1" customWidth="1"/>
    <col min="1803" max="1803" width="1.6640625" style="1" customWidth="1"/>
    <col min="1804" max="1804" width="13.6640625" style="1" customWidth="1"/>
    <col min="1805" max="1805" width="1.6640625" style="1" customWidth="1"/>
    <col min="1806" max="1806" width="13.6640625" style="1" customWidth="1"/>
    <col min="1807" max="1807" width="1.6640625" style="1" customWidth="1"/>
    <col min="1808" max="1808" width="13.6640625" style="1" customWidth="1"/>
    <col min="1809" max="1809" width="1.6640625" style="1" customWidth="1"/>
    <col min="1810" max="1810" width="15.6640625" style="1" customWidth="1"/>
    <col min="1811" max="1811" width="1.6640625" style="1" customWidth="1"/>
    <col min="1812" max="1812" width="15.5546875" style="1" customWidth="1"/>
    <col min="1813" max="1813" width="1.6640625" style="1" customWidth="1"/>
    <col min="1814" max="1814" width="13.6640625" style="1" customWidth="1"/>
    <col min="1815" max="1815" width="1.6640625" style="1" customWidth="1"/>
    <col min="1816" max="1816" width="13.6640625" style="1" customWidth="1"/>
    <col min="1817" max="2054" width="9.109375" style="1"/>
    <col min="2055" max="2055" width="42" style="1" customWidth="1"/>
    <col min="2056" max="2056" width="13.6640625" style="1" customWidth="1"/>
    <col min="2057" max="2057" width="1.6640625" style="1" customWidth="1"/>
    <col min="2058" max="2058" width="13.6640625" style="1" customWidth="1"/>
    <col min="2059" max="2059" width="1.6640625" style="1" customWidth="1"/>
    <col min="2060" max="2060" width="13.6640625" style="1" customWidth="1"/>
    <col min="2061" max="2061" width="1.6640625" style="1" customWidth="1"/>
    <col min="2062" max="2062" width="13.6640625" style="1" customWidth="1"/>
    <col min="2063" max="2063" width="1.6640625" style="1" customWidth="1"/>
    <col min="2064" max="2064" width="13.6640625" style="1" customWidth="1"/>
    <col min="2065" max="2065" width="1.6640625" style="1" customWidth="1"/>
    <col min="2066" max="2066" width="15.6640625" style="1" customWidth="1"/>
    <col min="2067" max="2067" width="1.6640625" style="1" customWidth="1"/>
    <col min="2068" max="2068" width="15.5546875" style="1" customWidth="1"/>
    <col min="2069" max="2069" width="1.6640625" style="1" customWidth="1"/>
    <col min="2070" max="2070" width="13.6640625" style="1" customWidth="1"/>
    <col min="2071" max="2071" width="1.6640625" style="1" customWidth="1"/>
    <col min="2072" max="2072" width="13.6640625" style="1" customWidth="1"/>
    <col min="2073" max="2310" width="9.109375" style="1"/>
    <col min="2311" max="2311" width="42" style="1" customWidth="1"/>
    <col min="2312" max="2312" width="13.6640625" style="1" customWidth="1"/>
    <col min="2313" max="2313" width="1.6640625" style="1" customWidth="1"/>
    <col min="2314" max="2314" width="13.6640625" style="1" customWidth="1"/>
    <col min="2315" max="2315" width="1.6640625" style="1" customWidth="1"/>
    <col min="2316" max="2316" width="13.6640625" style="1" customWidth="1"/>
    <col min="2317" max="2317" width="1.6640625" style="1" customWidth="1"/>
    <col min="2318" max="2318" width="13.6640625" style="1" customWidth="1"/>
    <col min="2319" max="2319" width="1.6640625" style="1" customWidth="1"/>
    <col min="2320" max="2320" width="13.6640625" style="1" customWidth="1"/>
    <col min="2321" max="2321" width="1.6640625" style="1" customWidth="1"/>
    <col min="2322" max="2322" width="15.6640625" style="1" customWidth="1"/>
    <col min="2323" max="2323" width="1.6640625" style="1" customWidth="1"/>
    <col min="2324" max="2324" width="15.5546875" style="1" customWidth="1"/>
    <col min="2325" max="2325" width="1.6640625" style="1" customWidth="1"/>
    <col min="2326" max="2326" width="13.6640625" style="1" customWidth="1"/>
    <col min="2327" max="2327" width="1.6640625" style="1" customWidth="1"/>
    <col min="2328" max="2328" width="13.6640625" style="1" customWidth="1"/>
    <col min="2329" max="2566" width="9.109375" style="1"/>
    <col min="2567" max="2567" width="42" style="1" customWidth="1"/>
    <col min="2568" max="2568" width="13.6640625" style="1" customWidth="1"/>
    <col min="2569" max="2569" width="1.6640625" style="1" customWidth="1"/>
    <col min="2570" max="2570" width="13.6640625" style="1" customWidth="1"/>
    <col min="2571" max="2571" width="1.6640625" style="1" customWidth="1"/>
    <col min="2572" max="2572" width="13.6640625" style="1" customWidth="1"/>
    <col min="2573" max="2573" width="1.6640625" style="1" customWidth="1"/>
    <col min="2574" max="2574" width="13.6640625" style="1" customWidth="1"/>
    <col min="2575" max="2575" width="1.6640625" style="1" customWidth="1"/>
    <col min="2576" max="2576" width="13.6640625" style="1" customWidth="1"/>
    <col min="2577" max="2577" width="1.6640625" style="1" customWidth="1"/>
    <col min="2578" max="2578" width="15.6640625" style="1" customWidth="1"/>
    <col min="2579" max="2579" width="1.6640625" style="1" customWidth="1"/>
    <col min="2580" max="2580" width="15.5546875" style="1" customWidth="1"/>
    <col min="2581" max="2581" width="1.6640625" style="1" customWidth="1"/>
    <col min="2582" max="2582" width="13.6640625" style="1" customWidth="1"/>
    <col min="2583" max="2583" width="1.6640625" style="1" customWidth="1"/>
    <col min="2584" max="2584" width="13.6640625" style="1" customWidth="1"/>
    <col min="2585" max="2822" width="9.109375" style="1"/>
    <col min="2823" max="2823" width="42" style="1" customWidth="1"/>
    <col min="2824" max="2824" width="13.6640625" style="1" customWidth="1"/>
    <col min="2825" max="2825" width="1.6640625" style="1" customWidth="1"/>
    <col min="2826" max="2826" width="13.6640625" style="1" customWidth="1"/>
    <col min="2827" max="2827" width="1.6640625" style="1" customWidth="1"/>
    <col min="2828" max="2828" width="13.6640625" style="1" customWidth="1"/>
    <col min="2829" max="2829" width="1.6640625" style="1" customWidth="1"/>
    <col min="2830" max="2830" width="13.6640625" style="1" customWidth="1"/>
    <col min="2831" max="2831" width="1.6640625" style="1" customWidth="1"/>
    <col min="2832" max="2832" width="13.6640625" style="1" customWidth="1"/>
    <col min="2833" max="2833" width="1.6640625" style="1" customWidth="1"/>
    <col min="2834" max="2834" width="15.6640625" style="1" customWidth="1"/>
    <col min="2835" max="2835" width="1.6640625" style="1" customWidth="1"/>
    <col min="2836" max="2836" width="15.5546875" style="1" customWidth="1"/>
    <col min="2837" max="2837" width="1.6640625" style="1" customWidth="1"/>
    <col min="2838" max="2838" width="13.6640625" style="1" customWidth="1"/>
    <col min="2839" max="2839" width="1.6640625" style="1" customWidth="1"/>
    <col min="2840" max="2840" width="13.6640625" style="1" customWidth="1"/>
    <col min="2841" max="3078" width="9.109375" style="1"/>
    <col min="3079" max="3079" width="42" style="1" customWidth="1"/>
    <col min="3080" max="3080" width="13.6640625" style="1" customWidth="1"/>
    <col min="3081" max="3081" width="1.6640625" style="1" customWidth="1"/>
    <col min="3082" max="3082" width="13.6640625" style="1" customWidth="1"/>
    <col min="3083" max="3083" width="1.6640625" style="1" customWidth="1"/>
    <col min="3084" max="3084" width="13.6640625" style="1" customWidth="1"/>
    <col min="3085" max="3085" width="1.6640625" style="1" customWidth="1"/>
    <col min="3086" max="3086" width="13.6640625" style="1" customWidth="1"/>
    <col min="3087" max="3087" width="1.6640625" style="1" customWidth="1"/>
    <col min="3088" max="3088" width="13.6640625" style="1" customWidth="1"/>
    <col min="3089" max="3089" width="1.6640625" style="1" customWidth="1"/>
    <col min="3090" max="3090" width="15.6640625" style="1" customWidth="1"/>
    <col min="3091" max="3091" width="1.6640625" style="1" customWidth="1"/>
    <col min="3092" max="3092" width="15.5546875" style="1" customWidth="1"/>
    <col min="3093" max="3093" width="1.6640625" style="1" customWidth="1"/>
    <col min="3094" max="3094" width="13.6640625" style="1" customWidth="1"/>
    <col min="3095" max="3095" width="1.6640625" style="1" customWidth="1"/>
    <col min="3096" max="3096" width="13.6640625" style="1" customWidth="1"/>
    <col min="3097" max="3334" width="9.109375" style="1"/>
    <col min="3335" max="3335" width="42" style="1" customWidth="1"/>
    <col min="3336" max="3336" width="13.6640625" style="1" customWidth="1"/>
    <col min="3337" max="3337" width="1.6640625" style="1" customWidth="1"/>
    <col min="3338" max="3338" width="13.6640625" style="1" customWidth="1"/>
    <col min="3339" max="3339" width="1.6640625" style="1" customWidth="1"/>
    <col min="3340" max="3340" width="13.6640625" style="1" customWidth="1"/>
    <col min="3341" max="3341" width="1.6640625" style="1" customWidth="1"/>
    <col min="3342" max="3342" width="13.6640625" style="1" customWidth="1"/>
    <col min="3343" max="3343" width="1.6640625" style="1" customWidth="1"/>
    <col min="3344" max="3344" width="13.6640625" style="1" customWidth="1"/>
    <col min="3345" max="3345" width="1.6640625" style="1" customWidth="1"/>
    <col min="3346" max="3346" width="15.6640625" style="1" customWidth="1"/>
    <col min="3347" max="3347" width="1.6640625" style="1" customWidth="1"/>
    <col min="3348" max="3348" width="15.5546875" style="1" customWidth="1"/>
    <col min="3349" max="3349" width="1.6640625" style="1" customWidth="1"/>
    <col min="3350" max="3350" width="13.6640625" style="1" customWidth="1"/>
    <col min="3351" max="3351" width="1.6640625" style="1" customWidth="1"/>
    <col min="3352" max="3352" width="13.6640625" style="1" customWidth="1"/>
    <col min="3353" max="3590" width="9.109375" style="1"/>
    <col min="3591" max="3591" width="42" style="1" customWidth="1"/>
    <col min="3592" max="3592" width="13.6640625" style="1" customWidth="1"/>
    <col min="3593" max="3593" width="1.6640625" style="1" customWidth="1"/>
    <col min="3594" max="3594" width="13.6640625" style="1" customWidth="1"/>
    <col min="3595" max="3595" width="1.6640625" style="1" customWidth="1"/>
    <col min="3596" max="3596" width="13.6640625" style="1" customWidth="1"/>
    <col min="3597" max="3597" width="1.6640625" style="1" customWidth="1"/>
    <col min="3598" max="3598" width="13.6640625" style="1" customWidth="1"/>
    <col min="3599" max="3599" width="1.6640625" style="1" customWidth="1"/>
    <col min="3600" max="3600" width="13.6640625" style="1" customWidth="1"/>
    <col min="3601" max="3601" width="1.6640625" style="1" customWidth="1"/>
    <col min="3602" max="3602" width="15.6640625" style="1" customWidth="1"/>
    <col min="3603" max="3603" width="1.6640625" style="1" customWidth="1"/>
    <col min="3604" max="3604" width="15.5546875" style="1" customWidth="1"/>
    <col min="3605" max="3605" width="1.6640625" style="1" customWidth="1"/>
    <col min="3606" max="3606" width="13.6640625" style="1" customWidth="1"/>
    <col min="3607" max="3607" width="1.6640625" style="1" customWidth="1"/>
    <col min="3608" max="3608" width="13.6640625" style="1" customWidth="1"/>
    <col min="3609" max="3846" width="9.109375" style="1"/>
    <col min="3847" max="3847" width="42" style="1" customWidth="1"/>
    <col min="3848" max="3848" width="13.6640625" style="1" customWidth="1"/>
    <col min="3849" max="3849" width="1.6640625" style="1" customWidth="1"/>
    <col min="3850" max="3850" width="13.6640625" style="1" customWidth="1"/>
    <col min="3851" max="3851" width="1.6640625" style="1" customWidth="1"/>
    <col min="3852" max="3852" width="13.6640625" style="1" customWidth="1"/>
    <col min="3853" max="3853" width="1.6640625" style="1" customWidth="1"/>
    <col min="3854" max="3854" width="13.6640625" style="1" customWidth="1"/>
    <col min="3855" max="3855" width="1.6640625" style="1" customWidth="1"/>
    <col min="3856" max="3856" width="13.6640625" style="1" customWidth="1"/>
    <col min="3857" max="3857" width="1.6640625" style="1" customWidth="1"/>
    <col min="3858" max="3858" width="15.6640625" style="1" customWidth="1"/>
    <col min="3859" max="3859" width="1.6640625" style="1" customWidth="1"/>
    <col min="3860" max="3860" width="15.5546875" style="1" customWidth="1"/>
    <col min="3861" max="3861" width="1.6640625" style="1" customWidth="1"/>
    <col min="3862" max="3862" width="13.6640625" style="1" customWidth="1"/>
    <col min="3863" max="3863" width="1.6640625" style="1" customWidth="1"/>
    <col min="3864" max="3864" width="13.6640625" style="1" customWidth="1"/>
    <col min="3865" max="4102" width="9.109375" style="1"/>
    <col min="4103" max="4103" width="42" style="1" customWidth="1"/>
    <col min="4104" max="4104" width="13.6640625" style="1" customWidth="1"/>
    <col min="4105" max="4105" width="1.6640625" style="1" customWidth="1"/>
    <col min="4106" max="4106" width="13.6640625" style="1" customWidth="1"/>
    <col min="4107" max="4107" width="1.6640625" style="1" customWidth="1"/>
    <col min="4108" max="4108" width="13.6640625" style="1" customWidth="1"/>
    <col min="4109" max="4109" width="1.6640625" style="1" customWidth="1"/>
    <col min="4110" max="4110" width="13.6640625" style="1" customWidth="1"/>
    <col min="4111" max="4111" width="1.6640625" style="1" customWidth="1"/>
    <col min="4112" max="4112" width="13.6640625" style="1" customWidth="1"/>
    <col min="4113" max="4113" width="1.6640625" style="1" customWidth="1"/>
    <col min="4114" max="4114" width="15.6640625" style="1" customWidth="1"/>
    <col min="4115" max="4115" width="1.6640625" style="1" customWidth="1"/>
    <col min="4116" max="4116" width="15.5546875" style="1" customWidth="1"/>
    <col min="4117" max="4117" width="1.6640625" style="1" customWidth="1"/>
    <col min="4118" max="4118" width="13.6640625" style="1" customWidth="1"/>
    <col min="4119" max="4119" width="1.6640625" style="1" customWidth="1"/>
    <col min="4120" max="4120" width="13.6640625" style="1" customWidth="1"/>
    <col min="4121" max="4358" width="9.109375" style="1"/>
    <col min="4359" max="4359" width="42" style="1" customWidth="1"/>
    <col min="4360" max="4360" width="13.6640625" style="1" customWidth="1"/>
    <col min="4361" max="4361" width="1.6640625" style="1" customWidth="1"/>
    <col min="4362" max="4362" width="13.6640625" style="1" customWidth="1"/>
    <col min="4363" max="4363" width="1.6640625" style="1" customWidth="1"/>
    <col min="4364" max="4364" width="13.6640625" style="1" customWidth="1"/>
    <col min="4365" max="4365" width="1.6640625" style="1" customWidth="1"/>
    <col min="4366" max="4366" width="13.6640625" style="1" customWidth="1"/>
    <col min="4367" max="4367" width="1.6640625" style="1" customWidth="1"/>
    <col min="4368" max="4368" width="13.6640625" style="1" customWidth="1"/>
    <col min="4369" max="4369" width="1.6640625" style="1" customWidth="1"/>
    <col min="4370" max="4370" width="15.6640625" style="1" customWidth="1"/>
    <col min="4371" max="4371" width="1.6640625" style="1" customWidth="1"/>
    <col min="4372" max="4372" width="15.5546875" style="1" customWidth="1"/>
    <col min="4373" max="4373" width="1.6640625" style="1" customWidth="1"/>
    <col min="4374" max="4374" width="13.6640625" style="1" customWidth="1"/>
    <col min="4375" max="4375" width="1.6640625" style="1" customWidth="1"/>
    <col min="4376" max="4376" width="13.6640625" style="1" customWidth="1"/>
    <col min="4377" max="4614" width="9.109375" style="1"/>
    <col min="4615" max="4615" width="42" style="1" customWidth="1"/>
    <col min="4616" max="4616" width="13.6640625" style="1" customWidth="1"/>
    <col min="4617" max="4617" width="1.6640625" style="1" customWidth="1"/>
    <col min="4618" max="4618" width="13.6640625" style="1" customWidth="1"/>
    <col min="4619" max="4619" width="1.6640625" style="1" customWidth="1"/>
    <col min="4620" max="4620" width="13.6640625" style="1" customWidth="1"/>
    <col min="4621" max="4621" width="1.6640625" style="1" customWidth="1"/>
    <col min="4622" max="4622" width="13.6640625" style="1" customWidth="1"/>
    <col min="4623" max="4623" width="1.6640625" style="1" customWidth="1"/>
    <col min="4624" max="4624" width="13.6640625" style="1" customWidth="1"/>
    <col min="4625" max="4625" width="1.6640625" style="1" customWidth="1"/>
    <col min="4626" max="4626" width="15.6640625" style="1" customWidth="1"/>
    <col min="4627" max="4627" width="1.6640625" style="1" customWidth="1"/>
    <col min="4628" max="4628" width="15.5546875" style="1" customWidth="1"/>
    <col min="4629" max="4629" width="1.6640625" style="1" customWidth="1"/>
    <col min="4630" max="4630" width="13.6640625" style="1" customWidth="1"/>
    <col min="4631" max="4631" width="1.6640625" style="1" customWidth="1"/>
    <col min="4632" max="4632" width="13.6640625" style="1" customWidth="1"/>
    <col min="4633" max="4870" width="9.109375" style="1"/>
    <col min="4871" max="4871" width="42" style="1" customWidth="1"/>
    <col min="4872" max="4872" width="13.6640625" style="1" customWidth="1"/>
    <col min="4873" max="4873" width="1.6640625" style="1" customWidth="1"/>
    <col min="4874" max="4874" width="13.6640625" style="1" customWidth="1"/>
    <col min="4875" max="4875" width="1.6640625" style="1" customWidth="1"/>
    <col min="4876" max="4876" width="13.6640625" style="1" customWidth="1"/>
    <col min="4877" max="4877" width="1.6640625" style="1" customWidth="1"/>
    <col min="4878" max="4878" width="13.6640625" style="1" customWidth="1"/>
    <col min="4879" max="4879" width="1.6640625" style="1" customWidth="1"/>
    <col min="4880" max="4880" width="13.6640625" style="1" customWidth="1"/>
    <col min="4881" max="4881" width="1.6640625" style="1" customWidth="1"/>
    <col min="4882" max="4882" width="15.6640625" style="1" customWidth="1"/>
    <col min="4883" max="4883" width="1.6640625" style="1" customWidth="1"/>
    <col min="4884" max="4884" width="15.5546875" style="1" customWidth="1"/>
    <col min="4885" max="4885" width="1.6640625" style="1" customWidth="1"/>
    <col min="4886" max="4886" width="13.6640625" style="1" customWidth="1"/>
    <col min="4887" max="4887" width="1.6640625" style="1" customWidth="1"/>
    <col min="4888" max="4888" width="13.6640625" style="1" customWidth="1"/>
    <col min="4889" max="5126" width="9.109375" style="1"/>
    <col min="5127" max="5127" width="42" style="1" customWidth="1"/>
    <col min="5128" max="5128" width="13.6640625" style="1" customWidth="1"/>
    <col min="5129" max="5129" width="1.6640625" style="1" customWidth="1"/>
    <col min="5130" max="5130" width="13.6640625" style="1" customWidth="1"/>
    <col min="5131" max="5131" width="1.6640625" style="1" customWidth="1"/>
    <col min="5132" max="5132" width="13.6640625" style="1" customWidth="1"/>
    <col min="5133" max="5133" width="1.6640625" style="1" customWidth="1"/>
    <col min="5134" max="5134" width="13.6640625" style="1" customWidth="1"/>
    <col min="5135" max="5135" width="1.6640625" style="1" customWidth="1"/>
    <col min="5136" max="5136" width="13.6640625" style="1" customWidth="1"/>
    <col min="5137" max="5137" width="1.6640625" style="1" customWidth="1"/>
    <col min="5138" max="5138" width="15.6640625" style="1" customWidth="1"/>
    <col min="5139" max="5139" width="1.6640625" style="1" customWidth="1"/>
    <col min="5140" max="5140" width="15.5546875" style="1" customWidth="1"/>
    <col min="5141" max="5141" width="1.6640625" style="1" customWidth="1"/>
    <col min="5142" max="5142" width="13.6640625" style="1" customWidth="1"/>
    <col min="5143" max="5143" width="1.6640625" style="1" customWidth="1"/>
    <col min="5144" max="5144" width="13.6640625" style="1" customWidth="1"/>
    <col min="5145" max="5382" width="9.109375" style="1"/>
    <col min="5383" max="5383" width="42" style="1" customWidth="1"/>
    <col min="5384" max="5384" width="13.6640625" style="1" customWidth="1"/>
    <col min="5385" max="5385" width="1.6640625" style="1" customWidth="1"/>
    <col min="5386" max="5386" width="13.6640625" style="1" customWidth="1"/>
    <col min="5387" max="5387" width="1.6640625" style="1" customWidth="1"/>
    <col min="5388" max="5388" width="13.6640625" style="1" customWidth="1"/>
    <col min="5389" max="5389" width="1.6640625" style="1" customWidth="1"/>
    <col min="5390" max="5390" width="13.6640625" style="1" customWidth="1"/>
    <col min="5391" max="5391" width="1.6640625" style="1" customWidth="1"/>
    <col min="5392" max="5392" width="13.6640625" style="1" customWidth="1"/>
    <col min="5393" max="5393" width="1.6640625" style="1" customWidth="1"/>
    <col min="5394" max="5394" width="15.6640625" style="1" customWidth="1"/>
    <col min="5395" max="5395" width="1.6640625" style="1" customWidth="1"/>
    <col min="5396" max="5396" width="15.5546875" style="1" customWidth="1"/>
    <col min="5397" max="5397" width="1.6640625" style="1" customWidth="1"/>
    <col min="5398" max="5398" width="13.6640625" style="1" customWidth="1"/>
    <col min="5399" max="5399" width="1.6640625" style="1" customWidth="1"/>
    <col min="5400" max="5400" width="13.6640625" style="1" customWidth="1"/>
    <col min="5401" max="5638" width="9.109375" style="1"/>
    <col min="5639" max="5639" width="42" style="1" customWidth="1"/>
    <col min="5640" max="5640" width="13.6640625" style="1" customWidth="1"/>
    <col min="5641" max="5641" width="1.6640625" style="1" customWidth="1"/>
    <col min="5642" max="5642" width="13.6640625" style="1" customWidth="1"/>
    <col min="5643" max="5643" width="1.6640625" style="1" customWidth="1"/>
    <col min="5644" max="5644" width="13.6640625" style="1" customWidth="1"/>
    <col min="5645" max="5645" width="1.6640625" style="1" customWidth="1"/>
    <col min="5646" max="5646" width="13.6640625" style="1" customWidth="1"/>
    <col min="5647" max="5647" width="1.6640625" style="1" customWidth="1"/>
    <col min="5648" max="5648" width="13.6640625" style="1" customWidth="1"/>
    <col min="5649" max="5649" width="1.6640625" style="1" customWidth="1"/>
    <col min="5650" max="5650" width="15.6640625" style="1" customWidth="1"/>
    <col min="5651" max="5651" width="1.6640625" style="1" customWidth="1"/>
    <col min="5652" max="5652" width="15.5546875" style="1" customWidth="1"/>
    <col min="5653" max="5653" width="1.6640625" style="1" customWidth="1"/>
    <col min="5654" max="5654" width="13.6640625" style="1" customWidth="1"/>
    <col min="5655" max="5655" width="1.6640625" style="1" customWidth="1"/>
    <col min="5656" max="5656" width="13.6640625" style="1" customWidth="1"/>
    <col min="5657" max="5894" width="9.109375" style="1"/>
    <col min="5895" max="5895" width="42" style="1" customWidth="1"/>
    <col min="5896" max="5896" width="13.6640625" style="1" customWidth="1"/>
    <col min="5897" max="5897" width="1.6640625" style="1" customWidth="1"/>
    <col min="5898" max="5898" width="13.6640625" style="1" customWidth="1"/>
    <col min="5899" max="5899" width="1.6640625" style="1" customWidth="1"/>
    <col min="5900" max="5900" width="13.6640625" style="1" customWidth="1"/>
    <col min="5901" max="5901" width="1.6640625" style="1" customWidth="1"/>
    <col min="5902" max="5902" width="13.6640625" style="1" customWidth="1"/>
    <col min="5903" max="5903" width="1.6640625" style="1" customWidth="1"/>
    <col min="5904" max="5904" width="13.6640625" style="1" customWidth="1"/>
    <col min="5905" max="5905" width="1.6640625" style="1" customWidth="1"/>
    <col min="5906" max="5906" width="15.6640625" style="1" customWidth="1"/>
    <col min="5907" max="5907" width="1.6640625" style="1" customWidth="1"/>
    <col min="5908" max="5908" width="15.5546875" style="1" customWidth="1"/>
    <col min="5909" max="5909" width="1.6640625" style="1" customWidth="1"/>
    <col min="5910" max="5910" width="13.6640625" style="1" customWidth="1"/>
    <col min="5911" max="5911" width="1.6640625" style="1" customWidth="1"/>
    <col min="5912" max="5912" width="13.6640625" style="1" customWidth="1"/>
    <col min="5913" max="6150" width="9.109375" style="1"/>
    <col min="6151" max="6151" width="42" style="1" customWidth="1"/>
    <col min="6152" max="6152" width="13.6640625" style="1" customWidth="1"/>
    <col min="6153" max="6153" width="1.6640625" style="1" customWidth="1"/>
    <col min="6154" max="6154" width="13.6640625" style="1" customWidth="1"/>
    <col min="6155" max="6155" width="1.6640625" style="1" customWidth="1"/>
    <col min="6156" max="6156" width="13.6640625" style="1" customWidth="1"/>
    <col min="6157" max="6157" width="1.6640625" style="1" customWidth="1"/>
    <col min="6158" max="6158" width="13.6640625" style="1" customWidth="1"/>
    <col min="6159" max="6159" width="1.6640625" style="1" customWidth="1"/>
    <col min="6160" max="6160" width="13.6640625" style="1" customWidth="1"/>
    <col min="6161" max="6161" width="1.6640625" style="1" customWidth="1"/>
    <col min="6162" max="6162" width="15.6640625" style="1" customWidth="1"/>
    <col min="6163" max="6163" width="1.6640625" style="1" customWidth="1"/>
    <col min="6164" max="6164" width="15.5546875" style="1" customWidth="1"/>
    <col min="6165" max="6165" width="1.6640625" style="1" customWidth="1"/>
    <col min="6166" max="6166" width="13.6640625" style="1" customWidth="1"/>
    <col min="6167" max="6167" width="1.6640625" style="1" customWidth="1"/>
    <col min="6168" max="6168" width="13.6640625" style="1" customWidth="1"/>
    <col min="6169" max="6406" width="9.109375" style="1"/>
    <col min="6407" max="6407" width="42" style="1" customWidth="1"/>
    <col min="6408" max="6408" width="13.6640625" style="1" customWidth="1"/>
    <col min="6409" max="6409" width="1.6640625" style="1" customWidth="1"/>
    <col min="6410" max="6410" width="13.6640625" style="1" customWidth="1"/>
    <col min="6411" max="6411" width="1.6640625" style="1" customWidth="1"/>
    <col min="6412" max="6412" width="13.6640625" style="1" customWidth="1"/>
    <col min="6413" max="6413" width="1.6640625" style="1" customWidth="1"/>
    <col min="6414" max="6414" width="13.6640625" style="1" customWidth="1"/>
    <col min="6415" max="6415" width="1.6640625" style="1" customWidth="1"/>
    <col min="6416" max="6416" width="13.6640625" style="1" customWidth="1"/>
    <col min="6417" max="6417" width="1.6640625" style="1" customWidth="1"/>
    <col min="6418" max="6418" width="15.6640625" style="1" customWidth="1"/>
    <col min="6419" max="6419" width="1.6640625" style="1" customWidth="1"/>
    <col min="6420" max="6420" width="15.5546875" style="1" customWidth="1"/>
    <col min="6421" max="6421" width="1.6640625" style="1" customWidth="1"/>
    <col min="6422" max="6422" width="13.6640625" style="1" customWidth="1"/>
    <col min="6423" max="6423" width="1.6640625" style="1" customWidth="1"/>
    <col min="6424" max="6424" width="13.6640625" style="1" customWidth="1"/>
    <col min="6425" max="6662" width="9.109375" style="1"/>
    <col min="6663" max="6663" width="42" style="1" customWidth="1"/>
    <col min="6664" max="6664" width="13.6640625" style="1" customWidth="1"/>
    <col min="6665" max="6665" width="1.6640625" style="1" customWidth="1"/>
    <col min="6666" max="6666" width="13.6640625" style="1" customWidth="1"/>
    <col min="6667" max="6667" width="1.6640625" style="1" customWidth="1"/>
    <col min="6668" max="6668" width="13.6640625" style="1" customWidth="1"/>
    <col min="6669" max="6669" width="1.6640625" style="1" customWidth="1"/>
    <col min="6670" max="6670" width="13.6640625" style="1" customWidth="1"/>
    <col min="6671" max="6671" width="1.6640625" style="1" customWidth="1"/>
    <col min="6672" max="6672" width="13.6640625" style="1" customWidth="1"/>
    <col min="6673" max="6673" width="1.6640625" style="1" customWidth="1"/>
    <col min="6674" max="6674" width="15.6640625" style="1" customWidth="1"/>
    <col min="6675" max="6675" width="1.6640625" style="1" customWidth="1"/>
    <col min="6676" max="6676" width="15.5546875" style="1" customWidth="1"/>
    <col min="6677" max="6677" width="1.6640625" style="1" customWidth="1"/>
    <col min="6678" max="6678" width="13.6640625" style="1" customWidth="1"/>
    <col min="6679" max="6679" width="1.6640625" style="1" customWidth="1"/>
    <col min="6680" max="6680" width="13.6640625" style="1" customWidth="1"/>
    <col min="6681" max="6918" width="9.109375" style="1"/>
    <col min="6919" max="6919" width="42" style="1" customWidth="1"/>
    <col min="6920" max="6920" width="13.6640625" style="1" customWidth="1"/>
    <col min="6921" max="6921" width="1.6640625" style="1" customWidth="1"/>
    <col min="6922" max="6922" width="13.6640625" style="1" customWidth="1"/>
    <col min="6923" max="6923" width="1.6640625" style="1" customWidth="1"/>
    <col min="6924" max="6924" width="13.6640625" style="1" customWidth="1"/>
    <col min="6925" max="6925" width="1.6640625" style="1" customWidth="1"/>
    <col min="6926" max="6926" width="13.6640625" style="1" customWidth="1"/>
    <col min="6927" max="6927" width="1.6640625" style="1" customWidth="1"/>
    <col min="6928" max="6928" width="13.6640625" style="1" customWidth="1"/>
    <col min="6929" max="6929" width="1.6640625" style="1" customWidth="1"/>
    <col min="6930" max="6930" width="15.6640625" style="1" customWidth="1"/>
    <col min="6931" max="6931" width="1.6640625" style="1" customWidth="1"/>
    <col min="6932" max="6932" width="15.5546875" style="1" customWidth="1"/>
    <col min="6933" max="6933" width="1.6640625" style="1" customWidth="1"/>
    <col min="6934" max="6934" width="13.6640625" style="1" customWidth="1"/>
    <col min="6935" max="6935" width="1.6640625" style="1" customWidth="1"/>
    <col min="6936" max="6936" width="13.6640625" style="1" customWidth="1"/>
    <col min="6937" max="7174" width="9.109375" style="1"/>
    <col min="7175" max="7175" width="42" style="1" customWidth="1"/>
    <col min="7176" max="7176" width="13.6640625" style="1" customWidth="1"/>
    <col min="7177" max="7177" width="1.6640625" style="1" customWidth="1"/>
    <col min="7178" max="7178" width="13.6640625" style="1" customWidth="1"/>
    <col min="7179" max="7179" width="1.6640625" style="1" customWidth="1"/>
    <col min="7180" max="7180" width="13.6640625" style="1" customWidth="1"/>
    <col min="7181" max="7181" width="1.6640625" style="1" customWidth="1"/>
    <col min="7182" max="7182" width="13.6640625" style="1" customWidth="1"/>
    <col min="7183" max="7183" width="1.6640625" style="1" customWidth="1"/>
    <col min="7184" max="7184" width="13.6640625" style="1" customWidth="1"/>
    <col min="7185" max="7185" width="1.6640625" style="1" customWidth="1"/>
    <col min="7186" max="7186" width="15.6640625" style="1" customWidth="1"/>
    <col min="7187" max="7187" width="1.6640625" style="1" customWidth="1"/>
    <col min="7188" max="7188" width="15.5546875" style="1" customWidth="1"/>
    <col min="7189" max="7189" width="1.6640625" style="1" customWidth="1"/>
    <col min="7190" max="7190" width="13.6640625" style="1" customWidth="1"/>
    <col min="7191" max="7191" width="1.6640625" style="1" customWidth="1"/>
    <col min="7192" max="7192" width="13.6640625" style="1" customWidth="1"/>
    <col min="7193" max="7430" width="9.109375" style="1"/>
    <col min="7431" max="7431" width="42" style="1" customWidth="1"/>
    <col min="7432" max="7432" width="13.6640625" style="1" customWidth="1"/>
    <col min="7433" max="7433" width="1.6640625" style="1" customWidth="1"/>
    <col min="7434" max="7434" width="13.6640625" style="1" customWidth="1"/>
    <col min="7435" max="7435" width="1.6640625" style="1" customWidth="1"/>
    <col min="7436" max="7436" width="13.6640625" style="1" customWidth="1"/>
    <col min="7437" max="7437" width="1.6640625" style="1" customWidth="1"/>
    <col min="7438" max="7438" width="13.6640625" style="1" customWidth="1"/>
    <col min="7439" max="7439" width="1.6640625" style="1" customWidth="1"/>
    <col min="7440" max="7440" width="13.6640625" style="1" customWidth="1"/>
    <col min="7441" max="7441" width="1.6640625" style="1" customWidth="1"/>
    <col min="7442" max="7442" width="15.6640625" style="1" customWidth="1"/>
    <col min="7443" max="7443" width="1.6640625" style="1" customWidth="1"/>
    <col min="7444" max="7444" width="15.5546875" style="1" customWidth="1"/>
    <col min="7445" max="7445" width="1.6640625" style="1" customWidth="1"/>
    <col min="7446" max="7446" width="13.6640625" style="1" customWidth="1"/>
    <col min="7447" max="7447" width="1.6640625" style="1" customWidth="1"/>
    <col min="7448" max="7448" width="13.6640625" style="1" customWidth="1"/>
    <col min="7449" max="7686" width="9.109375" style="1"/>
    <col min="7687" max="7687" width="42" style="1" customWidth="1"/>
    <col min="7688" max="7688" width="13.6640625" style="1" customWidth="1"/>
    <col min="7689" max="7689" width="1.6640625" style="1" customWidth="1"/>
    <col min="7690" max="7690" width="13.6640625" style="1" customWidth="1"/>
    <col min="7691" max="7691" width="1.6640625" style="1" customWidth="1"/>
    <col min="7692" max="7692" width="13.6640625" style="1" customWidth="1"/>
    <col min="7693" max="7693" width="1.6640625" style="1" customWidth="1"/>
    <col min="7694" max="7694" width="13.6640625" style="1" customWidth="1"/>
    <col min="7695" max="7695" width="1.6640625" style="1" customWidth="1"/>
    <col min="7696" max="7696" width="13.6640625" style="1" customWidth="1"/>
    <col min="7697" max="7697" width="1.6640625" style="1" customWidth="1"/>
    <col min="7698" max="7698" width="15.6640625" style="1" customWidth="1"/>
    <col min="7699" max="7699" width="1.6640625" style="1" customWidth="1"/>
    <col min="7700" max="7700" width="15.5546875" style="1" customWidth="1"/>
    <col min="7701" max="7701" width="1.6640625" style="1" customWidth="1"/>
    <col min="7702" max="7702" width="13.6640625" style="1" customWidth="1"/>
    <col min="7703" max="7703" width="1.6640625" style="1" customWidth="1"/>
    <col min="7704" max="7704" width="13.6640625" style="1" customWidth="1"/>
    <col min="7705" max="7942" width="9.109375" style="1"/>
    <col min="7943" max="7943" width="42" style="1" customWidth="1"/>
    <col min="7944" max="7944" width="13.6640625" style="1" customWidth="1"/>
    <col min="7945" max="7945" width="1.6640625" style="1" customWidth="1"/>
    <col min="7946" max="7946" width="13.6640625" style="1" customWidth="1"/>
    <col min="7947" max="7947" width="1.6640625" style="1" customWidth="1"/>
    <col min="7948" max="7948" width="13.6640625" style="1" customWidth="1"/>
    <col min="7949" max="7949" width="1.6640625" style="1" customWidth="1"/>
    <col min="7950" max="7950" width="13.6640625" style="1" customWidth="1"/>
    <col min="7951" max="7951" width="1.6640625" style="1" customWidth="1"/>
    <col min="7952" max="7952" width="13.6640625" style="1" customWidth="1"/>
    <col min="7953" max="7953" width="1.6640625" style="1" customWidth="1"/>
    <col min="7954" max="7954" width="15.6640625" style="1" customWidth="1"/>
    <col min="7955" max="7955" width="1.6640625" style="1" customWidth="1"/>
    <col min="7956" max="7956" width="15.5546875" style="1" customWidth="1"/>
    <col min="7957" max="7957" width="1.6640625" style="1" customWidth="1"/>
    <col min="7958" max="7958" width="13.6640625" style="1" customWidth="1"/>
    <col min="7959" max="7959" width="1.6640625" style="1" customWidth="1"/>
    <col min="7960" max="7960" width="13.6640625" style="1" customWidth="1"/>
    <col min="7961" max="8198" width="9.109375" style="1"/>
    <col min="8199" max="8199" width="42" style="1" customWidth="1"/>
    <col min="8200" max="8200" width="13.6640625" style="1" customWidth="1"/>
    <col min="8201" max="8201" width="1.6640625" style="1" customWidth="1"/>
    <col min="8202" max="8202" width="13.6640625" style="1" customWidth="1"/>
    <col min="8203" max="8203" width="1.6640625" style="1" customWidth="1"/>
    <col min="8204" max="8204" width="13.6640625" style="1" customWidth="1"/>
    <col min="8205" max="8205" width="1.6640625" style="1" customWidth="1"/>
    <col min="8206" max="8206" width="13.6640625" style="1" customWidth="1"/>
    <col min="8207" max="8207" width="1.6640625" style="1" customWidth="1"/>
    <col min="8208" max="8208" width="13.6640625" style="1" customWidth="1"/>
    <col min="8209" max="8209" width="1.6640625" style="1" customWidth="1"/>
    <col min="8210" max="8210" width="15.6640625" style="1" customWidth="1"/>
    <col min="8211" max="8211" width="1.6640625" style="1" customWidth="1"/>
    <col min="8212" max="8212" width="15.5546875" style="1" customWidth="1"/>
    <col min="8213" max="8213" width="1.6640625" style="1" customWidth="1"/>
    <col min="8214" max="8214" width="13.6640625" style="1" customWidth="1"/>
    <col min="8215" max="8215" width="1.6640625" style="1" customWidth="1"/>
    <col min="8216" max="8216" width="13.6640625" style="1" customWidth="1"/>
    <col min="8217" max="8454" width="9.109375" style="1"/>
    <col min="8455" max="8455" width="42" style="1" customWidth="1"/>
    <col min="8456" max="8456" width="13.6640625" style="1" customWidth="1"/>
    <col min="8457" max="8457" width="1.6640625" style="1" customWidth="1"/>
    <col min="8458" max="8458" width="13.6640625" style="1" customWidth="1"/>
    <col min="8459" max="8459" width="1.6640625" style="1" customWidth="1"/>
    <col min="8460" max="8460" width="13.6640625" style="1" customWidth="1"/>
    <col min="8461" max="8461" width="1.6640625" style="1" customWidth="1"/>
    <col min="8462" max="8462" width="13.6640625" style="1" customWidth="1"/>
    <col min="8463" max="8463" width="1.6640625" style="1" customWidth="1"/>
    <col min="8464" max="8464" width="13.6640625" style="1" customWidth="1"/>
    <col min="8465" max="8465" width="1.6640625" style="1" customWidth="1"/>
    <col min="8466" max="8466" width="15.6640625" style="1" customWidth="1"/>
    <col min="8467" max="8467" width="1.6640625" style="1" customWidth="1"/>
    <col min="8468" max="8468" width="15.5546875" style="1" customWidth="1"/>
    <col min="8469" max="8469" width="1.6640625" style="1" customWidth="1"/>
    <col min="8470" max="8470" width="13.6640625" style="1" customWidth="1"/>
    <col min="8471" max="8471" width="1.6640625" style="1" customWidth="1"/>
    <col min="8472" max="8472" width="13.6640625" style="1" customWidth="1"/>
    <col min="8473" max="8710" width="9.109375" style="1"/>
    <col min="8711" max="8711" width="42" style="1" customWidth="1"/>
    <col min="8712" max="8712" width="13.6640625" style="1" customWidth="1"/>
    <col min="8713" max="8713" width="1.6640625" style="1" customWidth="1"/>
    <col min="8714" max="8714" width="13.6640625" style="1" customWidth="1"/>
    <col min="8715" max="8715" width="1.6640625" style="1" customWidth="1"/>
    <col min="8716" max="8716" width="13.6640625" style="1" customWidth="1"/>
    <col min="8717" max="8717" width="1.6640625" style="1" customWidth="1"/>
    <col min="8718" max="8718" width="13.6640625" style="1" customWidth="1"/>
    <col min="8719" max="8719" width="1.6640625" style="1" customWidth="1"/>
    <col min="8720" max="8720" width="13.6640625" style="1" customWidth="1"/>
    <col min="8721" max="8721" width="1.6640625" style="1" customWidth="1"/>
    <col min="8722" max="8722" width="15.6640625" style="1" customWidth="1"/>
    <col min="8723" max="8723" width="1.6640625" style="1" customWidth="1"/>
    <col min="8724" max="8724" width="15.5546875" style="1" customWidth="1"/>
    <col min="8725" max="8725" width="1.6640625" style="1" customWidth="1"/>
    <col min="8726" max="8726" width="13.6640625" style="1" customWidth="1"/>
    <col min="8727" max="8727" width="1.6640625" style="1" customWidth="1"/>
    <col min="8728" max="8728" width="13.6640625" style="1" customWidth="1"/>
    <col min="8729" max="8966" width="9.109375" style="1"/>
    <col min="8967" max="8967" width="42" style="1" customWidth="1"/>
    <col min="8968" max="8968" width="13.6640625" style="1" customWidth="1"/>
    <col min="8969" max="8969" width="1.6640625" style="1" customWidth="1"/>
    <col min="8970" max="8970" width="13.6640625" style="1" customWidth="1"/>
    <col min="8971" max="8971" width="1.6640625" style="1" customWidth="1"/>
    <col min="8972" max="8972" width="13.6640625" style="1" customWidth="1"/>
    <col min="8973" max="8973" width="1.6640625" style="1" customWidth="1"/>
    <col min="8974" max="8974" width="13.6640625" style="1" customWidth="1"/>
    <col min="8975" max="8975" width="1.6640625" style="1" customWidth="1"/>
    <col min="8976" max="8976" width="13.6640625" style="1" customWidth="1"/>
    <col min="8977" max="8977" width="1.6640625" style="1" customWidth="1"/>
    <col min="8978" max="8978" width="15.6640625" style="1" customWidth="1"/>
    <col min="8979" max="8979" width="1.6640625" style="1" customWidth="1"/>
    <col min="8980" max="8980" width="15.5546875" style="1" customWidth="1"/>
    <col min="8981" max="8981" width="1.6640625" style="1" customWidth="1"/>
    <col min="8982" max="8982" width="13.6640625" style="1" customWidth="1"/>
    <col min="8983" max="8983" width="1.6640625" style="1" customWidth="1"/>
    <col min="8984" max="8984" width="13.6640625" style="1" customWidth="1"/>
    <col min="8985" max="9222" width="9.109375" style="1"/>
    <col min="9223" max="9223" width="42" style="1" customWidth="1"/>
    <col min="9224" max="9224" width="13.6640625" style="1" customWidth="1"/>
    <col min="9225" max="9225" width="1.6640625" style="1" customWidth="1"/>
    <col min="9226" max="9226" width="13.6640625" style="1" customWidth="1"/>
    <col min="9227" max="9227" width="1.6640625" style="1" customWidth="1"/>
    <col min="9228" max="9228" width="13.6640625" style="1" customWidth="1"/>
    <col min="9229" max="9229" width="1.6640625" style="1" customWidth="1"/>
    <col min="9230" max="9230" width="13.6640625" style="1" customWidth="1"/>
    <col min="9231" max="9231" width="1.6640625" style="1" customWidth="1"/>
    <col min="9232" max="9232" width="13.6640625" style="1" customWidth="1"/>
    <col min="9233" max="9233" width="1.6640625" style="1" customWidth="1"/>
    <col min="9234" max="9234" width="15.6640625" style="1" customWidth="1"/>
    <col min="9235" max="9235" width="1.6640625" style="1" customWidth="1"/>
    <col min="9236" max="9236" width="15.5546875" style="1" customWidth="1"/>
    <col min="9237" max="9237" width="1.6640625" style="1" customWidth="1"/>
    <col min="9238" max="9238" width="13.6640625" style="1" customWidth="1"/>
    <col min="9239" max="9239" width="1.6640625" style="1" customWidth="1"/>
    <col min="9240" max="9240" width="13.6640625" style="1" customWidth="1"/>
    <col min="9241" max="9478" width="9.109375" style="1"/>
    <col min="9479" max="9479" width="42" style="1" customWidth="1"/>
    <col min="9480" max="9480" width="13.6640625" style="1" customWidth="1"/>
    <col min="9481" max="9481" width="1.6640625" style="1" customWidth="1"/>
    <col min="9482" max="9482" width="13.6640625" style="1" customWidth="1"/>
    <col min="9483" max="9483" width="1.6640625" style="1" customWidth="1"/>
    <col min="9484" max="9484" width="13.6640625" style="1" customWidth="1"/>
    <col min="9485" max="9485" width="1.6640625" style="1" customWidth="1"/>
    <col min="9486" max="9486" width="13.6640625" style="1" customWidth="1"/>
    <col min="9487" max="9487" width="1.6640625" style="1" customWidth="1"/>
    <col min="9488" max="9488" width="13.6640625" style="1" customWidth="1"/>
    <col min="9489" max="9489" width="1.6640625" style="1" customWidth="1"/>
    <col min="9490" max="9490" width="15.6640625" style="1" customWidth="1"/>
    <col min="9491" max="9491" width="1.6640625" style="1" customWidth="1"/>
    <col min="9492" max="9492" width="15.5546875" style="1" customWidth="1"/>
    <col min="9493" max="9493" width="1.6640625" style="1" customWidth="1"/>
    <col min="9494" max="9494" width="13.6640625" style="1" customWidth="1"/>
    <col min="9495" max="9495" width="1.6640625" style="1" customWidth="1"/>
    <col min="9496" max="9496" width="13.6640625" style="1" customWidth="1"/>
    <col min="9497" max="9734" width="9.109375" style="1"/>
    <col min="9735" max="9735" width="42" style="1" customWidth="1"/>
    <col min="9736" max="9736" width="13.6640625" style="1" customWidth="1"/>
    <col min="9737" max="9737" width="1.6640625" style="1" customWidth="1"/>
    <col min="9738" max="9738" width="13.6640625" style="1" customWidth="1"/>
    <col min="9739" max="9739" width="1.6640625" style="1" customWidth="1"/>
    <col min="9740" max="9740" width="13.6640625" style="1" customWidth="1"/>
    <col min="9741" max="9741" width="1.6640625" style="1" customWidth="1"/>
    <col min="9742" max="9742" width="13.6640625" style="1" customWidth="1"/>
    <col min="9743" max="9743" width="1.6640625" style="1" customWidth="1"/>
    <col min="9744" max="9744" width="13.6640625" style="1" customWidth="1"/>
    <col min="9745" max="9745" width="1.6640625" style="1" customWidth="1"/>
    <col min="9746" max="9746" width="15.6640625" style="1" customWidth="1"/>
    <col min="9747" max="9747" width="1.6640625" style="1" customWidth="1"/>
    <col min="9748" max="9748" width="15.5546875" style="1" customWidth="1"/>
    <col min="9749" max="9749" width="1.6640625" style="1" customWidth="1"/>
    <col min="9750" max="9750" width="13.6640625" style="1" customWidth="1"/>
    <col min="9751" max="9751" width="1.6640625" style="1" customWidth="1"/>
    <col min="9752" max="9752" width="13.6640625" style="1" customWidth="1"/>
    <col min="9753" max="9990" width="9.109375" style="1"/>
    <col min="9991" max="9991" width="42" style="1" customWidth="1"/>
    <col min="9992" max="9992" width="13.6640625" style="1" customWidth="1"/>
    <col min="9993" max="9993" width="1.6640625" style="1" customWidth="1"/>
    <col min="9994" max="9994" width="13.6640625" style="1" customWidth="1"/>
    <col min="9995" max="9995" width="1.6640625" style="1" customWidth="1"/>
    <col min="9996" max="9996" width="13.6640625" style="1" customWidth="1"/>
    <col min="9997" max="9997" width="1.6640625" style="1" customWidth="1"/>
    <col min="9998" max="9998" width="13.6640625" style="1" customWidth="1"/>
    <col min="9999" max="9999" width="1.6640625" style="1" customWidth="1"/>
    <col min="10000" max="10000" width="13.6640625" style="1" customWidth="1"/>
    <col min="10001" max="10001" width="1.6640625" style="1" customWidth="1"/>
    <col min="10002" max="10002" width="15.6640625" style="1" customWidth="1"/>
    <col min="10003" max="10003" width="1.6640625" style="1" customWidth="1"/>
    <col min="10004" max="10004" width="15.5546875" style="1" customWidth="1"/>
    <col min="10005" max="10005" width="1.6640625" style="1" customWidth="1"/>
    <col min="10006" max="10006" width="13.6640625" style="1" customWidth="1"/>
    <col min="10007" max="10007" width="1.6640625" style="1" customWidth="1"/>
    <col min="10008" max="10008" width="13.6640625" style="1" customWidth="1"/>
    <col min="10009" max="10246" width="9.109375" style="1"/>
    <col min="10247" max="10247" width="42" style="1" customWidth="1"/>
    <col min="10248" max="10248" width="13.6640625" style="1" customWidth="1"/>
    <col min="10249" max="10249" width="1.6640625" style="1" customWidth="1"/>
    <col min="10250" max="10250" width="13.6640625" style="1" customWidth="1"/>
    <col min="10251" max="10251" width="1.6640625" style="1" customWidth="1"/>
    <col min="10252" max="10252" width="13.6640625" style="1" customWidth="1"/>
    <col min="10253" max="10253" width="1.6640625" style="1" customWidth="1"/>
    <col min="10254" max="10254" width="13.6640625" style="1" customWidth="1"/>
    <col min="10255" max="10255" width="1.6640625" style="1" customWidth="1"/>
    <col min="10256" max="10256" width="13.6640625" style="1" customWidth="1"/>
    <col min="10257" max="10257" width="1.6640625" style="1" customWidth="1"/>
    <col min="10258" max="10258" width="15.6640625" style="1" customWidth="1"/>
    <col min="10259" max="10259" width="1.6640625" style="1" customWidth="1"/>
    <col min="10260" max="10260" width="15.5546875" style="1" customWidth="1"/>
    <col min="10261" max="10261" width="1.6640625" style="1" customWidth="1"/>
    <col min="10262" max="10262" width="13.6640625" style="1" customWidth="1"/>
    <col min="10263" max="10263" width="1.6640625" style="1" customWidth="1"/>
    <col min="10264" max="10264" width="13.6640625" style="1" customWidth="1"/>
    <col min="10265" max="10502" width="9.109375" style="1"/>
    <col min="10503" max="10503" width="42" style="1" customWidth="1"/>
    <col min="10504" max="10504" width="13.6640625" style="1" customWidth="1"/>
    <col min="10505" max="10505" width="1.6640625" style="1" customWidth="1"/>
    <col min="10506" max="10506" width="13.6640625" style="1" customWidth="1"/>
    <col min="10507" max="10507" width="1.6640625" style="1" customWidth="1"/>
    <col min="10508" max="10508" width="13.6640625" style="1" customWidth="1"/>
    <col min="10509" max="10509" width="1.6640625" style="1" customWidth="1"/>
    <col min="10510" max="10510" width="13.6640625" style="1" customWidth="1"/>
    <col min="10511" max="10511" width="1.6640625" style="1" customWidth="1"/>
    <col min="10512" max="10512" width="13.6640625" style="1" customWidth="1"/>
    <col min="10513" max="10513" width="1.6640625" style="1" customWidth="1"/>
    <col min="10514" max="10514" width="15.6640625" style="1" customWidth="1"/>
    <col min="10515" max="10515" width="1.6640625" style="1" customWidth="1"/>
    <col min="10516" max="10516" width="15.5546875" style="1" customWidth="1"/>
    <col min="10517" max="10517" width="1.6640625" style="1" customWidth="1"/>
    <col min="10518" max="10518" width="13.6640625" style="1" customWidth="1"/>
    <col min="10519" max="10519" width="1.6640625" style="1" customWidth="1"/>
    <col min="10520" max="10520" width="13.6640625" style="1" customWidth="1"/>
    <col min="10521" max="10758" width="9.109375" style="1"/>
    <col min="10759" max="10759" width="42" style="1" customWidth="1"/>
    <col min="10760" max="10760" width="13.6640625" style="1" customWidth="1"/>
    <col min="10761" max="10761" width="1.6640625" style="1" customWidth="1"/>
    <col min="10762" max="10762" width="13.6640625" style="1" customWidth="1"/>
    <col min="10763" max="10763" width="1.6640625" style="1" customWidth="1"/>
    <col min="10764" max="10764" width="13.6640625" style="1" customWidth="1"/>
    <col min="10765" max="10765" width="1.6640625" style="1" customWidth="1"/>
    <col min="10766" max="10766" width="13.6640625" style="1" customWidth="1"/>
    <col min="10767" max="10767" width="1.6640625" style="1" customWidth="1"/>
    <col min="10768" max="10768" width="13.6640625" style="1" customWidth="1"/>
    <col min="10769" max="10769" width="1.6640625" style="1" customWidth="1"/>
    <col min="10770" max="10770" width="15.6640625" style="1" customWidth="1"/>
    <col min="10771" max="10771" width="1.6640625" style="1" customWidth="1"/>
    <col min="10772" max="10772" width="15.5546875" style="1" customWidth="1"/>
    <col min="10773" max="10773" width="1.6640625" style="1" customWidth="1"/>
    <col min="10774" max="10774" width="13.6640625" style="1" customWidth="1"/>
    <col min="10775" max="10775" width="1.6640625" style="1" customWidth="1"/>
    <col min="10776" max="10776" width="13.6640625" style="1" customWidth="1"/>
    <col min="10777" max="11014" width="9.109375" style="1"/>
    <col min="11015" max="11015" width="42" style="1" customWidth="1"/>
    <col min="11016" max="11016" width="13.6640625" style="1" customWidth="1"/>
    <col min="11017" max="11017" width="1.6640625" style="1" customWidth="1"/>
    <col min="11018" max="11018" width="13.6640625" style="1" customWidth="1"/>
    <col min="11019" max="11019" width="1.6640625" style="1" customWidth="1"/>
    <col min="11020" max="11020" width="13.6640625" style="1" customWidth="1"/>
    <col min="11021" max="11021" width="1.6640625" style="1" customWidth="1"/>
    <col min="11022" max="11022" width="13.6640625" style="1" customWidth="1"/>
    <col min="11023" max="11023" width="1.6640625" style="1" customWidth="1"/>
    <col min="11024" max="11024" width="13.6640625" style="1" customWidth="1"/>
    <col min="11025" max="11025" width="1.6640625" style="1" customWidth="1"/>
    <col min="11026" max="11026" width="15.6640625" style="1" customWidth="1"/>
    <col min="11027" max="11027" width="1.6640625" style="1" customWidth="1"/>
    <col min="11028" max="11028" width="15.5546875" style="1" customWidth="1"/>
    <col min="11029" max="11029" width="1.6640625" style="1" customWidth="1"/>
    <col min="11030" max="11030" width="13.6640625" style="1" customWidth="1"/>
    <col min="11031" max="11031" width="1.6640625" style="1" customWidth="1"/>
    <col min="11032" max="11032" width="13.6640625" style="1" customWidth="1"/>
    <col min="11033" max="11270" width="9.109375" style="1"/>
    <col min="11271" max="11271" width="42" style="1" customWidth="1"/>
    <col min="11272" max="11272" width="13.6640625" style="1" customWidth="1"/>
    <col min="11273" max="11273" width="1.6640625" style="1" customWidth="1"/>
    <col min="11274" max="11274" width="13.6640625" style="1" customWidth="1"/>
    <col min="11275" max="11275" width="1.6640625" style="1" customWidth="1"/>
    <col min="11276" max="11276" width="13.6640625" style="1" customWidth="1"/>
    <col min="11277" max="11277" width="1.6640625" style="1" customWidth="1"/>
    <col min="11278" max="11278" width="13.6640625" style="1" customWidth="1"/>
    <col min="11279" max="11279" width="1.6640625" style="1" customWidth="1"/>
    <col min="11280" max="11280" width="13.6640625" style="1" customWidth="1"/>
    <col min="11281" max="11281" width="1.6640625" style="1" customWidth="1"/>
    <col min="11282" max="11282" width="15.6640625" style="1" customWidth="1"/>
    <col min="11283" max="11283" width="1.6640625" style="1" customWidth="1"/>
    <col min="11284" max="11284" width="15.5546875" style="1" customWidth="1"/>
    <col min="11285" max="11285" width="1.6640625" style="1" customWidth="1"/>
    <col min="11286" max="11286" width="13.6640625" style="1" customWidth="1"/>
    <col min="11287" max="11287" width="1.6640625" style="1" customWidth="1"/>
    <col min="11288" max="11288" width="13.6640625" style="1" customWidth="1"/>
    <col min="11289" max="11526" width="9.109375" style="1"/>
    <col min="11527" max="11527" width="42" style="1" customWidth="1"/>
    <col min="11528" max="11528" width="13.6640625" style="1" customWidth="1"/>
    <col min="11529" max="11529" width="1.6640625" style="1" customWidth="1"/>
    <col min="11530" max="11530" width="13.6640625" style="1" customWidth="1"/>
    <col min="11531" max="11531" width="1.6640625" style="1" customWidth="1"/>
    <col min="11532" max="11532" width="13.6640625" style="1" customWidth="1"/>
    <col min="11533" max="11533" width="1.6640625" style="1" customWidth="1"/>
    <col min="11534" max="11534" width="13.6640625" style="1" customWidth="1"/>
    <col min="11535" max="11535" width="1.6640625" style="1" customWidth="1"/>
    <col min="11536" max="11536" width="13.6640625" style="1" customWidth="1"/>
    <col min="11537" max="11537" width="1.6640625" style="1" customWidth="1"/>
    <col min="11538" max="11538" width="15.6640625" style="1" customWidth="1"/>
    <col min="11539" max="11539" width="1.6640625" style="1" customWidth="1"/>
    <col min="11540" max="11540" width="15.5546875" style="1" customWidth="1"/>
    <col min="11541" max="11541" width="1.6640625" style="1" customWidth="1"/>
    <col min="11542" max="11542" width="13.6640625" style="1" customWidth="1"/>
    <col min="11543" max="11543" width="1.6640625" style="1" customWidth="1"/>
    <col min="11544" max="11544" width="13.6640625" style="1" customWidth="1"/>
    <col min="11545" max="11782" width="9.109375" style="1"/>
    <col min="11783" max="11783" width="42" style="1" customWidth="1"/>
    <col min="11784" max="11784" width="13.6640625" style="1" customWidth="1"/>
    <col min="11785" max="11785" width="1.6640625" style="1" customWidth="1"/>
    <col min="11786" max="11786" width="13.6640625" style="1" customWidth="1"/>
    <col min="11787" max="11787" width="1.6640625" style="1" customWidth="1"/>
    <col min="11788" max="11788" width="13.6640625" style="1" customWidth="1"/>
    <col min="11789" max="11789" width="1.6640625" style="1" customWidth="1"/>
    <col min="11790" max="11790" width="13.6640625" style="1" customWidth="1"/>
    <col min="11791" max="11791" width="1.6640625" style="1" customWidth="1"/>
    <col min="11792" max="11792" width="13.6640625" style="1" customWidth="1"/>
    <col min="11793" max="11793" width="1.6640625" style="1" customWidth="1"/>
    <col min="11794" max="11794" width="15.6640625" style="1" customWidth="1"/>
    <col min="11795" max="11795" width="1.6640625" style="1" customWidth="1"/>
    <col min="11796" max="11796" width="15.5546875" style="1" customWidth="1"/>
    <col min="11797" max="11797" width="1.6640625" style="1" customWidth="1"/>
    <col min="11798" max="11798" width="13.6640625" style="1" customWidth="1"/>
    <col min="11799" max="11799" width="1.6640625" style="1" customWidth="1"/>
    <col min="11800" max="11800" width="13.6640625" style="1" customWidth="1"/>
    <col min="11801" max="12038" width="9.109375" style="1"/>
    <col min="12039" max="12039" width="42" style="1" customWidth="1"/>
    <col min="12040" max="12040" width="13.6640625" style="1" customWidth="1"/>
    <col min="12041" max="12041" width="1.6640625" style="1" customWidth="1"/>
    <col min="12042" max="12042" width="13.6640625" style="1" customWidth="1"/>
    <col min="12043" max="12043" width="1.6640625" style="1" customWidth="1"/>
    <col min="12044" max="12044" width="13.6640625" style="1" customWidth="1"/>
    <col min="12045" max="12045" width="1.6640625" style="1" customWidth="1"/>
    <col min="12046" max="12046" width="13.6640625" style="1" customWidth="1"/>
    <col min="12047" max="12047" width="1.6640625" style="1" customWidth="1"/>
    <col min="12048" max="12048" width="13.6640625" style="1" customWidth="1"/>
    <col min="12049" max="12049" width="1.6640625" style="1" customWidth="1"/>
    <col min="12050" max="12050" width="15.6640625" style="1" customWidth="1"/>
    <col min="12051" max="12051" width="1.6640625" style="1" customWidth="1"/>
    <col min="12052" max="12052" width="15.5546875" style="1" customWidth="1"/>
    <col min="12053" max="12053" width="1.6640625" style="1" customWidth="1"/>
    <col min="12054" max="12054" width="13.6640625" style="1" customWidth="1"/>
    <col min="12055" max="12055" width="1.6640625" style="1" customWidth="1"/>
    <col min="12056" max="12056" width="13.6640625" style="1" customWidth="1"/>
    <col min="12057" max="12294" width="9.109375" style="1"/>
    <col min="12295" max="12295" width="42" style="1" customWidth="1"/>
    <col min="12296" max="12296" width="13.6640625" style="1" customWidth="1"/>
    <col min="12297" max="12297" width="1.6640625" style="1" customWidth="1"/>
    <col min="12298" max="12298" width="13.6640625" style="1" customWidth="1"/>
    <col min="12299" max="12299" width="1.6640625" style="1" customWidth="1"/>
    <col min="12300" max="12300" width="13.6640625" style="1" customWidth="1"/>
    <col min="12301" max="12301" width="1.6640625" style="1" customWidth="1"/>
    <col min="12302" max="12302" width="13.6640625" style="1" customWidth="1"/>
    <col min="12303" max="12303" width="1.6640625" style="1" customWidth="1"/>
    <col min="12304" max="12304" width="13.6640625" style="1" customWidth="1"/>
    <col min="12305" max="12305" width="1.6640625" style="1" customWidth="1"/>
    <col min="12306" max="12306" width="15.6640625" style="1" customWidth="1"/>
    <col min="12307" max="12307" width="1.6640625" style="1" customWidth="1"/>
    <col min="12308" max="12308" width="15.5546875" style="1" customWidth="1"/>
    <col min="12309" max="12309" width="1.6640625" style="1" customWidth="1"/>
    <col min="12310" max="12310" width="13.6640625" style="1" customWidth="1"/>
    <col min="12311" max="12311" width="1.6640625" style="1" customWidth="1"/>
    <col min="12312" max="12312" width="13.6640625" style="1" customWidth="1"/>
    <col min="12313" max="12550" width="9.109375" style="1"/>
    <col min="12551" max="12551" width="42" style="1" customWidth="1"/>
    <col min="12552" max="12552" width="13.6640625" style="1" customWidth="1"/>
    <col min="12553" max="12553" width="1.6640625" style="1" customWidth="1"/>
    <col min="12554" max="12554" width="13.6640625" style="1" customWidth="1"/>
    <col min="12555" max="12555" width="1.6640625" style="1" customWidth="1"/>
    <col min="12556" max="12556" width="13.6640625" style="1" customWidth="1"/>
    <col min="12557" max="12557" width="1.6640625" style="1" customWidth="1"/>
    <col min="12558" max="12558" width="13.6640625" style="1" customWidth="1"/>
    <col min="12559" max="12559" width="1.6640625" style="1" customWidth="1"/>
    <col min="12560" max="12560" width="13.6640625" style="1" customWidth="1"/>
    <col min="12561" max="12561" width="1.6640625" style="1" customWidth="1"/>
    <col min="12562" max="12562" width="15.6640625" style="1" customWidth="1"/>
    <col min="12563" max="12563" width="1.6640625" style="1" customWidth="1"/>
    <col min="12564" max="12564" width="15.5546875" style="1" customWidth="1"/>
    <col min="12565" max="12565" width="1.6640625" style="1" customWidth="1"/>
    <col min="12566" max="12566" width="13.6640625" style="1" customWidth="1"/>
    <col min="12567" max="12567" width="1.6640625" style="1" customWidth="1"/>
    <col min="12568" max="12568" width="13.6640625" style="1" customWidth="1"/>
    <col min="12569" max="12806" width="9.109375" style="1"/>
    <col min="12807" max="12807" width="42" style="1" customWidth="1"/>
    <col min="12808" max="12808" width="13.6640625" style="1" customWidth="1"/>
    <col min="12809" max="12809" width="1.6640625" style="1" customWidth="1"/>
    <col min="12810" max="12810" width="13.6640625" style="1" customWidth="1"/>
    <col min="12811" max="12811" width="1.6640625" style="1" customWidth="1"/>
    <col min="12812" max="12812" width="13.6640625" style="1" customWidth="1"/>
    <col min="12813" max="12813" width="1.6640625" style="1" customWidth="1"/>
    <col min="12814" max="12814" width="13.6640625" style="1" customWidth="1"/>
    <col min="12815" max="12815" width="1.6640625" style="1" customWidth="1"/>
    <col min="12816" max="12816" width="13.6640625" style="1" customWidth="1"/>
    <col min="12817" max="12817" width="1.6640625" style="1" customWidth="1"/>
    <col min="12818" max="12818" width="15.6640625" style="1" customWidth="1"/>
    <col min="12819" max="12819" width="1.6640625" style="1" customWidth="1"/>
    <col min="12820" max="12820" width="15.5546875" style="1" customWidth="1"/>
    <col min="12821" max="12821" width="1.6640625" style="1" customWidth="1"/>
    <col min="12822" max="12822" width="13.6640625" style="1" customWidth="1"/>
    <col min="12823" max="12823" width="1.6640625" style="1" customWidth="1"/>
    <col min="12824" max="12824" width="13.6640625" style="1" customWidth="1"/>
    <col min="12825" max="13062" width="9.109375" style="1"/>
    <col min="13063" max="13063" width="42" style="1" customWidth="1"/>
    <col min="13064" max="13064" width="13.6640625" style="1" customWidth="1"/>
    <col min="13065" max="13065" width="1.6640625" style="1" customWidth="1"/>
    <col min="13066" max="13066" width="13.6640625" style="1" customWidth="1"/>
    <col min="13067" max="13067" width="1.6640625" style="1" customWidth="1"/>
    <col min="13068" max="13068" width="13.6640625" style="1" customWidth="1"/>
    <col min="13069" max="13069" width="1.6640625" style="1" customWidth="1"/>
    <col min="13070" max="13070" width="13.6640625" style="1" customWidth="1"/>
    <col min="13071" max="13071" width="1.6640625" style="1" customWidth="1"/>
    <col min="13072" max="13072" width="13.6640625" style="1" customWidth="1"/>
    <col min="13073" max="13073" width="1.6640625" style="1" customWidth="1"/>
    <col min="13074" max="13074" width="15.6640625" style="1" customWidth="1"/>
    <col min="13075" max="13075" width="1.6640625" style="1" customWidth="1"/>
    <col min="13076" max="13076" width="15.5546875" style="1" customWidth="1"/>
    <col min="13077" max="13077" width="1.6640625" style="1" customWidth="1"/>
    <col min="13078" max="13078" width="13.6640625" style="1" customWidth="1"/>
    <col min="13079" max="13079" width="1.6640625" style="1" customWidth="1"/>
    <col min="13080" max="13080" width="13.6640625" style="1" customWidth="1"/>
    <col min="13081" max="13318" width="9.109375" style="1"/>
    <col min="13319" max="13319" width="42" style="1" customWidth="1"/>
    <col min="13320" max="13320" width="13.6640625" style="1" customWidth="1"/>
    <col min="13321" max="13321" width="1.6640625" style="1" customWidth="1"/>
    <col min="13322" max="13322" width="13.6640625" style="1" customWidth="1"/>
    <col min="13323" max="13323" width="1.6640625" style="1" customWidth="1"/>
    <col min="13324" max="13324" width="13.6640625" style="1" customWidth="1"/>
    <col min="13325" max="13325" width="1.6640625" style="1" customWidth="1"/>
    <col min="13326" max="13326" width="13.6640625" style="1" customWidth="1"/>
    <col min="13327" max="13327" width="1.6640625" style="1" customWidth="1"/>
    <col min="13328" max="13328" width="13.6640625" style="1" customWidth="1"/>
    <col min="13329" max="13329" width="1.6640625" style="1" customWidth="1"/>
    <col min="13330" max="13330" width="15.6640625" style="1" customWidth="1"/>
    <col min="13331" max="13331" width="1.6640625" style="1" customWidth="1"/>
    <col min="13332" max="13332" width="15.5546875" style="1" customWidth="1"/>
    <col min="13333" max="13333" width="1.6640625" style="1" customWidth="1"/>
    <col min="13334" max="13334" width="13.6640625" style="1" customWidth="1"/>
    <col min="13335" max="13335" width="1.6640625" style="1" customWidth="1"/>
    <col min="13336" max="13336" width="13.6640625" style="1" customWidth="1"/>
    <col min="13337" max="13574" width="9.109375" style="1"/>
    <col min="13575" max="13575" width="42" style="1" customWidth="1"/>
    <col min="13576" max="13576" width="13.6640625" style="1" customWidth="1"/>
    <col min="13577" max="13577" width="1.6640625" style="1" customWidth="1"/>
    <col min="13578" max="13578" width="13.6640625" style="1" customWidth="1"/>
    <col min="13579" max="13579" width="1.6640625" style="1" customWidth="1"/>
    <col min="13580" max="13580" width="13.6640625" style="1" customWidth="1"/>
    <col min="13581" max="13581" width="1.6640625" style="1" customWidth="1"/>
    <col min="13582" max="13582" width="13.6640625" style="1" customWidth="1"/>
    <col min="13583" max="13583" width="1.6640625" style="1" customWidth="1"/>
    <col min="13584" max="13584" width="13.6640625" style="1" customWidth="1"/>
    <col min="13585" max="13585" width="1.6640625" style="1" customWidth="1"/>
    <col min="13586" max="13586" width="15.6640625" style="1" customWidth="1"/>
    <col min="13587" max="13587" width="1.6640625" style="1" customWidth="1"/>
    <col min="13588" max="13588" width="15.5546875" style="1" customWidth="1"/>
    <col min="13589" max="13589" width="1.6640625" style="1" customWidth="1"/>
    <col min="13590" max="13590" width="13.6640625" style="1" customWidth="1"/>
    <col min="13591" max="13591" width="1.6640625" style="1" customWidth="1"/>
    <col min="13592" max="13592" width="13.6640625" style="1" customWidth="1"/>
    <col min="13593" max="13830" width="9.109375" style="1"/>
    <col min="13831" max="13831" width="42" style="1" customWidth="1"/>
    <col min="13832" max="13832" width="13.6640625" style="1" customWidth="1"/>
    <col min="13833" max="13833" width="1.6640625" style="1" customWidth="1"/>
    <col min="13834" max="13834" width="13.6640625" style="1" customWidth="1"/>
    <col min="13835" max="13835" width="1.6640625" style="1" customWidth="1"/>
    <col min="13836" max="13836" width="13.6640625" style="1" customWidth="1"/>
    <col min="13837" max="13837" width="1.6640625" style="1" customWidth="1"/>
    <col min="13838" max="13838" width="13.6640625" style="1" customWidth="1"/>
    <col min="13839" max="13839" width="1.6640625" style="1" customWidth="1"/>
    <col min="13840" max="13840" width="13.6640625" style="1" customWidth="1"/>
    <col min="13841" max="13841" width="1.6640625" style="1" customWidth="1"/>
    <col min="13842" max="13842" width="15.6640625" style="1" customWidth="1"/>
    <col min="13843" max="13843" width="1.6640625" style="1" customWidth="1"/>
    <col min="13844" max="13844" width="15.5546875" style="1" customWidth="1"/>
    <col min="13845" max="13845" width="1.6640625" style="1" customWidth="1"/>
    <col min="13846" max="13846" width="13.6640625" style="1" customWidth="1"/>
    <col min="13847" max="13847" width="1.6640625" style="1" customWidth="1"/>
    <col min="13848" max="13848" width="13.6640625" style="1" customWidth="1"/>
    <col min="13849" max="14086" width="9.109375" style="1"/>
    <col min="14087" max="14087" width="42" style="1" customWidth="1"/>
    <col min="14088" max="14088" width="13.6640625" style="1" customWidth="1"/>
    <col min="14089" max="14089" width="1.6640625" style="1" customWidth="1"/>
    <col min="14090" max="14090" width="13.6640625" style="1" customWidth="1"/>
    <col min="14091" max="14091" width="1.6640625" style="1" customWidth="1"/>
    <col min="14092" max="14092" width="13.6640625" style="1" customWidth="1"/>
    <col min="14093" max="14093" width="1.6640625" style="1" customWidth="1"/>
    <col min="14094" max="14094" width="13.6640625" style="1" customWidth="1"/>
    <col min="14095" max="14095" width="1.6640625" style="1" customWidth="1"/>
    <col min="14096" max="14096" width="13.6640625" style="1" customWidth="1"/>
    <col min="14097" max="14097" width="1.6640625" style="1" customWidth="1"/>
    <col min="14098" max="14098" width="15.6640625" style="1" customWidth="1"/>
    <col min="14099" max="14099" width="1.6640625" style="1" customWidth="1"/>
    <col min="14100" max="14100" width="15.5546875" style="1" customWidth="1"/>
    <col min="14101" max="14101" width="1.6640625" style="1" customWidth="1"/>
    <col min="14102" max="14102" width="13.6640625" style="1" customWidth="1"/>
    <col min="14103" max="14103" width="1.6640625" style="1" customWidth="1"/>
    <col min="14104" max="14104" width="13.6640625" style="1" customWidth="1"/>
    <col min="14105" max="14342" width="9.109375" style="1"/>
    <col min="14343" max="14343" width="42" style="1" customWidth="1"/>
    <col min="14344" max="14344" width="13.6640625" style="1" customWidth="1"/>
    <col min="14345" max="14345" width="1.6640625" style="1" customWidth="1"/>
    <col min="14346" max="14346" width="13.6640625" style="1" customWidth="1"/>
    <col min="14347" max="14347" width="1.6640625" style="1" customWidth="1"/>
    <col min="14348" max="14348" width="13.6640625" style="1" customWidth="1"/>
    <col min="14349" max="14349" width="1.6640625" style="1" customWidth="1"/>
    <col min="14350" max="14350" width="13.6640625" style="1" customWidth="1"/>
    <col min="14351" max="14351" width="1.6640625" style="1" customWidth="1"/>
    <col min="14352" max="14352" width="13.6640625" style="1" customWidth="1"/>
    <col min="14353" max="14353" width="1.6640625" style="1" customWidth="1"/>
    <col min="14354" max="14354" width="15.6640625" style="1" customWidth="1"/>
    <col min="14355" max="14355" width="1.6640625" style="1" customWidth="1"/>
    <col min="14356" max="14356" width="15.5546875" style="1" customWidth="1"/>
    <col min="14357" max="14357" width="1.6640625" style="1" customWidth="1"/>
    <col min="14358" max="14358" width="13.6640625" style="1" customWidth="1"/>
    <col min="14359" max="14359" width="1.6640625" style="1" customWidth="1"/>
    <col min="14360" max="14360" width="13.6640625" style="1" customWidth="1"/>
    <col min="14361" max="14598" width="9.109375" style="1"/>
    <col min="14599" max="14599" width="42" style="1" customWidth="1"/>
    <col min="14600" max="14600" width="13.6640625" style="1" customWidth="1"/>
    <col min="14601" max="14601" width="1.6640625" style="1" customWidth="1"/>
    <col min="14602" max="14602" width="13.6640625" style="1" customWidth="1"/>
    <col min="14603" max="14603" width="1.6640625" style="1" customWidth="1"/>
    <col min="14604" max="14604" width="13.6640625" style="1" customWidth="1"/>
    <col min="14605" max="14605" width="1.6640625" style="1" customWidth="1"/>
    <col min="14606" max="14606" width="13.6640625" style="1" customWidth="1"/>
    <col min="14607" max="14607" width="1.6640625" style="1" customWidth="1"/>
    <col min="14608" max="14608" width="13.6640625" style="1" customWidth="1"/>
    <col min="14609" max="14609" width="1.6640625" style="1" customWidth="1"/>
    <col min="14610" max="14610" width="15.6640625" style="1" customWidth="1"/>
    <col min="14611" max="14611" width="1.6640625" style="1" customWidth="1"/>
    <col min="14612" max="14612" width="15.5546875" style="1" customWidth="1"/>
    <col min="14613" max="14613" width="1.6640625" style="1" customWidth="1"/>
    <col min="14614" max="14614" width="13.6640625" style="1" customWidth="1"/>
    <col min="14615" max="14615" width="1.6640625" style="1" customWidth="1"/>
    <col min="14616" max="14616" width="13.6640625" style="1" customWidth="1"/>
    <col min="14617" max="14854" width="9.109375" style="1"/>
    <col min="14855" max="14855" width="42" style="1" customWidth="1"/>
    <col min="14856" max="14856" width="13.6640625" style="1" customWidth="1"/>
    <col min="14857" max="14857" width="1.6640625" style="1" customWidth="1"/>
    <col min="14858" max="14858" width="13.6640625" style="1" customWidth="1"/>
    <col min="14859" max="14859" width="1.6640625" style="1" customWidth="1"/>
    <col min="14860" max="14860" width="13.6640625" style="1" customWidth="1"/>
    <col min="14861" max="14861" width="1.6640625" style="1" customWidth="1"/>
    <col min="14862" max="14862" width="13.6640625" style="1" customWidth="1"/>
    <col min="14863" max="14863" width="1.6640625" style="1" customWidth="1"/>
    <col min="14864" max="14864" width="13.6640625" style="1" customWidth="1"/>
    <col min="14865" max="14865" width="1.6640625" style="1" customWidth="1"/>
    <col min="14866" max="14866" width="15.6640625" style="1" customWidth="1"/>
    <col min="14867" max="14867" width="1.6640625" style="1" customWidth="1"/>
    <col min="14868" max="14868" width="15.5546875" style="1" customWidth="1"/>
    <col min="14869" max="14869" width="1.6640625" style="1" customWidth="1"/>
    <col min="14870" max="14870" width="13.6640625" style="1" customWidth="1"/>
    <col min="14871" max="14871" width="1.6640625" style="1" customWidth="1"/>
    <col min="14872" max="14872" width="13.6640625" style="1" customWidth="1"/>
    <col min="14873" max="15110" width="9.109375" style="1"/>
    <col min="15111" max="15111" width="42" style="1" customWidth="1"/>
    <col min="15112" max="15112" width="13.6640625" style="1" customWidth="1"/>
    <col min="15113" max="15113" width="1.6640625" style="1" customWidth="1"/>
    <col min="15114" max="15114" width="13.6640625" style="1" customWidth="1"/>
    <col min="15115" max="15115" width="1.6640625" style="1" customWidth="1"/>
    <col min="15116" max="15116" width="13.6640625" style="1" customWidth="1"/>
    <col min="15117" max="15117" width="1.6640625" style="1" customWidth="1"/>
    <col min="15118" max="15118" width="13.6640625" style="1" customWidth="1"/>
    <col min="15119" max="15119" width="1.6640625" style="1" customWidth="1"/>
    <col min="15120" max="15120" width="13.6640625" style="1" customWidth="1"/>
    <col min="15121" max="15121" width="1.6640625" style="1" customWidth="1"/>
    <col min="15122" max="15122" width="15.6640625" style="1" customWidth="1"/>
    <col min="15123" max="15123" width="1.6640625" style="1" customWidth="1"/>
    <col min="15124" max="15124" width="15.5546875" style="1" customWidth="1"/>
    <col min="15125" max="15125" width="1.6640625" style="1" customWidth="1"/>
    <col min="15126" max="15126" width="13.6640625" style="1" customWidth="1"/>
    <col min="15127" max="15127" width="1.6640625" style="1" customWidth="1"/>
    <col min="15128" max="15128" width="13.6640625" style="1" customWidth="1"/>
    <col min="15129" max="15366" width="9.109375" style="1"/>
    <col min="15367" max="15367" width="42" style="1" customWidth="1"/>
    <col min="15368" max="15368" width="13.6640625" style="1" customWidth="1"/>
    <col min="15369" max="15369" width="1.6640625" style="1" customWidth="1"/>
    <col min="15370" max="15370" width="13.6640625" style="1" customWidth="1"/>
    <col min="15371" max="15371" width="1.6640625" style="1" customWidth="1"/>
    <col min="15372" max="15372" width="13.6640625" style="1" customWidth="1"/>
    <col min="15373" max="15373" width="1.6640625" style="1" customWidth="1"/>
    <col min="15374" max="15374" width="13.6640625" style="1" customWidth="1"/>
    <col min="15375" max="15375" width="1.6640625" style="1" customWidth="1"/>
    <col min="15376" max="15376" width="13.6640625" style="1" customWidth="1"/>
    <col min="15377" max="15377" width="1.6640625" style="1" customWidth="1"/>
    <col min="15378" max="15378" width="15.6640625" style="1" customWidth="1"/>
    <col min="15379" max="15379" width="1.6640625" style="1" customWidth="1"/>
    <col min="15380" max="15380" width="15.5546875" style="1" customWidth="1"/>
    <col min="15381" max="15381" width="1.6640625" style="1" customWidth="1"/>
    <col min="15382" max="15382" width="13.6640625" style="1" customWidth="1"/>
    <col min="15383" max="15383" width="1.6640625" style="1" customWidth="1"/>
    <col min="15384" max="15384" width="13.6640625" style="1" customWidth="1"/>
    <col min="15385" max="15622" width="9.109375" style="1"/>
    <col min="15623" max="15623" width="42" style="1" customWidth="1"/>
    <col min="15624" max="15624" width="13.6640625" style="1" customWidth="1"/>
    <col min="15625" max="15625" width="1.6640625" style="1" customWidth="1"/>
    <col min="15626" max="15626" width="13.6640625" style="1" customWidth="1"/>
    <col min="15627" max="15627" width="1.6640625" style="1" customWidth="1"/>
    <col min="15628" max="15628" width="13.6640625" style="1" customWidth="1"/>
    <col min="15629" max="15629" width="1.6640625" style="1" customWidth="1"/>
    <col min="15630" max="15630" width="13.6640625" style="1" customWidth="1"/>
    <col min="15631" max="15631" width="1.6640625" style="1" customWidth="1"/>
    <col min="15632" max="15632" width="13.6640625" style="1" customWidth="1"/>
    <col min="15633" max="15633" width="1.6640625" style="1" customWidth="1"/>
    <col min="15634" max="15634" width="15.6640625" style="1" customWidth="1"/>
    <col min="15635" max="15635" width="1.6640625" style="1" customWidth="1"/>
    <col min="15636" max="15636" width="15.5546875" style="1" customWidth="1"/>
    <col min="15637" max="15637" width="1.6640625" style="1" customWidth="1"/>
    <col min="15638" max="15638" width="13.6640625" style="1" customWidth="1"/>
    <col min="15639" max="15639" width="1.6640625" style="1" customWidth="1"/>
    <col min="15640" max="15640" width="13.6640625" style="1" customWidth="1"/>
    <col min="15641" max="15878" width="9.109375" style="1"/>
    <col min="15879" max="15879" width="42" style="1" customWidth="1"/>
    <col min="15880" max="15880" width="13.6640625" style="1" customWidth="1"/>
    <col min="15881" max="15881" width="1.6640625" style="1" customWidth="1"/>
    <col min="15882" max="15882" width="13.6640625" style="1" customWidth="1"/>
    <col min="15883" max="15883" width="1.6640625" style="1" customWidth="1"/>
    <col min="15884" max="15884" width="13.6640625" style="1" customWidth="1"/>
    <col min="15885" max="15885" width="1.6640625" style="1" customWidth="1"/>
    <col min="15886" max="15886" width="13.6640625" style="1" customWidth="1"/>
    <col min="15887" max="15887" width="1.6640625" style="1" customWidth="1"/>
    <col min="15888" max="15888" width="13.6640625" style="1" customWidth="1"/>
    <col min="15889" max="15889" width="1.6640625" style="1" customWidth="1"/>
    <col min="15890" max="15890" width="15.6640625" style="1" customWidth="1"/>
    <col min="15891" max="15891" width="1.6640625" style="1" customWidth="1"/>
    <col min="15892" max="15892" width="15.5546875" style="1" customWidth="1"/>
    <col min="15893" max="15893" width="1.6640625" style="1" customWidth="1"/>
    <col min="15894" max="15894" width="13.6640625" style="1" customWidth="1"/>
    <col min="15895" max="15895" width="1.6640625" style="1" customWidth="1"/>
    <col min="15896" max="15896" width="13.6640625" style="1" customWidth="1"/>
    <col min="15897" max="16134" width="9.109375" style="1"/>
    <col min="16135" max="16135" width="42" style="1" customWidth="1"/>
    <col min="16136" max="16136" width="13.6640625" style="1" customWidth="1"/>
    <col min="16137" max="16137" width="1.6640625" style="1" customWidth="1"/>
    <col min="16138" max="16138" width="13.6640625" style="1" customWidth="1"/>
    <col min="16139" max="16139" width="1.6640625" style="1" customWidth="1"/>
    <col min="16140" max="16140" width="13.6640625" style="1" customWidth="1"/>
    <col min="16141" max="16141" width="1.6640625" style="1" customWidth="1"/>
    <col min="16142" max="16142" width="13.6640625" style="1" customWidth="1"/>
    <col min="16143" max="16143" width="1.6640625" style="1" customWidth="1"/>
    <col min="16144" max="16144" width="13.6640625" style="1" customWidth="1"/>
    <col min="16145" max="16145" width="1.6640625" style="1" customWidth="1"/>
    <col min="16146" max="16146" width="15.6640625" style="1" customWidth="1"/>
    <col min="16147" max="16147" width="1.6640625" style="1" customWidth="1"/>
    <col min="16148" max="16148" width="15.5546875" style="1" customWidth="1"/>
    <col min="16149" max="16149" width="1.6640625" style="1" customWidth="1"/>
    <col min="16150" max="16150" width="13.6640625" style="1" customWidth="1"/>
    <col min="16151" max="16151" width="1.6640625" style="1" customWidth="1"/>
    <col min="16152" max="16152" width="13.6640625" style="1" customWidth="1"/>
    <col min="16153" max="16382" width="9.109375" style="1"/>
    <col min="16383" max="16384" width="9.109375" style="1" customWidth="1"/>
  </cols>
  <sheetData>
    <row r="1" spans="1:2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20.25" customHeight="1">
      <c r="A2" s="7" t="s">
        <v>123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20.25" customHeight="1">
      <c r="A3" s="7" t="s">
        <v>256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0.25" customHeight="1">
      <c r="V4" s="3" t="s">
        <v>165</v>
      </c>
    </row>
    <row r="5" spans="1:24" ht="20.25" customHeight="1">
      <c r="C5" s="1"/>
      <c r="D5" s="168" t="s">
        <v>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7"/>
      <c r="X5" s="7"/>
    </row>
    <row r="6" spans="1:24" ht="20.2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5" t="s">
        <v>68</v>
      </c>
      <c r="Q6" s="165"/>
      <c r="R6" s="165"/>
      <c r="S6" s="165"/>
      <c r="T6" s="165"/>
      <c r="W6" s="4"/>
      <c r="X6" s="4"/>
    </row>
    <row r="7" spans="1:24" ht="20.25" customHeight="1">
      <c r="C7" s="4"/>
      <c r="D7" s="4"/>
      <c r="E7" s="4"/>
      <c r="F7" s="4"/>
      <c r="G7" s="4"/>
      <c r="H7" s="4"/>
      <c r="I7" s="4"/>
      <c r="P7" s="169" t="s">
        <v>124</v>
      </c>
      <c r="Q7" s="169"/>
      <c r="R7" s="169"/>
      <c r="U7" s="13"/>
      <c r="V7" s="13"/>
      <c r="W7" s="13"/>
      <c r="X7" s="4"/>
    </row>
    <row r="8" spans="1:24" ht="20.25" customHeight="1">
      <c r="C8" s="4"/>
      <c r="D8" s="4"/>
      <c r="E8" s="4"/>
      <c r="F8" s="4"/>
      <c r="G8" s="4"/>
      <c r="H8" s="4"/>
      <c r="I8" s="4"/>
      <c r="P8" s="13"/>
      <c r="Q8" s="13"/>
      <c r="R8" s="5" t="s">
        <v>213</v>
      </c>
      <c r="U8" s="13"/>
      <c r="V8" s="13"/>
      <c r="W8" s="13"/>
      <c r="X8" s="4"/>
    </row>
    <row r="9" spans="1:24" s="6" customFormat="1" ht="20.25" customHeight="1">
      <c r="I9" s="5"/>
      <c r="J9" s="5" t="s">
        <v>126</v>
      </c>
      <c r="P9" s="6" t="s">
        <v>128</v>
      </c>
      <c r="Q9" s="5"/>
      <c r="R9" s="5" t="s">
        <v>205</v>
      </c>
      <c r="S9" s="5"/>
      <c r="T9" s="5"/>
      <c r="U9" s="5"/>
    </row>
    <row r="10" spans="1:24" s="6" customFormat="1" ht="20.25" customHeight="1">
      <c r="D10" s="5" t="s">
        <v>21</v>
      </c>
      <c r="H10" s="6" t="s">
        <v>129</v>
      </c>
      <c r="I10" s="5"/>
      <c r="J10" s="5" t="s">
        <v>130</v>
      </c>
      <c r="K10" s="5"/>
      <c r="L10" s="162"/>
      <c r="M10" s="162" t="s">
        <v>24</v>
      </c>
      <c r="N10" s="162"/>
      <c r="O10" s="5"/>
      <c r="P10" s="5" t="s">
        <v>152</v>
      </c>
      <c r="Q10" s="5"/>
      <c r="R10" s="6" t="s">
        <v>218</v>
      </c>
      <c r="S10" s="5"/>
      <c r="T10" s="5"/>
      <c r="U10" s="5"/>
    </row>
    <row r="11" spans="1:24" s="6" customFormat="1" ht="20.25" customHeight="1">
      <c r="C11" s="5"/>
      <c r="D11" s="5" t="s">
        <v>133</v>
      </c>
      <c r="E11" s="5"/>
      <c r="F11" s="6" t="s">
        <v>134</v>
      </c>
      <c r="H11" s="6" t="s">
        <v>135</v>
      </c>
      <c r="I11" s="5"/>
      <c r="J11" s="5" t="s">
        <v>137</v>
      </c>
      <c r="L11" s="6" t="s">
        <v>136</v>
      </c>
      <c r="P11" s="6" t="s">
        <v>153</v>
      </c>
      <c r="Q11" s="5"/>
      <c r="R11" s="6" t="s">
        <v>206</v>
      </c>
      <c r="S11" s="5"/>
      <c r="T11" s="5" t="s">
        <v>154</v>
      </c>
      <c r="U11" s="5"/>
      <c r="V11" s="6" t="s">
        <v>139</v>
      </c>
    </row>
    <row r="12" spans="1:24" s="6" customFormat="1" ht="20.25" customHeight="1">
      <c r="B12" s="162" t="s">
        <v>4</v>
      </c>
      <c r="C12" s="5"/>
      <c r="D12" s="162" t="s">
        <v>141</v>
      </c>
      <c r="E12" s="5"/>
      <c r="F12" s="162" t="s">
        <v>142</v>
      </c>
      <c r="G12" s="5"/>
      <c r="H12" s="162" t="s">
        <v>143</v>
      </c>
      <c r="I12" s="5"/>
      <c r="J12" s="73" t="s">
        <v>146</v>
      </c>
      <c r="K12" s="5"/>
      <c r="L12" s="162" t="s">
        <v>144</v>
      </c>
      <c r="M12" s="5"/>
      <c r="N12" s="162" t="s">
        <v>145</v>
      </c>
      <c r="O12" s="5"/>
      <c r="P12" s="162" t="s">
        <v>155</v>
      </c>
      <c r="Q12" s="5"/>
      <c r="R12" s="162" t="s">
        <v>124</v>
      </c>
      <c r="S12" s="5"/>
      <c r="T12" s="162" t="s">
        <v>156</v>
      </c>
      <c r="U12" s="5"/>
      <c r="V12" s="162" t="s">
        <v>148</v>
      </c>
    </row>
    <row r="13" spans="1:24" ht="20.25" customHeight="1">
      <c r="A13" s="7" t="s">
        <v>221</v>
      </c>
      <c r="B13" s="7"/>
      <c r="C13" s="10"/>
      <c r="D13" s="57">
        <v>153284340</v>
      </c>
      <c r="E13" s="57"/>
      <c r="F13" s="57">
        <v>105347560</v>
      </c>
      <c r="G13" s="57"/>
      <c r="H13" s="57">
        <v>10115046</v>
      </c>
      <c r="I13" s="57"/>
      <c r="J13" s="57">
        <v>2431391</v>
      </c>
      <c r="K13" s="58"/>
      <c r="L13" s="57">
        <v>15958702</v>
      </c>
      <c r="M13" s="58"/>
      <c r="N13" s="57">
        <v>313936917</v>
      </c>
      <c r="O13" s="58"/>
      <c r="P13" s="57">
        <v>-65074677</v>
      </c>
      <c r="Q13" s="58"/>
      <c r="R13" s="57">
        <v>-2474337</v>
      </c>
      <c r="S13" s="58"/>
      <c r="T13" s="58">
        <f t="shared" ref="T13:T21" si="0">SUM(P13:R13)</f>
        <v>-67549014</v>
      </c>
      <c r="U13" s="57"/>
      <c r="V13" s="58">
        <f t="shared" ref="V13:V21" si="1">SUM(D13:N13,T13)</f>
        <v>533524942</v>
      </c>
    </row>
    <row r="14" spans="1:24" ht="20.25" customHeight="1">
      <c r="A14" s="1" t="s">
        <v>69</v>
      </c>
      <c r="B14" s="7"/>
      <c r="C14" s="10"/>
      <c r="D14" s="57">
        <v>0</v>
      </c>
      <c r="E14" s="57"/>
      <c r="F14" s="57">
        <v>0</v>
      </c>
      <c r="G14" s="57"/>
      <c r="H14" s="57">
        <v>0</v>
      </c>
      <c r="I14" s="57"/>
      <c r="J14" s="57">
        <v>0</v>
      </c>
      <c r="K14" s="58"/>
      <c r="L14" s="57">
        <v>0</v>
      </c>
      <c r="M14" s="58"/>
      <c r="N14" s="57">
        <v>22968268</v>
      </c>
      <c r="O14" s="58"/>
      <c r="P14" s="57">
        <v>0</v>
      </c>
      <c r="Q14" s="58"/>
      <c r="R14" s="57">
        <v>0</v>
      </c>
      <c r="S14" s="58"/>
      <c r="T14" s="58">
        <f t="shared" si="0"/>
        <v>0</v>
      </c>
      <c r="U14" s="57"/>
      <c r="V14" s="58">
        <f t="shared" si="1"/>
        <v>22968268</v>
      </c>
    </row>
    <row r="15" spans="1:24" ht="20.25" customHeight="1">
      <c r="A15" s="1" t="s">
        <v>75</v>
      </c>
      <c r="B15" s="7"/>
      <c r="C15" s="10"/>
      <c r="D15" s="71">
        <v>0</v>
      </c>
      <c r="E15" s="57"/>
      <c r="F15" s="71">
        <v>0</v>
      </c>
      <c r="G15" s="57"/>
      <c r="H15" s="71">
        <v>0</v>
      </c>
      <c r="I15" s="57"/>
      <c r="J15" s="71">
        <v>0</v>
      </c>
      <c r="K15" s="58"/>
      <c r="L15" s="71">
        <v>0</v>
      </c>
      <c r="M15" s="58"/>
      <c r="N15" s="71">
        <v>2166764</v>
      </c>
      <c r="O15" s="58"/>
      <c r="P15" s="71">
        <v>-18336922</v>
      </c>
      <c r="Q15" s="58"/>
      <c r="R15" s="71">
        <v>-1367486</v>
      </c>
      <c r="S15" s="58"/>
      <c r="T15" s="71">
        <f t="shared" si="0"/>
        <v>-19704408</v>
      </c>
      <c r="U15" s="57"/>
      <c r="V15" s="74">
        <f t="shared" si="1"/>
        <v>-17537644</v>
      </c>
    </row>
    <row r="16" spans="1:24" ht="20.25" customHeight="1">
      <c r="A16" s="1" t="s">
        <v>151</v>
      </c>
      <c r="B16" s="7"/>
      <c r="C16" s="10"/>
      <c r="D16" s="57">
        <f>SUM(D14:D15)</f>
        <v>0</v>
      </c>
      <c r="E16" s="57"/>
      <c r="F16" s="57">
        <f>SUM(F14:F15)</f>
        <v>0</v>
      </c>
      <c r="G16" s="57"/>
      <c r="H16" s="57">
        <f>SUM(H14:H15)</f>
        <v>0</v>
      </c>
      <c r="I16" s="57"/>
      <c r="J16" s="57">
        <f>SUM(J14:J15)</f>
        <v>0</v>
      </c>
      <c r="K16" s="58"/>
      <c r="L16" s="57">
        <f>SUM(L14:L15)</f>
        <v>0</v>
      </c>
      <c r="M16" s="58"/>
      <c r="N16" s="57">
        <f>SUM(N14:N15)</f>
        <v>25135032</v>
      </c>
      <c r="O16" s="58"/>
      <c r="P16" s="57">
        <f>SUM(P14:P15)</f>
        <v>-18336922</v>
      </c>
      <c r="Q16" s="58"/>
      <c r="R16" s="57">
        <f>SUM(R14:R15)</f>
        <v>-1367486</v>
      </c>
      <c r="S16" s="58"/>
      <c r="T16" s="58">
        <f t="shared" si="0"/>
        <v>-19704408</v>
      </c>
      <c r="U16" s="57"/>
      <c r="V16" s="58">
        <f t="shared" si="1"/>
        <v>5430624</v>
      </c>
    </row>
    <row r="17" spans="1:22" ht="20.25" customHeight="1">
      <c r="A17" s="1" t="s">
        <v>204</v>
      </c>
      <c r="B17" s="56">
        <v>34</v>
      </c>
      <c r="C17" s="10"/>
      <c r="D17" s="57">
        <v>12305188</v>
      </c>
      <c r="E17" s="57"/>
      <c r="F17" s="57">
        <v>0</v>
      </c>
      <c r="G17" s="57"/>
      <c r="H17" s="57">
        <v>0</v>
      </c>
      <c r="I17" s="57"/>
      <c r="J17" s="57">
        <v>0</v>
      </c>
      <c r="K17" s="58"/>
      <c r="L17" s="57">
        <v>0</v>
      </c>
      <c r="M17" s="58"/>
      <c r="N17" s="57">
        <v>-12305188</v>
      </c>
      <c r="O17" s="58"/>
      <c r="P17" s="57">
        <v>0</v>
      </c>
      <c r="Q17" s="58"/>
      <c r="R17" s="57">
        <v>0</v>
      </c>
      <c r="S17" s="58"/>
      <c r="T17" s="58">
        <f t="shared" si="0"/>
        <v>0</v>
      </c>
      <c r="U17" s="57"/>
      <c r="V17" s="58">
        <f t="shared" si="1"/>
        <v>0</v>
      </c>
    </row>
    <row r="18" spans="1:22" ht="20.25" customHeight="1">
      <c r="A18" s="1" t="s">
        <v>185</v>
      </c>
      <c r="B18" s="56">
        <v>34</v>
      </c>
      <c r="C18" s="10"/>
      <c r="D18" s="57">
        <v>0</v>
      </c>
      <c r="E18" s="57"/>
      <c r="F18" s="57">
        <v>0</v>
      </c>
      <c r="G18" s="57"/>
      <c r="H18" s="57">
        <v>0</v>
      </c>
      <c r="I18" s="57"/>
      <c r="J18" s="57">
        <v>0</v>
      </c>
      <c r="K18" s="58"/>
      <c r="L18" s="57">
        <v>0</v>
      </c>
      <c r="M18" s="58"/>
      <c r="N18" s="57">
        <v>-4310460</v>
      </c>
      <c r="O18" s="58"/>
      <c r="P18" s="57">
        <v>0</v>
      </c>
      <c r="Q18" s="58"/>
      <c r="R18" s="57">
        <v>0</v>
      </c>
      <c r="S18" s="58"/>
      <c r="T18" s="58">
        <f t="shared" si="0"/>
        <v>0</v>
      </c>
      <c r="U18" s="57"/>
      <c r="V18" s="58">
        <f t="shared" si="1"/>
        <v>-4310460</v>
      </c>
    </row>
    <row r="19" spans="1:22" ht="20.25" customHeight="1">
      <c r="A19" s="1" t="s">
        <v>186</v>
      </c>
      <c r="B19" s="56">
        <v>25</v>
      </c>
      <c r="C19" s="10"/>
      <c r="D19" s="57">
        <v>0</v>
      </c>
      <c r="E19" s="57"/>
      <c r="F19" s="57">
        <v>0</v>
      </c>
      <c r="G19" s="57"/>
      <c r="H19" s="57">
        <v>355967</v>
      </c>
      <c r="I19" s="57"/>
      <c r="J19" s="57">
        <v>0</v>
      </c>
      <c r="K19" s="58"/>
      <c r="L19" s="57">
        <v>0</v>
      </c>
      <c r="M19" s="58"/>
      <c r="N19" s="57">
        <v>0</v>
      </c>
      <c r="O19" s="58"/>
      <c r="P19" s="57">
        <v>0</v>
      </c>
      <c r="Q19" s="58"/>
      <c r="R19" s="57">
        <v>0</v>
      </c>
      <c r="S19" s="58"/>
      <c r="T19" s="58">
        <f t="shared" si="0"/>
        <v>0</v>
      </c>
      <c r="U19" s="57"/>
      <c r="V19" s="58">
        <f t="shared" si="1"/>
        <v>355967</v>
      </c>
    </row>
    <row r="20" spans="1:22" ht="20.25" customHeight="1">
      <c r="A20" s="1" t="s">
        <v>226</v>
      </c>
      <c r="B20" s="56">
        <v>25</v>
      </c>
      <c r="C20" s="10"/>
      <c r="D20" s="57">
        <v>381391</v>
      </c>
      <c r="E20" s="57"/>
      <c r="F20" s="57">
        <v>405997</v>
      </c>
      <c r="G20" s="57"/>
      <c r="H20" s="57">
        <v>-78756</v>
      </c>
      <c r="I20" s="57"/>
      <c r="J20" s="57">
        <v>0</v>
      </c>
      <c r="K20" s="58"/>
      <c r="L20" s="57">
        <v>0</v>
      </c>
      <c r="M20" s="58"/>
      <c r="N20" s="57">
        <v>0</v>
      </c>
      <c r="O20" s="58"/>
      <c r="P20" s="57">
        <v>0</v>
      </c>
      <c r="Q20" s="58"/>
      <c r="R20" s="57">
        <v>0</v>
      </c>
      <c r="S20" s="58"/>
      <c r="T20" s="58">
        <f t="shared" si="0"/>
        <v>0</v>
      </c>
      <c r="U20" s="57"/>
      <c r="V20" s="58">
        <f t="shared" si="1"/>
        <v>708632</v>
      </c>
    </row>
    <row r="21" spans="1:22" ht="20.25" customHeight="1">
      <c r="A21" s="1" t="s">
        <v>203</v>
      </c>
      <c r="B21" s="56">
        <v>26</v>
      </c>
      <c r="C21" s="10"/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  <c r="K21" s="58"/>
      <c r="L21" s="57">
        <v>1272736</v>
      </c>
      <c r="M21" s="58"/>
      <c r="N21" s="57">
        <v>-1272736</v>
      </c>
      <c r="O21" s="58"/>
      <c r="P21" s="57">
        <v>0</v>
      </c>
      <c r="Q21" s="58"/>
      <c r="R21" s="57">
        <v>0</v>
      </c>
      <c r="S21" s="58"/>
      <c r="T21" s="58">
        <f t="shared" si="0"/>
        <v>0</v>
      </c>
      <c r="U21" s="57"/>
      <c r="V21" s="58">
        <f t="shared" si="1"/>
        <v>0</v>
      </c>
    </row>
    <row r="22" spans="1:22" ht="20.25" customHeight="1" thickBot="1">
      <c r="A22" s="7" t="s">
        <v>222</v>
      </c>
      <c r="B22" s="7"/>
      <c r="C22" s="10"/>
      <c r="D22" s="72">
        <f>SUM(D13,D16:D21)</f>
        <v>165970919</v>
      </c>
      <c r="E22" s="58"/>
      <c r="F22" s="72">
        <f>SUM(F13,F16:F21)</f>
        <v>105753557</v>
      </c>
      <c r="G22" s="58"/>
      <c r="H22" s="72">
        <f>SUM(H13,H16:H21)</f>
        <v>10392257</v>
      </c>
      <c r="I22" s="58"/>
      <c r="J22" s="72">
        <f>SUM(J13,J16:J21)</f>
        <v>2431391</v>
      </c>
      <c r="K22" s="58"/>
      <c r="L22" s="72">
        <f>SUM(L13,L16:L21)</f>
        <v>17231438</v>
      </c>
      <c r="M22" s="58"/>
      <c r="N22" s="72">
        <f>SUM(N13,N16:N21)</f>
        <v>321183565</v>
      </c>
      <c r="O22" s="58"/>
      <c r="P22" s="72">
        <f>SUM(P13,P16:P21)</f>
        <v>-83411599</v>
      </c>
      <c r="Q22" s="58"/>
      <c r="R22" s="72">
        <f>SUM(R13,R16:R21)</f>
        <v>-3841823</v>
      </c>
      <c r="S22" s="58"/>
      <c r="T22" s="72">
        <f>SUM(T13,T16:T21)</f>
        <v>-87253422</v>
      </c>
      <c r="U22" s="57"/>
      <c r="V22" s="72">
        <f>SUM(V13,V16:V21)</f>
        <v>535709705</v>
      </c>
    </row>
    <row r="23" spans="1:22" ht="20.25" customHeight="1" thickTop="1">
      <c r="A23" s="7"/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20.25" customHeight="1">
      <c r="A24" s="7" t="s">
        <v>257</v>
      </c>
      <c r="B24" s="7"/>
      <c r="C24" s="10"/>
      <c r="D24" s="57">
        <v>165970919</v>
      </c>
      <c r="E24" s="57"/>
      <c r="F24" s="57">
        <v>105753557</v>
      </c>
      <c r="G24" s="57"/>
      <c r="H24" s="57">
        <v>10392257</v>
      </c>
      <c r="I24" s="57"/>
      <c r="J24" s="57">
        <v>2431391</v>
      </c>
      <c r="K24" s="58"/>
      <c r="L24" s="57">
        <v>17231438</v>
      </c>
      <c r="M24" s="58"/>
      <c r="N24" s="57">
        <v>321183565</v>
      </c>
      <c r="O24" s="58"/>
      <c r="P24" s="57">
        <v>-83411599</v>
      </c>
      <c r="Q24" s="58"/>
      <c r="R24" s="57">
        <v>-3841823</v>
      </c>
      <c r="S24" s="58"/>
      <c r="T24" s="58">
        <f t="shared" ref="T24:T34" si="2">SUM(P24:R24)</f>
        <v>-87253422</v>
      </c>
      <c r="U24" s="57"/>
      <c r="V24" s="58">
        <f t="shared" ref="V24:V34" si="3">SUM(D24:N24,T24)</f>
        <v>535709705</v>
      </c>
    </row>
    <row r="25" spans="1:22" ht="20.25" customHeight="1">
      <c r="A25" s="1" t="s">
        <v>69</v>
      </c>
      <c r="B25" s="7"/>
      <c r="C25" s="10"/>
      <c r="D25" s="57">
        <v>0</v>
      </c>
      <c r="E25" s="57"/>
      <c r="F25" s="57">
        <v>0</v>
      </c>
      <c r="G25" s="57"/>
      <c r="H25" s="57">
        <v>0</v>
      </c>
      <c r="I25" s="57"/>
      <c r="J25" s="57">
        <v>0</v>
      </c>
      <c r="K25" s="58"/>
      <c r="L25" s="57">
        <v>0</v>
      </c>
      <c r="M25" s="58"/>
      <c r="N25" s="57">
        <f>PL_Company!D27</f>
        <v>32078471</v>
      </c>
      <c r="O25" s="58"/>
      <c r="P25" s="57">
        <v>0</v>
      </c>
      <c r="Q25" s="58"/>
      <c r="R25" s="57">
        <v>0</v>
      </c>
      <c r="S25" s="58"/>
      <c r="T25" s="58">
        <f t="shared" si="2"/>
        <v>0</v>
      </c>
      <c r="U25" s="57"/>
      <c r="V25" s="58">
        <f t="shared" si="3"/>
        <v>32078471</v>
      </c>
    </row>
    <row r="26" spans="1:22" ht="20.25" customHeight="1">
      <c r="A26" s="1" t="s">
        <v>75</v>
      </c>
      <c r="B26" s="7"/>
      <c r="C26" s="10"/>
      <c r="D26" s="71">
        <v>0</v>
      </c>
      <c r="E26" s="57"/>
      <c r="F26" s="71">
        <v>0</v>
      </c>
      <c r="G26" s="57"/>
      <c r="H26" s="71">
        <v>0</v>
      </c>
      <c r="I26" s="57"/>
      <c r="J26" s="71">
        <v>0</v>
      </c>
      <c r="K26" s="58"/>
      <c r="L26" s="71">
        <v>0</v>
      </c>
      <c r="M26" s="58"/>
      <c r="N26" s="71">
        <v>3976376</v>
      </c>
      <c r="O26" s="58"/>
      <c r="P26" s="71">
        <v>5816974</v>
      </c>
      <c r="Q26" s="58"/>
      <c r="R26" s="71">
        <v>0</v>
      </c>
      <c r="S26" s="58"/>
      <c r="T26" s="71">
        <f t="shared" si="2"/>
        <v>5816974</v>
      </c>
      <c r="U26" s="57"/>
      <c r="V26" s="74">
        <f t="shared" si="3"/>
        <v>9793350</v>
      </c>
    </row>
    <row r="27" spans="1:22" ht="20.25" customHeight="1">
      <c r="A27" s="1" t="s">
        <v>151</v>
      </c>
      <c r="B27" s="56"/>
      <c r="C27" s="10"/>
      <c r="D27" s="57">
        <f>SUM(D25:D26)</f>
        <v>0</v>
      </c>
      <c r="E27" s="57"/>
      <c r="F27" s="57">
        <f>SUM(F25:F26)</f>
        <v>0</v>
      </c>
      <c r="G27" s="57"/>
      <c r="H27" s="57">
        <f>SUM(H25:H26)</f>
        <v>0</v>
      </c>
      <c r="I27" s="57"/>
      <c r="J27" s="57">
        <f>SUM(J25:J26)</f>
        <v>0</v>
      </c>
      <c r="K27" s="58"/>
      <c r="L27" s="57">
        <f>SUM(L25:L26)</f>
        <v>0</v>
      </c>
      <c r="M27" s="58"/>
      <c r="N27" s="57">
        <f>SUM(N25:N26)</f>
        <v>36054847</v>
      </c>
      <c r="O27" s="58"/>
      <c r="P27" s="57">
        <f>SUM(P25:P26)</f>
        <v>5816974</v>
      </c>
      <c r="Q27" s="58"/>
      <c r="R27" s="57">
        <f>SUM(R25:R26)</f>
        <v>0</v>
      </c>
      <c r="S27" s="58"/>
      <c r="T27" s="58">
        <f t="shared" si="2"/>
        <v>5816974</v>
      </c>
      <c r="U27" s="57"/>
      <c r="V27" s="58">
        <f t="shared" si="3"/>
        <v>41871821</v>
      </c>
    </row>
    <row r="28" spans="1:22" ht="20.25" customHeight="1">
      <c r="A28" s="1" t="s">
        <v>295</v>
      </c>
      <c r="B28" s="56">
        <v>24</v>
      </c>
      <c r="C28" s="10"/>
      <c r="D28" s="57">
        <v>127764647</v>
      </c>
      <c r="E28" s="57"/>
      <c r="F28" s="57">
        <v>63882323</v>
      </c>
      <c r="G28" s="57"/>
      <c r="H28" s="57">
        <v>0</v>
      </c>
      <c r="I28" s="57"/>
      <c r="J28" s="57">
        <v>0</v>
      </c>
      <c r="K28" s="58"/>
      <c r="L28" s="57">
        <v>0</v>
      </c>
      <c r="M28" s="58"/>
      <c r="N28" s="57">
        <v>0</v>
      </c>
      <c r="O28" s="58"/>
      <c r="P28" s="57">
        <v>0</v>
      </c>
      <c r="Q28" s="58"/>
      <c r="R28" s="57">
        <v>0</v>
      </c>
      <c r="S28" s="58"/>
      <c r="T28" s="58">
        <f t="shared" ref="T28" si="4">SUM(P28:R28)</f>
        <v>0</v>
      </c>
      <c r="U28" s="57"/>
      <c r="V28" s="58">
        <f t="shared" ref="V28" si="5">SUM(D28:N28,T28)</f>
        <v>191646970</v>
      </c>
    </row>
    <row r="29" spans="1:22" ht="20.25" customHeight="1">
      <c r="A29" s="1" t="s">
        <v>204</v>
      </c>
      <c r="B29" s="56">
        <v>34</v>
      </c>
      <c r="C29" s="10"/>
      <c r="D29" s="57">
        <v>13182116</v>
      </c>
      <c r="E29" s="57"/>
      <c r="F29" s="57">
        <v>0</v>
      </c>
      <c r="G29" s="57"/>
      <c r="H29" s="57">
        <v>0</v>
      </c>
      <c r="I29" s="57"/>
      <c r="J29" s="57">
        <v>0</v>
      </c>
      <c r="K29" s="58"/>
      <c r="L29" s="57">
        <v>0</v>
      </c>
      <c r="M29" s="58"/>
      <c r="N29" s="57">
        <v>-13182116</v>
      </c>
      <c r="O29" s="58"/>
      <c r="P29" s="57">
        <v>0</v>
      </c>
      <c r="Q29" s="58"/>
      <c r="R29" s="57">
        <v>0</v>
      </c>
      <c r="S29" s="58"/>
      <c r="T29" s="58">
        <f t="shared" si="2"/>
        <v>0</v>
      </c>
      <c r="U29" s="57"/>
      <c r="V29" s="58">
        <f t="shared" si="3"/>
        <v>0</v>
      </c>
    </row>
    <row r="30" spans="1:22" ht="20.25" customHeight="1">
      <c r="A30" s="1" t="s">
        <v>185</v>
      </c>
      <c r="B30" s="56">
        <v>34</v>
      </c>
      <c r="C30" s="10"/>
      <c r="D30" s="57">
        <v>0</v>
      </c>
      <c r="E30" s="57"/>
      <c r="F30" s="57">
        <v>0</v>
      </c>
      <c r="G30" s="57"/>
      <c r="H30" s="57">
        <v>0</v>
      </c>
      <c r="I30" s="57"/>
      <c r="J30" s="57">
        <v>0</v>
      </c>
      <c r="K30" s="58"/>
      <c r="L30" s="57">
        <v>0</v>
      </c>
      <c r="M30" s="58"/>
      <c r="N30" s="57">
        <v>-8185208</v>
      </c>
      <c r="O30" s="58"/>
      <c r="P30" s="57">
        <v>0</v>
      </c>
      <c r="Q30" s="58"/>
      <c r="R30" s="57">
        <v>0</v>
      </c>
      <c r="S30" s="58"/>
      <c r="T30" s="58">
        <f t="shared" si="2"/>
        <v>0</v>
      </c>
      <c r="U30" s="57"/>
      <c r="V30" s="58">
        <f t="shared" si="3"/>
        <v>-8185208</v>
      </c>
    </row>
    <row r="31" spans="1:22" ht="20.25" customHeight="1">
      <c r="A31" s="1" t="s">
        <v>186</v>
      </c>
      <c r="B31" s="56">
        <v>25</v>
      </c>
      <c r="C31" s="10"/>
      <c r="D31" s="57">
        <v>0</v>
      </c>
      <c r="E31" s="57"/>
      <c r="F31" s="57">
        <v>0</v>
      </c>
      <c r="G31" s="57"/>
      <c r="H31" s="57">
        <v>507995</v>
      </c>
      <c r="I31" s="57"/>
      <c r="J31" s="57">
        <v>0</v>
      </c>
      <c r="K31" s="58"/>
      <c r="L31" s="57">
        <v>0</v>
      </c>
      <c r="M31" s="58"/>
      <c r="N31" s="57">
        <v>0</v>
      </c>
      <c r="O31" s="58"/>
      <c r="P31" s="57">
        <v>0</v>
      </c>
      <c r="Q31" s="58"/>
      <c r="R31" s="57">
        <v>0</v>
      </c>
      <c r="S31" s="58"/>
      <c r="T31" s="58">
        <f t="shared" si="2"/>
        <v>0</v>
      </c>
      <c r="U31" s="57"/>
      <c r="V31" s="58">
        <f t="shared" si="3"/>
        <v>507995</v>
      </c>
    </row>
    <row r="32" spans="1:22" ht="20.25" customHeight="1">
      <c r="A32" s="1" t="s">
        <v>226</v>
      </c>
      <c r="B32" s="56">
        <v>25</v>
      </c>
      <c r="C32" s="10"/>
      <c r="D32" s="57">
        <v>416681</v>
      </c>
      <c r="E32" s="57"/>
      <c r="F32" s="57">
        <v>435683</v>
      </c>
      <c r="G32" s="57"/>
      <c r="H32" s="57">
        <v>-85255</v>
      </c>
      <c r="I32" s="57"/>
      <c r="J32" s="57">
        <v>0</v>
      </c>
      <c r="K32" s="58"/>
      <c r="L32" s="57">
        <v>0</v>
      </c>
      <c r="M32" s="58"/>
      <c r="N32" s="57">
        <v>0</v>
      </c>
      <c r="O32" s="58"/>
      <c r="P32" s="57">
        <v>0</v>
      </c>
      <c r="Q32" s="58"/>
      <c r="R32" s="57">
        <v>0</v>
      </c>
      <c r="S32" s="58"/>
      <c r="T32" s="58">
        <f t="shared" si="2"/>
        <v>0</v>
      </c>
      <c r="U32" s="57"/>
      <c r="V32" s="58">
        <f t="shared" si="3"/>
        <v>767109</v>
      </c>
    </row>
    <row r="33" spans="1:24" ht="20.25" customHeight="1">
      <c r="A33" s="1" t="s">
        <v>264</v>
      </c>
      <c r="B33" s="56">
        <v>16</v>
      </c>
      <c r="C33" s="10"/>
      <c r="D33" s="57">
        <v>0</v>
      </c>
      <c r="E33" s="57"/>
      <c r="F33" s="57">
        <v>0</v>
      </c>
      <c r="G33" s="57"/>
      <c r="H33" s="57">
        <v>0</v>
      </c>
      <c r="I33" s="57"/>
      <c r="J33" s="57">
        <v>-2174153</v>
      </c>
      <c r="K33" s="58"/>
      <c r="L33" s="57">
        <v>0</v>
      </c>
      <c r="M33" s="58"/>
      <c r="N33" s="57">
        <v>0</v>
      </c>
      <c r="O33" s="58"/>
      <c r="P33" s="57">
        <v>0</v>
      </c>
      <c r="Q33" s="58"/>
      <c r="R33" s="57">
        <v>0</v>
      </c>
      <c r="S33" s="58"/>
      <c r="T33" s="58">
        <f t="shared" ref="T33" si="6">SUM(P33:R33)</f>
        <v>0</v>
      </c>
      <c r="U33" s="57"/>
      <c r="V33" s="58">
        <f t="shared" ref="V33" si="7">SUM(D33:N33,T33)</f>
        <v>-2174153</v>
      </c>
    </row>
    <row r="34" spans="1:24" ht="20.25" customHeight="1">
      <c r="A34" s="1" t="s">
        <v>203</v>
      </c>
      <c r="B34" s="56">
        <v>26</v>
      </c>
      <c r="C34" s="10"/>
      <c r="D34" s="57">
        <v>0</v>
      </c>
      <c r="E34" s="57"/>
      <c r="F34" s="57">
        <v>0</v>
      </c>
      <c r="G34" s="57"/>
      <c r="H34" s="57">
        <v>0</v>
      </c>
      <c r="I34" s="57"/>
      <c r="J34" s="57">
        <v>0</v>
      </c>
      <c r="K34" s="58"/>
      <c r="L34" s="57">
        <v>13868722</v>
      </c>
      <c r="M34" s="58"/>
      <c r="N34" s="57">
        <v>-13868722</v>
      </c>
      <c r="O34" s="58"/>
      <c r="P34" s="57">
        <v>0</v>
      </c>
      <c r="Q34" s="58"/>
      <c r="R34" s="57">
        <v>0</v>
      </c>
      <c r="S34" s="58"/>
      <c r="T34" s="58">
        <f t="shared" si="2"/>
        <v>0</v>
      </c>
      <c r="U34" s="57"/>
      <c r="V34" s="58">
        <f t="shared" si="3"/>
        <v>0</v>
      </c>
    </row>
    <row r="35" spans="1:24" ht="20.25" customHeight="1" thickBot="1">
      <c r="A35" s="7" t="s">
        <v>258</v>
      </c>
      <c r="B35" s="7"/>
      <c r="C35" s="10"/>
      <c r="D35" s="72">
        <f>SUM(D24,D27:D34)</f>
        <v>307334363</v>
      </c>
      <c r="E35" s="58"/>
      <c r="F35" s="72">
        <f>SUM(F24,F27:F34)</f>
        <v>170071563</v>
      </c>
      <c r="G35" s="58"/>
      <c r="H35" s="72">
        <f>SUM(H24,H27:H34)</f>
        <v>10814997</v>
      </c>
      <c r="I35" s="58"/>
      <c r="J35" s="72">
        <f>SUM(J24,J27:J34)</f>
        <v>257238</v>
      </c>
      <c r="K35" s="58"/>
      <c r="L35" s="72">
        <f>SUM(L24,L27:L34)</f>
        <v>31100160</v>
      </c>
      <c r="M35" s="58"/>
      <c r="N35" s="72">
        <f>SUM(N24,N27:N34)</f>
        <v>322002366</v>
      </c>
      <c r="O35" s="58"/>
      <c r="P35" s="72">
        <f>SUM(P24,P27:P34)</f>
        <v>-77594625</v>
      </c>
      <c r="Q35" s="58"/>
      <c r="R35" s="72">
        <f>SUM(R24,R27:R34)</f>
        <v>-3841823</v>
      </c>
      <c r="S35" s="58"/>
      <c r="T35" s="72">
        <f>SUM(T24,T27:T34)</f>
        <v>-81436448</v>
      </c>
      <c r="U35" s="57"/>
      <c r="V35" s="72">
        <f>SUM(V24,V27:V34)</f>
        <v>760144239</v>
      </c>
    </row>
    <row r="36" spans="1:24" ht="20.25" customHeight="1" thickTop="1">
      <c r="A36" s="7"/>
      <c r="B36" s="7"/>
      <c r="C36" s="10"/>
      <c r="D36" s="11">
        <f>D35-BS_Company!D84</f>
        <v>0</v>
      </c>
      <c r="F36" s="11">
        <f>F35-BS_Company!D85</f>
        <v>0</v>
      </c>
      <c r="H36" s="11">
        <f>H35-BS_Company!D86</f>
        <v>0</v>
      </c>
      <c r="J36" s="11">
        <f>J35-BS_Company!D87</f>
        <v>0</v>
      </c>
      <c r="L36" s="11">
        <f>L35-BS_Company!D89</f>
        <v>0</v>
      </c>
      <c r="N36" s="11">
        <f>N35-BS_Company!D90</f>
        <v>0</v>
      </c>
      <c r="T36" s="11">
        <f>T35-BS_Company!D91</f>
        <v>0</v>
      </c>
      <c r="V36" s="11">
        <f>V35-BS_Company!D92</f>
        <v>0</v>
      </c>
    </row>
    <row r="37" spans="1:24" ht="20.25" customHeight="1">
      <c r="A37" s="1" t="s">
        <v>14</v>
      </c>
      <c r="B37" s="7"/>
      <c r="C37" s="10"/>
      <c r="D37" s="11"/>
      <c r="F37" s="11"/>
      <c r="H37" s="11"/>
      <c r="J37" s="11"/>
      <c r="L37" s="11"/>
      <c r="N37" s="11"/>
      <c r="T37" s="11"/>
      <c r="V37" s="11"/>
    </row>
    <row r="38" spans="1:24" ht="20.25" customHeight="1">
      <c r="B38" s="7"/>
      <c r="C38" s="10"/>
      <c r="D38" s="11"/>
      <c r="F38" s="11"/>
      <c r="H38" s="11"/>
      <c r="J38" s="11"/>
      <c r="L38" s="11"/>
      <c r="N38" s="11"/>
      <c r="T38" s="11"/>
      <c r="V38" s="11"/>
    </row>
    <row r="39" spans="1:24" ht="20.25" customHeight="1">
      <c r="B39" s="7"/>
      <c r="C39" s="10"/>
      <c r="D39" s="11"/>
      <c r="F39" s="11"/>
      <c r="H39" s="11"/>
      <c r="J39" s="11"/>
      <c r="L39" s="11"/>
      <c r="N39" s="11"/>
      <c r="T39" s="11"/>
      <c r="V39" s="11"/>
    </row>
    <row r="40" spans="1:24" ht="20.25" customHeight="1">
      <c r="A40" s="7"/>
      <c r="B40" s="7"/>
      <c r="C40" s="10"/>
      <c r="D40" s="11"/>
      <c r="F40" s="11"/>
      <c r="H40" s="11"/>
      <c r="J40" s="11"/>
      <c r="L40" s="11"/>
      <c r="N40" s="11"/>
      <c r="T40" s="11"/>
      <c r="V40" s="11"/>
    </row>
    <row r="41" spans="1:24" ht="20.25" customHeight="1">
      <c r="A41" s="7"/>
      <c r="B41" s="7"/>
      <c r="C41" s="10"/>
      <c r="D41" s="11"/>
      <c r="F41" s="11"/>
      <c r="H41" s="11"/>
      <c r="J41" s="11"/>
      <c r="L41" s="11"/>
      <c r="N41" s="11"/>
      <c r="T41" s="11"/>
      <c r="V41" s="11"/>
    </row>
    <row r="42" spans="1:24" ht="20.25" customHeight="1">
      <c r="A42" s="7"/>
      <c r="B42" s="7"/>
      <c r="C42" s="10"/>
      <c r="D42" s="11"/>
      <c r="F42" s="11"/>
      <c r="H42" s="11"/>
      <c r="J42" s="11"/>
      <c r="L42" s="11"/>
      <c r="N42" s="11"/>
      <c r="T42" s="11"/>
      <c r="V42" s="11"/>
    </row>
    <row r="43" spans="1:24" ht="20.25" customHeight="1">
      <c r="A43" s="7"/>
      <c r="B43" s="7"/>
      <c r="C43" s="10"/>
      <c r="D43" s="11"/>
      <c r="F43" s="11"/>
      <c r="H43" s="11"/>
      <c r="J43" s="11"/>
      <c r="L43" s="11"/>
      <c r="N43" s="11"/>
      <c r="T43" s="11"/>
      <c r="V43" s="11"/>
    </row>
    <row r="44" spans="1:24" ht="20.25" customHeight="1">
      <c r="B44" s="7"/>
      <c r="C44" s="10"/>
      <c r="D44" s="11"/>
      <c r="F44" s="11"/>
      <c r="H44" s="11"/>
      <c r="J44" s="11"/>
      <c r="L44" s="11"/>
      <c r="N44" s="11"/>
      <c r="T44" s="11"/>
      <c r="V44" s="11">
        <v>17</v>
      </c>
    </row>
    <row r="45" spans="1:24" ht="20.25" customHeight="1"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</sheetData>
  <mergeCells count="3">
    <mergeCell ref="D5:V5"/>
    <mergeCell ref="P6:T6"/>
    <mergeCell ref="P7:R7"/>
  </mergeCells>
  <pageMargins left="0.31496062992125984" right="0.15748031496062992" top="0.78740157480314965" bottom="0.19685039370078741" header="0.23622047244094491" footer="0.27559055118110237"/>
  <pageSetup paperSize="9" scale="59" firstPageNumber="1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1"/>
  <sheetViews>
    <sheetView showGridLines="0" tabSelected="1" view="pageBreakPreview" zoomScale="60" zoomScaleNormal="90" workbookViewId="0">
      <selection activeCell="Y1" sqref="Y1"/>
    </sheetView>
  </sheetViews>
  <sheetFormatPr defaultRowHeight="20.25" customHeight="1"/>
  <cols>
    <col min="1" max="1" width="48.6640625" style="1" customWidth="1"/>
    <col min="2" max="2" width="9" style="1" customWidth="1"/>
    <col min="3" max="3" width="1.6640625" style="2" customWidth="1"/>
    <col min="4" max="4" width="17" style="1" customWidth="1"/>
    <col min="5" max="5" width="1.6640625" style="2" customWidth="1"/>
    <col min="6" max="6" width="17" style="1" customWidth="1"/>
    <col min="7" max="7" width="1.6640625" style="1" customWidth="1"/>
    <col min="8" max="8" width="17" style="1" customWidth="1"/>
    <col min="9" max="9" width="1.6640625" style="2" customWidth="1"/>
    <col min="10" max="10" width="17" style="1" customWidth="1"/>
    <col min="11" max="11" width="1.6640625" style="1" customWidth="1"/>
    <col min="12" max="12" width="17" style="1" customWidth="1"/>
    <col min="13" max="13" width="1.6640625" style="2" customWidth="1"/>
    <col min="14" max="14" width="17" style="1" customWidth="1"/>
    <col min="15" max="15" width="1.6640625" style="1" customWidth="1"/>
    <col min="16" max="16" width="17" style="1" customWidth="1"/>
    <col min="17" max="17" width="1.6640625" style="1" customWidth="1"/>
    <col min="18" max="18" width="17" style="1" customWidth="1"/>
    <col min="19" max="19" width="1.6640625" style="2" customWidth="1"/>
    <col min="20" max="20" width="17" style="1" customWidth="1"/>
    <col min="21" max="21" width="1.6640625" style="1" customWidth="1"/>
    <col min="22" max="22" width="17" style="1" customWidth="1"/>
    <col min="23" max="23" width="1.6640625" style="2" customWidth="1"/>
    <col min="24" max="24" width="17" style="1" customWidth="1"/>
    <col min="25" max="262" width="9.109375" style="1"/>
    <col min="263" max="263" width="42" style="1" customWidth="1"/>
    <col min="264" max="264" width="13.6640625" style="1" customWidth="1"/>
    <col min="265" max="265" width="1.6640625" style="1" customWidth="1"/>
    <col min="266" max="266" width="13.6640625" style="1" customWidth="1"/>
    <col min="267" max="267" width="1.6640625" style="1" customWidth="1"/>
    <col min="268" max="268" width="13.6640625" style="1" customWidth="1"/>
    <col min="269" max="269" width="1.6640625" style="1" customWidth="1"/>
    <col min="270" max="270" width="13.6640625" style="1" customWidth="1"/>
    <col min="271" max="271" width="1.6640625" style="1" customWidth="1"/>
    <col min="272" max="272" width="13.6640625" style="1" customWidth="1"/>
    <col min="273" max="273" width="1.6640625" style="1" customWidth="1"/>
    <col min="274" max="274" width="15.6640625" style="1" customWidth="1"/>
    <col min="275" max="275" width="1.6640625" style="1" customWidth="1"/>
    <col min="276" max="276" width="15.5546875" style="1" customWidth="1"/>
    <col min="277" max="277" width="1.6640625" style="1" customWidth="1"/>
    <col min="278" max="278" width="13.6640625" style="1" customWidth="1"/>
    <col min="279" max="279" width="1.6640625" style="1" customWidth="1"/>
    <col min="280" max="280" width="13.6640625" style="1" customWidth="1"/>
    <col min="281" max="518" width="9.109375" style="1"/>
    <col min="519" max="519" width="42" style="1" customWidth="1"/>
    <col min="520" max="520" width="13.6640625" style="1" customWidth="1"/>
    <col min="521" max="521" width="1.6640625" style="1" customWidth="1"/>
    <col min="522" max="522" width="13.6640625" style="1" customWidth="1"/>
    <col min="523" max="523" width="1.6640625" style="1" customWidth="1"/>
    <col min="524" max="524" width="13.6640625" style="1" customWidth="1"/>
    <col min="525" max="525" width="1.6640625" style="1" customWidth="1"/>
    <col min="526" max="526" width="13.6640625" style="1" customWidth="1"/>
    <col min="527" max="527" width="1.6640625" style="1" customWidth="1"/>
    <col min="528" max="528" width="13.6640625" style="1" customWidth="1"/>
    <col min="529" max="529" width="1.6640625" style="1" customWidth="1"/>
    <col min="530" max="530" width="15.6640625" style="1" customWidth="1"/>
    <col min="531" max="531" width="1.6640625" style="1" customWidth="1"/>
    <col min="532" max="532" width="15.5546875" style="1" customWidth="1"/>
    <col min="533" max="533" width="1.6640625" style="1" customWidth="1"/>
    <col min="534" max="534" width="13.6640625" style="1" customWidth="1"/>
    <col min="535" max="535" width="1.6640625" style="1" customWidth="1"/>
    <col min="536" max="536" width="13.6640625" style="1" customWidth="1"/>
    <col min="537" max="774" width="9.109375" style="1"/>
    <col min="775" max="775" width="42" style="1" customWidth="1"/>
    <col min="776" max="776" width="13.6640625" style="1" customWidth="1"/>
    <col min="777" max="777" width="1.6640625" style="1" customWidth="1"/>
    <col min="778" max="778" width="13.6640625" style="1" customWidth="1"/>
    <col min="779" max="779" width="1.6640625" style="1" customWidth="1"/>
    <col min="780" max="780" width="13.6640625" style="1" customWidth="1"/>
    <col min="781" max="781" width="1.6640625" style="1" customWidth="1"/>
    <col min="782" max="782" width="13.6640625" style="1" customWidth="1"/>
    <col min="783" max="783" width="1.6640625" style="1" customWidth="1"/>
    <col min="784" max="784" width="13.6640625" style="1" customWidth="1"/>
    <col min="785" max="785" width="1.6640625" style="1" customWidth="1"/>
    <col min="786" max="786" width="15.6640625" style="1" customWidth="1"/>
    <col min="787" max="787" width="1.6640625" style="1" customWidth="1"/>
    <col min="788" max="788" width="15.5546875" style="1" customWidth="1"/>
    <col min="789" max="789" width="1.6640625" style="1" customWidth="1"/>
    <col min="790" max="790" width="13.6640625" style="1" customWidth="1"/>
    <col min="791" max="791" width="1.6640625" style="1" customWidth="1"/>
    <col min="792" max="792" width="13.6640625" style="1" customWidth="1"/>
    <col min="793" max="1030" width="9.109375" style="1"/>
    <col min="1031" max="1031" width="42" style="1" customWidth="1"/>
    <col min="1032" max="1032" width="13.6640625" style="1" customWidth="1"/>
    <col min="1033" max="1033" width="1.6640625" style="1" customWidth="1"/>
    <col min="1034" max="1034" width="13.6640625" style="1" customWidth="1"/>
    <col min="1035" max="1035" width="1.6640625" style="1" customWidth="1"/>
    <col min="1036" max="1036" width="13.6640625" style="1" customWidth="1"/>
    <col min="1037" max="1037" width="1.6640625" style="1" customWidth="1"/>
    <col min="1038" max="1038" width="13.6640625" style="1" customWidth="1"/>
    <col min="1039" max="1039" width="1.6640625" style="1" customWidth="1"/>
    <col min="1040" max="1040" width="13.6640625" style="1" customWidth="1"/>
    <col min="1041" max="1041" width="1.6640625" style="1" customWidth="1"/>
    <col min="1042" max="1042" width="15.6640625" style="1" customWidth="1"/>
    <col min="1043" max="1043" width="1.6640625" style="1" customWidth="1"/>
    <col min="1044" max="1044" width="15.5546875" style="1" customWidth="1"/>
    <col min="1045" max="1045" width="1.6640625" style="1" customWidth="1"/>
    <col min="1046" max="1046" width="13.6640625" style="1" customWidth="1"/>
    <col min="1047" max="1047" width="1.6640625" style="1" customWidth="1"/>
    <col min="1048" max="1048" width="13.6640625" style="1" customWidth="1"/>
    <col min="1049" max="1286" width="9.109375" style="1"/>
    <col min="1287" max="1287" width="42" style="1" customWidth="1"/>
    <col min="1288" max="1288" width="13.6640625" style="1" customWidth="1"/>
    <col min="1289" max="1289" width="1.6640625" style="1" customWidth="1"/>
    <col min="1290" max="1290" width="13.6640625" style="1" customWidth="1"/>
    <col min="1291" max="1291" width="1.6640625" style="1" customWidth="1"/>
    <col min="1292" max="1292" width="13.6640625" style="1" customWidth="1"/>
    <col min="1293" max="1293" width="1.6640625" style="1" customWidth="1"/>
    <col min="1294" max="1294" width="13.6640625" style="1" customWidth="1"/>
    <col min="1295" max="1295" width="1.6640625" style="1" customWidth="1"/>
    <col min="1296" max="1296" width="13.6640625" style="1" customWidth="1"/>
    <col min="1297" max="1297" width="1.6640625" style="1" customWidth="1"/>
    <col min="1298" max="1298" width="15.6640625" style="1" customWidth="1"/>
    <col min="1299" max="1299" width="1.6640625" style="1" customWidth="1"/>
    <col min="1300" max="1300" width="15.5546875" style="1" customWidth="1"/>
    <col min="1301" max="1301" width="1.6640625" style="1" customWidth="1"/>
    <col min="1302" max="1302" width="13.6640625" style="1" customWidth="1"/>
    <col min="1303" max="1303" width="1.6640625" style="1" customWidth="1"/>
    <col min="1304" max="1304" width="13.6640625" style="1" customWidth="1"/>
    <col min="1305" max="1542" width="9.109375" style="1"/>
    <col min="1543" max="1543" width="42" style="1" customWidth="1"/>
    <col min="1544" max="1544" width="13.6640625" style="1" customWidth="1"/>
    <col min="1545" max="1545" width="1.6640625" style="1" customWidth="1"/>
    <col min="1546" max="1546" width="13.6640625" style="1" customWidth="1"/>
    <col min="1547" max="1547" width="1.6640625" style="1" customWidth="1"/>
    <col min="1548" max="1548" width="13.6640625" style="1" customWidth="1"/>
    <col min="1549" max="1549" width="1.6640625" style="1" customWidth="1"/>
    <col min="1550" max="1550" width="13.6640625" style="1" customWidth="1"/>
    <col min="1551" max="1551" width="1.6640625" style="1" customWidth="1"/>
    <col min="1552" max="1552" width="13.6640625" style="1" customWidth="1"/>
    <col min="1553" max="1553" width="1.6640625" style="1" customWidth="1"/>
    <col min="1554" max="1554" width="15.6640625" style="1" customWidth="1"/>
    <col min="1555" max="1555" width="1.6640625" style="1" customWidth="1"/>
    <col min="1556" max="1556" width="15.5546875" style="1" customWidth="1"/>
    <col min="1557" max="1557" width="1.6640625" style="1" customWidth="1"/>
    <col min="1558" max="1558" width="13.6640625" style="1" customWidth="1"/>
    <col min="1559" max="1559" width="1.6640625" style="1" customWidth="1"/>
    <col min="1560" max="1560" width="13.6640625" style="1" customWidth="1"/>
    <col min="1561" max="1798" width="9.109375" style="1"/>
    <col min="1799" max="1799" width="42" style="1" customWidth="1"/>
    <col min="1800" max="1800" width="13.6640625" style="1" customWidth="1"/>
    <col min="1801" max="1801" width="1.6640625" style="1" customWidth="1"/>
    <col min="1802" max="1802" width="13.6640625" style="1" customWidth="1"/>
    <col min="1803" max="1803" width="1.6640625" style="1" customWidth="1"/>
    <col min="1804" max="1804" width="13.6640625" style="1" customWidth="1"/>
    <col min="1805" max="1805" width="1.6640625" style="1" customWidth="1"/>
    <col min="1806" max="1806" width="13.6640625" style="1" customWidth="1"/>
    <col min="1807" max="1807" width="1.6640625" style="1" customWidth="1"/>
    <col min="1808" max="1808" width="13.6640625" style="1" customWidth="1"/>
    <col min="1809" max="1809" width="1.6640625" style="1" customWidth="1"/>
    <col min="1810" max="1810" width="15.6640625" style="1" customWidth="1"/>
    <col min="1811" max="1811" width="1.6640625" style="1" customWidth="1"/>
    <col min="1812" max="1812" width="15.5546875" style="1" customWidth="1"/>
    <col min="1813" max="1813" width="1.6640625" style="1" customWidth="1"/>
    <col min="1814" max="1814" width="13.6640625" style="1" customWidth="1"/>
    <col min="1815" max="1815" width="1.6640625" style="1" customWidth="1"/>
    <col min="1816" max="1816" width="13.6640625" style="1" customWidth="1"/>
    <col min="1817" max="2054" width="9.109375" style="1"/>
    <col min="2055" max="2055" width="42" style="1" customWidth="1"/>
    <col min="2056" max="2056" width="13.6640625" style="1" customWidth="1"/>
    <col min="2057" max="2057" width="1.6640625" style="1" customWidth="1"/>
    <col min="2058" max="2058" width="13.6640625" style="1" customWidth="1"/>
    <col min="2059" max="2059" width="1.6640625" style="1" customWidth="1"/>
    <col min="2060" max="2060" width="13.6640625" style="1" customWidth="1"/>
    <col min="2061" max="2061" width="1.6640625" style="1" customWidth="1"/>
    <col min="2062" max="2062" width="13.6640625" style="1" customWidth="1"/>
    <col min="2063" max="2063" width="1.6640625" style="1" customWidth="1"/>
    <col min="2064" max="2064" width="13.6640625" style="1" customWidth="1"/>
    <col min="2065" max="2065" width="1.6640625" style="1" customWidth="1"/>
    <col min="2066" max="2066" width="15.6640625" style="1" customWidth="1"/>
    <col min="2067" max="2067" width="1.6640625" style="1" customWidth="1"/>
    <col min="2068" max="2068" width="15.5546875" style="1" customWidth="1"/>
    <col min="2069" max="2069" width="1.6640625" style="1" customWidth="1"/>
    <col min="2070" max="2070" width="13.6640625" style="1" customWidth="1"/>
    <col min="2071" max="2071" width="1.6640625" style="1" customWidth="1"/>
    <col min="2072" max="2072" width="13.6640625" style="1" customWidth="1"/>
    <col min="2073" max="2310" width="9.109375" style="1"/>
    <col min="2311" max="2311" width="42" style="1" customWidth="1"/>
    <col min="2312" max="2312" width="13.6640625" style="1" customWidth="1"/>
    <col min="2313" max="2313" width="1.6640625" style="1" customWidth="1"/>
    <col min="2314" max="2314" width="13.6640625" style="1" customWidth="1"/>
    <col min="2315" max="2315" width="1.6640625" style="1" customWidth="1"/>
    <col min="2316" max="2316" width="13.6640625" style="1" customWidth="1"/>
    <col min="2317" max="2317" width="1.6640625" style="1" customWidth="1"/>
    <col min="2318" max="2318" width="13.6640625" style="1" customWidth="1"/>
    <col min="2319" max="2319" width="1.6640625" style="1" customWidth="1"/>
    <col min="2320" max="2320" width="13.6640625" style="1" customWidth="1"/>
    <col min="2321" max="2321" width="1.6640625" style="1" customWidth="1"/>
    <col min="2322" max="2322" width="15.6640625" style="1" customWidth="1"/>
    <col min="2323" max="2323" width="1.6640625" style="1" customWidth="1"/>
    <col min="2324" max="2324" width="15.5546875" style="1" customWidth="1"/>
    <col min="2325" max="2325" width="1.6640625" style="1" customWidth="1"/>
    <col min="2326" max="2326" width="13.6640625" style="1" customWidth="1"/>
    <col min="2327" max="2327" width="1.6640625" style="1" customWidth="1"/>
    <col min="2328" max="2328" width="13.6640625" style="1" customWidth="1"/>
    <col min="2329" max="2566" width="9.109375" style="1"/>
    <col min="2567" max="2567" width="42" style="1" customWidth="1"/>
    <col min="2568" max="2568" width="13.6640625" style="1" customWidth="1"/>
    <col min="2569" max="2569" width="1.6640625" style="1" customWidth="1"/>
    <col min="2570" max="2570" width="13.6640625" style="1" customWidth="1"/>
    <col min="2571" max="2571" width="1.6640625" style="1" customWidth="1"/>
    <col min="2572" max="2572" width="13.6640625" style="1" customWidth="1"/>
    <col min="2573" max="2573" width="1.6640625" style="1" customWidth="1"/>
    <col min="2574" max="2574" width="13.6640625" style="1" customWidth="1"/>
    <col min="2575" max="2575" width="1.6640625" style="1" customWidth="1"/>
    <col min="2576" max="2576" width="13.6640625" style="1" customWidth="1"/>
    <col min="2577" max="2577" width="1.6640625" style="1" customWidth="1"/>
    <col min="2578" max="2578" width="15.6640625" style="1" customWidth="1"/>
    <col min="2579" max="2579" width="1.6640625" style="1" customWidth="1"/>
    <col min="2580" max="2580" width="15.5546875" style="1" customWidth="1"/>
    <col min="2581" max="2581" width="1.6640625" style="1" customWidth="1"/>
    <col min="2582" max="2582" width="13.6640625" style="1" customWidth="1"/>
    <col min="2583" max="2583" width="1.6640625" style="1" customWidth="1"/>
    <col min="2584" max="2584" width="13.6640625" style="1" customWidth="1"/>
    <col min="2585" max="2822" width="9.109375" style="1"/>
    <col min="2823" max="2823" width="42" style="1" customWidth="1"/>
    <col min="2824" max="2824" width="13.6640625" style="1" customWidth="1"/>
    <col min="2825" max="2825" width="1.6640625" style="1" customWidth="1"/>
    <col min="2826" max="2826" width="13.6640625" style="1" customWidth="1"/>
    <col min="2827" max="2827" width="1.6640625" style="1" customWidth="1"/>
    <col min="2828" max="2828" width="13.6640625" style="1" customWidth="1"/>
    <col min="2829" max="2829" width="1.6640625" style="1" customWidth="1"/>
    <col min="2830" max="2830" width="13.6640625" style="1" customWidth="1"/>
    <col min="2831" max="2831" width="1.6640625" style="1" customWidth="1"/>
    <col min="2832" max="2832" width="13.6640625" style="1" customWidth="1"/>
    <col min="2833" max="2833" width="1.6640625" style="1" customWidth="1"/>
    <col min="2834" max="2834" width="15.6640625" style="1" customWidth="1"/>
    <col min="2835" max="2835" width="1.6640625" style="1" customWidth="1"/>
    <col min="2836" max="2836" width="15.5546875" style="1" customWidth="1"/>
    <col min="2837" max="2837" width="1.6640625" style="1" customWidth="1"/>
    <col min="2838" max="2838" width="13.6640625" style="1" customWidth="1"/>
    <col min="2839" max="2839" width="1.6640625" style="1" customWidth="1"/>
    <col min="2840" max="2840" width="13.6640625" style="1" customWidth="1"/>
    <col min="2841" max="3078" width="9.109375" style="1"/>
    <col min="3079" max="3079" width="42" style="1" customWidth="1"/>
    <col min="3080" max="3080" width="13.6640625" style="1" customWidth="1"/>
    <col min="3081" max="3081" width="1.6640625" style="1" customWidth="1"/>
    <col min="3082" max="3082" width="13.6640625" style="1" customWidth="1"/>
    <col min="3083" max="3083" width="1.6640625" style="1" customWidth="1"/>
    <col min="3084" max="3084" width="13.6640625" style="1" customWidth="1"/>
    <col min="3085" max="3085" width="1.6640625" style="1" customWidth="1"/>
    <col min="3086" max="3086" width="13.6640625" style="1" customWidth="1"/>
    <col min="3087" max="3087" width="1.6640625" style="1" customWidth="1"/>
    <col min="3088" max="3088" width="13.6640625" style="1" customWidth="1"/>
    <col min="3089" max="3089" width="1.6640625" style="1" customWidth="1"/>
    <col min="3090" max="3090" width="15.6640625" style="1" customWidth="1"/>
    <col min="3091" max="3091" width="1.6640625" style="1" customWidth="1"/>
    <col min="3092" max="3092" width="15.5546875" style="1" customWidth="1"/>
    <col min="3093" max="3093" width="1.6640625" style="1" customWidth="1"/>
    <col min="3094" max="3094" width="13.6640625" style="1" customWidth="1"/>
    <col min="3095" max="3095" width="1.6640625" style="1" customWidth="1"/>
    <col min="3096" max="3096" width="13.6640625" style="1" customWidth="1"/>
    <col min="3097" max="3334" width="9.109375" style="1"/>
    <col min="3335" max="3335" width="42" style="1" customWidth="1"/>
    <col min="3336" max="3336" width="13.6640625" style="1" customWidth="1"/>
    <col min="3337" max="3337" width="1.6640625" style="1" customWidth="1"/>
    <col min="3338" max="3338" width="13.6640625" style="1" customWidth="1"/>
    <col min="3339" max="3339" width="1.6640625" style="1" customWidth="1"/>
    <col min="3340" max="3340" width="13.6640625" style="1" customWidth="1"/>
    <col min="3341" max="3341" width="1.6640625" style="1" customWidth="1"/>
    <col min="3342" max="3342" width="13.6640625" style="1" customWidth="1"/>
    <col min="3343" max="3343" width="1.6640625" style="1" customWidth="1"/>
    <col min="3344" max="3344" width="13.6640625" style="1" customWidth="1"/>
    <col min="3345" max="3345" width="1.6640625" style="1" customWidth="1"/>
    <col min="3346" max="3346" width="15.6640625" style="1" customWidth="1"/>
    <col min="3347" max="3347" width="1.6640625" style="1" customWidth="1"/>
    <col min="3348" max="3348" width="15.5546875" style="1" customWidth="1"/>
    <col min="3349" max="3349" width="1.6640625" style="1" customWidth="1"/>
    <col min="3350" max="3350" width="13.6640625" style="1" customWidth="1"/>
    <col min="3351" max="3351" width="1.6640625" style="1" customWidth="1"/>
    <col min="3352" max="3352" width="13.6640625" style="1" customWidth="1"/>
    <col min="3353" max="3590" width="9.109375" style="1"/>
    <col min="3591" max="3591" width="42" style="1" customWidth="1"/>
    <col min="3592" max="3592" width="13.6640625" style="1" customWidth="1"/>
    <col min="3593" max="3593" width="1.6640625" style="1" customWidth="1"/>
    <col min="3594" max="3594" width="13.6640625" style="1" customWidth="1"/>
    <col min="3595" max="3595" width="1.6640625" style="1" customWidth="1"/>
    <col min="3596" max="3596" width="13.6640625" style="1" customWidth="1"/>
    <col min="3597" max="3597" width="1.6640625" style="1" customWidth="1"/>
    <col min="3598" max="3598" width="13.6640625" style="1" customWidth="1"/>
    <col min="3599" max="3599" width="1.6640625" style="1" customWidth="1"/>
    <col min="3600" max="3600" width="13.6640625" style="1" customWidth="1"/>
    <col min="3601" max="3601" width="1.6640625" style="1" customWidth="1"/>
    <col min="3602" max="3602" width="15.6640625" style="1" customWidth="1"/>
    <col min="3603" max="3603" width="1.6640625" style="1" customWidth="1"/>
    <col min="3604" max="3604" width="15.5546875" style="1" customWidth="1"/>
    <col min="3605" max="3605" width="1.6640625" style="1" customWidth="1"/>
    <col min="3606" max="3606" width="13.6640625" style="1" customWidth="1"/>
    <col min="3607" max="3607" width="1.6640625" style="1" customWidth="1"/>
    <col min="3608" max="3608" width="13.6640625" style="1" customWidth="1"/>
    <col min="3609" max="3846" width="9.109375" style="1"/>
    <col min="3847" max="3847" width="42" style="1" customWidth="1"/>
    <col min="3848" max="3848" width="13.6640625" style="1" customWidth="1"/>
    <col min="3849" max="3849" width="1.6640625" style="1" customWidth="1"/>
    <col min="3850" max="3850" width="13.6640625" style="1" customWidth="1"/>
    <col min="3851" max="3851" width="1.6640625" style="1" customWidth="1"/>
    <col min="3852" max="3852" width="13.6640625" style="1" customWidth="1"/>
    <col min="3853" max="3853" width="1.6640625" style="1" customWidth="1"/>
    <col min="3854" max="3854" width="13.6640625" style="1" customWidth="1"/>
    <col min="3855" max="3855" width="1.6640625" style="1" customWidth="1"/>
    <col min="3856" max="3856" width="13.6640625" style="1" customWidth="1"/>
    <col min="3857" max="3857" width="1.6640625" style="1" customWidth="1"/>
    <col min="3858" max="3858" width="15.6640625" style="1" customWidth="1"/>
    <col min="3859" max="3859" width="1.6640625" style="1" customWidth="1"/>
    <col min="3860" max="3860" width="15.5546875" style="1" customWidth="1"/>
    <col min="3861" max="3861" width="1.6640625" style="1" customWidth="1"/>
    <col min="3862" max="3862" width="13.6640625" style="1" customWidth="1"/>
    <col min="3863" max="3863" width="1.6640625" style="1" customWidth="1"/>
    <col min="3864" max="3864" width="13.6640625" style="1" customWidth="1"/>
    <col min="3865" max="4102" width="9.109375" style="1"/>
    <col min="4103" max="4103" width="42" style="1" customWidth="1"/>
    <col min="4104" max="4104" width="13.6640625" style="1" customWidth="1"/>
    <col min="4105" max="4105" width="1.6640625" style="1" customWidth="1"/>
    <col min="4106" max="4106" width="13.6640625" style="1" customWidth="1"/>
    <col min="4107" max="4107" width="1.6640625" style="1" customWidth="1"/>
    <col min="4108" max="4108" width="13.6640625" style="1" customWidth="1"/>
    <col min="4109" max="4109" width="1.6640625" style="1" customWidth="1"/>
    <col min="4110" max="4110" width="13.6640625" style="1" customWidth="1"/>
    <col min="4111" max="4111" width="1.6640625" style="1" customWidth="1"/>
    <col min="4112" max="4112" width="13.6640625" style="1" customWidth="1"/>
    <col min="4113" max="4113" width="1.6640625" style="1" customWidth="1"/>
    <col min="4114" max="4114" width="15.6640625" style="1" customWidth="1"/>
    <col min="4115" max="4115" width="1.6640625" style="1" customWidth="1"/>
    <col min="4116" max="4116" width="15.5546875" style="1" customWidth="1"/>
    <col min="4117" max="4117" width="1.6640625" style="1" customWidth="1"/>
    <col min="4118" max="4118" width="13.6640625" style="1" customWidth="1"/>
    <col min="4119" max="4119" width="1.6640625" style="1" customWidth="1"/>
    <col min="4120" max="4120" width="13.6640625" style="1" customWidth="1"/>
    <col min="4121" max="4358" width="9.109375" style="1"/>
    <col min="4359" max="4359" width="42" style="1" customWidth="1"/>
    <col min="4360" max="4360" width="13.6640625" style="1" customWidth="1"/>
    <col min="4361" max="4361" width="1.6640625" style="1" customWidth="1"/>
    <col min="4362" max="4362" width="13.6640625" style="1" customWidth="1"/>
    <col min="4363" max="4363" width="1.6640625" style="1" customWidth="1"/>
    <col min="4364" max="4364" width="13.6640625" style="1" customWidth="1"/>
    <col min="4365" max="4365" width="1.6640625" style="1" customWidth="1"/>
    <col min="4366" max="4366" width="13.6640625" style="1" customWidth="1"/>
    <col min="4367" max="4367" width="1.6640625" style="1" customWidth="1"/>
    <col min="4368" max="4368" width="13.6640625" style="1" customWidth="1"/>
    <col min="4369" max="4369" width="1.6640625" style="1" customWidth="1"/>
    <col min="4370" max="4370" width="15.6640625" style="1" customWidth="1"/>
    <col min="4371" max="4371" width="1.6640625" style="1" customWidth="1"/>
    <col min="4372" max="4372" width="15.5546875" style="1" customWidth="1"/>
    <col min="4373" max="4373" width="1.6640625" style="1" customWidth="1"/>
    <col min="4374" max="4374" width="13.6640625" style="1" customWidth="1"/>
    <col min="4375" max="4375" width="1.6640625" style="1" customWidth="1"/>
    <col min="4376" max="4376" width="13.6640625" style="1" customWidth="1"/>
    <col min="4377" max="4614" width="9.109375" style="1"/>
    <col min="4615" max="4615" width="42" style="1" customWidth="1"/>
    <col min="4616" max="4616" width="13.6640625" style="1" customWidth="1"/>
    <col min="4617" max="4617" width="1.6640625" style="1" customWidth="1"/>
    <col min="4618" max="4618" width="13.6640625" style="1" customWidth="1"/>
    <col min="4619" max="4619" width="1.6640625" style="1" customWidth="1"/>
    <col min="4620" max="4620" width="13.6640625" style="1" customWidth="1"/>
    <col min="4621" max="4621" width="1.6640625" style="1" customWidth="1"/>
    <col min="4622" max="4622" width="13.6640625" style="1" customWidth="1"/>
    <col min="4623" max="4623" width="1.6640625" style="1" customWidth="1"/>
    <col min="4624" max="4624" width="13.6640625" style="1" customWidth="1"/>
    <col min="4625" max="4625" width="1.6640625" style="1" customWidth="1"/>
    <col min="4626" max="4626" width="15.6640625" style="1" customWidth="1"/>
    <col min="4627" max="4627" width="1.6640625" style="1" customWidth="1"/>
    <col min="4628" max="4628" width="15.5546875" style="1" customWidth="1"/>
    <col min="4629" max="4629" width="1.6640625" style="1" customWidth="1"/>
    <col min="4630" max="4630" width="13.6640625" style="1" customWidth="1"/>
    <col min="4631" max="4631" width="1.6640625" style="1" customWidth="1"/>
    <col min="4632" max="4632" width="13.6640625" style="1" customWidth="1"/>
    <col min="4633" max="4870" width="9.109375" style="1"/>
    <col min="4871" max="4871" width="42" style="1" customWidth="1"/>
    <col min="4872" max="4872" width="13.6640625" style="1" customWidth="1"/>
    <col min="4873" max="4873" width="1.6640625" style="1" customWidth="1"/>
    <col min="4874" max="4874" width="13.6640625" style="1" customWidth="1"/>
    <col min="4875" max="4875" width="1.6640625" style="1" customWidth="1"/>
    <col min="4876" max="4876" width="13.6640625" style="1" customWidth="1"/>
    <col min="4877" max="4877" width="1.6640625" style="1" customWidth="1"/>
    <col min="4878" max="4878" width="13.6640625" style="1" customWidth="1"/>
    <col min="4879" max="4879" width="1.6640625" style="1" customWidth="1"/>
    <col min="4880" max="4880" width="13.6640625" style="1" customWidth="1"/>
    <col min="4881" max="4881" width="1.6640625" style="1" customWidth="1"/>
    <col min="4882" max="4882" width="15.6640625" style="1" customWidth="1"/>
    <col min="4883" max="4883" width="1.6640625" style="1" customWidth="1"/>
    <col min="4884" max="4884" width="15.5546875" style="1" customWidth="1"/>
    <col min="4885" max="4885" width="1.6640625" style="1" customWidth="1"/>
    <col min="4886" max="4886" width="13.6640625" style="1" customWidth="1"/>
    <col min="4887" max="4887" width="1.6640625" style="1" customWidth="1"/>
    <col min="4888" max="4888" width="13.6640625" style="1" customWidth="1"/>
    <col min="4889" max="5126" width="9.109375" style="1"/>
    <col min="5127" max="5127" width="42" style="1" customWidth="1"/>
    <col min="5128" max="5128" width="13.6640625" style="1" customWidth="1"/>
    <col min="5129" max="5129" width="1.6640625" style="1" customWidth="1"/>
    <col min="5130" max="5130" width="13.6640625" style="1" customWidth="1"/>
    <col min="5131" max="5131" width="1.6640625" style="1" customWidth="1"/>
    <col min="5132" max="5132" width="13.6640625" style="1" customWidth="1"/>
    <col min="5133" max="5133" width="1.6640625" style="1" customWidth="1"/>
    <col min="5134" max="5134" width="13.6640625" style="1" customWidth="1"/>
    <col min="5135" max="5135" width="1.6640625" style="1" customWidth="1"/>
    <col min="5136" max="5136" width="13.6640625" style="1" customWidth="1"/>
    <col min="5137" max="5137" width="1.6640625" style="1" customWidth="1"/>
    <col min="5138" max="5138" width="15.6640625" style="1" customWidth="1"/>
    <col min="5139" max="5139" width="1.6640625" style="1" customWidth="1"/>
    <col min="5140" max="5140" width="15.5546875" style="1" customWidth="1"/>
    <col min="5141" max="5141" width="1.6640625" style="1" customWidth="1"/>
    <col min="5142" max="5142" width="13.6640625" style="1" customWidth="1"/>
    <col min="5143" max="5143" width="1.6640625" style="1" customWidth="1"/>
    <col min="5144" max="5144" width="13.6640625" style="1" customWidth="1"/>
    <col min="5145" max="5382" width="9.109375" style="1"/>
    <col min="5383" max="5383" width="42" style="1" customWidth="1"/>
    <col min="5384" max="5384" width="13.6640625" style="1" customWidth="1"/>
    <col min="5385" max="5385" width="1.6640625" style="1" customWidth="1"/>
    <col min="5386" max="5386" width="13.6640625" style="1" customWidth="1"/>
    <col min="5387" max="5387" width="1.6640625" style="1" customWidth="1"/>
    <col min="5388" max="5388" width="13.6640625" style="1" customWidth="1"/>
    <col min="5389" max="5389" width="1.6640625" style="1" customWidth="1"/>
    <col min="5390" max="5390" width="13.6640625" style="1" customWidth="1"/>
    <col min="5391" max="5391" width="1.6640625" style="1" customWidth="1"/>
    <col min="5392" max="5392" width="13.6640625" style="1" customWidth="1"/>
    <col min="5393" max="5393" width="1.6640625" style="1" customWidth="1"/>
    <col min="5394" max="5394" width="15.6640625" style="1" customWidth="1"/>
    <col min="5395" max="5395" width="1.6640625" style="1" customWidth="1"/>
    <col min="5396" max="5396" width="15.5546875" style="1" customWidth="1"/>
    <col min="5397" max="5397" width="1.6640625" style="1" customWidth="1"/>
    <col min="5398" max="5398" width="13.6640625" style="1" customWidth="1"/>
    <col min="5399" max="5399" width="1.6640625" style="1" customWidth="1"/>
    <col min="5400" max="5400" width="13.6640625" style="1" customWidth="1"/>
    <col min="5401" max="5638" width="9.109375" style="1"/>
    <col min="5639" max="5639" width="42" style="1" customWidth="1"/>
    <col min="5640" max="5640" width="13.6640625" style="1" customWidth="1"/>
    <col min="5641" max="5641" width="1.6640625" style="1" customWidth="1"/>
    <col min="5642" max="5642" width="13.6640625" style="1" customWidth="1"/>
    <col min="5643" max="5643" width="1.6640625" style="1" customWidth="1"/>
    <col min="5644" max="5644" width="13.6640625" style="1" customWidth="1"/>
    <col min="5645" max="5645" width="1.6640625" style="1" customWidth="1"/>
    <col min="5646" max="5646" width="13.6640625" style="1" customWidth="1"/>
    <col min="5647" max="5647" width="1.6640625" style="1" customWidth="1"/>
    <col min="5648" max="5648" width="13.6640625" style="1" customWidth="1"/>
    <col min="5649" max="5649" width="1.6640625" style="1" customWidth="1"/>
    <col min="5650" max="5650" width="15.6640625" style="1" customWidth="1"/>
    <col min="5651" max="5651" width="1.6640625" style="1" customWidth="1"/>
    <col min="5652" max="5652" width="15.5546875" style="1" customWidth="1"/>
    <col min="5653" max="5653" width="1.6640625" style="1" customWidth="1"/>
    <col min="5654" max="5654" width="13.6640625" style="1" customWidth="1"/>
    <col min="5655" max="5655" width="1.6640625" style="1" customWidth="1"/>
    <col min="5656" max="5656" width="13.6640625" style="1" customWidth="1"/>
    <col min="5657" max="5894" width="9.109375" style="1"/>
    <col min="5895" max="5895" width="42" style="1" customWidth="1"/>
    <col min="5896" max="5896" width="13.6640625" style="1" customWidth="1"/>
    <col min="5897" max="5897" width="1.6640625" style="1" customWidth="1"/>
    <col min="5898" max="5898" width="13.6640625" style="1" customWidth="1"/>
    <col min="5899" max="5899" width="1.6640625" style="1" customWidth="1"/>
    <col min="5900" max="5900" width="13.6640625" style="1" customWidth="1"/>
    <col min="5901" max="5901" width="1.6640625" style="1" customWidth="1"/>
    <col min="5902" max="5902" width="13.6640625" style="1" customWidth="1"/>
    <col min="5903" max="5903" width="1.6640625" style="1" customWidth="1"/>
    <col min="5904" max="5904" width="13.6640625" style="1" customWidth="1"/>
    <col min="5905" max="5905" width="1.6640625" style="1" customWidth="1"/>
    <col min="5906" max="5906" width="15.6640625" style="1" customWidth="1"/>
    <col min="5907" max="5907" width="1.6640625" style="1" customWidth="1"/>
    <col min="5908" max="5908" width="15.5546875" style="1" customWidth="1"/>
    <col min="5909" max="5909" width="1.6640625" style="1" customWidth="1"/>
    <col min="5910" max="5910" width="13.6640625" style="1" customWidth="1"/>
    <col min="5911" max="5911" width="1.6640625" style="1" customWidth="1"/>
    <col min="5912" max="5912" width="13.6640625" style="1" customWidth="1"/>
    <col min="5913" max="6150" width="9.109375" style="1"/>
    <col min="6151" max="6151" width="42" style="1" customWidth="1"/>
    <col min="6152" max="6152" width="13.6640625" style="1" customWidth="1"/>
    <col min="6153" max="6153" width="1.6640625" style="1" customWidth="1"/>
    <col min="6154" max="6154" width="13.6640625" style="1" customWidth="1"/>
    <col min="6155" max="6155" width="1.6640625" style="1" customWidth="1"/>
    <col min="6156" max="6156" width="13.6640625" style="1" customWidth="1"/>
    <col min="6157" max="6157" width="1.6640625" style="1" customWidth="1"/>
    <col min="6158" max="6158" width="13.6640625" style="1" customWidth="1"/>
    <col min="6159" max="6159" width="1.6640625" style="1" customWidth="1"/>
    <col min="6160" max="6160" width="13.6640625" style="1" customWidth="1"/>
    <col min="6161" max="6161" width="1.6640625" style="1" customWidth="1"/>
    <col min="6162" max="6162" width="15.6640625" style="1" customWidth="1"/>
    <col min="6163" max="6163" width="1.6640625" style="1" customWidth="1"/>
    <col min="6164" max="6164" width="15.5546875" style="1" customWidth="1"/>
    <col min="6165" max="6165" width="1.6640625" style="1" customWidth="1"/>
    <col min="6166" max="6166" width="13.6640625" style="1" customWidth="1"/>
    <col min="6167" max="6167" width="1.6640625" style="1" customWidth="1"/>
    <col min="6168" max="6168" width="13.6640625" style="1" customWidth="1"/>
    <col min="6169" max="6406" width="9.109375" style="1"/>
    <col min="6407" max="6407" width="42" style="1" customWidth="1"/>
    <col min="6408" max="6408" width="13.6640625" style="1" customWidth="1"/>
    <col min="6409" max="6409" width="1.6640625" style="1" customWidth="1"/>
    <col min="6410" max="6410" width="13.6640625" style="1" customWidth="1"/>
    <col min="6411" max="6411" width="1.6640625" style="1" customWidth="1"/>
    <col min="6412" max="6412" width="13.6640625" style="1" customWidth="1"/>
    <col min="6413" max="6413" width="1.6640625" style="1" customWidth="1"/>
    <col min="6414" max="6414" width="13.6640625" style="1" customWidth="1"/>
    <col min="6415" max="6415" width="1.6640625" style="1" customWidth="1"/>
    <col min="6416" max="6416" width="13.6640625" style="1" customWidth="1"/>
    <col min="6417" max="6417" width="1.6640625" style="1" customWidth="1"/>
    <col min="6418" max="6418" width="15.6640625" style="1" customWidth="1"/>
    <col min="6419" max="6419" width="1.6640625" style="1" customWidth="1"/>
    <col min="6420" max="6420" width="15.5546875" style="1" customWidth="1"/>
    <col min="6421" max="6421" width="1.6640625" style="1" customWidth="1"/>
    <col min="6422" max="6422" width="13.6640625" style="1" customWidth="1"/>
    <col min="6423" max="6423" width="1.6640625" style="1" customWidth="1"/>
    <col min="6424" max="6424" width="13.6640625" style="1" customWidth="1"/>
    <col min="6425" max="6662" width="9.109375" style="1"/>
    <col min="6663" max="6663" width="42" style="1" customWidth="1"/>
    <col min="6664" max="6664" width="13.6640625" style="1" customWidth="1"/>
    <col min="6665" max="6665" width="1.6640625" style="1" customWidth="1"/>
    <col min="6666" max="6666" width="13.6640625" style="1" customWidth="1"/>
    <col min="6667" max="6667" width="1.6640625" style="1" customWidth="1"/>
    <col min="6668" max="6668" width="13.6640625" style="1" customWidth="1"/>
    <col min="6669" max="6669" width="1.6640625" style="1" customWidth="1"/>
    <col min="6670" max="6670" width="13.6640625" style="1" customWidth="1"/>
    <col min="6671" max="6671" width="1.6640625" style="1" customWidth="1"/>
    <col min="6672" max="6672" width="13.6640625" style="1" customWidth="1"/>
    <col min="6673" max="6673" width="1.6640625" style="1" customWidth="1"/>
    <col min="6674" max="6674" width="15.6640625" style="1" customWidth="1"/>
    <col min="6675" max="6675" width="1.6640625" style="1" customWidth="1"/>
    <col min="6676" max="6676" width="15.5546875" style="1" customWidth="1"/>
    <col min="6677" max="6677" width="1.6640625" style="1" customWidth="1"/>
    <col min="6678" max="6678" width="13.6640625" style="1" customWidth="1"/>
    <col min="6679" max="6679" width="1.6640625" style="1" customWidth="1"/>
    <col min="6680" max="6680" width="13.6640625" style="1" customWidth="1"/>
    <col min="6681" max="6918" width="9.109375" style="1"/>
    <col min="6919" max="6919" width="42" style="1" customWidth="1"/>
    <col min="6920" max="6920" width="13.6640625" style="1" customWidth="1"/>
    <col min="6921" max="6921" width="1.6640625" style="1" customWidth="1"/>
    <col min="6922" max="6922" width="13.6640625" style="1" customWidth="1"/>
    <col min="6923" max="6923" width="1.6640625" style="1" customWidth="1"/>
    <col min="6924" max="6924" width="13.6640625" style="1" customWidth="1"/>
    <col min="6925" max="6925" width="1.6640625" style="1" customWidth="1"/>
    <col min="6926" max="6926" width="13.6640625" style="1" customWidth="1"/>
    <col min="6927" max="6927" width="1.6640625" style="1" customWidth="1"/>
    <col min="6928" max="6928" width="13.6640625" style="1" customWidth="1"/>
    <col min="6929" max="6929" width="1.6640625" style="1" customWidth="1"/>
    <col min="6930" max="6930" width="15.6640625" style="1" customWidth="1"/>
    <col min="6931" max="6931" width="1.6640625" style="1" customWidth="1"/>
    <col min="6932" max="6932" width="15.5546875" style="1" customWidth="1"/>
    <col min="6933" max="6933" width="1.6640625" style="1" customWidth="1"/>
    <col min="6934" max="6934" width="13.6640625" style="1" customWidth="1"/>
    <col min="6935" max="6935" width="1.6640625" style="1" customWidth="1"/>
    <col min="6936" max="6936" width="13.6640625" style="1" customWidth="1"/>
    <col min="6937" max="7174" width="9.109375" style="1"/>
    <col min="7175" max="7175" width="42" style="1" customWidth="1"/>
    <col min="7176" max="7176" width="13.6640625" style="1" customWidth="1"/>
    <col min="7177" max="7177" width="1.6640625" style="1" customWidth="1"/>
    <col min="7178" max="7178" width="13.6640625" style="1" customWidth="1"/>
    <col min="7179" max="7179" width="1.6640625" style="1" customWidth="1"/>
    <col min="7180" max="7180" width="13.6640625" style="1" customWidth="1"/>
    <col min="7181" max="7181" width="1.6640625" style="1" customWidth="1"/>
    <col min="7182" max="7182" width="13.6640625" style="1" customWidth="1"/>
    <col min="7183" max="7183" width="1.6640625" style="1" customWidth="1"/>
    <col min="7184" max="7184" width="13.6640625" style="1" customWidth="1"/>
    <col min="7185" max="7185" width="1.6640625" style="1" customWidth="1"/>
    <col min="7186" max="7186" width="15.6640625" style="1" customWidth="1"/>
    <col min="7187" max="7187" width="1.6640625" style="1" customWidth="1"/>
    <col min="7188" max="7188" width="15.5546875" style="1" customWidth="1"/>
    <col min="7189" max="7189" width="1.6640625" style="1" customWidth="1"/>
    <col min="7190" max="7190" width="13.6640625" style="1" customWidth="1"/>
    <col min="7191" max="7191" width="1.6640625" style="1" customWidth="1"/>
    <col min="7192" max="7192" width="13.6640625" style="1" customWidth="1"/>
    <col min="7193" max="7430" width="9.109375" style="1"/>
    <col min="7431" max="7431" width="42" style="1" customWidth="1"/>
    <col min="7432" max="7432" width="13.6640625" style="1" customWidth="1"/>
    <col min="7433" max="7433" width="1.6640625" style="1" customWidth="1"/>
    <col min="7434" max="7434" width="13.6640625" style="1" customWidth="1"/>
    <col min="7435" max="7435" width="1.6640625" style="1" customWidth="1"/>
    <col min="7436" max="7436" width="13.6640625" style="1" customWidth="1"/>
    <col min="7437" max="7437" width="1.6640625" style="1" customWidth="1"/>
    <col min="7438" max="7438" width="13.6640625" style="1" customWidth="1"/>
    <col min="7439" max="7439" width="1.6640625" style="1" customWidth="1"/>
    <col min="7440" max="7440" width="13.6640625" style="1" customWidth="1"/>
    <col min="7441" max="7441" width="1.6640625" style="1" customWidth="1"/>
    <col min="7442" max="7442" width="15.6640625" style="1" customWidth="1"/>
    <col min="7443" max="7443" width="1.6640625" style="1" customWidth="1"/>
    <col min="7444" max="7444" width="15.5546875" style="1" customWidth="1"/>
    <col min="7445" max="7445" width="1.6640625" style="1" customWidth="1"/>
    <col min="7446" max="7446" width="13.6640625" style="1" customWidth="1"/>
    <col min="7447" max="7447" width="1.6640625" style="1" customWidth="1"/>
    <col min="7448" max="7448" width="13.6640625" style="1" customWidth="1"/>
    <col min="7449" max="7686" width="9.109375" style="1"/>
    <col min="7687" max="7687" width="42" style="1" customWidth="1"/>
    <col min="7688" max="7688" width="13.6640625" style="1" customWidth="1"/>
    <col min="7689" max="7689" width="1.6640625" style="1" customWidth="1"/>
    <col min="7690" max="7690" width="13.6640625" style="1" customWidth="1"/>
    <col min="7691" max="7691" width="1.6640625" style="1" customWidth="1"/>
    <col min="7692" max="7692" width="13.6640625" style="1" customWidth="1"/>
    <col min="7693" max="7693" width="1.6640625" style="1" customWidth="1"/>
    <col min="7694" max="7694" width="13.6640625" style="1" customWidth="1"/>
    <col min="7695" max="7695" width="1.6640625" style="1" customWidth="1"/>
    <col min="7696" max="7696" width="13.6640625" style="1" customWidth="1"/>
    <col min="7697" max="7697" width="1.6640625" style="1" customWidth="1"/>
    <col min="7698" max="7698" width="15.6640625" style="1" customWidth="1"/>
    <col min="7699" max="7699" width="1.6640625" style="1" customWidth="1"/>
    <col min="7700" max="7700" width="15.5546875" style="1" customWidth="1"/>
    <col min="7701" max="7701" width="1.6640625" style="1" customWidth="1"/>
    <col min="7702" max="7702" width="13.6640625" style="1" customWidth="1"/>
    <col min="7703" max="7703" width="1.6640625" style="1" customWidth="1"/>
    <col min="7704" max="7704" width="13.6640625" style="1" customWidth="1"/>
    <col min="7705" max="7942" width="9.109375" style="1"/>
    <col min="7943" max="7943" width="42" style="1" customWidth="1"/>
    <col min="7944" max="7944" width="13.6640625" style="1" customWidth="1"/>
    <col min="7945" max="7945" width="1.6640625" style="1" customWidth="1"/>
    <col min="7946" max="7946" width="13.6640625" style="1" customWidth="1"/>
    <col min="7947" max="7947" width="1.6640625" style="1" customWidth="1"/>
    <col min="7948" max="7948" width="13.6640625" style="1" customWidth="1"/>
    <col min="7949" max="7949" width="1.6640625" style="1" customWidth="1"/>
    <col min="7950" max="7950" width="13.6640625" style="1" customWidth="1"/>
    <col min="7951" max="7951" width="1.6640625" style="1" customWidth="1"/>
    <col min="7952" max="7952" width="13.6640625" style="1" customWidth="1"/>
    <col min="7953" max="7953" width="1.6640625" style="1" customWidth="1"/>
    <col min="7954" max="7954" width="15.6640625" style="1" customWidth="1"/>
    <col min="7955" max="7955" width="1.6640625" style="1" customWidth="1"/>
    <col min="7956" max="7956" width="15.5546875" style="1" customWidth="1"/>
    <col min="7957" max="7957" width="1.6640625" style="1" customWidth="1"/>
    <col min="7958" max="7958" width="13.6640625" style="1" customWidth="1"/>
    <col min="7959" max="7959" width="1.6640625" style="1" customWidth="1"/>
    <col min="7960" max="7960" width="13.6640625" style="1" customWidth="1"/>
    <col min="7961" max="8198" width="9.109375" style="1"/>
    <col min="8199" max="8199" width="42" style="1" customWidth="1"/>
    <col min="8200" max="8200" width="13.6640625" style="1" customWidth="1"/>
    <col min="8201" max="8201" width="1.6640625" style="1" customWidth="1"/>
    <col min="8202" max="8202" width="13.6640625" style="1" customWidth="1"/>
    <col min="8203" max="8203" width="1.6640625" style="1" customWidth="1"/>
    <col min="8204" max="8204" width="13.6640625" style="1" customWidth="1"/>
    <col min="8205" max="8205" width="1.6640625" style="1" customWidth="1"/>
    <col min="8206" max="8206" width="13.6640625" style="1" customWidth="1"/>
    <col min="8207" max="8207" width="1.6640625" style="1" customWidth="1"/>
    <col min="8208" max="8208" width="13.6640625" style="1" customWidth="1"/>
    <col min="8209" max="8209" width="1.6640625" style="1" customWidth="1"/>
    <col min="8210" max="8210" width="15.6640625" style="1" customWidth="1"/>
    <col min="8211" max="8211" width="1.6640625" style="1" customWidth="1"/>
    <col min="8212" max="8212" width="15.5546875" style="1" customWidth="1"/>
    <col min="8213" max="8213" width="1.6640625" style="1" customWidth="1"/>
    <col min="8214" max="8214" width="13.6640625" style="1" customWidth="1"/>
    <col min="8215" max="8215" width="1.6640625" style="1" customWidth="1"/>
    <col min="8216" max="8216" width="13.6640625" style="1" customWidth="1"/>
    <col min="8217" max="8454" width="9.109375" style="1"/>
    <col min="8455" max="8455" width="42" style="1" customWidth="1"/>
    <col min="8456" max="8456" width="13.6640625" style="1" customWidth="1"/>
    <col min="8457" max="8457" width="1.6640625" style="1" customWidth="1"/>
    <col min="8458" max="8458" width="13.6640625" style="1" customWidth="1"/>
    <col min="8459" max="8459" width="1.6640625" style="1" customWidth="1"/>
    <col min="8460" max="8460" width="13.6640625" style="1" customWidth="1"/>
    <col min="8461" max="8461" width="1.6640625" style="1" customWidth="1"/>
    <col min="8462" max="8462" width="13.6640625" style="1" customWidth="1"/>
    <col min="8463" max="8463" width="1.6640625" style="1" customWidth="1"/>
    <col min="8464" max="8464" width="13.6640625" style="1" customWidth="1"/>
    <col min="8465" max="8465" width="1.6640625" style="1" customWidth="1"/>
    <col min="8466" max="8466" width="15.6640625" style="1" customWidth="1"/>
    <col min="8467" max="8467" width="1.6640625" style="1" customWidth="1"/>
    <col min="8468" max="8468" width="15.5546875" style="1" customWidth="1"/>
    <col min="8469" max="8469" width="1.6640625" style="1" customWidth="1"/>
    <col min="8470" max="8470" width="13.6640625" style="1" customWidth="1"/>
    <col min="8471" max="8471" width="1.6640625" style="1" customWidth="1"/>
    <col min="8472" max="8472" width="13.6640625" style="1" customWidth="1"/>
    <col min="8473" max="8710" width="9.109375" style="1"/>
    <col min="8711" max="8711" width="42" style="1" customWidth="1"/>
    <col min="8712" max="8712" width="13.6640625" style="1" customWidth="1"/>
    <col min="8713" max="8713" width="1.6640625" style="1" customWidth="1"/>
    <col min="8714" max="8714" width="13.6640625" style="1" customWidth="1"/>
    <col min="8715" max="8715" width="1.6640625" style="1" customWidth="1"/>
    <col min="8716" max="8716" width="13.6640625" style="1" customWidth="1"/>
    <col min="8717" max="8717" width="1.6640625" style="1" customWidth="1"/>
    <col min="8718" max="8718" width="13.6640625" style="1" customWidth="1"/>
    <col min="8719" max="8719" width="1.6640625" style="1" customWidth="1"/>
    <col min="8720" max="8720" width="13.6640625" style="1" customWidth="1"/>
    <col min="8721" max="8721" width="1.6640625" style="1" customWidth="1"/>
    <col min="8722" max="8722" width="15.6640625" style="1" customWidth="1"/>
    <col min="8723" max="8723" width="1.6640625" style="1" customWidth="1"/>
    <col min="8724" max="8724" width="15.5546875" style="1" customWidth="1"/>
    <col min="8725" max="8725" width="1.6640625" style="1" customWidth="1"/>
    <col min="8726" max="8726" width="13.6640625" style="1" customWidth="1"/>
    <col min="8727" max="8727" width="1.6640625" style="1" customWidth="1"/>
    <col min="8728" max="8728" width="13.6640625" style="1" customWidth="1"/>
    <col min="8729" max="8966" width="9.109375" style="1"/>
    <col min="8967" max="8967" width="42" style="1" customWidth="1"/>
    <col min="8968" max="8968" width="13.6640625" style="1" customWidth="1"/>
    <col min="8969" max="8969" width="1.6640625" style="1" customWidth="1"/>
    <col min="8970" max="8970" width="13.6640625" style="1" customWidth="1"/>
    <col min="8971" max="8971" width="1.6640625" style="1" customWidth="1"/>
    <col min="8972" max="8972" width="13.6640625" style="1" customWidth="1"/>
    <col min="8973" max="8973" width="1.6640625" style="1" customWidth="1"/>
    <col min="8974" max="8974" width="13.6640625" style="1" customWidth="1"/>
    <col min="8975" max="8975" width="1.6640625" style="1" customWidth="1"/>
    <col min="8976" max="8976" width="13.6640625" style="1" customWidth="1"/>
    <col min="8977" max="8977" width="1.6640625" style="1" customWidth="1"/>
    <col min="8978" max="8978" width="15.6640625" style="1" customWidth="1"/>
    <col min="8979" max="8979" width="1.6640625" style="1" customWidth="1"/>
    <col min="8980" max="8980" width="15.5546875" style="1" customWidth="1"/>
    <col min="8981" max="8981" width="1.6640625" style="1" customWidth="1"/>
    <col min="8982" max="8982" width="13.6640625" style="1" customWidth="1"/>
    <col min="8983" max="8983" width="1.6640625" style="1" customWidth="1"/>
    <col min="8984" max="8984" width="13.6640625" style="1" customWidth="1"/>
    <col min="8985" max="9222" width="9.109375" style="1"/>
    <col min="9223" max="9223" width="42" style="1" customWidth="1"/>
    <col min="9224" max="9224" width="13.6640625" style="1" customWidth="1"/>
    <col min="9225" max="9225" width="1.6640625" style="1" customWidth="1"/>
    <col min="9226" max="9226" width="13.6640625" style="1" customWidth="1"/>
    <col min="9227" max="9227" width="1.6640625" style="1" customWidth="1"/>
    <col min="9228" max="9228" width="13.6640625" style="1" customWidth="1"/>
    <col min="9229" max="9229" width="1.6640625" style="1" customWidth="1"/>
    <col min="9230" max="9230" width="13.6640625" style="1" customWidth="1"/>
    <col min="9231" max="9231" width="1.6640625" style="1" customWidth="1"/>
    <col min="9232" max="9232" width="13.6640625" style="1" customWidth="1"/>
    <col min="9233" max="9233" width="1.6640625" style="1" customWidth="1"/>
    <col min="9234" max="9234" width="15.6640625" style="1" customWidth="1"/>
    <col min="9235" max="9235" width="1.6640625" style="1" customWidth="1"/>
    <col min="9236" max="9236" width="15.5546875" style="1" customWidth="1"/>
    <col min="9237" max="9237" width="1.6640625" style="1" customWidth="1"/>
    <col min="9238" max="9238" width="13.6640625" style="1" customWidth="1"/>
    <col min="9239" max="9239" width="1.6640625" style="1" customWidth="1"/>
    <col min="9240" max="9240" width="13.6640625" style="1" customWidth="1"/>
    <col min="9241" max="9478" width="9.109375" style="1"/>
    <col min="9479" max="9479" width="42" style="1" customWidth="1"/>
    <col min="9480" max="9480" width="13.6640625" style="1" customWidth="1"/>
    <col min="9481" max="9481" width="1.6640625" style="1" customWidth="1"/>
    <col min="9482" max="9482" width="13.6640625" style="1" customWidth="1"/>
    <col min="9483" max="9483" width="1.6640625" style="1" customWidth="1"/>
    <col min="9484" max="9484" width="13.6640625" style="1" customWidth="1"/>
    <col min="9485" max="9485" width="1.6640625" style="1" customWidth="1"/>
    <col min="9486" max="9486" width="13.6640625" style="1" customWidth="1"/>
    <col min="9487" max="9487" width="1.6640625" style="1" customWidth="1"/>
    <col min="9488" max="9488" width="13.6640625" style="1" customWidth="1"/>
    <col min="9489" max="9489" width="1.6640625" style="1" customWidth="1"/>
    <col min="9490" max="9490" width="15.6640625" style="1" customWidth="1"/>
    <col min="9491" max="9491" width="1.6640625" style="1" customWidth="1"/>
    <col min="9492" max="9492" width="15.5546875" style="1" customWidth="1"/>
    <col min="9493" max="9493" width="1.6640625" style="1" customWidth="1"/>
    <col min="9494" max="9494" width="13.6640625" style="1" customWidth="1"/>
    <col min="9495" max="9495" width="1.6640625" style="1" customWidth="1"/>
    <col min="9496" max="9496" width="13.6640625" style="1" customWidth="1"/>
    <col min="9497" max="9734" width="9.109375" style="1"/>
    <col min="9735" max="9735" width="42" style="1" customWidth="1"/>
    <col min="9736" max="9736" width="13.6640625" style="1" customWidth="1"/>
    <col min="9737" max="9737" width="1.6640625" style="1" customWidth="1"/>
    <col min="9738" max="9738" width="13.6640625" style="1" customWidth="1"/>
    <col min="9739" max="9739" width="1.6640625" style="1" customWidth="1"/>
    <col min="9740" max="9740" width="13.6640625" style="1" customWidth="1"/>
    <col min="9741" max="9741" width="1.6640625" style="1" customWidth="1"/>
    <col min="9742" max="9742" width="13.6640625" style="1" customWidth="1"/>
    <col min="9743" max="9743" width="1.6640625" style="1" customWidth="1"/>
    <col min="9744" max="9744" width="13.6640625" style="1" customWidth="1"/>
    <col min="9745" max="9745" width="1.6640625" style="1" customWidth="1"/>
    <col min="9746" max="9746" width="15.6640625" style="1" customWidth="1"/>
    <col min="9747" max="9747" width="1.6640625" style="1" customWidth="1"/>
    <col min="9748" max="9748" width="15.5546875" style="1" customWidth="1"/>
    <col min="9749" max="9749" width="1.6640625" style="1" customWidth="1"/>
    <col min="9750" max="9750" width="13.6640625" style="1" customWidth="1"/>
    <col min="9751" max="9751" width="1.6640625" style="1" customWidth="1"/>
    <col min="9752" max="9752" width="13.6640625" style="1" customWidth="1"/>
    <col min="9753" max="9990" width="9.109375" style="1"/>
    <col min="9991" max="9991" width="42" style="1" customWidth="1"/>
    <col min="9992" max="9992" width="13.6640625" style="1" customWidth="1"/>
    <col min="9993" max="9993" width="1.6640625" style="1" customWidth="1"/>
    <col min="9994" max="9994" width="13.6640625" style="1" customWidth="1"/>
    <col min="9995" max="9995" width="1.6640625" style="1" customWidth="1"/>
    <col min="9996" max="9996" width="13.6640625" style="1" customWidth="1"/>
    <col min="9997" max="9997" width="1.6640625" style="1" customWidth="1"/>
    <col min="9998" max="9998" width="13.6640625" style="1" customWidth="1"/>
    <col min="9999" max="9999" width="1.6640625" style="1" customWidth="1"/>
    <col min="10000" max="10000" width="13.6640625" style="1" customWidth="1"/>
    <col min="10001" max="10001" width="1.6640625" style="1" customWidth="1"/>
    <col min="10002" max="10002" width="15.6640625" style="1" customWidth="1"/>
    <col min="10003" max="10003" width="1.6640625" style="1" customWidth="1"/>
    <col min="10004" max="10004" width="15.5546875" style="1" customWidth="1"/>
    <col min="10005" max="10005" width="1.6640625" style="1" customWidth="1"/>
    <col min="10006" max="10006" width="13.6640625" style="1" customWidth="1"/>
    <col min="10007" max="10007" width="1.6640625" style="1" customWidth="1"/>
    <col min="10008" max="10008" width="13.6640625" style="1" customWidth="1"/>
    <col min="10009" max="10246" width="9.109375" style="1"/>
    <col min="10247" max="10247" width="42" style="1" customWidth="1"/>
    <col min="10248" max="10248" width="13.6640625" style="1" customWidth="1"/>
    <col min="10249" max="10249" width="1.6640625" style="1" customWidth="1"/>
    <col min="10250" max="10250" width="13.6640625" style="1" customWidth="1"/>
    <col min="10251" max="10251" width="1.6640625" style="1" customWidth="1"/>
    <col min="10252" max="10252" width="13.6640625" style="1" customWidth="1"/>
    <col min="10253" max="10253" width="1.6640625" style="1" customWidth="1"/>
    <col min="10254" max="10254" width="13.6640625" style="1" customWidth="1"/>
    <col min="10255" max="10255" width="1.6640625" style="1" customWidth="1"/>
    <col min="10256" max="10256" width="13.6640625" style="1" customWidth="1"/>
    <col min="10257" max="10257" width="1.6640625" style="1" customWidth="1"/>
    <col min="10258" max="10258" width="15.6640625" style="1" customWidth="1"/>
    <col min="10259" max="10259" width="1.6640625" style="1" customWidth="1"/>
    <col min="10260" max="10260" width="15.5546875" style="1" customWidth="1"/>
    <col min="10261" max="10261" width="1.6640625" style="1" customWidth="1"/>
    <col min="10262" max="10262" width="13.6640625" style="1" customWidth="1"/>
    <col min="10263" max="10263" width="1.6640625" style="1" customWidth="1"/>
    <col min="10264" max="10264" width="13.6640625" style="1" customWidth="1"/>
    <col min="10265" max="10502" width="9.109375" style="1"/>
    <col min="10503" max="10503" width="42" style="1" customWidth="1"/>
    <col min="10504" max="10504" width="13.6640625" style="1" customWidth="1"/>
    <col min="10505" max="10505" width="1.6640625" style="1" customWidth="1"/>
    <col min="10506" max="10506" width="13.6640625" style="1" customWidth="1"/>
    <col min="10507" max="10507" width="1.6640625" style="1" customWidth="1"/>
    <col min="10508" max="10508" width="13.6640625" style="1" customWidth="1"/>
    <col min="10509" max="10509" width="1.6640625" style="1" customWidth="1"/>
    <col min="10510" max="10510" width="13.6640625" style="1" customWidth="1"/>
    <col min="10511" max="10511" width="1.6640625" style="1" customWidth="1"/>
    <col min="10512" max="10512" width="13.6640625" style="1" customWidth="1"/>
    <col min="10513" max="10513" width="1.6640625" style="1" customWidth="1"/>
    <col min="10514" max="10514" width="15.6640625" style="1" customWidth="1"/>
    <col min="10515" max="10515" width="1.6640625" style="1" customWidth="1"/>
    <col min="10516" max="10516" width="15.5546875" style="1" customWidth="1"/>
    <col min="10517" max="10517" width="1.6640625" style="1" customWidth="1"/>
    <col min="10518" max="10518" width="13.6640625" style="1" customWidth="1"/>
    <col min="10519" max="10519" width="1.6640625" style="1" customWidth="1"/>
    <col min="10520" max="10520" width="13.6640625" style="1" customWidth="1"/>
    <col min="10521" max="10758" width="9.109375" style="1"/>
    <col min="10759" max="10759" width="42" style="1" customWidth="1"/>
    <col min="10760" max="10760" width="13.6640625" style="1" customWidth="1"/>
    <col min="10761" max="10761" width="1.6640625" style="1" customWidth="1"/>
    <col min="10762" max="10762" width="13.6640625" style="1" customWidth="1"/>
    <col min="10763" max="10763" width="1.6640625" style="1" customWidth="1"/>
    <col min="10764" max="10764" width="13.6640625" style="1" customWidth="1"/>
    <col min="10765" max="10765" width="1.6640625" style="1" customWidth="1"/>
    <col min="10766" max="10766" width="13.6640625" style="1" customWidth="1"/>
    <col min="10767" max="10767" width="1.6640625" style="1" customWidth="1"/>
    <col min="10768" max="10768" width="13.6640625" style="1" customWidth="1"/>
    <col min="10769" max="10769" width="1.6640625" style="1" customWidth="1"/>
    <col min="10770" max="10770" width="15.6640625" style="1" customWidth="1"/>
    <col min="10771" max="10771" width="1.6640625" style="1" customWidth="1"/>
    <col min="10772" max="10772" width="15.5546875" style="1" customWidth="1"/>
    <col min="10773" max="10773" width="1.6640625" style="1" customWidth="1"/>
    <col min="10774" max="10774" width="13.6640625" style="1" customWidth="1"/>
    <col min="10775" max="10775" width="1.6640625" style="1" customWidth="1"/>
    <col min="10776" max="10776" width="13.6640625" style="1" customWidth="1"/>
    <col min="10777" max="11014" width="9.109375" style="1"/>
    <col min="11015" max="11015" width="42" style="1" customWidth="1"/>
    <col min="11016" max="11016" width="13.6640625" style="1" customWidth="1"/>
    <col min="11017" max="11017" width="1.6640625" style="1" customWidth="1"/>
    <col min="11018" max="11018" width="13.6640625" style="1" customWidth="1"/>
    <col min="11019" max="11019" width="1.6640625" style="1" customWidth="1"/>
    <col min="11020" max="11020" width="13.6640625" style="1" customWidth="1"/>
    <col min="11021" max="11021" width="1.6640625" style="1" customWidth="1"/>
    <col min="11022" max="11022" width="13.6640625" style="1" customWidth="1"/>
    <col min="11023" max="11023" width="1.6640625" style="1" customWidth="1"/>
    <col min="11024" max="11024" width="13.6640625" style="1" customWidth="1"/>
    <col min="11025" max="11025" width="1.6640625" style="1" customWidth="1"/>
    <col min="11026" max="11026" width="15.6640625" style="1" customWidth="1"/>
    <col min="11027" max="11027" width="1.6640625" style="1" customWidth="1"/>
    <col min="11028" max="11028" width="15.5546875" style="1" customWidth="1"/>
    <col min="11029" max="11029" width="1.6640625" style="1" customWidth="1"/>
    <col min="11030" max="11030" width="13.6640625" style="1" customWidth="1"/>
    <col min="11031" max="11031" width="1.6640625" style="1" customWidth="1"/>
    <col min="11032" max="11032" width="13.6640625" style="1" customWidth="1"/>
    <col min="11033" max="11270" width="9.109375" style="1"/>
    <col min="11271" max="11271" width="42" style="1" customWidth="1"/>
    <col min="11272" max="11272" width="13.6640625" style="1" customWidth="1"/>
    <col min="11273" max="11273" width="1.6640625" style="1" customWidth="1"/>
    <col min="11274" max="11274" width="13.6640625" style="1" customWidth="1"/>
    <col min="11275" max="11275" width="1.6640625" style="1" customWidth="1"/>
    <col min="11276" max="11276" width="13.6640625" style="1" customWidth="1"/>
    <col min="11277" max="11277" width="1.6640625" style="1" customWidth="1"/>
    <col min="11278" max="11278" width="13.6640625" style="1" customWidth="1"/>
    <col min="11279" max="11279" width="1.6640625" style="1" customWidth="1"/>
    <col min="11280" max="11280" width="13.6640625" style="1" customWidth="1"/>
    <col min="11281" max="11281" width="1.6640625" style="1" customWidth="1"/>
    <col min="11282" max="11282" width="15.6640625" style="1" customWidth="1"/>
    <col min="11283" max="11283" width="1.6640625" style="1" customWidth="1"/>
    <col min="11284" max="11284" width="15.5546875" style="1" customWidth="1"/>
    <col min="11285" max="11285" width="1.6640625" style="1" customWidth="1"/>
    <col min="11286" max="11286" width="13.6640625" style="1" customWidth="1"/>
    <col min="11287" max="11287" width="1.6640625" style="1" customWidth="1"/>
    <col min="11288" max="11288" width="13.6640625" style="1" customWidth="1"/>
    <col min="11289" max="11526" width="9.109375" style="1"/>
    <col min="11527" max="11527" width="42" style="1" customWidth="1"/>
    <col min="11528" max="11528" width="13.6640625" style="1" customWidth="1"/>
    <col min="11529" max="11529" width="1.6640625" style="1" customWidth="1"/>
    <col min="11530" max="11530" width="13.6640625" style="1" customWidth="1"/>
    <col min="11531" max="11531" width="1.6640625" style="1" customWidth="1"/>
    <col min="11532" max="11532" width="13.6640625" style="1" customWidth="1"/>
    <col min="11533" max="11533" width="1.6640625" style="1" customWidth="1"/>
    <col min="11534" max="11534" width="13.6640625" style="1" customWidth="1"/>
    <col min="11535" max="11535" width="1.6640625" style="1" customWidth="1"/>
    <col min="11536" max="11536" width="13.6640625" style="1" customWidth="1"/>
    <col min="11537" max="11537" width="1.6640625" style="1" customWidth="1"/>
    <col min="11538" max="11538" width="15.6640625" style="1" customWidth="1"/>
    <col min="11539" max="11539" width="1.6640625" style="1" customWidth="1"/>
    <col min="11540" max="11540" width="15.5546875" style="1" customWidth="1"/>
    <col min="11541" max="11541" width="1.6640625" style="1" customWidth="1"/>
    <col min="11542" max="11542" width="13.6640625" style="1" customWidth="1"/>
    <col min="11543" max="11543" width="1.6640625" style="1" customWidth="1"/>
    <col min="11544" max="11544" width="13.6640625" style="1" customWidth="1"/>
    <col min="11545" max="11782" width="9.109375" style="1"/>
    <col min="11783" max="11783" width="42" style="1" customWidth="1"/>
    <col min="11784" max="11784" width="13.6640625" style="1" customWidth="1"/>
    <col min="11785" max="11785" width="1.6640625" style="1" customWidth="1"/>
    <col min="11786" max="11786" width="13.6640625" style="1" customWidth="1"/>
    <col min="11787" max="11787" width="1.6640625" style="1" customWidth="1"/>
    <col min="11788" max="11788" width="13.6640625" style="1" customWidth="1"/>
    <col min="11789" max="11789" width="1.6640625" style="1" customWidth="1"/>
    <col min="11790" max="11790" width="13.6640625" style="1" customWidth="1"/>
    <col min="11791" max="11791" width="1.6640625" style="1" customWidth="1"/>
    <col min="11792" max="11792" width="13.6640625" style="1" customWidth="1"/>
    <col min="11793" max="11793" width="1.6640625" style="1" customWidth="1"/>
    <col min="11794" max="11794" width="15.6640625" style="1" customWidth="1"/>
    <col min="11795" max="11795" width="1.6640625" style="1" customWidth="1"/>
    <col min="11796" max="11796" width="15.5546875" style="1" customWidth="1"/>
    <col min="11797" max="11797" width="1.6640625" style="1" customWidth="1"/>
    <col min="11798" max="11798" width="13.6640625" style="1" customWidth="1"/>
    <col min="11799" max="11799" width="1.6640625" style="1" customWidth="1"/>
    <col min="11800" max="11800" width="13.6640625" style="1" customWidth="1"/>
    <col min="11801" max="12038" width="9.109375" style="1"/>
    <col min="12039" max="12039" width="42" style="1" customWidth="1"/>
    <col min="12040" max="12040" width="13.6640625" style="1" customWidth="1"/>
    <col min="12041" max="12041" width="1.6640625" style="1" customWidth="1"/>
    <col min="12042" max="12042" width="13.6640625" style="1" customWidth="1"/>
    <col min="12043" max="12043" width="1.6640625" style="1" customWidth="1"/>
    <col min="12044" max="12044" width="13.6640625" style="1" customWidth="1"/>
    <col min="12045" max="12045" width="1.6640625" style="1" customWidth="1"/>
    <col min="12046" max="12046" width="13.6640625" style="1" customWidth="1"/>
    <col min="12047" max="12047" width="1.6640625" style="1" customWidth="1"/>
    <col min="12048" max="12048" width="13.6640625" style="1" customWidth="1"/>
    <col min="12049" max="12049" width="1.6640625" style="1" customWidth="1"/>
    <col min="12050" max="12050" width="15.6640625" style="1" customWidth="1"/>
    <col min="12051" max="12051" width="1.6640625" style="1" customWidth="1"/>
    <col min="12052" max="12052" width="15.5546875" style="1" customWidth="1"/>
    <col min="12053" max="12053" width="1.6640625" style="1" customWidth="1"/>
    <col min="12054" max="12054" width="13.6640625" style="1" customWidth="1"/>
    <col min="12055" max="12055" width="1.6640625" style="1" customWidth="1"/>
    <col min="12056" max="12056" width="13.6640625" style="1" customWidth="1"/>
    <col min="12057" max="12294" width="9.109375" style="1"/>
    <col min="12295" max="12295" width="42" style="1" customWidth="1"/>
    <col min="12296" max="12296" width="13.6640625" style="1" customWidth="1"/>
    <col min="12297" max="12297" width="1.6640625" style="1" customWidth="1"/>
    <col min="12298" max="12298" width="13.6640625" style="1" customWidth="1"/>
    <col min="12299" max="12299" width="1.6640625" style="1" customWidth="1"/>
    <col min="12300" max="12300" width="13.6640625" style="1" customWidth="1"/>
    <col min="12301" max="12301" width="1.6640625" style="1" customWidth="1"/>
    <col min="12302" max="12302" width="13.6640625" style="1" customWidth="1"/>
    <col min="12303" max="12303" width="1.6640625" style="1" customWidth="1"/>
    <col min="12304" max="12304" width="13.6640625" style="1" customWidth="1"/>
    <col min="12305" max="12305" width="1.6640625" style="1" customWidth="1"/>
    <col min="12306" max="12306" width="15.6640625" style="1" customWidth="1"/>
    <col min="12307" max="12307" width="1.6640625" style="1" customWidth="1"/>
    <col min="12308" max="12308" width="15.5546875" style="1" customWidth="1"/>
    <col min="12309" max="12309" width="1.6640625" style="1" customWidth="1"/>
    <col min="12310" max="12310" width="13.6640625" style="1" customWidth="1"/>
    <col min="12311" max="12311" width="1.6640625" style="1" customWidth="1"/>
    <col min="12312" max="12312" width="13.6640625" style="1" customWidth="1"/>
    <col min="12313" max="12550" width="9.109375" style="1"/>
    <col min="12551" max="12551" width="42" style="1" customWidth="1"/>
    <col min="12552" max="12552" width="13.6640625" style="1" customWidth="1"/>
    <col min="12553" max="12553" width="1.6640625" style="1" customWidth="1"/>
    <col min="12554" max="12554" width="13.6640625" style="1" customWidth="1"/>
    <col min="12555" max="12555" width="1.6640625" style="1" customWidth="1"/>
    <col min="12556" max="12556" width="13.6640625" style="1" customWidth="1"/>
    <col min="12557" max="12557" width="1.6640625" style="1" customWidth="1"/>
    <col min="12558" max="12558" width="13.6640625" style="1" customWidth="1"/>
    <col min="12559" max="12559" width="1.6640625" style="1" customWidth="1"/>
    <col min="12560" max="12560" width="13.6640625" style="1" customWidth="1"/>
    <col min="12561" max="12561" width="1.6640625" style="1" customWidth="1"/>
    <col min="12562" max="12562" width="15.6640625" style="1" customWidth="1"/>
    <col min="12563" max="12563" width="1.6640625" style="1" customWidth="1"/>
    <col min="12564" max="12564" width="15.5546875" style="1" customWidth="1"/>
    <col min="12565" max="12565" width="1.6640625" style="1" customWidth="1"/>
    <col min="12566" max="12566" width="13.6640625" style="1" customWidth="1"/>
    <col min="12567" max="12567" width="1.6640625" style="1" customWidth="1"/>
    <col min="12568" max="12568" width="13.6640625" style="1" customWidth="1"/>
    <col min="12569" max="12806" width="9.109375" style="1"/>
    <col min="12807" max="12807" width="42" style="1" customWidth="1"/>
    <col min="12808" max="12808" width="13.6640625" style="1" customWidth="1"/>
    <col min="12809" max="12809" width="1.6640625" style="1" customWidth="1"/>
    <col min="12810" max="12810" width="13.6640625" style="1" customWidth="1"/>
    <col min="12811" max="12811" width="1.6640625" style="1" customWidth="1"/>
    <col min="12812" max="12812" width="13.6640625" style="1" customWidth="1"/>
    <col min="12813" max="12813" width="1.6640625" style="1" customWidth="1"/>
    <col min="12814" max="12814" width="13.6640625" style="1" customWidth="1"/>
    <col min="12815" max="12815" width="1.6640625" style="1" customWidth="1"/>
    <col min="12816" max="12816" width="13.6640625" style="1" customWidth="1"/>
    <col min="12817" max="12817" width="1.6640625" style="1" customWidth="1"/>
    <col min="12818" max="12818" width="15.6640625" style="1" customWidth="1"/>
    <col min="12819" max="12819" width="1.6640625" style="1" customWidth="1"/>
    <col min="12820" max="12820" width="15.5546875" style="1" customWidth="1"/>
    <col min="12821" max="12821" width="1.6640625" style="1" customWidth="1"/>
    <col min="12822" max="12822" width="13.6640625" style="1" customWidth="1"/>
    <col min="12823" max="12823" width="1.6640625" style="1" customWidth="1"/>
    <col min="12824" max="12824" width="13.6640625" style="1" customWidth="1"/>
    <col min="12825" max="13062" width="9.109375" style="1"/>
    <col min="13063" max="13063" width="42" style="1" customWidth="1"/>
    <col min="13064" max="13064" width="13.6640625" style="1" customWidth="1"/>
    <col min="13065" max="13065" width="1.6640625" style="1" customWidth="1"/>
    <col min="13066" max="13066" width="13.6640625" style="1" customWidth="1"/>
    <col min="13067" max="13067" width="1.6640625" style="1" customWidth="1"/>
    <col min="13068" max="13068" width="13.6640625" style="1" customWidth="1"/>
    <col min="13069" max="13069" width="1.6640625" style="1" customWidth="1"/>
    <col min="13070" max="13070" width="13.6640625" style="1" customWidth="1"/>
    <col min="13071" max="13071" width="1.6640625" style="1" customWidth="1"/>
    <col min="13072" max="13072" width="13.6640625" style="1" customWidth="1"/>
    <col min="13073" max="13073" width="1.6640625" style="1" customWidth="1"/>
    <col min="13074" max="13074" width="15.6640625" style="1" customWidth="1"/>
    <col min="13075" max="13075" width="1.6640625" style="1" customWidth="1"/>
    <col min="13076" max="13076" width="15.5546875" style="1" customWidth="1"/>
    <col min="13077" max="13077" width="1.6640625" style="1" customWidth="1"/>
    <col min="13078" max="13078" width="13.6640625" style="1" customWidth="1"/>
    <col min="13079" max="13079" width="1.6640625" style="1" customWidth="1"/>
    <col min="13080" max="13080" width="13.6640625" style="1" customWidth="1"/>
    <col min="13081" max="13318" width="9.109375" style="1"/>
    <col min="13319" max="13319" width="42" style="1" customWidth="1"/>
    <col min="13320" max="13320" width="13.6640625" style="1" customWidth="1"/>
    <col min="13321" max="13321" width="1.6640625" style="1" customWidth="1"/>
    <col min="13322" max="13322" width="13.6640625" style="1" customWidth="1"/>
    <col min="13323" max="13323" width="1.6640625" style="1" customWidth="1"/>
    <col min="13324" max="13324" width="13.6640625" style="1" customWidth="1"/>
    <col min="13325" max="13325" width="1.6640625" style="1" customWidth="1"/>
    <col min="13326" max="13326" width="13.6640625" style="1" customWidth="1"/>
    <col min="13327" max="13327" width="1.6640625" style="1" customWidth="1"/>
    <col min="13328" max="13328" width="13.6640625" style="1" customWidth="1"/>
    <col min="13329" max="13329" width="1.6640625" style="1" customWidth="1"/>
    <col min="13330" max="13330" width="15.6640625" style="1" customWidth="1"/>
    <col min="13331" max="13331" width="1.6640625" style="1" customWidth="1"/>
    <col min="13332" max="13332" width="15.5546875" style="1" customWidth="1"/>
    <col min="13333" max="13333" width="1.6640625" style="1" customWidth="1"/>
    <col min="13334" max="13334" width="13.6640625" style="1" customWidth="1"/>
    <col min="13335" max="13335" width="1.6640625" style="1" customWidth="1"/>
    <col min="13336" max="13336" width="13.6640625" style="1" customWidth="1"/>
    <col min="13337" max="13574" width="9.109375" style="1"/>
    <col min="13575" max="13575" width="42" style="1" customWidth="1"/>
    <col min="13576" max="13576" width="13.6640625" style="1" customWidth="1"/>
    <col min="13577" max="13577" width="1.6640625" style="1" customWidth="1"/>
    <col min="13578" max="13578" width="13.6640625" style="1" customWidth="1"/>
    <col min="13579" max="13579" width="1.6640625" style="1" customWidth="1"/>
    <col min="13580" max="13580" width="13.6640625" style="1" customWidth="1"/>
    <col min="13581" max="13581" width="1.6640625" style="1" customWidth="1"/>
    <col min="13582" max="13582" width="13.6640625" style="1" customWidth="1"/>
    <col min="13583" max="13583" width="1.6640625" style="1" customWidth="1"/>
    <col min="13584" max="13584" width="13.6640625" style="1" customWidth="1"/>
    <col min="13585" max="13585" width="1.6640625" style="1" customWidth="1"/>
    <col min="13586" max="13586" width="15.6640625" style="1" customWidth="1"/>
    <col min="13587" max="13587" width="1.6640625" style="1" customWidth="1"/>
    <col min="13588" max="13588" width="15.5546875" style="1" customWidth="1"/>
    <col min="13589" max="13589" width="1.6640625" style="1" customWidth="1"/>
    <col min="13590" max="13590" width="13.6640625" style="1" customWidth="1"/>
    <col min="13591" max="13591" width="1.6640625" style="1" customWidth="1"/>
    <col min="13592" max="13592" width="13.6640625" style="1" customWidth="1"/>
    <col min="13593" max="13830" width="9.109375" style="1"/>
    <col min="13831" max="13831" width="42" style="1" customWidth="1"/>
    <col min="13832" max="13832" width="13.6640625" style="1" customWidth="1"/>
    <col min="13833" max="13833" width="1.6640625" style="1" customWidth="1"/>
    <col min="13834" max="13834" width="13.6640625" style="1" customWidth="1"/>
    <col min="13835" max="13835" width="1.6640625" style="1" customWidth="1"/>
    <col min="13836" max="13836" width="13.6640625" style="1" customWidth="1"/>
    <col min="13837" max="13837" width="1.6640625" style="1" customWidth="1"/>
    <col min="13838" max="13838" width="13.6640625" style="1" customWidth="1"/>
    <col min="13839" max="13839" width="1.6640625" style="1" customWidth="1"/>
    <col min="13840" max="13840" width="13.6640625" style="1" customWidth="1"/>
    <col min="13841" max="13841" width="1.6640625" style="1" customWidth="1"/>
    <col min="13842" max="13842" width="15.6640625" style="1" customWidth="1"/>
    <col min="13843" max="13843" width="1.6640625" style="1" customWidth="1"/>
    <col min="13844" max="13844" width="15.5546875" style="1" customWidth="1"/>
    <col min="13845" max="13845" width="1.6640625" style="1" customWidth="1"/>
    <col min="13846" max="13846" width="13.6640625" style="1" customWidth="1"/>
    <col min="13847" max="13847" width="1.6640625" style="1" customWidth="1"/>
    <col min="13848" max="13848" width="13.6640625" style="1" customWidth="1"/>
    <col min="13849" max="14086" width="9.109375" style="1"/>
    <col min="14087" max="14087" width="42" style="1" customWidth="1"/>
    <col min="14088" max="14088" width="13.6640625" style="1" customWidth="1"/>
    <col min="14089" max="14089" width="1.6640625" style="1" customWidth="1"/>
    <col min="14090" max="14090" width="13.6640625" style="1" customWidth="1"/>
    <col min="14091" max="14091" width="1.6640625" style="1" customWidth="1"/>
    <col min="14092" max="14092" width="13.6640625" style="1" customWidth="1"/>
    <col min="14093" max="14093" width="1.6640625" style="1" customWidth="1"/>
    <col min="14094" max="14094" width="13.6640625" style="1" customWidth="1"/>
    <col min="14095" max="14095" width="1.6640625" style="1" customWidth="1"/>
    <col min="14096" max="14096" width="13.6640625" style="1" customWidth="1"/>
    <col min="14097" max="14097" width="1.6640625" style="1" customWidth="1"/>
    <col min="14098" max="14098" width="15.6640625" style="1" customWidth="1"/>
    <col min="14099" max="14099" width="1.6640625" style="1" customWidth="1"/>
    <col min="14100" max="14100" width="15.5546875" style="1" customWidth="1"/>
    <col min="14101" max="14101" width="1.6640625" style="1" customWidth="1"/>
    <col min="14102" max="14102" width="13.6640625" style="1" customWidth="1"/>
    <col min="14103" max="14103" width="1.6640625" style="1" customWidth="1"/>
    <col min="14104" max="14104" width="13.6640625" style="1" customWidth="1"/>
    <col min="14105" max="14342" width="9.109375" style="1"/>
    <col min="14343" max="14343" width="42" style="1" customWidth="1"/>
    <col min="14344" max="14344" width="13.6640625" style="1" customWidth="1"/>
    <col min="14345" max="14345" width="1.6640625" style="1" customWidth="1"/>
    <col min="14346" max="14346" width="13.6640625" style="1" customWidth="1"/>
    <col min="14347" max="14347" width="1.6640625" style="1" customWidth="1"/>
    <col min="14348" max="14348" width="13.6640625" style="1" customWidth="1"/>
    <col min="14349" max="14349" width="1.6640625" style="1" customWidth="1"/>
    <col min="14350" max="14350" width="13.6640625" style="1" customWidth="1"/>
    <col min="14351" max="14351" width="1.6640625" style="1" customWidth="1"/>
    <col min="14352" max="14352" width="13.6640625" style="1" customWidth="1"/>
    <col min="14353" max="14353" width="1.6640625" style="1" customWidth="1"/>
    <col min="14354" max="14354" width="15.6640625" style="1" customWidth="1"/>
    <col min="14355" max="14355" width="1.6640625" style="1" customWidth="1"/>
    <col min="14356" max="14356" width="15.5546875" style="1" customWidth="1"/>
    <col min="14357" max="14357" width="1.6640625" style="1" customWidth="1"/>
    <col min="14358" max="14358" width="13.6640625" style="1" customWidth="1"/>
    <col min="14359" max="14359" width="1.6640625" style="1" customWidth="1"/>
    <col min="14360" max="14360" width="13.6640625" style="1" customWidth="1"/>
    <col min="14361" max="14598" width="9.109375" style="1"/>
    <col min="14599" max="14599" width="42" style="1" customWidth="1"/>
    <col min="14600" max="14600" width="13.6640625" style="1" customWidth="1"/>
    <col min="14601" max="14601" width="1.6640625" style="1" customWidth="1"/>
    <col min="14602" max="14602" width="13.6640625" style="1" customWidth="1"/>
    <col min="14603" max="14603" width="1.6640625" style="1" customWidth="1"/>
    <col min="14604" max="14604" width="13.6640625" style="1" customWidth="1"/>
    <col min="14605" max="14605" width="1.6640625" style="1" customWidth="1"/>
    <col min="14606" max="14606" width="13.6640625" style="1" customWidth="1"/>
    <col min="14607" max="14607" width="1.6640625" style="1" customWidth="1"/>
    <col min="14608" max="14608" width="13.6640625" style="1" customWidth="1"/>
    <col min="14609" max="14609" width="1.6640625" style="1" customWidth="1"/>
    <col min="14610" max="14610" width="15.6640625" style="1" customWidth="1"/>
    <col min="14611" max="14611" width="1.6640625" style="1" customWidth="1"/>
    <col min="14612" max="14612" width="15.5546875" style="1" customWidth="1"/>
    <col min="14613" max="14613" width="1.6640625" style="1" customWidth="1"/>
    <col min="14614" max="14614" width="13.6640625" style="1" customWidth="1"/>
    <col min="14615" max="14615" width="1.6640625" style="1" customWidth="1"/>
    <col min="14616" max="14616" width="13.6640625" style="1" customWidth="1"/>
    <col min="14617" max="14854" width="9.109375" style="1"/>
    <col min="14855" max="14855" width="42" style="1" customWidth="1"/>
    <col min="14856" max="14856" width="13.6640625" style="1" customWidth="1"/>
    <col min="14857" max="14857" width="1.6640625" style="1" customWidth="1"/>
    <col min="14858" max="14858" width="13.6640625" style="1" customWidth="1"/>
    <col min="14859" max="14859" width="1.6640625" style="1" customWidth="1"/>
    <col min="14860" max="14860" width="13.6640625" style="1" customWidth="1"/>
    <col min="14861" max="14861" width="1.6640625" style="1" customWidth="1"/>
    <col min="14862" max="14862" width="13.6640625" style="1" customWidth="1"/>
    <col min="14863" max="14863" width="1.6640625" style="1" customWidth="1"/>
    <col min="14864" max="14864" width="13.6640625" style="1" customWidth="1"/>
    <col min="14865" max="14865" width="1.6640625" style="1" customWidth="1"/>
    <col min="14866" max="14866" width="15.6640625" style="1" customWidth="1"/>
    <col min="14867" max="14867" width="1.6640625" style="1" customWidth="1"/>
    <col min="14868" max="14868" width="15.5546875" style="1" customWidth="1"/>
    <col min="14869" max="14869" width="1.6640625" style="1" customWidth="1"/>
    <col min="14870" max="14870" width="13.6640625" style="1" customWidth="1"/>
    <col min="14871" max="14871" width="1.6640625" style="1" customWidth="1"/>
    <col min="14872" max="14872" width="13.6640625" style="1" customWidth="1"/>
    <col min="14873" max="15110" width="9.109375" style="1"/>
    <col min="15111" max="15111" width="42" style="1" customWidth="1"/>
    <col min="15112" max="15112" width="13.6640625" style="1" customWidth="1"/>
    <col min="15113" max="15113" width="1.6640625" style="1" customWidth="1"/>
    <col min="15114" max="15114" width="13.6640625" style="1" customWidth="1"/>
    <col min="15115" max="15115" width="1.6640625" style="1" customWidth="1"/>
    <col min="15116" max="15116" width="13.6640625" style="1" customWidth="1"/>
    <col min="15117" max="15117" width="1.6640625" style="1" customWidth="1"/>
    <col min="15118" max="15118" width="13.6640625" style="1" customWidth="1"/>
    <col min="15119" max="15119" width="1.6640625" style="1" customWidth="1"/>
    <col min="15120" max="15120" width="13.6640625" style="1" customWidth="1"/>
    <col min="15121" max="15121" width="1.6640625" style="1" customWidth="1"/>
    <col min="15122" max="15122" width="15.6640625" style="1" customWidth="1"/>
    <col min="15123" max="15123" width="1.6640625" style="1" customWidth="1"/>
    <col min="15124" max="15124" width="15.5546875" style="1" customWidth="1"/>
    <col min="15125" max="15125" width="1.6640625" style="1" customWidth="1"/>
    <col min="15126" max="15126" width="13.6640625" style="1" customWidth="1"/>
    <col min="15127" max="15127" width="1.6640625" style="1" customWidth="1"/>
    <col min="15128" max="15128" width="13.6640625" style="1" customWidth="1"/>
    <col min="15129" max="15366" width="9.109375" style="1"/>
    <col min="15367" max="15367" width="42" style="1" customWidth="1"/>
    <col min="15368" max="15368" width="13.6640625" style="1" customWidth="1"/>
    <col min="15369" max="15369" width="1.6640625" style="1" customWidth="1"/>
    <col min="15370" max="15370" width="13.6640625" style="1" customWidth="1"/>
    <col min="15371" max="15371" width="1.6640625" style="1" customWidth="1"/>
    <col min="15372" max="15372" width="13.6640625" style="1" customWidth="1"/>
    <col min="15373" max="15373" width="1.6640625" style="1" customWidth="1"/>
    <col min="15374" max="15374" width="13.6640625" style="1" customWidth="1"/>
    <col min="15375" max="15375" width="1.6640625" style="1" customWidth="1"/>
    <col min="15376" max="15376" width="13.6640625" style="1" customWidth="1"/>
    <col min="15377" max="15377" width="1.6640625" style="1" customWidth="1"/>
    <col min="15378" max="15378" width="15.6640625" style="1" customWidth="1"/>
    <col min="15379" max="15379" width="1.6640625" style="1" customWidth="1"/>
    <col min="15380" max="15380" width="15.5546875" style="1" customWidth="1"/>
    <col min="15381" max="15381" width="1.6640625" style="1" customWidth="1"/>
    <col min="15382" max="15382" width="13.6640625" style="1" customWidth="1"/>
    <col min="15383" max="15383" width="1.6640625" style="1" customWidth="1"/>
    <col min="15384" max="15384" width="13.6640625" style="1" customWidth="1"/>
    <col min="15385" max="15622" width="9.109375" style="1"/>
    <col min="15623" max="15623" width="42" style="1" customWidth="1"/>
    <col min="15624" max="15624" width="13.6640625" style="1" customWidth="1"/>
    <col min="15625" max="15625" width="1.6640625" style="1" customWidth="1"/>
    <col min="15626" max="15626" width="13.6640625" style="1" customWidth="1"/>
    <col min="15627" max="15627" width="1.6640625" style="1" customWidth="1"/>
    <col min="15628" max="15628" width="13.6640625" style="1" customWidth="1"/>
    <col min="15629" max="15629" width="1.6640625" style="1" customWidth="1"/>
    <col min="15630" max="15630" width="13.6640625" style="1" customWidth="1"/>
    <col min="15631" max="15631" width="1.6640625" style="1" customWidth="1"/>
    <col min="15632" max="15632" width="13.6640625" style="1" customWidth="1"/>
    <col min="15633" max="15633" width="1.6640625" style="1" customWidth="1"/>
    <col min="15634" max="15634" width="15.6640625" style="1" customWidth="1"/>
    <col min="15635" max="15635" width="1.6640625" style="1" customWidth="1"/>
    <col min="15636" max="15636" width="15.5546875" style="1" customWidth="1"/>
    <col min="15637" max="15637" width="1.6640625" style="1" customWidth="1"/>
    <col min="15638" max="15638" width="13.6640625" style="1" customWidth="1"/>
    <col min="15639" max="15639" width="1.6640625" style="1" customWidth="1"/>
    <col min="15640" max="15640" width="13.6640625" style="1" customWidth="1"/>
    <col min="15641" max="15878" width="9.109375" style="1"/>
    <col min="15879" max="15879" width="42" style="1" customWidth="1"/>
    <col min="15880" max="15880" width="13.6640625" style="1" customWidth="1"/>
    <col min="15881" max="15881" width="1.6640625" style="1" customWidth="1"/>
    <col min="15882" max="15882" width="13.6640625" style="1" customWidth="1"/>
    <col min="15883" max="15883" width="1.6640625" style="1" customWidth="1"/>
    <col min="15884" max="15884" width="13.6640625" style="1" customWidth="1"/>
    <col min="15885" max="15885" width="1.6640625" style="1" customWidth="1"/>
    <col min="15886" max="15886" width="13.6640625" style="1" customWidth="1"/>
    <col min="15887" max="15887" width="1.6640625" style="1" customWidth="1"/>
    <col min="15888" max="15888" width="13.6640625" style="1" customWidth="1"/>
    <col min="15889" max="15889" width="1.6640625" style="1" customWidth="1"/>
    <col min="15890" max="15890" width="15.6640625" style="1" customWidth="1"/>
    <col min="15891" max="15891" width="1.6640625" style="1" customWidth="1"/>
    <col min="15892" max="15892" width="15.5546875" style="1" customWidth="1"/>
    <col min="15893" max="15893" width="1.6640625" style="1" customWidth="1"/>
    <col min="15894" max="15894" width="13.6640625" style="1" customWidth="1"/>
    <col min="15895" max="15895" width="1.6640625" style="1" customWidth="1"/>
    <col min="15896" max="15896" width="13.6640625" style="1" customWidth="1"/>
    <col min="15897" max="16134" width="9.109375" style="1"/>
    <col min="16135" max="16135" width="42" style="1" customWidth="1"/>
    <col min="16136" max="16136" width="13.6640625" style="1" customWidth="1"/>
    <col min="16137" max="16137" width="1.6640625" style="1" customWidth="1"/>
    <col min="16138" max="16138" width="13.6640625" style="1" customWidth="1"/>
    <col min="16139" max="16139" width="1.6640625" style="1" customWidth="1"/>
    <col min="16140" max="16140" width="13.6640625" style="1" customWidth="1"/>
    <col min="16141" max="16141" width="1.6640625" style="1" customWidth="1"/>
    <col min="16142" max="16142" width="13.6640625" style="1" customWidth="1"/>
    <col min="16143" max="16143" width="1.6640625" style="1" customWidth="1"/>
    <col min="16144" max="16144" width="13.6640625" style="1" customWidth="1"/>
    <col min="16145" max="16145" width="1.6640625" style="1" customWidth="1"/>
    <col min="16146" max="16146" width="15.6640625" style="1" customWidth="1"/>
    <col min="16147" max="16147" width="1.6640625" style="1" customWidth="1"/>
    <col min="16148" max="16148" width="15.5546875" style="1" customWidth="1"/>
    <col min="16149" max="16149" width="1.6640625" style="1" customWidth="1"/>
    <col min="16150" max="16150" width="13.6640625" style="1" customWidth="1"/>
    <col min="16151" max="16151" width="1.6640625" style="1" customWidth="1"/>
    <col min="16152" max="16152" width="13.6640625" style="1" customWidth="1"/>
    <col min="16153" max="16382" width="9.109375" style="1"/>
    <col min="16383" max="16384" width="9.109375" style="1" customWidth="1"/>
  </cols>
  <sheetData>
    <row r="1" spans="1:2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20.25" customHeight="1">
      <c r="A2" s="7" t="s">
        <v>123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20.25" customHeight="1">
      <c r="A3" s="7" t="s">
        <v>256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0.25" customHeight="1">
      <c r="X4" s="3" t="s">
        <v>1</v>
      </c>
    </row>
    <row r="5" spans="1:24" ht="20.25" customHeight="1">
      <c r="C5" s="1"/>
      <c r="D5" s="168" t="s">
        <v>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</row>
    <row r="6" spans="1:24" ht="20.2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5" t="s">
        <v>68</v>
      </c>
      <c r="Q6" s="165"/>
      <c r="R6" s="165"/>
      <c r="S6" s="165"/>
      <c r="T6" s="165"/>
      <c r="U6" s="165"/>
      <c r="V6" s="165"/>
      <c r="W6" s="4"/>
      <c r="X6" s="4"/>
    </row>
    <row r="7" spans="1:24" ht="20.25" customHeight="1">
      <c r="C7" s="4"/>
      <c r="D7" s="4"/>
      <c r="E7" s="4"/>
      <c r="F7" s="4"/>
      <c r="G7" s="4"/>
      <c r="H7" s="4"/>
      <c r="I7" s="4"/>
      <c r="P7" s="169" t="s">
        <v>124</v>
      </c>
      <c r="Q7" s="169"/>
      <c r="R7" s="169"/>
      <c r="S7" s="169"/>
      <c r="T7" s="169"/>
      <c r="U7" s="13"/>
      <c r="V7" s="13"/>
      <c r="W7" s="13"/>
      <c r="X7" s="4"/>
    </row>
    <row r="8" spans="1:24" ht="20.25" customHeight="1">
      <c r="C8" s="4"/>
      <c r="D8" s="4"/>
      <c r="E8" s="4"/>
      <c r="F8" s="4"/>
      <c r="G8" s="4"/>
      <c r="H8" s="4"/>
      <c r="I8" s="4"/>
      <c r="P8" s="13"/>
      <c r="Q8" s="13"/>
      <c r="R8" s="13"/>
      <c r="S8" s="13"/>
      <c r="T8" s="5" t="s">
        <v>213</v>
      </c>
      <c r="U8" s="13"/>
      <c r="V8" s="13"/>
      <c r="W8" s="13"/>
      <c r="X8" s="4"/>
    </row>
    <row r="9" spans="1:24" s="6" customFormat="1" ht="20.25" customHeight="1">
      <c r="I9" s="5"/>
      <c r="J9" s="5" t="s">
        <v>126</v>
      </c>
      <c r="R9" s="6" t="s">
        <v>128</v>
      </c>
      <c r="S9" s="5"/>
      <c r="T9" s="5" t="s">
        <v>205</v>
      </c>
      <c r="U9" s="5"/>
      <c r="V9" s="5"/>
      <c r="W9" s="5"/>
    </row>
    <row r="10" spans="1:24" s="6" customFormat="1" ht="20.25" customHeight="1">
      <c r="D10" s="5" t="s">
        <v>21</v>
      </c>
      <c r="H10" s="6" t="s">
        <v>129</v>
      </c>
      <c r="I10" s="5"/>
      <c r="J10" s="5" t="s">
        <v>130</v>
      </c>
      <c r="K10" s="5"/>
      <c r="L10" s="162"/>
      <c r="M10" s="162" t="s">
        <v>24</v>
      </c>
      <c r="N10" s="162"/>
      <c r="O10" s="5"/>
      <c r="Q10" s="5"/>
      <c r="R10" s="5" t="s">
        <v>152</v>
      </c>
      <c r="S10" s="5"/>
      <c r="T10" s="6" t="s">
        <v>218</v>
      </c>
      <c r="U10" s="5"/>
      <c r="V10" s="5"/>
      <c r="W10" s="5"/>
    </row>
    <row r="11" spans="1:24" s="6" customFormat="1" ht="20.25" customHeight="1">
      <c r="C11" s="5"/>
      <c r="D11" s="5" t="s">
        <v>133</v>
      </c>
      <c r="E11" s="5"/>
      <c r="F11" s="6" t="s">
        <v>134</v>
      </c>
      <c r="H11" s="6" t="s">
        <v>135</v>
      </c>
      <c r="I11" s="5"/>
      <c r="J11" s="5" t="s">
        <v>137</v>
      </c>
      <c r="L11" s="6" t="s">
        <v>136</v>
      </c>
      <c r="P11" s="6" t="s">
        <v>176</v>
      </c>
      <c r="R11" s="6" t="s">
        <v>153</v>
      </c>
      <c r="S11" s="5"/>
      <c r="T11" s="6" t="s">
        <v>206</v>
      </c>
      <c r="U11" s="5"/>
      <c r="V11" s="5" t="s">
        <v>154</v>
      </c>
      <c r="W11" s="5"/>
      <c r="X11" s="6" t="s">
        <v>139</v>
      </c>
    </row>
    <row r="12" spans="1:24" s="6" customFormat="1" ht="20.25" customHeight="1">
      <c r="B12" s="162" t="s">
        <v>4</v>
      </c>
      <c r="C12" s="5"/>
      <c r="D12" s="162" t="s">
        <v>141</v>
      </c>
      <c r="E12" s="5"/>
      <c r="F12" s="162" t="s">
        <v>142</v>
      </c>
      <c r="G12" s="5"/>
      <c r="H12" s="162" t="s">
        <v>143</v>
      </c>
      <c r="I12" s="5"/>
      <c r="J12" s="73" t="s">
        <v>146</v>
      </c>
      <c r="K12" s="5"/>
      <c r="L12" s="162" t="s">
        <v>144</v>
      </c>
      <c r="M12" s="5"/>
      <c r="N12" s="162" t="s">
        <v>145</v>
      </c>
      <c r="O12" s="5"/>
      <c r="P12" s="162" t="s">
        <v>177</v>
      </c>
      <c r="Q12" s="5"/>
      <c r="R12" s="162" t="s">
        <v>155</v>
      </c>
      <c r="S12" s="5"/>
      <c r="T12" s="162" t="s">
        <v>124</v>
      </c>
      <c r="U12" s="5"/>
      <c r="V12" s="162" t="s">
        <v>156</v>
      </c>
      <c r="W12" s="5"/>
      <c r="X12" s="162" t="s">
        <v>148</v>
      </c>
    </row>
    <row r="13" spans="1:24" s="6" customFormat="1" ht="20.25" customHeight="1">
      <c r="A13" s="7" t="s">
        <v>221</v>
      </c>
      <c r="B13" s="7"/>
      <c r="C13" s="10"/>
      <c r="D13" s="58">
        <v>4959735333</v>
      </c>
      <c r="E13" s="58"/>
      <c r="F13" s="58">
        <v>3417457086</v>
      </c>
      <c r="G13" s="58"/>
      <c r="H13" s="58">
        <v>323169951</v>
      </c>
      <c r="I13" s="58"/>
      <c r="J13" s="58">
        <v>78898143</v>
      </c>
      <c r="K13" s="58"/>
      <c r="L13" s="58">
        <v>517787225</v>
      </c>
      <c r="M13" s="58"/>
      <c r="N13" s="58">
        <v>10203570239</v>
      </c>
      <c r="O13" s="58"/>
      <c r="P13" s="58">
        <v>533351503</v>
      </c>
      <c r="Q13" s="58"/>
      <c r="R13" s="58">
        <v>-2119690235</v>
      </c>
      <c r="S13" s="58"/>
      <c r="T13" s="58">
        <v>-83929032</v>
      </c>
      <c r="U13" s="58"/>
      <c r="V13" s="58">
        <f t="shared" ref="V13:V16" si="0">SUM(P13:T13)</f>
        <v>-1670267764</v>
      </c>
      <c r="W13" s="58"/>
      <c r="X13" s="58">
        <f t="shared" ref="X13:X21" si="1">SUM(D13:N13,V13)</f>
        <v>17830350213</v>
      </c>
    </row>
    <row r="14" spans="1:24" ht="20.25" customHeight="1">
      <c r="A14" s="1" t="s">
        <v>69</v>
      </c>
      <c r="C14" s="10"/>
      <c r="D14" s="58">
        <v>0</v>
      </c>
      <c r="E14" s="58"/>
      <c r="F14" s="58">
        <v>0</v>
      </c>
      <c r="G14" s="58"/>
      <c r="H14" s="58">
        <v>0</v>
      </c>
      <c r="I14" s="58"/>
      <c r="J14" s="58">
        <v>0</v>
      </c>
      <c r="K14" s="58"/>
      <c r="L14" s="58">
        <v>0</v>
      </c>
      <c r="M14" s="58"/>
      <c r="N14" s="58">
        <v>810299949</v>
      </c>
      <c r="O14" s="58"/>
      <c r="P14" s="58">
        <v>0</v>
      </c>
      <c r="Q14" s="58"/>
      <c r="R14" s="58">
        <v>0</v>
      </c>
      <c r="S14" s="58"/>
      <c r="T14" s="58">
        <v>0</v>
      </c>
      <c r="U14" s="58"/>
      <c r="V14" s="58">
        <f t="shared" si="0"/>
        <v>0</v>
      </c>
      <c r="W14" s="58"/>
      <c r="X14" s="58">
        <f t="shared" si="1"/>
        <v>810299949</v>
      </c>
    </row>
    <row r="15" spans="1:24" ht="20.25" customHeight="1">
      <c r="A15" s="1" t="s">
        <v>75</v>
      </c>
      <c r="C15" s="10"/>
      <c r="D15" s="71">
        <v>0</v>
      </c>
      <c r="E15" s="57"/>
      <c r="F15" s="71">
        <v>0</v>
      </c>
      <c r="G15" s="57"/>
      <c r="H15" s="71">
        <v>0</v>
      </c>
      <c r="I15" s="57"/>
      <c r="J15" s="71">
        <v>0</v>
      </c>
      <c r="K15" s="58"/>
      <c r="L15" s="71">
        <v>0</v>
      </c>
      <c r="M15" s="58"/>
      <c r="N15" s="71">
        <v>77966964</v>
      </c>
      <c r="O15" s="58"/>
      <c r="P15" s="71">
        <v>652854345</v>
      </c>
      <c r="Q15" s="58"/>
      <c r="R15" s="71">
        <v>-689360980</v>
      </c>
      <c r="S15" s="58"/>
      <c r="T15" s="74">
        <v>-49212749</v>
      </c>
      <c r="U15" s="58"/>
      <c r="V15" s="74">
        <f t="shared" si="0"/>
        <v>-85719384</v>
      </c>
      <c r="W15" s="58"/>
      <c r="X15" s="74">
        <f t="shared" si="1"/>
        <v>-7752420</v>
      </c>
    </row>
    <row r="16" spans="1:24" ht="20.25" customHeight="1">
      <c r="A16" s="1" t="s">
        <v>151</v>
      </c>
      <c r="C16" s="10"/>
      <c r="D16" s="58">
        <f>SUM(D14:D15)</f>
        <v>0</v>
      </c>
      <c r="E16" s="58"/>
      <c r="F16" s="58">
        <f>SUM(F14:F15)</f>
        <v>0</v>
      </c>
      <c r="G16" s="58"/>
      <c r="H16" s="58">
        <f>SUM(H14:H15)</f>
        <v>0</v>
      </c>
      <c r="I16" s="58"/>
      <c r="J16" s="58">
        <f>SUM(J14:J15)</f>
        <v>0</v>
      </c>
      <c r="K16" s="58"/>
      <c r="L16" s="58">
        <f>SUM(L14:L15)</f>
        <v>0</v>
      </c>
      <c r="M16" s="58"/>
      <c r="N16" s="58">
        <f>SUM(N14:N15)</f>
        <v>888266913</v>
      </c>
      <c r="O16" s="58"/>
      <c r="P16" s="58">
        <f>SUM(P14:P15)</f>
        <v>652854345</v>
      </c>
      <c r="Q16" s="58"/>
      <c r="R16" s="58">
        <f>SUM(R14:R15)</f>
        <v>-689360980</v>
      </c>
      <c r="S16" s="58"/>
      <c r="T16" s="58">
        <f>SUM(T14:T15)</f>
        <v>-49212749</v>
      </c>
      <c r="U16" s="58"/>
      <c r="V16" s="58">
        <f t="shared" si="0"/>
        <v>-85719384</v>
      </c>
      <c r="W16" s="58"/>
      <c r="X16" s="58">
        <f t="shared" si="1"/>
        <v>802547529</v>
      </c>
    </row>
    <row r="17" spans="1:24" ht="20.25" customHeight="1">
      <c r="A17" s="1" t="s">
        <v>204</v>
      </c>
      <c r="B17" s="56">
        <v>34</v>
      </c>
      <c r="C17" s="10"/>
      <c r="D17" s="58">
        <v>413423550</v>
      </c>
      <c r="E17" s="58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-413423550</v>
      </c>
      <c r="O17" s="58"/>
      <c r="P17" s="58">
        <v>0</v>
      </c>
      <c r="Q17" s="58"/>
      <c r="R17" s="58">
        <v>0</v>
      </c>
      <c r="S17" s="58"/>
      <c r="T17" s="58">
        <v>0</v>
      </c>
      <c r="U17" s="58"/>
      <c r="V17" s="58">
        <f t="shared" ref="V17" si="2">SUM(P17:T17)</f>
        <v>0</v>
      </c>
      <c r="W17" s="58"/>
      <c r="X17" s="58">
        <f t="shared" si="1"/>
        <v>0</v>
      </c>
    </row>
    <row r="18" spans="1:24" ht="20.25" customHeight="1">
      <c r="A18" s="1" t="s">
        <v>185</v>
      </c>
      <c r="B18" s="56">
        <v>34</v>
      </c>
      <c r="C18" s="10"/>
      <c r="D18" s="58">
        <v>0</v>
      </c>
      <c r="E18" s="58"/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58">
        <v>-154342054</v>
      </c>
      <c r="O18" s="58"/>
      <c r="P18" s="58">
        <v>0</v>
      </c>
      <c r="Q18" s="58"/>
      <c r="R18" s="58">
        <v>0</v>
      </c>
      <c r="S18" s="58"/>
      <c r="T18" s="58">
        <v>0</v>
      </c>
      <c r="U18" s="58"/>
      <c r="V18" s="58">
        <f t="shared" ref="V18:V20" si="3">SUM(P18:T18)</f>
        <v>0</v>
      </c>
      <c r="W18" s="58"/>
      <c r="X18" s="58">
        <f t="shared" si="1"/>
        <v>-154342054</v>
      </c>
    </row>
    <row r="19" spans="1:24" ht="20.25" customHeight="1">
      <c r="A19" s="1" t="s">
        <v>186</v>
      </c>
      <c r="B19" s="56">
        <v>25</v>
      </c>
      <c r="C19" s="10"/>
      <c r="D19" s="57">
        <v>0</v>
      </c>
      <c r="E19" s="57"/>
      <c r="F19" s="57">
        <v>0</v>
      </c>
      <c r="G19" s="57"/>
      <c r="H19" s="58">
        <v>12369756</v>
      </c>
      <c r="I19" s="57"/>
      <c r="J19" s="57">
        <v>0</v>
      </c>
      <c r="K19" s="58"/>
      <c r="L19" s="57">
        <v>0</v>
      </c>
      <c r="M19" s="58"/>
      <c r="N19" s="57">
        <v>0</v>
      </c>
      <c r="O19" s="58"/>
      <c r="P19" s="57">
        <v>0</v>
      </c>
      <c r="Q19" s="58"/>
      <c r="R19" s="57">
        <v>0</v>
      </c>
      <c r="S19" s="58"/>
      <c r="T19" s="57">
        <v>0</v>
      </c>
      <c r="U19" s="58"/>
      <c r="V19" s="58">
        <f t="shared" si="3"/>
        <v>0</v>
      </c>
      <c r="W19" s="58"/>
      <c r="X19" s="58">
        <f t="shared" si="1"/>
        <v>12369756</v>
      </c>
    </row>
    <row r="20" spans="1:24" ht="20.25" customHeight="1">
      <c r="A20" s="1" t="s">
        <v>226</v>
      </c>
      <c r="B20" s="56">
        <v>25</v>
      </c>
      <c r="C20" s="10"/>
      <c r="D20" s="58">
        <v>13185597</v>
      </c>
      <c r="E20" s="58"/>
      <c r="F20" s="58">
        <v>14023573</v>
      </c>
      <c r="G20" s="58"/>
      <c r="H20" s="58">
        <v>-2721438</v>
      </c>
      <c r="I20" s="58"/>
      <c r="J20" s="58">
        <v>0</v>
      </c>
      <c r="K20" s="58"/>
      <c r="L20" s="58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v>0</v>
      </c>
      <c r="U20" s="58"/>
      <c r="V20" s="58">
        <f t="shared" si="3"/>
        <v>0</v>
      </c>
      <c r="W20" s="58"/>
      <c r="X20" s="58">
        <f t="shared" si="1"/>
        <v>24487732</v>
      </c>
    </row>
    <row r="21" spans="1:24" ht="20.25" customHeight="1">
      <c r="A21" s="1" t="s">
        <v>203</v>
      </c>
      <c r="B21" s="56">
        <v>26</v>
      </c>
      <c r="C21" s="10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v>44804867</v>
      </c>
      <c r="M21" s="58"/>
      <c r="N21" s="58">
        <v>-44804867</v>
      </c>
      <c r="O21" s="58"/>
      <c r="P21" s="58">
        <v>0</v>
      </c>
      <c r="Q21" s="58"/>
      <c r="R21" s="58">
        <v>0</v>
      </c>
      <c r="S21" s="58"/>
      <c r="T21" s="58">
        <v>0</v>
      </c>
      <c r="U21" s="58"/>
      <c r="V21" s="58">
        <f t="shared" ref="V21" si="4">SUM(P21:T21)</f>
        <v>0</v>
      </c>
      <c r="W21" s="58"/>
      <c r="X21" s="58">
        <f t="shared" si="1"/>
        <v>0</v>
      </c>
    </row>
    <row r="22" spans="1:24" ht="20.25" customHeight="1" thickBot="1">
      <c r="A22" s="7" t="s">
        <v>222</v>
      </c>
      <c r="B22" s="7"/>
      <c r="C22" s="10"/>
      <c r="D22" s="72">
        <f>SUM(D13,D16:D21)</f>
        <v>5386344480</v>
      </c>
      <c r="E22" s="58"/>
      <c r="F22" s="72">
        <f>SUM(F13,F16:F21)</f>
        <v>3431480659</v>
      </c>
      <c r="G22" s="58"/>
      <c r="H22" s="72">
        <f>SUM(H13,H16:H21)</f>
        <v>332818269</v>
      </c>
      <c r="I22" s="58"/>
      <c r="J22" s="72">
        <f>SUM(J13,J16:J21)</f>
        <v>78898143</v>
      </c>
      <c r="K22" s="57"/>
      <c r="L22" s="72">
        <f>SUM(L13,L16:L21)</f>
        <v>562592092</v>
      </c>
      <c r="M22" s="58"/>
      <c r="N22" s="72">
        <f>SUM(N13,N16:N21)</f>
        <v>10479266681</v>
      </c>
      <c r="O22" s="57"/>
      <c r="P22" s="72">
        <f>SUM(P13,P16:P21)</f>
        <v>1186205848</v>
      </c>
      <c r="Q22" s="57"/>
      <c r="R22" s="72">
        <f>SUM(R13,R16:R21)</f>
        <v>-2809051215</v>
      </c>
      <c r="S22" s="57"/>
      <c r="T22" s="72">
        <f>SUM(T13,T16:T21)</f>
        <v>-133141781</v>
      </c>
      <c r="U22" s="57"/>
      <c r="V22" s="72">
        <f>SUM(V13,V16:V21)</f>
        <v>-1755987148</v>
      </c>
      <c r="W22" s="58"/>
      <c r="X22" s="72">
        <f>SUM(X13,X16:X21)</f>
        <v>18515413176</v>
      </c>
    </row>
    <row r="23" spans="1:24" ht="20.25" customHeight="1" thickTop="1">
      <c r="A23" s="7"/>
      <c r="B23" s="7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75"/>
      <c r="N23" s="11"/>
      <c r="O23" s="11"/>
      <c r="P23" s="11"/>
      <c r="Q23" s="11"/>
      <c r="R23" s="11"/>
      <c r="S23" s="75"/>
      <c r="T23" s="11"/>
      <c r="U23" s="11"/>
      <c r="V23" s="11"/>
      <c r="W23" s="75"/>
      <c r="X23" s="11"/>
    </row>
    <row r="24" spans="1:24" s="6" customFormat="1" ht="20.25" customHeight="1">
      <c r="A24" s="7" t="s">
        <v>257</v>
      </c>
      <c r="B24" s="7"/>
      <c r="C24" s="10"/>
      <c r="D24" s="58">
        <v>5386344480</v>
      </c>
      <c r="E24" s="58"/>
      <c r="F24" s="58">
        <v>3431480659</v>
      </c>
      <c r="G24" s="58"/>
      <c r="H24" s="58">
        <v>332818269</v>
      </c>
      <c r="I24" s="58"/>
      <c r="J24" s="58">
        <v>78898143</v>
      </c>
      <c r="K24" s="58"/>
      <c r="L24" s="58">
        <v>562592092</v>
      </c>
      <c r="M24" s="58"/>
      <c r="N24" s="58">
        <v>10479266681</v>
      </c>
      <c r="O24" s="58"/>
      <c r="P24" s="58">
        <v>1186205848</v>
      </c>
      <c r="Q24" s="58"/>
      <c r="R24" s="58">
        <v>-2809051215</v>
      </c>
      <c r="S24" s="58"/>
      <c r="T24" s="58">
        <v>-133141781</v>
      </c>
      <c r="U24" s="58"/>
      <c r="V24" s="58">
        <f t="shared" ref="V24:V32" si="5">SUM(P24:T24)</f>
        <v>-1755987148</v>
      </c>
      <c r="W24" s="58"/>
      <c r="X24" s="58">
        <f t="shared" ref="X24:X33" si="6">SUM(D24:N24,V24)</f>
        <v>18515413176</v>
      </c>
    </row>
    <row r="25" spans="1:24" ht="20.25" customHeight="1">
      <c r="A25" s="1" t="s">
        <v>69</v>
      </c>
      <c r="B25" s="7"/>
      <c r="C25" s="10"/>
      <c r="D25" s="58">
        <v>0</v>
      </c>
      <c r="E25" s="58"/>
      <c r="F25" s="58">
        <v>0</v>
      </c>
      <c r="G25" s="58"/>
      <c r="H25" s="58">
        <v>0</v>
      </c>
      <c r="I25" s="58"/>
      <c r="J25" s="58">
        <v>0</v>
      </c>
      <c r="K25" s="58"/>
      <c r="L25" s="58">
        <v>0</v>
      </c>
      <c r="M25" s="58"/>
      <c r="N25" s="58">
        <f>PL_Company!H27</f>
        <v>1115608613</v>
      </c>
      <c r="O25" s="58"/>
      <c r="P25" s="58">
        <v>0</v>
      </c>
      <c r="Q25" s="58"/>
      <c r="R25" s="58">
        <v>0</v>
      </c>
      <c r="S25" s="58"/>
      <c r="T25" s="58">
        <v>0</v>
      </c>
      <c r="U25" s="58"/>
      <c r="V25" s="58">
        <f t="shared" si="5"/>
        <v>0</v>
      </c>
      <c r="W25" s="58"/>
      <c r="X25" s="58">
        <f t="shared" si="6"/>
        <v>1115608613</v>
      </c>
    </row>
    <row r="26" spans="1:24" ht="20.25" customHeight="1">
      <c r="A26" s="1" t="s">
        <v>75</v>
      </c>
      <c r="B26" s="7"/>
      <c r="C26" s="10"/>
      <c r="D26" s="71">
        <v>0</v>
      </c>
      <c r="E26" s="57"/>
      <c r="F26" s="71">
        <v>0</v>
      </c>
      <c r="G26" s="57"/>
      <c r="H26" s="71">
        <v>0</v>
      </c>
      <c r="I26" s="57"/>
      <c r="J26" s="71">
        <v>0</v>
      </c>
      <c r="K26" s="58"/>
      <c r="L26" s="71">
        <v>0</v>
      </c>
      <c r="M26" s="58"/>
      <c r="N26" s="71">
        <v>139412567</v>
      </c>
      <c r="O26" s="58"/>
      <c r="P26" s="71">
        <v>-534506547</v>
      </c>
      <c r="Q26" s="58"/>
      <c r="R26" s="71">
        <v>196168714</v>
      </c>
      <c r="S26" s="58"/>
      <c r="T26" s="74">
        <v>0</v>
      </c>
      <c r="U26" s="58"/>
      <c r="V26" s="74">
        <f t="shared" si="5"/>
        <v>-338337833</v>
      </c>
      <c r="W26" s="58"/>
      <c r="X26" s="74">
        <f t="shared" si="6"/>
        <v>-198925266</v>
      </c>
    </row>
    <row r="27" spans="1:24" ht="20.25" customHeight="1">
      <c r="A27" s="1" t="s">
        <v>151</v>
      </c>
      <c r="B27" s="56"/>
      <c r="C27" s="10"/>
      <c r="D27" s="58">
        <f>SUM(D25:D26)</f>
        <v>0</v>
      </c>
      <c r="E27" s="58"/>
      <c r="F27" s="58">
        <f>SUM(F25:F26)</f>
        <v>0</v>
      </c>
      <c r="G27" s="58"/>
      <c r="H27" s="58">
        <f>SUM(H25:H26)</f>
        <v>0</v>
      </c>
      <c r="I27" s="58"/>
      <c r="J27" s="58">
        <f>SUM(J25:J26)</f>
        <v>0</v>
      </c>
      <c r="K27" s="58"/>
      <c r="L27" s="58">
        <f>SUM(L25:L26)</f>
        <v>0</v>
      </c>
      <c r="M27" s="58"/>
      <c r="N27" s="58">
        <f>SUM(N25:N26)</f>
        <v>1255021180</v>
      </c>
      <c r="O27" s="58"/>
      <c r="P27" s="58">
        <f>SUM(P25:P26)</f>
        <v>-534506547</v>
      </c>
      <c r="Q27" s="58"/>
      <c r="R27" s="58">
        <f>SUM(R25:R26)</f>
        <v>196168714</v>
      </c>
      <c r="S27" s="58"/>
      <c r="T27" s="58">
        <f>SUM(T25:T26)</f>
        <v>0</v>
      </c>
      <c r="U27" s="58"/>
      <c r="V27" s="58">
        <f t="shared" si="5"/>
        <v>-338337833</v>
      </c>
      <c r="W27" s="58"/>
      <c r="X27" s="58">
        <f t="shared" si="6"/>
        <v>916683347</v>
      </c>
    </row>
    <row r="28" spans="1:24" ht="20.25" customHeight="1">
      <c r="A28" s="1" t="s">
        <v>295</v>
      </c>
      <c r="B28" s="56">
        <v>24</v>
      </c>
      <c r="C28" s="10"/>
      <c r="D28" s="58">
        <v>4600000000</v>
      </c>
      <c r="E28" s="58"/>
      <c r="F28" s="58">
        <v>2300000000</v>
      </c>
      <c r="G28" s="58"/>
      <c r="H28" s="58">
        <v>0</v>
      </c>
      <c r="I28" s="58"/>
      <c r="J28" s="58">
        <v>0</v>
      </c>
      <c r="K28" s="58"/>
      <c r="L28" s="58">
        <v>0</v>
      </c>
      <c r="M28" s="58"/>
      <c r="N28" s="58">
        <v>0</v>
      </c>
      <c r="O28" s="58"/>
      <c r="P28" s="58">
        <v>0</v>
      </c>
      <c r="Q28" s="58"/>
      <c r="R28" s="58">
        <v>0</v>
      </c>
      <c r="S28" s="58"/>
      <c r="T28" s="58">
        <v>0</v>
      </c>
      <c r="U28" s="58"/>
      <c r="V28" s="58">
        <f t="shared" ref="V28" si="7">SUM(P28:T28)</f>
        <v>0</v>
      </c>
      <c r="W28" s="58"/>
      <c r="X28" s="58">
        <f t="shared" si="6"/>
        <v>6900000000</v>
      </c>
    </row>
    <row r="29" spans="1:24" ht="20.25" customHeight="1">
      <c r="A29" s="1" t="s">
        <v>204</v>
      </c>
      <c r="B29" s="56">
        <v>34</v>
      </c>
      <c r="C29" s="10"/>
      <c r="D29" s="58">
        <v>449996577</v>
      </c>
      <c r="E29" s="58"/>
      <c r="F29" s="58">
        <v>0</v>
      </c>
      <c r="G29" s="58"/>
      <c r="H29" s="58">
        <v>0</v>
      </c>
      <c r="I29" s="58"/>
      <c r="J29" s="58">
        <v>0</v>
      </c>
      <c r="K29" s="58"/>
      <c r="L29" s="58">
        <v>0</v>
      </c>
      <c r="M29" s="58"/>
      <c r="N29" s="58">
        <v>-449996577</v>
      </c>
      <c r="O29" s="58"/>
      <c r="P29" s="58">
        <v>0</v>
      </c>
      <c r="Q29" s="58"/>
      <c r="R29" s="58">
        <v>0</v>
      </c>
      <c r="S29" s="58"/>
      <c r="T29" s="58">
        <v>0</v>
      </c>
      <c r="U29" s="58"/>
      <c r="V29" s="58">
        <f t="shared" ref="V29" si="8">SUM(P29:T29)</f>
        <v>0</v>
      </c>
      <c r="W29" s="58"/>
      <c r="X29" s="58">
        <f t="shared" ref="X29" si="9">SUM(D29:N29,V29)</f>
        <v>0</v>
      </c>
    </row>
    <row r="30" spans="1:24" ht="20.25" customHeight="1">
      <c r="A30" s="1" t="s">
        <v>185</v>
      </c>
      <c r="B30" s="56">
        <v>34</v>
      </c>
      <c r="C30" s="10"/>
      <c r="D30" s="58">
        <v>0</v>
      </c>
      <c r="E30" s="58"/>
      <c r="F30" s="58">
        <v>0</v>
      </c>
      <c r="G30" s="58"/>
      <c r="H30" s="58">
        <v>0</v>
      </c>
      <c r="I30" s="58"/>
      <c r="J30" s="58">
        <v>0</v>
      </c>
      <c r="K30" s="58"/>
      <c r="L30" s="58">
        <v>0</v>
      </c>
      <c r="M30" s="58"/>
      <c r="N30" s="58">
        <v>-284764096</v>
      </c>
      <c r="O30" s="58"/>
      <c r="P30" s="58">
        <v>0</v>
      </c>
      <c r="Q30" s="58"/>
      <c r="R30" s="58">
        <v>0</v>
      </c>
      <c r="S30" s="58"/>
      <c r="T30" s="58">
        <v>0</v>
      </c>
      <c r="U30" s="58"/>
      <c r="V30" s="58">
        <f t="shared" si="5"/>
        <v>0</v>
      </c>
      <c r="W30" s="58"/>
      <c r="X30" s="58">
        <f t="shared" si="6"/>
        <v>-284764096</v>
      </c>
    </row>
    <row r="31" spans="1:24" ht="20.25" customHeight="1">
      <c r="A31" s="1" t="s">
        <v>186</v>
      </c>
      <c r="B31" s="56">
        <v>25</v>
      </c>
      <c r="C31" s="10"/>
      <c r="D31" s="57">
        <v>0</v>
      </c>
      <c r="E31" s="57"/>
      <c r="F31" s="57">
        <v>0</v>
      </c>
      <c r="G31" s="57"/>
      <c r="H31" s="58">
        <v>17679981</v>
      </c>
      <c r="I31" s="57"/>
      <c r="J31" s="57">
        <v>0</v>
      </c>
      <c r="K31" s="58"/>
      <c r="L31" s="57">
        <v>0</v>
      </c>
      <c r="M31" s="58"/>
      <c r="N31" s="57">
        <v>0</v>
      </c>
      <c r="O31" s="58"/>
      <c r="P31" s="57">
        <v>0</v>
      </c>
      <c r="Q31" s="58"/>
      <c r="R31" s="57">
        <v>0</v>
      </c>
      <c r="S31" s="58"/>
      <c r="T31" s="57">
        <v>0</v>
      </c>
      <c r="U31" s="58"/>
      <c r="V31" s="58">
        <f t="shared" si="5"/>
        <v>0</v>
      </c>
      <c r="W31" s="58"/>
      <c r="X31" s="58">
        <f t="shared" si="6"/>
        <v>17679981</v>
      </c>
    </row>
    <row r="32" spans="1:24" ht="20.25" customHeight="1">
      <c r="A32" s="1" t="s">
        <v>226</v>
      </c>
      <c r="B32" s="56">
        <v>25</v>
      </c>
      <c r="C32" s="10"/>
      <c r="D32" s="58">
        <v>13661774</v>
      </c>
      <c r="E32" s="58"/>
      <c r="F32" s="58">
        <v>14284782</v>
      </c>
      <c r="G32" s="58"/>
      <c r="H32" s="58">
        <v>-2795250</v>
      </c>
      <c r="I32" s="58"/>
      <c r="J32" s="58">
        <v>0</v>
      </c>
      <c r="K32" s="58"/>
      <c r="L32" s="58">
        <v>0</v>
      </c>
      <c r="M32" s="58"/>
      <c r="N32" s="58">
        <v>0</v>
      </c>
      <c r="O32" s="58"/>
      <c r="P32" s="58">
        <v>0</v>
      </c>
      <c r="Q32" s="58"/>
      <c r="R32" s="58">
        <v>0</v>
      </c>
      <c r="S32" s="58"/>
      <c r="T32" s="58">
        <v>0</v>
      </c>
      <c r="U32" s="58"/>
      <c r="V32" s="58">
        <f t="shared" si="5"/>
        <v>0</v>
      </c>
      <c r="W32" s="58"/>
      <c r="X32" s="58">
        <f t="shared" si="6"/>
        <v>25151306</v>
      </c>
    </row>
    <row r="33" spans="1:24" ht="20.25" customHeight="1">
      <c r="A33" s="1" t="s">
        <v>264</v>
      </c>
      <c r="B33" s="56">
        <v>16</v>
      </c>
      <c r="C33" s="10"/>
      <c r="D33" s="58">
        <v>0</v>
      </c>
      <c r="E33" s="58"/>
      <c r="F33" s="58">
        <v>0</v>
      </c>
      <c r="G33" s="58"/>
      <c r="H33" s="58">
        <v>0</v>
      </c>
      <c r="I33" s="58"/>
      <c r="J33" s="58">
        <v>-75519338</v>
      </c>
      <c r="K33" s="58"/>
      <c r="L33" s="58">
        <v>0</v>
      </c>
      <c r="M33" s="58"/>
      <c r="N33" s="58">
        <v>0</v>
      </c>
      <c r="O33" s="58"/>
      <c r="P33" s="58">
        <v>0</v>
      </c>
      <c r="Q33" s="58"/>
      <c r="R33" s="58">
        <v>0</v>
      </c>
      <c r="S33" s="58"/>
      <c r="T33" s="58">
        <v>0</v>
      </c>
      <c r="U33" s="58"/>
      <c r="V33" s="58">
        <f t="shared" ref="V33" si="10">SUM(P33:T33)</f>
        <v>0</v>
      </c>
      <c r="W33" s="58"/>
      <c r="X33" s="58">
        <f t="shared" si="6"/>
        <v>-75519338</v>
      </c>
    </row>
    <row r="34" spans="1:24" ht="20.25" customHeight="1">
      <c r="A34" s="1" t="s">
        <v>203</v>
      </c>
      <c r="B34" s="56">
        <v>26</v>
      </c>
      <c r="C34" s="10"/>
      <c r="D34" s="58">
        <v>0</v>
      </c>
      <c r="E34" s="58"/>
      <c r="F34" s="58">
        <v>0</v>
      </c>
      <c r="G34" s="58"/>
      <c r="H34" s="58">
        <v>0</v>
      </c>
      <c r="I34" s="58"/>
      <c r="J34" s="58">
        <v>0</v>
      </c>
      <c r="K34" s="58"/>
      <c r="L34" s="58">
        <v>482408191</v>
      </c>
      <c r="M34" s="58"/>
      <c r="N34" s="58">
        <v>-482408191</v>
      </c>
      <c r="O34" s="58"/>
      <c r="P34" s="58">
        <v>0</v>
      </c>
      <c r="Q34" s="58"/>
      <c r="R34" s="58">
        <v>0</v>
      </c>
      <c r="S34" s="58"/>
      <c r="T34" s="58">
        <v>0</v>
      </c>
      <c r="U34" s="58"/>
      <c r="V34" s="58">
        <f t="shared" ref="V34" si="11">SUM(P34:T34)</f>
        <v>0</v>
      </c>
      <c r="W34" s="58"/>
      <c r="X34" s="58">
        <f t="shared" ref="X34" si="12">SUM(D34:N34,V34)</f>
        <v>0</v>
      </c>
    </row>
    <row r="35" spans="1:24" ht="20.25" customHeight="1" thickBot="1">
      <c r="A35" s="7" t="s">
        <v>258</v>
      </c>
      <c r="B35" s="7"/>
      <c r="C35" s="10"/>
      <c r="D35" s="72">
        <f>SUM(D24,D27:D34)</f>
        <v>10450002831</v>
      </c>
      <c r="E35" s="58"/>
      <c r="F35" s="72">
        <f>SUM(F24,F27:F34)</f>
        <v>5745765441</v>
      </c>
      <c r="G35" s="58"/>
      <c r="H35" s="72">
        <f>SUM(H24,H27:H34)</f>
        <v>347703000</v>
      </c>
      <c r="I35" s="58"/>
      <c r="J35" s="72">
        <f>SUM(J24,J27:J34)</f>
        <v>3378805</v>
      </c>
      <c r="K35" s="57"/>
      <c r="L35" s="72">
        <f>SUM(L24,L27:L34)</f>
        <v>1045000283</v>
      </c>
      <c r="M35" s="58"/>
      <c r="N35" s="72">
        <f>SUM(N24,N27:N34)</f>
        <v>10517118997</v>
      </c>
      <c r="O35" s="57"/>
      <c r="P35" s="72">
        <f>SUM(P24,P27:P34)</f>
        <v>651699301</v>
      </c>
      <c r="Q35" s="57"/>
      <c r="R35" s="72">
        <f>SUM(R24,R27:R34)</f>
        <v>-2612882501</v>
      </c>
      <c r="S35" s="57"/>
      <c r="T35" s="72">
        <f>SUM(T24,T27:T34)</f>
        <v>-133141781</v>
      </c>
      <c r="U35" s="57"/>
      <c r="V35" s="72">
        <f>SUM(V24,V27:V34)</f>
        <v>-2094324981</v>
      </c>
      <c r="W35" s="58"/>
      <c r="X35" s="72">
        <f>SUM(X24,X27:X34)</f>
        <v>26014644376</v>
      </c>
    </row>
    <row r="36" spans="1:24" ht="20.25" customHeight="1" thickTop="1">
      <c r="A36" s="7"/>
      <c r="B36" s="7"/>
      <c r="C36" s="10"/>
      <c r="D36" s="11">
        <f>D35-BS_Company!H84</f>
        <v>0</v>
      </c>
      <c r="E36" s="1"/>
      <c r="F36" s="11">
        <f>F35-BS_Company!H85</f>
        <v>0</v>
      </c>
      <c r="H36" s="11">
        <f>H35-BS_Company!H86</f>
        <v>0</v>
      </c>
      <c r="I36" s="1"/>
      <c r="J36" s="11">
        <f>J35-BS_Company!H87</f>
        <v>0</v>
      </c>
      <c r="L36" s="11">
        <f>L35-BS_Company!H89</f>
        <v>0</v>
      </c>
      <c r="M36" s="1"/>
      <c r="N36" s="11">
        <f>N35-BS_Company!H90</f>
        <v>0</v>
      </c>
      <c r="S36" s="1"/>
      <c r="V36" s="11">
        <f>V35-BS_Company!H91</f>
        <v>0</v>
      </c>
      <c r="W36" s="1"/>
      <c r="X36" s="11">
        <f>X35-BS_Company!H92</f>
        <v>0</v>
      </c>
    </row>
    <row r="37" spans="1:24" ht="20.25" customHeight="1">
      <c r="A37" s="1" t="s">
        <v>14</v>
      </c>
      <c r="B37" s="7"/>
      <c r="C37" s="10"/>
      <c r="D37" s="11"/>
      <c r="E37" s="1"/>
      <c r="F37" s="11"/>
      <c r="H37" s="11"/>
      <c r="I37" s="1"/>
      <c r="J37" s="11"/>
      <c r="L37" s="11"/>
      <c r="M37" s="1"/>
      <c r="N37" s="11"/>
      <c r="S37" s="1"/>
      <c r="V37" s="11"/>
      <c r="W37" s="1"/>
      <c r="X37" s="11"/>
    </row>
    <row r="38" spans="1:24" ht="20.25" customHeight="1">
      <c r="B38" s="7"/>
      <c r="C38" s="10"/>
      <c r="D38" s="11"/>
      <c r="E38" s="1"/>
      <c r="F38" s="11"/>
      <c r="H38" s="11"/>
      <c r="I38" s="1"/>
      <c r="J38" s="11"/>
      <c r="L38" s="11"/>
      <c r="M38" s="1"/>
      <c r="N38" s="11"/>
      <c r="S38" s="1"/>
      <c r="V38" s="11"/>
      <c r="W38" s="1"/>
      <c r="X38" s="11"/>
    </row>
    <row r="39" spans="1:24" ht="20.25" customHeight="1">
      <c r="B39" s="7"/>
      <c r="C39" s="10"/>
      <c r="D39" s="11"/>
      <c r="E39" s="1"/>
      <c r="F39" s="11"/>
      <c r="H39" s="11"/>
      <c r="I39" s="1"/>
      <c r="J39" s="11"/>
      <c r="L39" s="11"/>
      <c r="M39" s="1"/>
      <c r="N39" s="11"/>
      <c r="S39" s="1"/>
      <c r="V39" s="11"/>
      <c r="W39" s="1"/>
      <c r="X39" s="11"/>
    </row>
    <row r="40" spans="1:24" ht="20.25" customHeight="1">
      <c r="B40" s="7"/>
      <c r="C40" s="10"/>
      <c r="D40" s="11"/>
      <c r="E40" s="1"/>
      <c r="F40" s="11"/>
      <c r="H40" s="11"/>
      <c r="I40" s="1"/>
      <c r="J40" s="11"/>
      <c r="L40" s="11"/>
      <c r="M40" s="1"/>
      <c r="N40" s="11"/>
      <c r="S40" s="1"/>
      <c r="V40" s="11"/>
      <c r="W40" s="1"/>
      <c r="X40" s="11"/>
    </row>
    <row r="41" spans="1:24" ht="20.25" customHeight="1">
      <c r="B41" s="7"/>
      <c r="C41" s="10"/>
      <c r="D41" s="11"/>
      <c r="E41" s="1"/>
      <c r="F41" s="11"/>
      <c r="H41" s="11"/>
      <c r="I41" s="1"/>
      <c r="J41" s="11"/>
      <c r="L41" s="11"/>
      <c r="M41" s="1"/>
      <c r="N41" s="11"/>
      <c r="S41" s="1"/>
      <c r="V41" s="11"/>
      <c r="W41" s="1"/>
      <c r="X41" s="11"/>
    </row>
    <row r="42" spans="1:24" ht="20.25" customHeight="1">
      <c r="B42" s="7"/>
      <c r="C42" s="10"/>
      <c r="D42" s="11"/>
      <c r="E42" s="1"/>
      <c r="F42" s="11"/>
      <c r="H42" s="11"/>
      <c r="I42" s="1"/>
      <c r="J42" s="11"/>
      <c r="L42" s="11"/>
      <c r="M42" s="1"/>
      <c r="N42" s="11"/>
      <c r="S42" s="1"/>
      <c r="V42" s="11"/>
      <c r="W42" s="1"/>
      <c r="X42" s="11"/>
    </row>
    <row r="43" spans="1:24" ht="20.25" customHeight="1">
      <c r="B43" s="7"/>
      <c r="C43" s="10"/>
      <c r="D43" s="11"/>
      <c r="E43" s="1"/>
      <c r="F43" s="11"/>
      <c r="H43" s="11"/>
      <c r="I43" s="1"/>
      <c r="J43" s="11"/>
      <c r="L43" s="11"/>
      <c r="M43" s="1"/>
      <c r="N43" s="11"/>
      <c r="S43" s="1"/>
      <c r="V43" s="11"/>
      <c r="W43" s="1"/>
      <c r="X43" s="11"/>
    </row>
    <row r="44" spans="1:24" ht="20.25" customHeight="1">
      <c r="B44" s="7"/>
      <c r="C44" s="10"/>
      <c r="D44" s="11"/>
      <c r="E44" s="1"/>
      <c r="F44" s="11"/>
      <c r="H44" s="11"/>
      <c r="I44" s="1"/>
      <c r="J44" s="11"/>
      <c r="L44" s="11"/>
      <c r="M44" s="1"/>
      <c r="N44" s="11"/>
      <c r="S44" s="1"/>
      <c r="V44" s="11"/>
      <c r="W44" s="1"/>
      <c r="X44" s="11"/>
    </row>
    <row r="45" spans="1:24" ht="20.25" customHeight="1">
      <c r="B45" s="7"/>
      <c r="C45" s="10"/>
      <c r="D45" s="11"/>
      <c r="E45" s="1"/>
      <c r="F45" s="11"/>
      <c r="H45" s="11"/>
      <c r="I45" s="1"/>
      <c r="J45" s="11"/>
      <c r="L45" s="11"/>
      <c r="M45" s="1"/>
      <c r="N45" s="11"/>
      <c r="S45" s="1"/>
      <c r="V45" s="11"/>
      <c r="W45" s="1"/>
      <c r="X45" s="11"/>
    </row>
    <row r="46" spans="1:24" ht="20.25" customHeight="1">
      <c r="B46" s="7"/>
      <c r="C46" s="10"/>
      <c r="D46" s="11"/>
      <c r="E46" s="1"/>
      <c r="F46" s="11"/>
      <c r="H46" s="11"/>
      <c r="I46" s="1"/>
      <c r="J46" s="11"/>
      <c r="L46" s="11"/>
      <c r="M46" s="1"/>
      <c r="N46" s="11"/>
      <c r="S46" s="1"/>
      <c r="V46" s="11"/>
      <c r="W46" s="1"/>
      <c r="X46" s="11"/>
    </row>
    <row r="47" spans="1:24" ht="20.25" customHeight="1">
      <c r="B47" s="7"/>
      <c r="C47" s="10"/>
      <c r="D47" s="11"/>
      <c r="E47" s="1"/>
      <c r="F47" s="11"/>
      <c r="H47" s="11"/>
      <c r="I47" s="1"/>
      <c r="J47" s="11"/>
      <c r="L47" s="11"/>
      <c r="M47" s="1"/>
      <c r="N47" s="11"/>
      <c r="S47" s="1"/>
      <c r="V47" s="11"/>
      <c r="W47" s="1"/>
      <c r="X47" s="11"/>
    </row>
    <row r="48" spans="1:24" ht="20.25" customHeight="1">
      <c r="B48" s="7"/>
      <c r="C48" s="10"/>
      <c r="D48" s="11"/>
      <c r="E48" s="1"/>
      <c r="F48" s="11"/>
      <c r="H48" s="11"/>
      <c r="I48" s="1"/>
      <c r="J48" s="11"/>
      <c r="L48" s="11"/>
      <c r="M48" s="1"/>
      <c r="N48" s="11"/>
      <c r="S48" s="1"/>
      <c r="V48" s="11"/>
      <c r="W48" s="1"/>
      <c r="X48" s="11"/>
    </row>
    <row r="49" spans="1:24" ht="20.25" customHeight="1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>
        <v>18</v>
      </c>
    </row>
    <row r="50" spans="1:24" ht="20.25" customHeight="1">
      <c r="A50" s="7"/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20.25" customHeight="1">
      <c r="C51" s="1"/>
      <c r="D51" s="11"/>
      <c r="E51" s="1"/>
      <c r="F51" s="11"/>
      <c r="H51" s="11"/>
      <c r="I51" s="1"/>
      <c r="J51" s="11"/>
      <c r="K51" s="11"/>
      <c r="L51" s="11"/>
      <c r="M51" s="1"/>
      <c r="N51" s="11"/>
      <c r="O51" s="11"/>
      <c r="P51" s="11"/>
      <c r="Q51" s="11"/>
      <c r="R51" s="11"/>
      <c r="S51" s="1"/>
      <c r="V51" s="11"/>
      <c r="W51" s="1"/>
      <c r="X51" s="11"/>
    </row>
  </sheetData>
  <mergeCells count="3">
    <mergeCell ref="D5:X5"/>
    <mergeCell ref="P6:V6"/>
    <mergeCell ref="P7:T7"/>
  </mergeCells>
  <pageMargins left="0.35433070866141736" right="0.15748031496062992" top="0.78740157480314965" bottom="0.19685039370078741" header="0.23622047244094491" footer="0.27559055118110237"/>
  <pageSetup paperSize="9" scale="54" firstPageNumber="1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6"/>
  <sheetViews>
    <sheetView showGridLines="0" view="pageBreakPreview" zoomScale="70" zoomScaleNormal="100" zoomScaleSheetLayoutView="70" workbookViewId="0">
      <selection activeCell="L1" sqref="L1"/>
    </sheetView>
  </sheetViews>
  <sheetFormatPr defaultColWidth="10.6640625" defaultRowHeight="21.75" customHeight="1"/>
  <cols>
    <col min="1" max="1" width="37.6640625" style="104" customWidth="1"/>
    <col min="2" max="2" width="28.88671875" style="104" customWidth="1"/>
    <col min="3" max="3" width="5.109375" style="105" customWidth="1"/>
    <col min="4" max="4" width="15.6640625" style="105" customWidth="1"/>
    <col min="5" max="5" width="1.6640625" style="105" customWidth="1"/>
    <col min="6" max="6" width="15.6640625" style="105" customWidth="1"/>
    <col min="7" max="7" width="1.6640625" style="105" customWidth="1"/>
    <col min="8" max="8" width="15.6640625" style="105" customWidth="1"/>
    <col min="9" max="9" width="1.6640625" style="105" customWidth="1"/>
    <col min="10" max="10" width="15.6640625" style="105" customWidth="1"/>
    <col min="11" max="11" width="1.33203125" style="104" customWidth="1"/>
    <col min="12" max="12" width="15.88671875" style="141" customWidth="1"/>
    <col min="13" max="16384" width="10.6640625" style="104"/>
  </cols>
  <sheetData>
    <row r="1" spans="1:12" ht="21.75" customHeight="1">
      <c r="A1" s="111" t="s">
        <v>0</v>
      </c>
      <c r="B1" s="139"/>
      <c r="C1" s="140"/>
      <c r="D1" s="140"/>
      <c r="E1" s="140"/>
      <c r="F1" s="140"/>
      <c r="G1" s="140"/>
      <c r="H1" s="140"/>
      <c r="I1" s="140"/>
      <c r="J1" s="140"/>
    </row>
    <row r="2" spans="1:12" ht="21.75" customHeight="1">
      <c r="A2" s="111" t="s">
        <v>42</v>
      </c>
      <c r="B2" s="139"/>
      <c r="C2" s="140"/>
      <c r="D2" s="140"/>
      <c r="E2" s="140"/>
      <c r="F2" s="140"/>
      <c r="G2" s="140"/>
      <c r="H2" s="140"/>
      <c r="I2" s="140"/>
      <c r="J2" s="140"/>
    </row>
    <row r="3" spans="1:12" ht="21.75" customHeight="1">
      <c r="A3" s="111" t="s">
        <v>259</v>
      </c>
      <c r="B3" s="139"/>
      <c r="C3" s="140"/>
      <c r="D3" s="140"/>
      <c r="E3" s="140"/>
      <c r="F3" s="140"/>
      <c r="G3" s="140"/>
      <c r="H3" s="140"/>
      <c r="I3" s="140"/>
      <c r="J3" s="140"/>
    </row>
    <row r="4" spans="1:12" ht="21.75" customHeight="1">
      <c r="A4" s="142"/>
      <c r="B4" s="139"/>
      <c r="C4" s="140"/>
      <c r="D4" s="160"/>
      <c r="E4" s="160"/>
      <c r="F4" s="159" t="s">
        <v>165</v>
      </c>
      <c r="G4" s="140"/>
      <c r="H4" s="160"/>
      <c r="I4" s="160"/>
      <c r="J4" s="161" t="s">
        <v>1</v>
      </c>
    </row>
    <row r="5" spans="1:12" s="143" customFormat="1" ht="21.75" customHeight="1">
      <c r="B5" s="144"/>
      <c r="C5" s="145"/>
      <c r="D5" s="146"/>
      <c r="E5" s="146" t="s">
        <v>2</v>
      </c>
      <c r="F5" s="146"/>
      <c r="G5" s="145"/>
      <c r="H5" s="147"/>
      <c r="I5" s="146" t="s">
        <v>2</v>
      </c>
      <c r="J5" s="148"/>
      <c r="L5" s="149"/>
    </row>
    <row r="6" spans="1:12" s="150" customFormat="1" ht="21.75" customHeight="1">
      <c r="B6" s="151"/>
      <c r="C6" s="105"/>
      <c r="D6" s="152" t="s">
        <v>255</v>
      </c>
      <c r="E6" s="105"/>
      <c r="F6" s="152" t="s">
        <v>223</v>
      </c>
      <c r="G6" s="105"/>
      <c r="H6" s="152" t="s">
        <v>255</v>
      </c>
      <c r="I6" s="105"/>
      <c r="J6" s="152" t="s">
        <v>223</v>
      </c>
      <c r="L6" s="141"/>
    </row>
    <row r="7" spans="1:12" ht="21.75" customHeight="1">
      <c r="A7" s="143" t="s">
        <v>43</v>
      </c>
    </row>
    <row r="8" spans="1:12" ht="21.75" customHeight="1">
      <c r="A8" s="104" t="s">
        <v>77</v>
      </c>
      <c r="D8" s="93">
        <f>SUM(PL_Conso!D26)</f>
        <v>40036284</v>
      </c>
      <c r="E8" s="93"/>
      <c r="F8" s="93">
        <f>SUM(PL_Conso!F26)</f>
        <v>32598483</v>
      </c>
      <c r="G8" s="93"/>
      <c r="H8" s="93">
        <f>PL_Conso!H26</f>
        <v>1391445689</v>
      </c>
      <c r="I8" s="93"/>
      <c r="J8" s="93">
        <f>PL_Conso!J26</f>
        <v>1142696086</v>
      </c>
    </row>
    <row r="9" spans="1:12" ht="21.75" customHeight="1">
      <c r="A9" s="104" t="s">
        <v>94</v>
      </c>
      <c r="D9" s="93"/>
      <c r="E9" s="93"/>
      <c r="F9" s="93"/>
      <c r="G9" s="93"/>
      <c r="H9" s="93"/>
      <c r="I9" s="93"/>
      <c r="J9" s="93"/>
    </row>
    <row r="10" spans="1:12" ht="21.75" customHeight="1">
      <c r="A10" s="104" t="s">
        <v>95</v>
      </c>
      <c r="D10" s="93"/>
      <c r="E10" s="93"/>
      <c r="F10" s="93"/>
      <c r="G10" s="93"/>
      <c r="H10" s="93"/>
      <c r="I10" s="93"/>
      <c r="J10" s="93"/>
    </row>
    <row r="11" spans="1:12" ht="21.75" customHeight="1">
      <c r="A11" s="104" t="s">
        <v>96</v>
      </c>
      <c r="D11" s="93">
        <v>80403364</v>
      </c>
      <c r="E11" s="93"/>
      <c r="F11" s="93">
        <v>83468301</v>
      </c>
      <c r="G11" s="93"/>
      <c r="H11" s="93">
        <v>2796392776</v>
      </c>
      <c r="I11" s="93"/>
      <c r="J11" s="93">
        <v>2939411637</v>
      </c>
    </row>
    <row r="12" spans="1:12" ht="21.75" customHeight="1">
      <c r="A12" s="104" t="s">
        <v>247</v>
      </c>
      <c r="D12" s="93">
        <v>70269</v>
      </c>
      <c r="E12" s="93"/>
      <c r="F12" s="93">
        <v>13922859</v>
      </c>
      <c r="G12" s="93"/>
      <c r="H12" s="93">
        <v>2477053</v>
      </c>
      <c r="I12" s="93"/>
      <c r="J12" s="93">
        <v>501052369</v>
      </c>
    </row>
    <row r="13" spans="1:12" ht="21.75" customHeight="1">
      <c r="A13" s="104" t="s">
        <v>250</v>
      </c>
      <c r="D13" s="93">
        <v>3753151</v>
      </c>
      <c r="E13" s="93"/>
      <c r="F13" s="93">
        <v>90214</v>
      </c>
      <c r="G13" s="93"/>
      <c r="H13" s="93">
        <v>130647008</v>
      </c>
      <c r="I13" s="93"/>
      <c r="J13" s="93">
        <v>3175859</v>
      </c>
    </row>
    <row r="14" spans="1:12" ht="21.75" customHeight="1">
      <c r="A14" s="104" t="s">
        <v>265</v>
      </c>
      <c r="D14" s="93">
        <v>-10374529</v>
      </c>
      <c r="E14" s="93"/>
      <c r="F14" s="93">
        <v>-3580683</v>
      </c>
      <c r="G14" s="93"/>
      <c r="H14" s="93">
        <v>-354356303</v>
      </c>
      <c r="I14" s="93"/>
      <c r="J14" s="93">
        <v>-108470928</v>
      </c>
    </row>
    <row r="15" spans="1:12" ht="21.75" customHeight="1">
      <c r="A15" s="104" t="s">
        <v>227</v>
      </c>
      <c r="D15" s="93">
        <v>0</v>
      </c>
      <c r="E15" s="93"/>
      <c r="F15" s="93">
        <v>-2345</v>
      </c>
      <c r="G15" s="93"/>
      <c r="H15" s="93">
        <v>0</v>
      </c>
      <c r="I15" s="93"/>
      <c r="J15" s="93">
        <v>-84393</v>
      </c>
    </row>
    <row r="16" spans="1:12" ht="21.75" customHeight="1">
      <c r="A16" s="104" t="s">
        <v>269</v>
      </c>
      <c r="D16" s="93">
        <v>-10370</v>
      </c>
      <c r="E16" s="93"/>
      <c r="F16" s="93">
        <v>0</v>
      </c>
      <c r="G16" s="93"/>
      <c r="H16" s="93">
        <v>-363536</v>
      </c>
      <c r="I16" s="93"/>
      <c r="J16" s="93">
        <v>0</v>
      </c>
    </row>
    <row r="17" spans="1:12" ht="21.75" customHeight="1">
      <c r="A17" s="104" t="s">
        <v>266</v>
      </c>
      <c r="D17" s="93"/>
      <c r="E17" s="93"/>
      <c r="F17" s="93"/>
      <c r="G17" s="93"/>
      <c r="H17" s="93"/>
      <c r="I17" s="93"/>
      <c r="J17" s="93"/>
    </row>
    <row r="18" spans="1:12" ht="21.75" customHeight="1">
      <c r="A18" s="104" t="s">
        <v>267</v>
      </c>
      <c r="D18" s="93"/>
      <c r="E18" s="93"/>
      <c r="F18" s="93"/>
      <c r="G18" s="93"/>
      <c r="H18" s="93"/>
      <c r="I18" s="93"/>
      <c r="J18" s="93"/>
    </row>
    <row r="19" spans="1:12" ht="21.75" customHeight="1">
      <c r="A19" s="104" t="s">
        <v>268</v>
      </c>
      <c r="D19" s="93">
        <v>-2055857</v>
      </c>
      <c r="E19" s="93"/>
      <c r="F19" s="93">
        <v>0</v>
      </c>
      <c r="G19" s="93"/>
      <c r="H19" s="93">
        <v>-71583582</v>
      </c>
      <c r="I19" s="93"/>
      <c r="J19" s="93">
        <v>0</v>
      </c>
    </row>
    <row r="20" spans="1:12" ht="21.75" customHeight="1">
      <c r="A20" s="104" t="s">
        <v>270</v>
      </c>
      <c r="C20" s="104"/>
      <c r="D20" s="93">
        <v>1176223</v>
      </c>
      <c r="E20" s="93"/>
      <c r="F20" s="93">
        <v>-2449524</v>
      </c>
      <c r="G20" s="93"/>
      <c r="H20" s="93">
        <v>42120032</v>
      </c>
      <c r="I20" s="93"/>
      <c r="J20" s="93">
        <v>-80514493</v>
      </c>
    </row>
    <row r="21" spans="1:12" ht="21.75" customHeight="1">
      <c r="A21" s="104" t="s">
        <v>290</v>
      </c>
      <c r="C21" s="104"/>
      <c r="D21" s="93">
        <v>760540</v>
      </c>
      <c r="E21" s="93"/>
      <c r="F21" s="93">
        <v>-73659</v>
      </c>
      <c r="G21" s="93"/>
      <c r="H21" s="93">
        <v>26666713</v>
      </c>
      <c r="I21" s="93"/>
      <c r="J21" s="93">
        <v>-2678337</v>
      </c>
    </row>
    <row r="22" spans="1:12" ht="21.75" customHeight="1">
      <c r="A22" s="104" t="s">
        <v>228</v>
      </c>
      <c r="D22" s="93">
        <v>1717257</v>
      </c>
      <c r="E22" s="93"/>
      <c r="F22" s="93">
        <v>-1476235</v>
      </c>
      <c r="G22" s="93"/>
      <c r="H22" s="93">
        <v>59160124</v>
      </c>
      <c r="I22" s="93"/>
      <c r="J22" s="93">
        <v>-49383442</v>
      </c>
    </row>
    <row r="23" spans="1:12" ht="21.75" customHeight="1">
      <c r="A23" s="104" t="s">
        <v>92</v>
      </c>
      <c r="D23" s="93">
        <v>3157366</v>
      </c>
      <c r="E23" s="93"/>
      <c r="F23" s="93">
        <v>2208012</v>
      </c>
      <c r="G23" s="93"/>
      <c r="H23" s="93">
        <v>109833844</v>
      </c>
      <c r="I23" s="93"/>
      <c r="J23" s="93">
        <v>77513045</v>
      </c>
    </row>
    <row r="24" spans="1:12" ht="21.75" customHeight="1">
      <c r="A24" s="104" t="s">
        <v>86</v>
      </c>
      <c r="D24" s="93">
        <v>507995</v>
      </c>
      <c r="E24" s="93"/>
      <c r="F24" s="93">
        <v>355967</v>
      </c>
      <c r="G24" s="93"/>
      <c r="H24" s="93">
        <v>17679981</v>
      </c>
      <c r="I24" s="93"/>
      <c r="J24" s="93">
        <v>12369756</v>
      </c>
    </row>
    <row r="25" spans="1:12" ht="21.75" customHeight="1">
      <c r="A25" s="104" t="s">
        <v>101</v>
      </c>
      <c r="D25" s="93">
        <v>-1041888</v>
      </c>
      <c r="E25" s="93"/>
      <c r="F25" s="93">
        <v>1334087</v>
      </c>
      <c r="G25" s="93"/>
      <c r="H25" s="93">
        <v>-36565610</v>
      </c>
      <c r="I25" s="93"/>
      <c r="J25" s="93">
        <v>39308852</v>
      </c>
    </row>
    <row r="26" spans="1:12" s="153" customFormat="1" ht="21.75" customHeight="1">
      <c r="A26" s="153" t="s">
        <v>208</v>
      </c>
      <c r="C26" s="154"/>
      <c r="D26" s="93">
        <v>8756509</v>
      </c>
      <c r="E26" s="93"/>
      <c r="F26" s="93">
        <v>2977927</v>
      </c>
      <c r="G26" s="93"/>
      <c r="H26" s="93">
        <v>303160703</v>
      </c>
      <c r="I26" s="93"/>
      <c r="J26" s="93">
        <v>110900941</v>
      </c>
      <c r="L26" s="141"/>
    </row>
    <row r="27" spans="1:12" s="153" customFormat="1" ht="21.75" customHeight="1">
      <c r="A27" s="153" t="s">
        <v>195</v>
      </c>
      <c r="C27" s="154"/>
      <c r="D27" s="93">
        <v>-15272031</v>
      </c>
      <c r="E27" s="93"/>
      <c r="F27" s="93">
        <v>-3447290</v>
      </c>
      <c r="G27" s="93"/>
      <c r="H27" s="93">
        <v>-531344763</v>
      </c>
      <c r="I27" s="93"/>
      <c r="J27" s="93">
        <v>-121765664</v>
      </c>
      <c r="L27" s="141"/>
    </row>
    <row r="28" spans="1:12" s="153" customFormat="1" ht="21.75" customHeight="1">
      <c r="A28" s="153" t="s">
        <v>229</v>
      </c>
      <c r="C28" s="154"/>
      <c r="D28" s="94">
        <v>64642066</v>
      </c>
      <c r="E28" s="93"/>
      <c r="F28" s="94">
        <v>36541864</v>
      </c>
      <c r="G28" s="93"/>
      <c r="H28" s="94">
        <v>2247350353</v>
      </c>
      <c r="I28" s="93"/>
      <c r="J28" s="94">
        <v>1305428178</v>
      </c>
      <c r="L28" s="141"/>
    </row>
    <row r="29" spans="1:12" s="153" customFormat="1" ht="21.75" customHeight="1">
      <c r="A29" s="153" t="s">
        <v>114</v>
      </c>
      <c r="C29" s="154"/>
      <c r="L29" s="141"/>
    </row>
    <row r="30" spans="1:12" ht="21.75" customHeight="1">
      <c r="A30" s="104" t="s">
        <v>115</v>
      </c>
      <c r="D30" s="93">
        <f>SUM(D8:D28)</f>
        <v>176226349</v>
      </c>
      <c r="E30" s="93"/>
      <c r="F30" s="93">
        <f>SUM(F8:F28)</f>
        <v>162467978</v>
      </c>
      <c r="G30" s="93"/>
      <c r="H30" s="93">
        <f>SUM(H8:H28)</f>
        <v>6132720482</v>
      </c>
      <c r="I30" s="93"/>
      <c r="J30" s="93">
        <f>SUM(J8:J28)</f>
        <v>5768959466</v>
      </c>
    </row>
    <row r="31" spans="1:12" ht="21.75" customHeight="1">
      <c r="A31" s="104" t="s">
        <v>44</v>
      </c>
      <c r="D31" s="93"/>
      <c r="E31" s="93"/>
      <c r="F31" s="93"/>
      <c r="G31" s="93"/>
      <c r="H31" s="93"/>
      <c r="I31" s="93"/>
      <c r="J31" s="93"/>
    </row>
    <row r="32" spans="1:12" ht="21.75" customHeight="1">
      <c r="A32" s="104" t="s">
        <v>79</v>
      </c>
      <c r="D32" s="93">
        <v>140670646</v>
      </c>
      <c r="E32" s="93"/>
      <c r="F32" s="93">
        <v>-398388613</v>
      </c>
      <c r="G32" s="93"/>
      <c r="H32" s="93">
        <v>4878761155</v>
      </c>
      <c r="I32" s="93"/>
      <c r="J32" s="93">
        <v>-13765744888</v>
      </c>
    </row>
    <row r="33" spans="1:10" ht="21.75" customHeight="1">
      <c r="A33" s="104" t="s">
        <v>45</v>
      </c>
      <c r="D33" s="93">
        <v>203248341</v>
      </c>
      <c r="E33" s="93"/>
      <c r="F33" s="93">
        <v>159816293</v>
      </c>
      <c r="G33" s="93"/>
      <c r="H33" s="93">
        <v>7051163933</v>
      </c>
      <c r="I33" s="93"/>
      <c r="J33" s="93">
        <v>5893108262</v>
      </c>
    </row>
    <row r="34" spans="1:10" ht="21.75" customHeight="1">
      <c r="A34" s="104" t="s">
        <v>102</v>
      </c>
      <c r="D34" s="93">
        <v>37172612</v>
      </c>
      <c r="E34" s="93"/>
      <c r="F34" s="93">
        <v>-41542348</v>
      </c>
      <c r="G34" s="93"/>
      <c r="H34" s="93">
        <v>1295565637</v>
      </c>
      <c r="I34" s="93"/>
      <c r="J34" s="93">
        <v>-1416521850</v>
      </c>
    </row>
    <row r="35" spans="1:10" ht="21.75" customHeight="1">
      <c r="A35" s="104" t="s">
        <v>46</v>
      </c>
      <c r="D35" s="93">
        <v>-14819946</v>
      </c>
      <c r="E35" s="93"/>
      <c r="F35" s="93">
        <v>-36527718</v>
      </c>
      <c r="G35" s="93"/>
      <c r="H35" s="93">
        <v>-516880185</v>
      </c>
      <c r="I35" s="93"/>
      <c r="J35" s="93">
        <v>-1337088842</v>
      </c>
    </row>
    <row r="36" spans="1:10" ht="21.75" customHeight="1">
      <c r="A36" s="104" t="s">
        <v>47</v>
      </c>
      <c r="D36" s="96"/>
      <c r="E36" s="93"/>
      <c r="F36" s="96"/>
      <c r="G36" s="93"/>
      <c r="H36" s="96"/>
      <c r="I36" s="93"/>
      <c r="J36" s="96"/>
    </row>
    <row r="37" spans="1:10" ht="21.75" customHeight="1">
      <c r="A37" s="104" t="s">
        <v>80</v>
      </c>
      <c r="D37" s="93">
        <v>-125630132</v>
      </c>
      <c r="E37" s="93"/>
      <c r="F37" s="93">
        <v>72892519</v>
      </c>
      <c r="G37" s="93"/>
      <c r="H37" s="93">
        <v>-4369331038</v>
      </c>
      <c r="I37" s="93"/>
      <c r="J37" s="93">
        <v>2406022692</v>
      </c>
    </row>
    <row r="38" spans="1:10" ht="21.75" customHeight="1">
      <c r="A38" s="104" t="s">
        <v>104</v>
      </c>
      <c r="D38" s="93">
        <v>-7681121</v>
      </c>
      <c r="E38" s="93"/>
      <c r="F38" s="93">
        <v>16502115</v>
      </c>
      <c r="G38" s="93"/>
      <c r="H38" s="93">
        <v>-267651128</v>
      </c>
      <c r="I38" s="93"/>
      <c r="J38" s="93">
        <v>555489126</v>
      </c>
    </row>
    <row r="39" spans="1:10" ht="21.75" customHeight="1">
      <c r="A39" s="104" t="s">
        <v>78</v>
      </c>
      <c r="D39" s="93">
        <v>-1871710</v>
      </c>
      <c r="E39" s="93"/>
      <c r="F39" s="93">
        <v>-530908</v>
      </c>
      <c r="G39" s="93"/>
      <c r="H39" s="93">
        <v>-64647289</v>
      </c>
      <c r="I39" s="93"/>
      <c r="J39" s="93">
        <v>-18660959</v>
      </c>
    </row>
    <row r="40" spans="1:10" ht="21.75" customHeight="1">
      <c r="A40" s="104" t="s">
        <v>160</v>
      </c>
      <c r="D40" s="94">
        <v>146184</v>
      </c>
      <c r="E40" s="93"/>
      <c r="F40" s="94">
        <v>-1354517</v>
      </c>
      <c r="G40" s="93"/>
      <c r="H40" s="94">
        <v>5041509</v>
      </c>
      <c r="I40" s="93"/>
      <c r="J40" s="94">
        <v>-49308894</v>
      </c>
    </row>
    <row r="41" spans="1:10" ht="21.75" customHeight="1">
      <c r="A41" s="104" t="s">
        <v>214</v>
      </c>
      <c r="D41" s="93">
        <f>SUM(D30:D40)</f>
        <v>407461223</v>
      </c>
      <c r="E41" s="93"/>
      <c r="F41" s="93">
        <f>SUM(F30:F40)</f>
        <v>-66665199</v>
      </c>
      <c r="G41" s="93"/>
      <c r="H41" s="93">
        <f>SUM(H30:H40)</f>
        <v>14144743076</v>
      </c>
      <c r="I41" s="93"/>
      <c r="J41" s="93">
        <f>SUM(J30:J40)</f>
        <v>-1963745887</v>
      </c>
    </row>
    <row r="42" spans="1:10" ht="21.75" customHeight="1">
      <c r="A42" s="104" t="s">
        <v>196</v>
      </c>
      <c r="D42" s="93">
        <v>15272031</v>
      </c>
      <c r="E42" s="93"/>
      <c r="F42" s="93">
        <v>3447290</v>
      </c>
      <c r="G42" s="93"/>
      <c r="H42" s="93">
        <v>531344763</v>
      </c>
      <c r="I42" s="93"/>
      <c r="J42" s="93">
        <v>121765664</v>
      </c>
    </row>
    <row r="43" spans="1:10" ht="21.75" customHeight="1">
      <c r="A43" s="104" t="s">
        <v>48</v>
      </c>
      <c r="D43" s="94">
        <v>-18177720</v>
      </c>
      <c r="E43" s="93"/>
      <c r="F43" s="94">
        <v>-12619316</v>
      </c>
      <c r="G43" s="93"/>
      <c r="H43" s="94">
        <v>-630122872</v>
      </c>
      <c r="I43" s="93"/>
      <c r="J43" s="94">
        <v>-438825116</v>
      </c>
    </row>
    <row r="44" spans="1:10" ht="21.75" customHeight="1">
      <c r="A44" s="143" t="s">
        <v>209</v>
      </c>
      <c r="D44" s="94">
        <f>SUM(D41:D43)</f>
        <v>404555534</v>
      </c>
      <c r="E44" s="93"/>
      <c r="F44" s="94">
        <f>SUM(F41:F43)</f>
        <v>-75837225</v>
      </c>
      <c r="G44" s="93"/>
      <c r="H44" s="94">
        <f>SUM(H41:H43)</f>
        <v>14045964967</v>
      </c>
      <c r="I44" s="93"/>
      <c r="J44" s="94">
        <f>SUM(J41:J43)</f>
        <v>-2280805339</v>
      </c>
    </row>
    <row r="45" spans="1:10" ht="21.75" customHeight="1">
      <c r="A45" s="143"/>
      <c r="D45" s="155"/>
      <c r="E45" s="93"/>
      <c r="F45" s="155"/>
      <c r="G45" s="93"/>
      <c r="H45" s="155"/>
      <c r="I45" s="93"/>
      <c r="J45" s="155"/>
    </row>
    <row r="46" spans="1:10" ht="21.75" customHeight="1">
      <c r="A46" s="104" t="s">
        <v>14</v>
      </c>
      <c r="D46" s="155"/>
      <c r="E46" s="93"/>
      <c r="F46" s="155"/>
      <c r="G46" s="93"/>
      <c r="H46" s="155"/>
      <c r="I46" s="93"/>
      <c r="J46" s="155"/>
    </row>
    <row r="47" spans="1:10" ht="21.75" customHeight="1">
      <c r="D47" s="155"/>
      <c r="E47" s="93"/>
      <c r="F47" s="155"/>
      <c r="G47" s="93"/>
      <c r="H47" s="155"/>
      <c r="I47" s="93"/>
      <c r="J47" s="155"/>
    </row>
    <row r="48" spans="1:10" ht="21.75" customHeight="1">
      <c r="D48" s="155"/>
      <c r="E48" s="93"/>
      <c r="F48" s="155"/>
      <c r="G48" s="93"/>
      <c r="H48" s="155"/>
      <c r="I48" s="93"/>
      <c r="J48" s="155"/>
    </row>
    <row r="49" spans="1:12" ht="21.75" customHeight="1">
      <c r="D49" s="155"/>
      <c r="E49" s="93"/>
      <c r="F49" s="155"/>
      <c r="G49" s="93"/>
      <c r="H49" s="155"/>
      <c r="I49" s="93"/>
      <c r="J49" s="155"/>
    </row>
    <row r="50" spans="1:12" ht="21.75" customHeight="1">
      <c r="D50" s="155"/>
      <c r="E50" s="93"/>
      <c r="F50" s="155"/>
      <c r="G50" s="93"/>
      <c r="H50" s="155"/>
      <c r="I50" s="93"/>
      <c r="J50" s="155"/>
    </row>
    <row r="51" spans="1:12" ht="21.75" customHeight="1">
      <c r="D51" s="155"/>
      <c r="E51" s="93"/>
      <c r="F51" s="155"/>
      <c r="G51" s="93"/>
      <c r="H51" s="155"/>
      <c r="I51" s="93"/>
      <c r="J51" s="155"/>
    </row>
    <row r="52" spans="1:12" ht="21.75" customHeight="1">
      <c r="D52" s="155"/>
      <c r="E52" s="93"/>
      <c r="F52" s="155"/>
      <c r="G52" s="93"/>
      <c r="H52" s="155"/>
      <c r="I52" s="93"/>
      <c r="J52" s="155"/>
    </row>
    <row r="53" spans="1:12" ht="21.75" customHeight="1">
      <c r="D53" s="155"/>
      <c r="E53" s="93"/>
      <c r="F53" s="155"/>
      <c r="G53" s="93"/>
      <c r="H53" s="155"/>
      <c r="I53" s="93"/>
      <c r="J53" s="155"/>
    </row>
    <row r="54" spans="1:12" ht="21.75" customHeight="1">
      <c r="A54" s="143"/>
      <c r="D54" s="155"/>
      <c r="E54" s="93"/>
      <c r="F54" s="155"/>
      <c r="G54" s="93"/>
      <c r="H54" s="155"/>
      <c r="I54" s="93"/>
      <c r="J54" s="104"/>
    </row>
    <row r="55" spans="1:12" ht="21.75" customHeight="1">
      <c r="C55" s="104"/>
      <c r="D55" s="104"/>
      <c r="E55" s="104"/>
      <c r="F55" s="104"/>
      <c r="G55" s="104"/>
      <c r="H55" s="104"/>
      <c r="I55" s="104"/>
      <c r="J55" s="155">
        <v>19</v>
      </c>
    </row>
    <row r="56" spans="1:12" ht="21.75" customHeight="1">
      <c r="A56" s="111" t="s">
        <v>0</v>
      </c>
      <c r="B56" s="139"/>
      <c r="C56" s="140"/>
      <c r="D56" s="140"/>
      <c r="E56" s="140"/>
      <c r="F56" s="140"/>
      <c r="G56" s="140"/>
      <c r="H56" s="140"/>
      <c r="I56" s="140"/>
      <c r="J56" s="140"/>
    </row>
    <row r="57" spans="1:12" ht="21.75" customHeight="1">
      <c r="A57" s="111" t="s">
        <v>49</v>
      </c>
      <c r="B57" s="139"/>
      <c r="C57" s="140"/>
      <c r="D57" s="140"/>
      <c r="E57" s="140"/>
      <c r="F57" s="140"/>
      <c r="G57" s="140"/>
      <c r="H57" s="140"/>
      <c r="I57" s="140"/>
      <c r="J57" s="140"/>
    </row>
    <row r="58" spans="1:12" ht="21.75" customHeight="1">
      <c r="A58" s="111" t="s">
        <v>256</v>
      </c>
      <c r="B58" s="139"/>
      <c r="C58" s="140"/>
      <c r="D58" s="140"/>
      <c r="E58" s="140"/>
      <c r="F58" s="140"/>
      <c r="G58" s="140"/>
      <c r="H58" s="140"/>
      <c r="I58" s="140"/>
      <c r="J58" s="140"/>
    </row>
    <row r="59" spans="1:12" ht="21.75" customHeight="1">
      <c r="A59" s="142"/>
      <c r="B59" s="139"/>
      <c r="C59" s="140"/>
      <c r="D59" s="160"/>
      <c r="E59" s="160"/>
      <c r="F59" s="159" t="s">
        <v>165</v>
      </c>
      <c r="G59" s="140"/>
      <c r="H59" s="160"/>
      <c r="I59" s="160"/>
      <c r="J59" s="161" t="s">
        <v>1</v>
      </c>
    </row>
    <row r="60" spans="1:12" s="143" customFormat="1" ht="21.75" customHeight="1">
      <c r="B60" s="144"/>
      <c r="C60" s="145"/>
      <c r="D60" s="146"/>
      <c r="E60" s="146" t="s">
        <v>2</v>
      </c>
      <c r="F60" s="146"/>
      <c r="G60" s="145"/>
      <c r="H60" s="147"/>
      <c r="I60" s="146" t="s">
        <v>2</v>
      </c>
      <c r="J60" s="148"/>
      <c r="L60" s="149"/>
    </row>
    <row r="61" spans="1:12" s="150" customFormat="1" ht="21.75" customHeight="1">
      <c r="B61" s="151"/>
      <c r="C61" s="105"/>
      <c r="D61" s="152" t="s">
        <v>255</v>
      </c>
      <c r="E61" s="105"/>
      <c r="F61" s="152" t="s">
        <v>223</v>
      </c>
      <c r="G61" s="105"/>
      <c r="H61" s="152" t="s">
        <v>255</v>
      </c>
      <c r="I61" s="105"/>
      <c r="J61" s="152" t="s">
        <v>223</v>
      </c>
      <c r="L61" s="141"/>
    </row>
    <row r="62" spans="1:12" ht="21.75" customHeight="1">
      <c r="A62" s="143" t="s">
        <v>50</v>
      </c>
    </row>
    <row r="63" spans="1:12" ht="21.75" customHeight="1">
      <c r="A63" s="104" t="s">
        <v>271</v>
      </c>
      <c r="D63" s="156">
        <v>-3388538</v>
      </c>
      <c r="F63" s="156">
        <v>0</v>
      </c>
      <c r="H63" s="156">
        <v>-118792485</v>
      </c>
      <c r="J63" s="156">
        <v>0</v>
      </c>
    </row>
    <row r="64" spans="1:12" ht="21.75" customHeight="1">
      <c r="A64" s="104" t="s">
        <v>230</v>
      </c>
      <c r="D64" s="156">
        <v>190329</v>
      </c>
      <c r="F64" s="156">
        <v>-168015</v>
      </c>
      <c r="H64" s="156">
        <v>6475033</v>
      </c>
      <c r="J64" s="156">
        <v>-6081980</v>
      </c>
    </row>
    <row r="65" spans="1:10" ht="21.75" customHeight="1">
      <c r="A65" s="104" t="s">
        <v>219</v>
      </c>
      <c r="D65" s="156">
        <v>-23422502</v>
      </c>
      <c r="E65" s="93"/>
      <c r="F65" s="156">
        <v>-17671134</v>
      </c>
      <c r="G65" s="93"/>
      <c r="H65" s="156">
        <v>-805248000</v>
      </c>
      <c r="I65" s="93"/>
      <c r="J65" s="156">
        <v>-634727500</v>
      </c>
    </row>
    <row r="66" spans="1:10" ht="21.75" customHeight="1">
      <c r="A66" s="104" t="s">
        <v>272</v>
      </c>
      <c r="D66" s="156">
        <v>341492</v>
      </c>
      <c r="E66" s="93"/>
      <c r="F66" s="156">
        <v>0</v>
      </c>
      <c r="G66" s="93"/>
      <c r="H66" s="156">
        <v>11933279</v>
      </c>
      <c r="I66" s="93"/>
      <c r="J66" s="156">
        <v>0</v>
      </c>
    </row>
    <row r="67" spans="1:10" ht="21.75" customHeight="1">
      <c r="A67" s="104" t="s">
        <v>231</v>
      </c>
      <c r="D67" s="156">
        <v>0</v>
      </c>
      <c r="E67" s="93"/>
      <c r="F67" s="156">
        <v>454422</v>
      </c>
      <c r="G67" s="93"/>
      <c r="H67" s="156">
        <v>0</v>
      </c>
      <c r="I67" s="93"/>
      <c r="J67" s="156">
        <v>16074040</v>
      </c>
    </row>
    <row r="68" spans="1:10" ht="21.75" customHeight="1">
      <c r="A68" s="104" t="s">
        <v>273</v>
      </c>
      <c r="D68" s="156"/>
      <c r="E68" s="93"/>
      <c r="F68" s="156"/>
      <c r="G68" s="93"/>
      <c r="H68" s="156"/>
      <c r="I68" s="93"/>
      <c r="J68" s="156"/>
    </row>
    <row r="69" spans="1:10" ht="21.75" customHeight="1">
      <c r="A69" s="104" t="s">
        <v>274</v>
      </c>
      <c r="D69" s="156">
        <v>-80850</v>
      </c>
      <c r="E69" s="93"/>
      <c r="F69" s="156">
        <v>0</v>
      </c>
      <c r="G69" s="93"/>
      <c r="H69" s="156">
        <v>-2757527</v>
      </c>
      <c r="I69" s="93"/>
      <c r="J69" s="156">
        <v>0</v>
      </c>
    </row>
    <row r="70" spans="1:10" ht="21.75" customHeight="1">
      <c r="A70" s="104" t="s">
        <v>275</v>
      </c>
      <c r="D70" s="156"/>
      <c r="E70" s="93"/>
      <c r="F70" s="156"/>
      <c r="G70" s="93"/>
      <c r="H70" s="156"/>
      <c r="I70" s="93"/>
      <c r="J70" s="156"/>
    </row>
    <row r="71" spans="1:10" ht="21.75" customHeight="1">
      <c r="A71" s="104" t="s">
        <v>276</v>
      </c>
      <c r="D71" s="156">
        <v>-2777814</v>
      </c>
      <c r="E71" s="93"/>
      <c r="F71" s="156">
        <v>0</v>
      </c>
      <c r="G71" s="93"/>
      <c r="H71" s="156">
        <v>-95713675</v>
      </c>
      <c r="I71" s="93"/>
      <c r="J71" s="156">
        <v>0</v>
      </c>
    </row>
    <row r="72" spans="1:10" ht="21.75" customHeight="1">
      <c r="A72" s="104" t="s">
        <v>277</v>
      </c>
      <c r="D72" s="156">
        <v>415396</v>
      </c>
      <c r="E72" s="93"/>
      <c r="F72" s="156">
        <v>0</v>
      </c>
      <c r="G72" s="93"/>
      <c r="H72" s="156">
        <v>14641335</v>
      </c>
      <c r="I72" s="93"/>
      <c r="J72" s="156">
        <v>0</v>
      </c>
    </row>
    <row r="73" spans="1:10" ht="21.75" customHeight="1">
      <c r="A73" s="104" t="s">
        <v>116</v>
      </c>
      <c r="D73" s="93">
        <v>-69040334</v>
      </c>
      <c r="E73" s="93"/>
      <c r="F73" s="93">
        <v>-143159154</v>
      </c>
      <c r="G73" s="93"/>
      <c r="H73" s="93">
        <v>-2394837406</v>
      </c>
      <c r="I73" s="93"/>
      <c r="J73" s="93">
        <v>-5062789758</v>
      </c>
    </row>
    <row r="74" spans="1:10" ht="21.75" customHeight="1">
      <c r="A74" s="104" t="s">
        <v>117</v>
      </c>
      <c r="D74" s="156">
        <v>0</v>
      </c>
      <c r="E74" s="93"/>
      <c r="F74" s="156">
        <v>-3286518</v>
      </c>
      <c r="G74" s="93"/>
      <c r="H74" s="156">
        <v>0</v>
      </c>
      <c r="I74" s="93"/>
      <c r="J74" s="156">
        <v>-117678994</v>
      </c>
    </row>
    <row r="75" spans="1:10" ht="21.75" customHeight="1">
      <c r="A75" s="104" t="s">
        <v>232</v>
      </c>
      <c r="D75" s="93">
        <v>9999920</v>
      </c>
      <c r="E75" s="93"/>
      <c r="F75" s="93">
        <v>11003088</v>
      </c>
      <c r="G75" s="93"/>
      <c r="H75" s="93">
        <v>350524149</v>
      </c>
      <c r="I75" s="93"/>
      <c r="J75" s="93">
        <v>376234067</v>
      </c>
    </row>
    <row r="76" spans="1:10" ht="21.75" customHeight="1">
      <c r="A76" s="104" t="s">
        <v>210</v>
      </c>
      <c r="D76" s="93">
        <v>1299828</v>
      </c>
      <c r="E76" s="93"/>
      <c r="F76" s="93">
        <v>205268</v>
      </c>
      <c r="G76" s="93"/>
      <c r="H76" s="93">
        <v>45361180</v>
      </c>
      <c r="I76" s="93"/>
      <c r="J76" s="93">
        <v>7556554</v>
      </c>
    </row>
    <row r="77" spans="1:10" ht="21.75" customHeight="1">
      <c r="A77" s="104" t="s">
        <v>235</v>
      </c>
      <c r="D77" s="100">
        <v>-259096</v>
      </c>
      <c r="E77" s="93"/>
      <c r="F77" s="100">
        <v>-5568479</v>
      </c>
      <c r="G77" s="93"/>
      <c r="H77" s="100">
        <v>-10328945</v>
      </c>
      <c r="I77" s="93"/>
      <c r="J77" s="100">
        <v>-185178801</v>
      </c>
    </row>
    <row r="78" spans="1:10" ht="21.75" customHeight="1">
      <c r="A78" s="143" t="s">
        <v>51</v>
      </c>
      <c r="D78" s="94">
        <f>SUM(D63:D77)</f>
        <v>-86722169</v>
      </c>
      <c r="E78" s="93"/>
      <c r="F78" s="94">
        <f>SUM(F63:F77)</f>
        <v>-158190522</v>
      </c>
      <c r="G78" s="93"/>
      <c r="H78" s="94">
        <f>SUM(H63:H77)</f>
        <v>-2998743062</v>
      </c>
      <c r="I78" s="93"/>
      <c r="J78" s="94">
        <f>SUM(J63:J77)</f>
        <v>-5606592372</v>
      </c>
    </row>
    <row r="79" spans="1:10" ht="21.75" customHeight="1">
      <c r="A79" s="143" t="s">
        <v>52</v>
      </c>
      <c r="D79" s="93"/>
      <c r="E79" s="93"/>
      <c r="F79" s="93"/>
      <c r="G79" s="93"/>
      <c r="H79" s="93"/>
      <c r="I79" s="93"/>
      <c r="J79" s="93"/>
    </row>
    <row r="80" spans="1:10" ht="21.75" customHeight="1">
      <c r="A80" s="104" t="s">
        <v>278</v>
      </c>
      <c r="D80" s="96">
        <v>-347690651</v>
      </c>
      <c r="E80" s="93"/>
      <c r="F80" s="96">
        <v>83060435</v>
      </c>
      <c r="G80" s="93"/>
      <c r="H80" s="96">
        <v>-12161016972</v>
      </c>
      <c r="I80" s="93"/>
      <c r="J80" s="96">
        <v>3011127502</v>
      </c>
    </row>
    <row r="81" spans="1:10" ht="21.75" customHeight="1">
      <c r="A81" s="104" t="s">
        <v>118</v>
      </c>
      <c r="D81" s="96">
        <v>0</v>
      </c>
      <c r="E81" s="93"/>
      <c r="F81" s="96">
        <v>220000000</v>
      </c>
      <c r="G81" s="93"/>
      <c r="H81" s="96">
        <v>0</v>
      </c>
      <c r="I81" s="93"/>
      <c r="J81" s="96">
        <v>7293396000</v>
      </c>
    </row>
    <row r="82" spans="1:10" ht="21.75" customHeight="1">
      <c r="A82" s="104" t="s">
        <v>197</v>
      </c>
      <c r="D82" s="96">
        <v>-5593552</v>
      </c>
      <c r="E82" s="93"/>
      <c r="F82" s="96">
        <v>-5943005</v>
      </c>
      <c r="G82" s="93"/>
      <c r="H82" s="96">
        <v>-194497297</v>
      </c>
      <c r="I82" s="93"/>
      <c r="J82" s="96">
        <v>-209692604</v>
      </c>
    </row>
    <row r="83" spans="1:10" ht="21.75" customHeight="1">
      <c r="A83" s="104" t="s">
        <v>89</v>
      </c>
      <c r="D83" s="96">
        <v>767109</v>
      </c>
      <c r="E83" s="93"/>
      <c r="F83" s="96">
        <v>708632</v>
      </c>
      <c r="G83" s="93"/>
      <c r="H83" s="96">
        <v>25151306</v>
      </c>
      <c r="I83" s="93"/>
      <c r="J83" s="96">
        <v>24487732</v>
      </c>
    </row>
    <row r="84" spans="1:10" ht="21.75" customHeight="1">
      <c r="A84" s="104" t="s">
        <v>282</v>
      </c>
      <c r="D84" s="96">
        <v>191646970</v>
      </c>
      <c r="E84" s="93"/>
      <c r="F84" s="96">
        <v>0</v>
      </c>
      <c r="G84" s="93"/>
      <c r="H84" s="96">
        <v>6900000000</v>
      </c>
      <c r="I84" s="93"/>
      <c r="J84" s="96">
        <v>0</v>
      </c>
    </row>
    <row r="85" spans="1:10" ht="21.75" customHeight="1">
      <c r="A85" s="104" t="s">
        <v>198</v>
      </c>
      <c r="D85" s="93">
        <v>-63506681</v>
      </c>
      <c r="E85" s="93"/>
      <c r="F85" s="93">
        <v>-32710810</v>
      </c>
      <c r="G85" s="93"/>
      <c r="H85" s="93">
        <v>-2208721628</v>
      </c>
      <c r="I85" s="93"/>
      <c r="J85" s="93">
        <v>-1168298407</v>
      </c>
    </row>
    <row r="86" spans="1:10" ht="21.75" customHeight="1">
      <c r="A86" s="104" t="s">
        <v>199</v>
      </c>
      <c r="D86" s="100">
        <v>-8185208</v>
      </c>
      <c r="E86" s="93"/>
      <c r="F86" s="100">
        <v>-4310460</v>
      </c>
      <c r="G86" s="93"/>
      <c r="H86" s="100">
        <v>-284764096</v>
      </c>
      <c r="I86" s="93"/>
      <c r="J86" s="100">
        <v>-154342054</v>
      </c>
    </row>
    <row r="87" spans="1:10" ht="21.75" customHeight="1">
      <c r="A87" s="143" t="s">
        <v>279</v>
      </c>
      <c r="D87" s="93">
        <f>SUM(D80:D86)</f>
        <v>-232562013</v>
      </c>
      <c r="E87" s="93"/>
      <c r="F87" s="93">
        <f>SUM(F80:F86)</f>
        <v>260804792</v>
      </c>
      <c r="G87" s="93"/>
      <c r="H87" s="93">
        <f>SUM(H80:H86)</f>
        <v>-7923848687</v>
      </c>
      <c r="I87" s="93"/>
      <c r="J87" s="93">
        <f>SUM(J80:J86)</f>
        <v>8796678169</v>
      </c>
    </row>
    <row r="88" spans="1:10" ht="21.75" customHeight="1">
      <c r="A88" s="104" t="s">
        <v>233</v>
      </c>
      <c r="D88" s="93"/>
      <c r="E88" s="93"/>
      <c r="F88" s="93"/>
      <c r="G88" s="93"/>
      <c r="H88" s="93"/>
      <c r="I88" s="93"/>
      <c r="J88" s="93"/>
    </row>
    <row r="89" spans="1:10" ht="21.75" customHeight="1">
      <c r="A89" s="104" t="s">
        <v>234</v>
      </c>
      <c r="D89" s="93">
        <v>0</v>
      </c>
      <c r="E89" s="93"/>
      <c r="F89" s="93">
        <v>-574775</v>
      </c>
      <c r="G89" s="93"/>
      <c r="H89" s="93">
        <v>0</v>
      </c>
      <c r="I89" s="93"/>
      <c r="J89" s="93">
        <v>-19865603</v>
      </c>
    </row>
    <row r="90" spans="1:10" ht="21.75" customHeight="1">
      <c r="A90" s="104" t="s">
        <v>191</v>
      </c>
      <c r="D90" s="94">
        <v>6761501</v>
      </c>
      <c r="E90" s="93"/>
      <c r="F90" s="94">
        <v>-13013824</v>
      </c>
      <c r="G90" s="93"/>
      <c r="H90" s="94">
        <v>-42426605</v>
      </c>
      <c r="I90" s="93"/>
      <c r="J90" s="94">
        <v>-217121552</v>
      </c>
    </row>
    <row r="91" spans="1:10" ht="21.75" customHeight="1">
      <c r="A91" s="143" t="s">
        <v>192</v>
      </c>
      <c r="D91" s="93">
        <f>SUM(D44,D78,D87:D90)</f>
        <v>92032853</v>
      </c>
      <c r="E91" s="93"/>
      <c r="F91" s="93">
        <f>SUM(F44,F78,F87:F90)</f>
        <v>13188446</v>
      </c>
      <c r="G91" s="93"/>
      <c r="H91" s="93">
        <f>SUM(H44,H78,H87:H90)</f>
        <v>3080946613</v>
      </c>
      <c r="I91" s="93"/>
      <c r="J91" s="93">
        <f>SUM(J44,J78,J87:J90)</f>
        <v>672293303</v>
      </c>
    </row>
    <row r="92" spans="1:10" ht="21.75" customHeight="1">
      <c r="A92" s="104" t="s">
        <v>53</v>
      </c>
      <c r="D92" s="93">
        <f>BS_Conso!F9</f>
        <v>202657993</v>
      </c>
      <c r="E92" s="93"/>
      <c r="F92" s="93">
        <v>189469547</v>
      </c>
      <c r="G92" s="93"/>
      <c r="H92" s="93">
        <f>BS_Conso!J9</f>
        <v>7004346617</v>
      </c>
      <c r="I92" s="93"/>
      <c r="J92" s="93">
        <v>6332053314</v>
      </c>
    </row>
    <row r="93" spans="1:10" ht="21.75" customHeight="1" thickBot="1">
      <c r="A93" s="143" t="s">
        <v>294</v>
      </c>
      <c r="B93" s="157"/>
      <c r="D93" s="101">
        <f>SUM(D91:D92)</f>
        <v>294690846</v>
      </c>
      <c r="E93" s="93"/>
      <c r="F93" s="101">
        <f>SUM(F91:F92)</f>
        <v>202657993</v>
      </c>
      <c r="G93" s="93"/>
      <c r="H93" s="101">
        <f>SUM(H91:H92)</f>
        <v>10085293230</v>
      </c>
      <c r="I93" s="93"/>
      <c r="J93" s="101">
        <f>SUM(J91:J92)</f>
        <v>7004346617</v>
      </c>
    </row>
    <row r="94" spans="1:10" ht="19.5" customHeight="1" thickTop="1">
      <c r="D94" s="93">
        <f>D93-BS_Conso!D9</f>
        <v>0</v>
      </c>
      <c r="E94" s="93"/>
      <c r="F94" s="93">
        <f>F93-BS_Conso!F9</f>
        <v>0</v>
      </c>
      <c r="G94" s="93"/>
      <c r="H94" s="93">
        <f>H93-BS_Conso!H9</f>
        <v>0</v>
      </c>
      <c r="I94" s="93"/>
      <c r="J94" s="93">
        <f>J93-BS_Conso!J9</f>
        <v>0</v>
      </c>
    </row>
    <row r="95" spans="1:10" ht="21.75" customHeight="1">
      <c r="A95" s="143" t="s">
        <v>90</v>
      </c>
      <c r="D95" s="93"/>
      <c r="E95" s="93"/>
      <c r="F95" s="93"/>
      <c r="G95" s="93"/>
      <c r="H95" s="93"/>
      <c r="I95" s="93"/>
      <c r="J95" s="93"/>
    </row>
    <row r="96" spans="1:10" ht="21.75" customHeight="1">
      <c r="A96" s="104" t="s">
        <v>91</v>
      </c>
      <c r="D96" s="96"/>
      <c r="E96" s="93"/>
      <c r="F96" s="96"/>
      <c r="G96" s="93"/>
      <c r="H96" s="96"/>
      <c r="I96" s="93"/>
      <c r="J96" s="96"/>
    </row>
    <row r="97" spans="1:10" ht="21.75" customHeight="1">
      <c r="A97" s="104" t="s">
        <v>280</v>
      </c>
      <c r="D97" s="96"/>
      <c r="E97" s="93"/>
      <c r="F97" s="96"/>
      <c r="G97" s="93"/>
      <c r="H97" s="96"/>
      <c r="I97" s="93"/>
      <c r="J97" s="96"/>
    </row>
    <row r="98" spans="1:10" ht="21.75" customHeight="1">
      <c r="A98" s="104" t="s">
        <v>281</v>
      </c>
      <c r="D98" s="96">
        <v>168726</v>
      </c>
      <c r="E98" s="93"/>
      <c r="F98" s="96">
        <v>0</v>
      </c>
      <c r="G98" s="93"/>
      <c r="H98" s="96">
        <v>6004833</v>
      </c>
      <c r="I98" s="93"/>
      <c r="J98" s="96">
        <v>0</v>
      </c>
    </row>
    <row r="99" spans="1:10" ht="21.75" customHeight="1">
      <c r="A99" s="104" t="s">
        <v>54</v>
      </c>
      <c r="D99" s="93">
        <v>1333774</v>
      </c>
      <c r="E99" s="93"/>
      <c r="F99" s="93">
        <v>3495048</v>
      </c>
      <c r="G99" s="93"/>
      <c r="H99" s="93">
        <v>45646153</v>
      </c>
      <c r="I99" s="93"/>
      <c r="J99" s="93">
        <v>120797259</v>
      </c>
    </row>
    <row r="100" spans="1:10" ht="21.75" customHeight="1">
      <c r="A100" s="104" t="s">
        <v>166</v>
      </c>
      <c r="D100" s="93">
        <v>0</v>
      </c>
      <c r="E100" s="93"/>
      <c r="F100" s="93">
        <v>3260000</v>
      </c>
      <c r="G100" s="93"/>
      <c r="H100" s="93">
        <v>0</v>
      </c>
      <c r="I100" s="93"/>
      <c r="J100" s="93">
        <v>112673424</v>
      </c>
    </row>
    <row r="101" spans="1:10" ht="21.75" customHeight="1">
      <c r="A101" s="104" t="s">
        <v>187</v>
      </c>
      <c r="D101" s="93">
        <v>5748615</v>
      </c>
      <c r="E101" s="93"/>
      <c r="F101" s="93">
        <v>6620331</v>
      </c>
      <c r="G101" s="93"/>
      <c r="H101" s="93">
        <v>201628248</v>
      </c>
      <c r="I101" s="93"/>
      <c r="J101" s="93">
        <v>230184834</v>
      </c>
    </row>
    <row r="102" spans="1:10" ht="21.75" customHeight="1">
      <c r="A102" s="104" t="s">
        <v>248</v>
      </c>
      <c r="D102" s="93">
        <v>-1610851</v>
      </c>
      <c r="E102" s="93"/>
      <c r="F102" s="93">
        <v>-1110788</v>
      </c>
      <c r="G102" s="93"/>
      <c r="H102" s="93">
        <v>-56273984</v>
      </c>
      <c r="I102" s="93"/>
      <c r="J102" s="93">
        <v>-41190321</v>
      </c>
    </row>
    <row r="103" spans="1:10" ht="21.75" customHeight="1">
      <c r="A103" s="104" t="s">
        <v>249</v>
      </c>
      <c r="D103" s="93">
        <v>-850311</v>
      </c>
      <c r="E103" s="93"/>
      <c r="F103" s="93">
        <v>-1184447</v>
      </c>
      <c r="G103" s="93"/>
      <c r="H103" s="93">
        <v>-29607271</v>
      </c>
      <c r="I103" s="93"/>
      <c r="J103" s="93">
        <v>-43868658</v>
      </c>
    </row>
    <row r="104" spans="1:10" ht="21.75" customHeight="1">
      <c r="A104" s="104" t="s">
        <v>236</v>
      </c>
      <c r="D104" s="93">
        <v>0</v>
      </c>
      <c r="E104" s="93"/>
      <c r="F104" s="93">
        <v>15913077</v>
      </c>
      <c r="G104" s="93"/>
      <c r="H104" s="93">
        <v>0</v>
      </c>
      <c r="I104" s="93"/>
      <c r="J104" s="93">
        <v>549994133</v>
      </c>
    </row>
    <row r="105" spans="1:10" ht="21.75" customHeight="1">
      <c r="A105" s="104" t="s">
        <v>237</v>
      </c>
      <c r="D105" s="93">
        <v>0</v>
      </c>
      <c r="E105" s="93"/>
      <c r="F105" s="93">
        <v>22456943</v>
      </c>
      <c r="G105" s="93"/>
      <c r="H105" s="93">
        <v>0</v>
      </c>
      <c r="I105" s="93"/>
      <c r="J105" s="93">
        <v>776165847</v>
      </c>
    </row>
    <row r="106" spans="1:10" ht="21.75" customHeight="1">
      <c r="A106" s="104" t="s">
        <v>162</v>
      </c>
      <c r="D106" s="93">
        <v>6502989</v>
      </c>
      <c r="E106" s="93"/>
      <c r="F106" s="93">
        <v>354545</v>
      </c>
      <c r="G106" s="93"/>
      <c r="H106" s="93">
        <v>222553759</v>
      </c>
      <c r="I106" s="93"/>
      <c r="J106" s="93">
        <v>12253912</v>
      </c>
    </row>
    <row r="107" spans="1:10" ht="21.75" customHeight="1">
      <c r="A107" s="104" t="s">
        <v>253</v>
      </c>
      <c r="D107" s="93">
        <v>0</v>
      </c>
      <c r="E107" s="93"/>
      <c r="F107" s="93">
        <v>5840208</v>
      </c>
      <c r="G107" s="93"/>
      <c r="H107" s="93">
        <v>0</v>
      </c>
      <c r="I107" s="93"/>
      <c r="J107" s="93">
        <v>193613394</v>
      </c>
    </row>
    <row r="108" spans="1:10" ht="20.25" customHeight="1">
      <c r="A108" s="104" t="s">
        <v>211</v>
      </c>
      <c r="D108" s="93">
        <v>13182116</v>
      </c>
      <c r="E108" s="93"/>
      <c r="F108" s="93">
        <v>12305188</v>
      </c>
      <c r="G108" s="93"/>
      <c r="H108" s="93">
        <v>449996577</v>
      </c>
      <c r="I108" s="93"/>
      <c r="J108" s="93">
        <v>413423550</v>
      </c>
    </row>
    <row r="109" spans="1:10" ht="21" customHeight="1">
      <c r="D109" s="104"/>
      <c r="E109" s="104"/>
      <c r="F109" s="104"/>
      <c r="G109" s="104"/>
      <c r="H109" s="104"/>
      <c r="I109" s="104"/>
      <c r="J109" s="104"/>
    </row>
    <row r="110" spans="1:10" ht="20.25" customHeight="1">
      <c r="A110" s="104" t="s">
        <v>14</v>
      </c>
      <c r="D110" s="104"/>
      <c r="E110" s="104"/>
      <c r="F110" s="104"/>
      <c r="G110" s="104"/>
      <c r="H110" s="104"/>
      <c r="I110" s="104"/>
      <c r="J110" s="104">
        <v>20</v>
      </c>
    </row>
    <row r="111" spans="1:10" ht="20.25" customHeight="1">
      <c r="D111" s="104"/>
      <c r="E111" s="104"/>
      <c r="F111" s="104"/>
      <c r="G111" s="104"/>
      <c r="H111" s="104"/>
      <c r="I111" s="104"/>
      <c r="J111" s="104"/>
    </row>
    <row r="112" spans="1:10" ht="20.25" customHeight="1">
      <c r="D112" s="104"/>
      <c r="E112" s="104"/>
      <c r="F112" s="104"/>
      <c r="G112" s="104"/>
      <c r="H112" s="104"/>
      <c r="I112" s="104"/>
      <c r="J112" s="104"/>
    </row>
    <row r="113" spans="4:10" ht="21.75" customHeight="1">
      <c r="D113" s="104"/>
      <c r="E113" s="104"/>
      <c r="F113" s="104"/>
      <c r="G113" s="104"/>
      <c r="H113" s="104"/>
      <c r="I113" s="104"/>
      <c r="J113" s="104"/>
    </row>
    <row r="114" spans="4:10" ht="21.75" customHeight="1">
      <c r="D114" s="104"/>
      <c r="E114" s="104"/>
      <c r="F114" s="104"/>
      <c r="G114" s="104"/>
      <c r="H114" s="104"/>
      <c r="I114" s="104"/>
      <c r="J114" s="104"/>
    </row>
    <row r="115" spans="4:10" ht="21.75" customHeight="1">
      <c r="D115" s="104"/>
      <c r="E115" s="104"/>
      <c r="F115" s="104"/>
      <c r="G115" s="104"/>
      <c r="H115" s="104"/>
      <c r="I115" s="104"/>
      <c r="J115" s="104"/>
    </row>
    <row r="116" spans="4:10" ht="21.75" customHeight="1">
      <c r="D116" s="104"/>
      <c r="E116" s="104"/>
      <c r="F116" s="104"/>
      <c r="G116" s="104"/>
      <c r="H116" s="104"/>
      <c r="I116" s="104"/>
      <c r="J116" s="104"/>
    </row>
  </sheetData>
  <pageMargins left="0.70866141732283472" right="0.39370078740157483" top="0.78740157480314965" bottom="0.39370078740157483" header="0.19685039370078741" footer="0.19685039370078741"/>
  <pageSetup paperSize="9" scale="63" firstPageNumber="19" orientation="portrait" r:id="rId1"/>
  <rowBreaks count="1" manualBreakCount="1">
    <brk id="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00"/>
  <sheetViews>
    <sheetView showGridLines="0" view="pageBreakPreview" zoomScale="70" zoomScaleNormal="100" zoomScaleSheetLayoutView="70" workbookViewId="0">
      <selection activeCell="K1" sqref="K1"/>
    </sheetView>
  </sheetViews>
  <sheetFormatPr defaultColWidth="10.6640625" defaultRowHeight="21.75" customHeight="1"/>
  <cols>
    <col min="1" max="1" width="44.5546875" style="104" customWidth="1"/>
    <col min="2" max="2" width="15.6640625" style="104" customWidth="1"/>
    <col min="3" max="3" width="1.6640625" style="105" customWidth="1"/>
    <col min="4" max="4" width="15.6640625" style="105" customWidth="1"/>
    <col min="5" max="5" width="1.6640625" style="105" customWidth="1"/>
    <col min="6" max="6" width="15.6640625" style="105" customWidth="1"/>
    <col min="7" max="7" width="1.6640625" style="105" customWidth="1"/>
    <col min="8" max="8" width="15.6640625" style="105" customWidth="1"/>
    <col min="9" max="9" width="1.6640625" style="105" customWidth="1"/>
    <col min="10" max="10" width="15.6640625" style="105" customWidth="1"/>
    <col min="11" max="11" width="1.33203125" style="104" customWidth="1"/>
    <col min="12" max="12" width="15.88671875" style="141" customWidth="1"/>
    <col min="13" max="16384" width="10.6640625" style="104"/>
  </cols>
  <sheetData>
    <row r="1" spans="1:12" ht="21.75" customHeight="1">
      <c r="A1" s="111" t="s">
        <v>0</v>
      </c>
      <c r="B1" s="139"/>
      <c r="C1" s="140"/>
      <c r="D1" s="140"/>
      <c r="E1" s="140"/>
      <c r="F1" s="140"/>
      <c r="G1" s="140"/>
      <c r="H1" s="140"/>
      <c r="I1" s="140"/>
      <c r="J1" s="140"/>
    </row>
    <row r="2" spans="1:12" ht="21.75" customHeight="1">
      <c r="A2" s="111" t="s">
        <v>42</v>
      </c>
      <c r="B2" s="139"/>
      <c r="C2" s="140"/>
      <c r="D2" s="140"/>
      <c r="E2" s="140"/>
      <c r="F2" s="140"/>
      <c r="G2" s="140"/>
      <c r="H2" s="140"/>
      <c r="I2" s="140"/>
      <c r="J2" s="140"/>
    </row>
    <row r="3" spans="1:12" ht="21.75" customHeight="1">
      <c r="A3" s="111" t="s">
        <v>256</v>
      </c>
      <c r="B3" s="139"/>
      <c r="C3" s="140"/>
      <c r="D3" s="140"/>
      <c r="E3" s="140"/>
      <c r="F3" s="140"/>
      <c r="G3" s="140"/>
      <c r="H3" s="140"/>
      <c r="I3" s="140"/>
      <c r="J3" s="140"/>
    </row>
    <row r="4" spans="1:12" ht="21.75" customHeight="1">
      <c r="A4" s="142"/>
      <c r="B4" s="139"/>
      <c r="C4" s="140"/>
      <c r="D4" s="160"/>
      <c r="E4" s="160"/>
      <c r="F4" s="159" t="s">
        <v>165</v>
      </c>
      <c r="G4" s="140"/>
      <c r="H4" s="160"/>
      <c r="I4" s="160"/>
      <c r="J4" s="161" t="s">
        <v>1</v>
      </c>
    </row>
    <row r="5" spans="1:12" s="143" customFormat="1" ht="21.75" customHeight="1">
      <c r="B5" s="144"/>
      <c r="C5" s="145"/>
      <c r="D5" s="146"/>
      <c r="E5" s="146" t="s">
        <v>3</v>
      </c>
      <c r="F5" s="146"/>
      <c r="G5" s="145"/>
      <c r="H5" s="147"/>
      <c r="I5" s="146" t="s">
        <v>3</v>
      </c>
      <c r="J5" s="148"/>
      <c r="L5" s="149"/>
    </row>
    <row r="6" spans="1:12" s="150" customFormat="1" ht="21.75" customHeight="1">
      <c r="B6" s="151"/>
      <c r="C6" s="105"/>
      <c r="D6" s="152" t="s">
        <v>255</v>
      </c>
      <c r="E6" s="105"/>
      <c r="F6" s="152" t="s">
        <v>223</v>
      </c>
      <c r="G6" s="105"/>
      <c r="H6" s="152" t="s">
        <v>255</v>
      </c>
      <c r="I6" s="105"/>
      <c r="J6" s="152" t="s">
        <v>223</v>
      </c>
      <c r="L6" s="141"/>
    </row>
    <row r="7" spans="1:12" ht="21.75" customHeight="1">
      <c r="A7" s="143" t="s">
        <v>43</v>
      </c>
    </row>
    <row r="8" spans="1:12" ht="21.75" customHeight="1">
      <c r="A8" s="104" t="s">
        <v>77</v>
      </c>
      <c r="D8" s="93">
        <f>PL_Company!D25</f>
        <v>33427837</v>
      </c>
      <c r="E8" s="93"/>
      <c r="F8" s="93">
        <v>23355836</v>
      </c>
      <c r="G8" s="93"/>
      <c r="H8" s="93">
        <f>PL_Company!H25</f>
        <v>1162774570</v>
      </c>
      <c r="I8" s="93"/>
      <c r="J8" s="93">
        <v>824225627</v>
      </c>
    </row>
    <row r="9" spans="1:12" ht="21.75" customHeight="1">
      <c r="A9" s="104" t="s">
        <v>94</v>
      </c>
      <c r="D9" s="93"/>
      <c r="E9" s="93"/>
      <c r="F9" s="93"/>
      <c r="G9" s="93"/>
      <c r="H9" s="93"/>
      <c r="I9" s="93"/>
      <c r="J9" s="93"/>
    </row>
    <row r="10" spans="1:12" ht="21.75" customHeight="1">
      <c r="A10" s="104" t="s">
        <v>95</v>
      </c>
      <c r="D10" s="93"/>
      <c r="E10" s="93"/>
      <c r="F10" s="93"/>
      <c r="G10" s="93"/>
      <c r="H10" s="93"/>
      <c r="I10" s="93"/>
      <c r="J10" s="93"/>
    </row>
    <row r="11" spans="1:12" ht="21.75" customHeight="1">
      <c r="A11" s="104" t="s">
        <v>193</v>
      </c>
      <c r="D11" s="93">
        <v>41252271</v>
      </c>
      <c r="E11" s="93"/>
      <c r="F11" s="93">
        <v>42990189</v>
      </c>
      <c r="G11" s="93"/>
      <c r="H11" s="93">
        <v>1434888392</v>
      </c>
      <c r="I11" s="93"/>
      <c r="J11" s="93">
        <v>1513468908</v>
      </c>
    </row>
    <row r="12" spans="1:12" ht="21.75" customHeight="1">
      <c r="A12" s="104" t="s">
        <v>250</v>
      </c>
      <c r="D12" s="93">
        <v>3821214</v>
      </c>
      <c r="E12" s="93"/>
      <c r="F12" s="93">
        <v>82543</v>
      </c>
      <c r="G12" s="93"/>
      <c r="H12" s="93">
        <v>132480744</v>
      </c>
      <c r="I12" s="93"/>
      <c r="J12" s="93">
        <v>2970539</v>
      </c>
    </row>
    <row r="13" spans="1:12" ht="21.75" customHeight="1">
      <c r="A13" s="104" t="s">
        <v>265</v>
      </c>
      <c r="D13" s="93">
        <v>-4871393</v>
      </c>
      <c r="E13" s="93"/>
      <c r="F13" s="93">
        <v>-9492516</v>
      </c>
      <c r="G13" s="93"/>
      <c r="H13" s="93">
        <v>-164211488</v>
      </c>
      <c r="I13" s="93"/>
      <c r="J13" s="93">
        <v>-318973323</v>
      </c>
    </row>
    <row r="14" spans="1:12" ht="21.75" customHeight="1">
      <c r="A14" s="104" t="s">
        <v>227</v>
      </c>
      <c r="C14" s="104"/>
      <c r="D14" s="93">
        <v>0</v>
      </c>
      <c r="E14" s="93"/>
      <c r="F14" s="93">
        <v>-2345</v>
      </c>
      <c r="G14" s="93"/>
      <c r="H14" s="93">
        <v>0</v>
      </c>
      <c r="I14" s="93"/>
      <c r="J14" s="93">
        <v>-84393</v>
      </c>
    </row>
    <row r="15" spans="1:12" ht="21.75" customHeight="1">
      <c r="A15" s="104" t="s">
        <v>269</v>
      </c>
      <c r="C15" s="104"/>
      <c r="D15" s="93">
        <v>-10370</v>
      </c>
      <c r="E15" s="93"/>
      <c r="F15" s="93">
        <v>0</v>
      </c>
      <c r="G15" s="93"/>
      <c r="H15" s="93">
        <v>-363536</v>
      </c>
      <c r="I15" s="93"/>
      <c r="J15" s="93">
        <v>0</v>
      </c>
    </row>
    <row r="16" spans="1:12" ht="21.75" customHeight="1">
      <c r="A16" s="104" t="s">
        <v>239</v>
      </c>
      <c r="C16" s="104"/>
      <c r="D16" s="93">
        <v>0</v>
      </c>
      <c r="E16" s="93"/>
      <c r="F16" s="93">
        <v>18231</v>
      </c>
      <c r="G16" s="93"/>
      <c r="H16" s="93">
        <v>0</v>
      </c>
      <c r="I16" s="93"/>
      <c r="J16" s="93">
        <v>675725</v>
      </c>
    </row>
    <row r="17" spans="1:12" ht="21.75" customHeight="1">
      <c r="A17" s="104" t="s">
        <v>238</v>
      </c>
      <c r="C17" s="104"/>
      <c r="D17" s="93">
        <v>-538369</v>
      </c>
      <c r="E17" s="93"/>
      <c r="F17" s="93">
        <v>48397</v>
      </c>
      <c r="G17" s="93"/>
      <c r="H17" s="93">
        <v>-18303869</v>
      </c>
      <c r="I17" s="93"/>
      <c r="J17" s="93">
        <v>1723717</v>
      </c>
    </row>
    <row r="18" spans="1:12" ht="21.75" customHeight="1">
      <c r="A18" s="104" t="s">
        <v>228</v>
      </c>
      <c r="D18" s="93">
        <v>2371829</v>
      </c>
      <c r="E18" s="93"/>
      <c r="F18" s="93">
        <v>-1433133</v>
      </c>
      <c r="G18" s="93"/>
      <c r="H18" s="93">
        <v>82107538</v>
      </c>
      <c r="I18" s="93"/>
      <c r="J18" s="93">
        <v>-47957398</v>
      </c>
    </row>
    <row r="19" spans="1:12" ht="21.75" customHeight="1">
      <c r="A19" s="104" t="s">
        <v>283</v>
      </c>
      <c r="D19" s="93">
        <v>-16619588</v>
      </c>
      <c r="E19" s="93"/>
      <c r="F19" s="93">
        <v>2945940</v>
      </c>
      <c r="G19" s="93"/>
      <c r="H19" s="93">
        <v>-582205123</v>
      </c>
      <c r="I19" s="93"/>
      <c r="J19" s="93">
        <v>112881765</v>
      </c>
    </row>
    <row r="20" spans="1:12" ht="21.75" customHeight="1">
      <c r="A20" s="104" t="s">
        <v>92</v>
      </c>
      <c r="D20" s="93">
        <v>1676327</v>
      </c>
      <c r="E20" s="93"/>
      <c r="F20" s="93">
        <v>1621089</v>
      </c>
      <c r="G20" s="93"/>
      <c r="H20" s="93">
        <v>58298382</v>
      </c>
      <c r="I20" s="93"/>
      <c r="J20" s="93">
        <v>56967899</v>
      </c>
    </row>
    <row r="21" spans="1:12" ht="21.75" customHeight="1">
      <c r="A21" s="104" t="s">
        <v>86</v>
      </c>
      <c r="D21" s="93">
        <v>0</v>
      </c>
      <c r="E21" s="93"/>
      <c r="F21" s="93">
        <v>17698</v>
      </c>
      <c r="G21" s="93"/>
      <c r="H21" s="93">
        <v>0</v>
      </c>
      <c r="I21" s="93"/>
      <c r="J21" s="93">
        <v>594425</v>
      </c>
    </row>
    <row r="22" spans="1:12" ht="21.75" customHeight="1">
      <c r="A22" s="104" t="s">
        <v>240</v>
      </c>
      <c r="D22" s="93">
        <v>0</v>
      </c>
      <c r="E22" s="93"/>
      <c r="F22" s="93">
        <v>2691</v>
      </c>
      <c r="G22" s="93"/>
      <c r="H22" s="93">
        <v>0</v>
      </c>
      <c r="I22" s="93"/>
      <c r="J22" s="93">
        <v>96852</v>
      </c>
    </row>
    <row r="23" spans="1:12" ht="21.75" customHeight="1">
      <c r="A23" s="153" t="s">
        <v>208</v>
      </c>
      <c r="B23" s="153"/>
      <c r="C23" s="154"/>
      <c r="D23" s="93">
        <v>6894884</v>
      </c>
      <c r="E23" s="93"/>
      <c r="F23" s="93">
        <v>4507993</v>
      </c>
      <c r="G23" s="93"/>
      <c r="H23" s="93">
        <v>240487509</v>
      </c>
      <c r="I23" s="93"/>
      <c r="J23" s="93">
        <v>165686902</v>
      </c>
    </row>
    <row r="24" spans="1:12" s="153" customFormat="1" ht="21.75" customHeight="1">
      <c r="A24" s="153" t="s">
        <v>195</v>
      </c>
      <c r="C24" s="154"/>
      <c r="D24" s="93">
        <v>-665677</v>
      </c>
      <c r="E24" s="93"/>
      <c r="F24" s="93">
        <v>-205425</v>
      </c>
      <c r="G24" s="93"/>
      <c r="H24" s="93">
        <v>-23295944</v>
      </c>
      <c r="I24" s="93"/>
      <c r="J24" s="93">
        <v>-7232667</v>
      </c>
      <c r="L24" s="141"/>
    </row>
    <row r="25" spans="1:12" s="153" customFormat="1" ht="21.75" customHeight="1">
      <c r="A25" s="153" t="s">
        <v>229</v>
      </c>
      <c r="C25" s="154"/>
      <c r="D25" s="94">
        <v>50461778</v>
      </c>
      <c r="E25" s="93"/>
      <c r="F25" s="94">
        <v>28823738</v>
      </c>
      <c r="G25" s="93"/>
      <c r="H25" s="94">
        <v>1754006431</v>
      </c>
      <c r="I25" s="93"/>
      <c r="J25" s="94">
        <v>1029305871</v>
      </c>
      <c r="L25" s="141"/>
    </row>
    <row r="26" spans="1:12" s="153" customFormat="1" ht="21.75" customHeight="1">
      <c r="A26" s="153" t="s">
        <v>114</v>
      </c>
      <c r="C26" s="154"/>
      <c r="D26" s="93"/>
      <c r="E26" s="93"/>
      <c r="F26" s="93"/>
      <c r="G26" s="93"/>
      <c r="H26" s="93"/>
      <c r="I26" s="93"/>
      <c r="J26" s="93"/>
      <c r="L26" s="141"/>
    </row>
    <row r="27" spans="1:12" s="153" customFormat="1" ht="21.75" customHeight="1">
      <c r="A27" s="104" t="s">
        <v>115</v>
      </c>
      <c r="B27" s="104"/>
      <c r="C27" s="105"/>
      <c r="D27" s="93">
        <f>SUM(D8:D25)</f>
        <v>117200743</v>
      </c>
      <c r="E27" s="93"/>
      <c r="F27" s="93">
        <f>SUM(F8:F25)</f>
        <v>93280926</v>
      </c>
      <c r="G27" s="93"/>
      <c r="H27" s="93">
        <f>SUM(H8:H25)</f>
        <v>4076663606</v>
      </c>
      <c r="I27" s="93"/>
      <c r="J27" s="93">
        <f>SUM(J8:J25)</f>
        <v>3334350449</v>
      </c>
      <c r="L27" s="141"/>
    </row>
    <row r="28" spans="1:12" ht="21.75" customHeight="1">
      <c r="A28" s="104" t="s">
        <v>44</v>
      </c>
      <c r="D28" s="93"/>
      <c r="E28" s="93"/>
      <c r="F28" s="93"/>
      <c r="G28" s="93"/>
      <c r="H28" s="93"/>
      <c r="I28" s="93"/>
      <c r="J28" s="93"/>
    </row>
    <row r="29" spans="1:12" ht="21.75" customHeight="1">
      <c r="A29" s="104" t="s">
        <v>79</v>
      </c>
      <c r="D29" s="93">
        <v>23232745</v>
      </c>
      <c r="E29" s="93"/>
      <c r="F29" s="93">
        <v>-63231057</v>
      </c>
      <c r="G29" s="93"/>
      <c r="H29" s="93">
        <v>789866401</v>
      </c>
      <c r="I29" s="93"/>
      <c r="J29" s="93">
        <v>-2300779936</v>
      </c>
    </row>
    <row r="30" spans="1:12" ht="21.75" customHeight="1">
      <c r="A30" s="104" t="s">
        <v>45</v>
      </c>
      <c r="D30" s="93">
        <v>127789014</v>
      </c>
      <c r="E30" s="93"/>
      <c r="F30" s="93">
        <v>89373837</v>
      </c>
      <c r="G30" s="93"/>
      <c r="H30" s="93">
        <v>4444591930</v>
      </c>
      <c r="I30" s="93"/>
      <c r="J30" s="93">
        <v>3403047991</v>
      </c>
    </row>
    <row r="31" spans="1:12" ht="21.75" customHeight="1">
      <c r="A31" s="104" t="s">
        <v>102</v>
      </c>
      <c r="D31" s="93">
        <v>36879234</v>
      </c>
      <c r="E31" s="93"/>
      <c r="F31" s="93">
        <v>-47501853</v>
      </c>
      <c r="G31" s="93"/>
      <c r="H31" s="93">
        <v>1284570424</v>
      </c>
      <c r="I31" s="93"/>
      <c r="J31" s="93">
        <v>-1624142511</v>
      </c>
    </row>
    <row r="32" spans="1:12" ht="21.75" customHeight="1">
      <c r="A32" s="104" t="s">
        <v>46</v>
      </c>
      <c r="D32" s="93">
        <v>17553527</v>
      </c>
      <c r="E32" s="93"/>
      <c r="F32" s="93">
        <v>-20353532</v>
      </c>
      <c r="G32" s="93"/>
      <c r="H32" s="93">
        <v>610812540</v>
      </c>
      <c r="I32" s="93"/>
      <c r="J32" s="93">
        <v>-740164375</v>
      </c>
    </row>
    <row r="33" spans="1:10" ht="21.75" customHeight="1">
      <c r="A33" s="104" t="s">
        <v>47</v>
      </c>
      <c r="D33" s="96"/>
      <c r="E33" s="93"/>
      <c r="F33" s="96"/>
      <c r="G33" s="93"/>
      <c r="H33" s="96"/>
      <c r="I33" s="93"/>
      <c r="J33" s="96"/>
    </row>
    <row r="34" spans="1:10" ht="21.75" customHeight="1">
      <c r="A34" s="104" t="s">
        <v>80</v>
      </c>
      <c r="D34" s="93">
        <v>-29464421</v>
      </c>
      <c r="E34" s="93"/>
      <c r="F34" s="93">
        <v>75595290</v>
      </c>
      <c r="G34" s="93"/>
      <c r="H34" s="93">
        <v>-1044683590</v>
      </c>
      <c r="I34" s="93"/>
      <c r="J34" s="93">
        <v>2517207856</v>
      </c>
    </row>
    <row r="35" spans="1:10" ht="21.75" customHeight="1">
      <c r="A35" s="104" t="s">
        <v>284</v>
      </c>
      <c r="D35" s="93">
        <v>-2691</v>
      </c>
      <c r="E35" s="93"/>
      <c r="F35" s="93">
        <v>0</v>
      </c>
      <c r="G35" s="93"/>
      <c r="H35" s="93">
        <v>-94855</v>
      </c>
      <c r="I35" s="93"/>
      <c r="J35" s="93">
        <v>0</v>
      </c>
    </row>
    <row r="36" spans="1:10" ht="21.75" customHeight="1">
      <c r="A36" s="104" t="s">
        <v>104</v>
      </c>
      <c r="D36" s="93">
        <v>-1751051</v>
      </c>
      <c r="E36" s="93"/>
      <c r="F36" s="93">
        <v>1996775</v>
      </c>
      <c r="G36" s="93"/>
      <c r="H36" s="93">
        <v>-61377736</v>
      </c>
      <c r="I36" s="93"/>
      <c r="J36" s="93">
        <v>69459980</v>
      </c>
    </row>
    <row r="37" spans="1:10" ht="21.75" customHeight="1">
      <c r="A37" s="104" t="s">
        <v>78</v>
      </c>
      <c r="D37" s="94">
        <v>-102915</v>
      </c>
      <c r="E37" s="93"/>
      <c r="F37" s="94">
        <v>0</v>
      </c>
      <c r="G37" s="93"/>
      <c r="H37" s="94">
        <v>-3533632</v>
      </c>
      <c r="I37" s="93"/>
      <c r="J37" s="94">
        <v>0</v>
      </c>
    </row>
    <row r="38" spans="1:10" ht="21.75" customHeight="1">
      <c r="A38" s="104" t="s">
        <v>285</v>
      </c>
      <c r="D38" s="93">
        <f>SUM(D27:D37)</f>
        <v>291334185</v>
      </c>
      <c r="E38" s="93"/>
      <c r="F38" s="93">
        <f>SUM(F27:F37)</f>
        <v>129160386</v>
      </c>
      <c r="G38" s="93"/>
      <c r="H38" s="93">
        <f>SUM(H27:H37)</f>
        <v>10096815088</v>
      </c>
      <c r="I38" s="93"/>
      <c r="J38" s="93">
        <f>SUM(J27:J37)</f>
        <v>4658979454</v>
      </c>
    </row>
    <row r="39" spans="1:10" ht="21.75" customHeight="1">
      <c r="A39" s="104" t="s">
        <v>196</v>
      </c>
      <c r="D39" s="93">
        <v>268630</v>
      </c>
      <c r="E39" s="93"/>
      <c r="F39" s="93">
        <v>15321</v>
      </c>
      <c r="G39" s="93"/>
      <c r="H39" s="93">
        <v>9408172</v>
      </c>
      <c r="I39" s="93"/>
      <c r="J39" s="93">
        <v>537872</v>
      </c>
    </row>
    <row r="40" spans="1:10" ht="21.75" customHeight="1">
      <c r="A40" s="104" t="s">
        <v>48</v>
      </c>
      <c r="D40" s="94">
        <v>-1702235</v>
      </c>
      <c r="E40" s="93"/>
      <c r="F40" s="94">
        <v>-164044</v>
      </c>
      <c r="G40" s="93"/>
      <c r="H40" s="94">
        <v>-57705836</v>
      </c>
      <c r="I40" s="93"/>
      <c r="J40" s="94">
        <v>-5916570</v>
      </c>
    </row>
    <row r="41" spans="1:10" ht="21.75" customHeight="1">
      <c r="A41" s="143" t="s">
        <v>286</v>
      </c>
      <c r="D41" s="94">
        <f>SUM(D38:D40)</f>
        <v>289900580</v>
      </c>
      <c r="E41" s="93"/>
      <c r="F41" s="94">
        <f>SUM(F38:F40)</f>
        <v>129011663</v>
      </c>
      <c r="G41" s="93"/>
      <c r="H41" s="94">
        <f>SUM(H38:H40)</f>
        <v>10048517424</v>
      </c>
      <c r="I41" s="93"/>
      <c r="J41" s="94">
        <f>SUM(J38:J40)</f>
        <v>4653600756</v>
      </c>
    </row>
    <row r="42" spans="1:10" ht="21.75" customHeight="1">
      <c r="D42" s="104"/>
      <c r="E42" s="104"/>
      <c r="F42" s="104"/>
      <c r="G42" s="104"/>
      <c r="H42" s="104"/>
      <c r="I42" s="104"/>
      <c r="J42" s="104"/>
    </row>
    <row r="43" spans="1:10" ht="21.75" customHeight="1">
      <c r="A43" s="104" t="s">
        <v>14</v>
      </c>
      <c r="D43" s="104"/>
      <c r="E43" s="104"/>
      <c r="F43" s="104"/>
      <c r="G43" s="104"/>
      <c r="H43" s="104"/>
      <c r="I43" s="104"/>
      <c r="J43" s="104"/>
    </row>
    <row r="44" spans="1:10" ht="21.75" customHeight="1">
      <c r="D44" s="104"/>
      <c r="E44" s="104"/>
      <c r="F44" s="104"/>
      <c r="G44" s="104"/>
      <c r="H44" s="104"/>
      <c r="I44" s="104"/>
      <c r="J44" s="104"/>
    </row>
    <row r="45" spans="1:10" ht="21.75" customHeight="1">
      <c r="D45" s="104"/>
      <c r="E45" s="104"/>
      <c r="F45" s="104"/>
      <c r="G45" s="104"/>
      <c r="H45" s="104"/>
      <c r="I45" s="104"/>
      <c r="J45" s="104"/>
    </row>
    <row r="46" spans="1:10" ht="21.75" customHeight="1">
      <c r="D46" s="104"/>
      <c r="E46" s="104"/>
      <c r="F46" s="104"/>
      <c r="G46" s="104"/>
      <c r="H46" s="104"/>
      <c r="I46" s="104"/>
      <c r="J46" s="104"/>
    </row>
    <row r="47" spans="1:10" ht="21.75" customHeight="1">
      <c r="D47" s="104"/>
      <c r="E47" s="104"/>
      <c r="F47" s="104"/>
      <c r="G47" s="104"/>
      <c r="H47" s="104"/>
      <c r="I47" s="104"/>
      <c r="J47" s="104"/>
    </row>
    <row r="48" spans="1:10" ht="21.75" customHeight="1">
      <c r="D48" s="104"/>
      <c r="E48" s="104"/>
      <c r="F48" s="104"/>
      <c r="G48" s="104"/>
      <c r="H48" s="104"/>
      <c r="I48" s="104"/>
      <c r="J48" s="104"/>
    </row>
    <row r="49" spans="1:12" ht="21.75" customHeight="1">
      <c r="D49" s="104"/>
      <c r="E49" s="104"/>
      <c r="F49" s="104"/>
      <c r="G49" s="104"/>
      <c r="H49" s="104"/>
      <c r="I49" s="104"/>
      <c r="J49" s="104"/>
    </row>
    <row r="50" spans="1:12" ht="21.75" customHeight="1">
      <c r="C50" s="104"/>
      <c r="D50" s="104"/>
      <c r="E50" s="104"/>
      <c r="F50" s="104"/>
      <c r="G50" s="104"/>
      <c r="H50" s="104"/>
      <c r="I50" s="104"/>
      <c r="J50" s="104">
        <v>21</v>
      </c>
    </row>
    <row r="51" spans="1:12" ht="21.75" customHeight="1">
      <c r="A51" s="111" t="s">
        <v>0</v>
      </c>
      <c r="B51" s="139"/>
      <c r="C51" s="140"/>
      <c r="D51" s="140"/>
      <c r="E51" s="140"/>
      <c r="F51" s="140"/>
      <c r="G51" s="140"/>
      <c r="H51" s="140"/>
      <c r="I51" s="140"/>
      <c r="J51" s="140"/>
    </row>
    <row r="52" spans="1:12" ht="21.75" customHeight="1">
      <c r="A52" s="111" t="s">
        <v>49</v>
      </c>
      <c r="B52" s="139"/>
      <c r="C52" s="140"/>
      <c r="D52" s="140"/>
      <c r="E52" s="140"/>
      <c r="F52" s="140"/>
      <c r="G52" s="140"/>
      <c r="H52" s="140"/>
      <c r="I52" s="140"/>
      <c r="J52" s="140"/>
    </row>
    <row r="53" spans="1:12" ht="21.75" customHeight="1">
      <c r="A53" s="111" t="s">
        <v>256</v>
      </c>
      <c r="B53" s="139"/>
      <c r="C53" s="140"/>
      <c r="D53" s="140"/>
      <c r="E53" s="140"/>
      <c r="F53" s="140"/>
      <c r="G53" s="140"/>
      <c r="H53" s="140"/>
      <c r="I53" s="140"/>
      <c r="J53" s="140"/>
    </row>
    <row r="54" spans="1:12" ht="21.75" customHeight="1">
      <c r="A54" s="142"/>
      <c r="B54" s="139"/>
      <c r="C54" s="140"/>
      <c r="D54" s="160"/>
      <c r="E54" s="160"/>
      <c r="F54" s="159" t="s">
        <v>165</v>
      </c>
      <c r="G54" s="140"/>
      <c r="H54" s="160"/>
      <c r="I54" s="160"/>
      <c r="J54" s="161" t="s">
        <v>1</v>
      </c>
    </row>
    <row r="55" spans="1:12" s="143" customFormat="1" ht="21.75" customHeight="1">
      <c r="B55" s="144"/>
      <c r="C55" s="145"/>
      <c r="D55" s="146"/>
      <c r="E55" s="146" t="s">
        <v>3</v>
      </c>
      <c r="F55" s="146"/>
      <c r="G55" s="145"/>
      <c r="H55" s="147"/>
      <c r="I55" s="146" t="s">
        <v>3</v>
      </c>
      <c r="J55" s="148"/>
      <c r="L55" s="149"/>
    </row>
    <row r="56" spans="1:12" s="150" customFormat="1" ht="21.75" customHeight="1">
      <c r="B56" s="151"/>
      <c r="C56" s="105"/>
      <c r="D56" s="152" t="s">
        <v>255</v>
      </c>
      <c r="E56" s="105"/>
      <c r="F56" s="152" t="s">
        <v>223</v>
      </c>
      <c r="G56" s="105"/>
      <c r="H56" s="152" t="s">
        <v>255</v>
      </c>
      <c r="I56" s="105"/>
      <c r="J56" s="152" t="s">
        <v>223</v>
      </c>
      <c r="L56" s="141"/>
    </row>
    <row r="57" spans="1:12" ht="21.75" customHeight="1">
      <c r="A57" s="143" t="s">
        <v>50</v>
      </c>
    </row>
    <row r="58" spans="1:12" ht="21.75" customHeight="1">
      <c r="A58" s="104" t="s">
        <v>219</v>
      </c>
      <c r="D58" s="93">
        <v>-23422502</v>
      </c>
      <c r="F58" s="93">
        <v>-17671134</v>
      </c>
      <c r="H58" s="93">
        <v>-805248000</v>
      </c>
      <c r="J58" s="93">
        <v>-634727500</v>
      </c>
    </row>
    <row r="59" spans="1:12" ht="21.75" customHeight="1">
      <c r="A59" s="104" t="s">
        <v>272</v>
      </c>
      <c r="D59" s="93">
        <v>341492</v>
      </c>
      <c r="F59" s="93">
        <v>0</v>
      </c>
      <c r="H59" s="93">
        <v>11933279</v>
      </c>
      <c r="J59" s="93">
        <v>0</v>
      </c>
    </row>
    <row r="60" spans="1:12" ht="21.75" customHeight="1">
      <c r="A60" s="104" t="s">
        <v>231</v>
      </c>
      <c r="D60" s="93">
        <v>0</v>
      </c>
      <c r="E60" s="93"/>
      <c r="F60" s="93">
        <v>454422</v>
      </c>
      <c r="G60" s="93"/>
      <c r="H60" s="93">
        <v>0</v>
      </c>
      <c r="I60" s="93"/>
      <c r="J60" s="93">
        <v>16074040</v>
      </c>
    </row>
    <row r="61" spans="1:12" ht="21.75" customHeight="1">
      <c r="A61" s="104" t="s">
        <v>220</v>
      </c>
      <c r="D61" s="156">
        <v>-29000000</v>
      </c>
      <c r="E61" s="93"/>
      <c r="F61" s="156">
        <v>-270000000</v>
      </c>
      <c r="G61" s="93"/>
      <c r="H61" s="156">
        <v>-971543579</v>
      </c>
      <c r="I61" s="93"/>
      <c r="J61" s="156">
        <v>-9034562000</v>
      </c>
    </row>
    <row r="62" spans="1:12" ht="21.75" customHeight="1">
      <c r="A62" s="104" t="s">
        <v>273</v>
      </c>
      <c r="D62" s="156"/>
      <c r="E62" s="93"/>
      <c r="F62" s="156"/>
      <c r="G62" s="93"/>
      <c r="H62" s="156"/>
      <c r="I62" s="93"/>
      <c r="J62" s="156"/>
    </row>
    <row r="63" spans="1:12" ht="21.75" customHeight="1">
      <c r="A63" s="104" t="s">
        <v>274</v>
      </c>
      <c r="D63" s="156">
        <v>-80850</v>
      </c>
      <c r="E63" s="93"/>
      <c r="F63" s="156">
        <v>0</v>
      </c>
      <c r="G63" s="93"/>
      <c r="H63" s="156">
        <v>-2757527</v>
      </c>
      <c r="I63" s="93"/>
      <c r="J63" s="156">
        <v>0</v>
      </c>
    </row>
    <row r="64" spans="1:12" ht="21.75" customHeight="1">
      <c r="A64" s="104" t="s">
        <v>188</v>
      </c>
      <c r="D64" s="93">
        <v>0</v>
      </c>
      <c r="E64" s="93"/>
      <c r="F64" s="93">
        <v>6218077.0499999998</v>
      </c>
      <c r="G64" s="93"/>
      <c r="H64" s="93">
        <v>0</v>
      </c>
      <c r="I64" s="93"/>
      <c r="J64" s="93">
        <v>226826115.61000001</v>
      </c>
    </row>
    <row r="65" spans="1:10" ht="21.75" customHeight="1">
      <c r="A65" s="104" t="s">
        <v>241</v>
      </c>
      <c r="D65" s="93">
        <v>24528519</v>
      </c>
      <c r="E65" s="93"/>
      <c r="F65" s="93">
        <v>4683646.95</v>
      </c>
      <c r="G65" s="93"/>
      <c r="H65" s="93">
        <v>804218994</v>
      </c>
      <c r="I65" s="93"/>
      <c r="J65" s="93">
        <v>165318686.38999999</v>
      </c>
    </row>
    <row r="66" spans="1:10" ht="21.75" customHeight="1">
      <c r="A66" s="104" t="s">
        <v>287</v>
      </c>
      <c r="D66" s="93">
        <v>34998600</v>
      </c>
      <c r="E66" s="93"/>
      <c r="F66" s="93">
        <v>0</v>
      </c>
      <c r="G66" s="93"/>
      <c r="H66" s="93">
        <v>1217267392</v>
      </c>
      <c r="I66" s="93"/>
      <c r="J66" s="93">
        <v>0</v>
      </c>
    </row>
    <row r="67" spans="1:10" ht="21.75" customHeight="1">
      <c r="A67" s="104" t="s">
        <v>164</v>
      </c>
      <c r="D67" s="93">
        <v>10220250</v>
      </c>
      <c r="E67" s="93"/>
      <c r="F67" s="93">
        <v>2352458</v>
      </c>
      <c r="G67" s="93"/>
      <c r="H67" s="93">
        <v>364636846</v>
      </c>
      <c r="I67" s="93"/>
      <c r="J67" s="93">
        <v>78665946</v>
      </c>
    </row>
    <row r="68" spans="1:10" ht="21.75" customHeight="1">
      <c r="A68" s="104" t="s">
        <v>116</v>
      </c>
      <c r="D68" s="93">
        <v>-49763919</v>
      </c>
      <c r="E68" s="93"/>
      <c r="F68" s="93">
        <v>-108041689</v>
      </c>
      <c r="G68" s="93"/>
      <c r="H68" s="93">
        <v>-1724741984</v>
      </c>
      <c r="I68" s="93"/>
      <c r="J68" s="93">
        <v>-3841353996</v>
      </c>
    </row>
    <row r="69" spans="1:10" ht="21.75" customHeight="1">
      <c r="A69" s="104" t="s">
        <v>161</v>
      </c>
      <c r="D69" s="93">
        <v>4071541</v>
      </c>
      <c r="E69" s="93"/>
      <c r="F69" s="93">
        <v>4536774</v>
      </c>
      <c r="G69" s="93"/>
      <c r="H69" s="93">
        <v>141908653</v>
      </c>
      <c r="I69" s="93"/>
      <c r="J69" s="93">
        <v>161558377</v>
      </c>
    </row>
    <row r="70" spans="1:10" ht="21.75" customHeight="1">
      <c r="A70" s="104" t="s">
        <v>242</v>
      </c>
      <c r="D70" s="100">
        <v>1114</v>
      </c>
      <c r="E70" s="93"/>
      <c r="F70" s="100">
        <v>3113223</v>
      </c>
      <c r="G70" s="93"/>
      <c r="H70" s="100">
        <v>38975</v>
      </c>
      <c r="I70" s="93"/>
      <c r="J70" s="100">
        <v>107796029</v>
      </c>
    </row>
    <row r="71" spans="1:10" ht="21.75" customHeight="1">
      <c r="A71" s="143" t="s">
        <v>51</v>
      </c>
      <c r="D71" s="94">
        <f>SUM(D58:D70)</f>
        <v>-28105755</v>
      </c>
      <c r="E71" s="93"/>
      <c r="F71" s="94">
        <f>SUM(F58:F70)</f>
        <v>-374354222</v>
      </c>
      <c r="G71" s="93"/>
      <c r="H71" s="94">
        <f>SUM(H58:H70)</f>
        <v>-964286951</v>
      </c>
      <c r="I71" s="93"/>
      <c r="J71" s="94">
        <f>SUM(J58:J70)</f>
        <v>-12754404302</v>
      </c>
    </row>
    <row r="72" spans="1:10" ht="21.75" customHeight="1">
      <c r="A72" s="143" t="s">
        <v>52</v>
      </c>
      <c r="D72" s="93"/>
      <c r="E72" s="93"/>
      <c r="F72" s="93"/>
      <c r="G72" s="93"/>
      <c r="H72" s="93"/>
      <c r="I72" s="93"/>
      <c r="J72" s="93"/>
    </row>
    <row r="73" spans="1:10" ht="21.75" customHeight="1">
      <c r="A73" s="104" t="s">
        <v>278</v>
      </c>
      <c r="D73" s="96">
        <v>-291217683</v>
      </c>
      <c r="E73" s="93"/>
      <c r="F73" s="96">
        <v>57148469</v>
      </c>
      <c r="G73" s="93"/>
      <c r="H73" s="96">
        <v>-10123827521</v>
      </c>
      <c r="I73" s="93"/>
      <c r="J73" s="96">
        <v>2013792321</v>
      </c>
    </row>
    <row r="74" spans="1:10" ht="21.75" customHeight="1">
      <c r="A74" s="104" t="s">
        <v>118</v>
      </c>
      <c r="D74" s="96">
        <v>0</v>
      </c>
      <c r="E74" s="93"/>
      <c r="F74" s="96">
        <v>220000000</v>
      </c>
      <c r="G74" s="93"/>
      <c r="H74" s="96">
        <v>0</v>
      </c>
      <c r="I74" s="93"/>
      <c r="J74" s="96">
        <v>7293396000</v>
      </c>
    </row>
    <row r="75" spans="1:10" ht="21.75" customHeight="1">
      <c r="A75" s="104" t="s">
        <v>197</v>
      </c>
      <c r="D75" s="96">
        <v>-292727</v>
      </c>
      <c r="E75" s="93"/>
      <c r="F75" s="96">
        <v>-47118</v>
      </c>
      <c r="G75" s="93"/>
      <c r="H75" s="96">
        <v>-10199348</v>
      </c>
      <c r="I75" s="93"/>
      <c r="J75" s="96">
        <v>-1617486</v>
      </c>
    </row>
    <row r="76" spans="1:10" ht="21.75" customHeight="1">
      <c r="A76" s="104" t="s">
        <v>89</v>
      </c>
      <c r="D76" s="96">
        <v>767109</v>
      </c>
      <c r="E76" s="93"/>
      <c r="F76" s="96">
        <v>708632</v>
      </c>
      <c r="G76" s="93"/>
      <c r="H76" s="96">
        <v>25151306</v>
      </c>
      <c r="I76" s="93"/>
      <c r="J76" s="96">
        <v>24487732</v>
      </c>
    </row>
    <row r="77" spans="1:10" ht="21.75" customHeight="1">
      <c r="A77" s="104" t="s">
        <v>282</v>
      </c>
      <c r="D77" s="96">
        <v>191646970</v>
      </c>
      <c r="E77" s="93"/>
      <c r="F77" s="96">
        <v>0</v>
      </c>
      <c r="G77" s="93"/>
      <c r="H77" s="96">
        <v>6900000000</v>
      </c>
      <c r="I77" s="93"/>
      <c r="J77" s="96">
        <v>0</v>
      </c>
    </row>
    <row r="78" spans="1:10" ht="21.75" customHeight="1">
      <c r="A78" s="104" t="s">
        <v>198</v>
      </c>
      <c r="D78" s="93">
        <v>-49376506</v>
      </c>
      <c r="E78" s="93"/>
      <c r="F78" s="93">
        <v>-25275867</v>
      </c>
      <c r="G78" s="93"/>
      <c r="H78" s="93">
        <v>-1716544514</v>
      </c>
      <c r="I78" s="93"/>
      <c r="J78" s="93">
        <v>-902890411</v>
      </c>
    </row>
    <row r="79" spans="1:10" ht="21.75" customHeight="1">
      <c r="A79" s="104" t="s">
        <v>243</v>
      </c>
      <c r="D79" s="100">
        <v>-8185208</v>
      </c>
      <c r="E79" s="93"/>
      <c r="F79" s="100">
        <v>-4310460</v>
      </c>
      <c r="G79" s="93"/>
      <c r="H79" s="100">
        <v>-284764096</v>
      </c>
      <c r="I79" s="93"/>
      <c r="J79" s="100">
        <v>-154342054</v>
      </c>
    </row>
    <row r="80" spans="1:10" ht="21.75" customHeight="1">
      <c r="A80" s="143" t="s">
        <v>279</v>
      </c>
      <c r="D80" s="93">
        <f>SUM(D73:D79)</f>
        <v>-156658045</v>
      </c>
      <c r="E80" s="93"/>
      <c r="F80" s="93">
        <f>SUM(F73:F79)</f>
        <v>248223656</v>
      </c>
      <c r="G80" s="93"/>
      <c r="H80" s="93">
        <f>SUM(H73:H79)</f>
        <v>-5210184173</v>
      </c>
      <c r="I80" s="93"/>
      <c r="J80" s="93">
        <f>SUM(J73:J79)</f>
        <v>8272826102</v>
      </c>
    </row>
    <row r="81" spans="1:10" ht="21.75" customHeight="1">
      <c r="A81" s="104" t="s">
        <v>288</v>
      </c>
      <c r="D81" s="94">
        <v>0</v>
      </c>
      <c r="E81" s="93"/>
      <c r="F81" s="94">
        <v>0</v>
      </c>
      <c r="G81" s="93"/>
      <c r="H81" s="94">
        <v>-281561462</v>
      </c>
      <c r="I81" s="93"/>
      <c r="J81" s="94">
        <v>-56725041</v>
      </c>
    </row>
    <row r="82" spans="1:10" ht="21.75" customHeight="1">
      <c r="A82" s="143" t="s">
        <v>192</v>
      </c>
      <c r="D82" s="93">
        <f>SUM(D41,D71,D80:D81)</f>
        <v>105136780</v>
      </c>
      <c r="E82" s="93"/>
      <c r="F82" s="93">
        <f>SUM(F41,F71,F80:F81)</f>
        <v>2881097</v>
      </c>
      <c r="G82" s="93"/>
      <c r="H82" s="93">
        <f>SUM(H41,H71,H80:H81)</f>
        <v>3592484838</v>
      </c>
      <c r="I82" s="93"/>
      <c r="J82" s="93">
        <f>SUM(J41,J71,J80:J81)</f>
        <v>115297515</v>
      </c>
    </row>
    <row r="83" spans="1:10" ht="21.75" customHeight="1">
      <c r="A83" s="104" t="s">
        <v>53</v>
      </c>
      <c r="D83" s="93">
        <f>BS_Company!F9</f>
        <v>16640299</v>
      </c>
      <c r="E83" s="93"/>
      <c r="F83" s="93">
        <v>13759202</v>
      </c>
      <c r="G83" s="93"/>
      <c r="H83" s="93">
        <f>BS_Company!J9</f>
        <v>575128670</v>
      </c>
      <c r="I83" s="93"/>
      <c r="J83" s="93">
        <v>459831155</v>
      </c>
    </row>
    <row r="84" spans="1:10" ht="21.75" customHeight="1" thickBot="1">
      <c r="A84" s="143" t="s">
        <v>294</v>
      </c>
      <c r="B84" s="157"/>
      <c r="D84" s="101">
        <f>SUM(D82:D83)</f>
        <v>121777079</v>
      </c>
      <c r="E84" s="93"/>
      <c r="F84" s="101">
        <f>SUM(F82:F83)</f>
        <v>16640299</v>
      </c>
      <c r="G84" s="93"/>
      <c r="H84" s="101">
        <f>SUM(H82:H83)</f>
        <v>4167613508</v>
      </c>
      <c r="I84" s="93"/>
      <c r="J84" s="101">
        <f>SUM(J82:J83)</f>
        <v>575128670</v>
      </c>
    </row>
    <row r="85" spans="1:10" ht="21.75" customHeight="1" thickTop="1">
      <c r="A85" s="143"/>
      <c r="B85" s="157"/>
      <c r="D85" s="93">
        <f>D84-BS_Company!D9</f>
        <v>0</v>
      </c>
      <c r="E85" s="93"/>
      <c r="F85" s="93">
        <f>F84-BS_Company!F9</f>
        <v>0</v>
      </c>
      <c r="G85" s="93"/>
      <c r="H85" s="93">
        <f>H84-BS_Company!H9</f>
        <v>0</v>
      </c>
      <c r="I85" s="93"/>
      <c r="J85" s="93">
        <f>J84-BS_Company!J9</f>
        <v>0</v>
      </c>
    </row>
    <row r="86" spans="1:10" ht="21.75" customHeight="1">
      <c r="A86" s="143" t="s">
        <v>90</v>
      </c>
      <c r="D86" s="93"/>
      <c r="E86" s="93"/>
      <c r="F86" s="93"/>
      <c r="G86" s="93"/>
      <c r="H86" s="93"/>
      <c r="I86" s="93"/>
      <c r="J86" s="93"/>
    </row>
    <row r="87" spans="1:10" ht="21.75" customHeight="1">
      <c r="A87" s="104" t="s">
        <v>91</v>
      </c>
      <c r="D87" s="96"/>
      <c r="E87" s="93"/>
      <c r="F87" s="96"/>
      <c r="G87" s="93"/>
      <c r="H87" s="96"/>
      <c r="I87" s="93"/>
      <c r="J87" s="96"/>
    </row>
    <row r="88" spans="1:10" ht="21.75" customHeight="1">
      <c r="A88" s="104" t="s">
        <v>289</v>
      </c>
      <c r="D88" s="96">
        <v>18477924</v>
      </c>
      <c r="E88" s="93"/>
      <c r="F88" s="96">
        <v>0</v>
      </c>
      <c r="G88" s="93"/>
      <c r="H88" s="96">
        <v>651284909</v>
      </c>
      <c r="I88" s="93"/>
      <c r="J88" s="96">
        <v>0</v>
      </c>
    </row>
    <row r="89" spans="1:10" ht="21.75" customHeight="1">
      <c r="A89" s="104" t="s">
        <v>54</v>
      </c>
      <c r="D89" s="93">
        <v>2665541</v>
      </c>
      <c r="E89" s="93"/>
      <c r="F89" s="93">
        <v>781612</v>
      </c>
      <c r="G89" s="93"/>
      <c r="H89" s="93">
        <v>91223602</v>
      </c>
      <c r="I89" s="93"/>
      <c r="J89" s="93">
        <v>27014370</v>
      </c>
    </row>
    <row r="90" spans="1:10" ht="21.75" customHeight="1">
      <c r="A90" s="104" t="s">
        <v>187</v>
      </c>
      <c r="D90" s="93">
        <v>627665</v>
      </c>
      <c r="E90" s="93"/>
      <c r="F90" s="93">
        <v>0</v>
      </c>
      <c r="G90" s="93"/>
      <c r="H90" s="93">
        <v>21378846</v>
      </c>
      <c r="I90" s="93"/>
      <c r="J90" s="93">
        <v>0</v>
      </c>
    </row>
    <row r="91" spans="1:10" ht="21.75" customHeight="1">
      <c r="A91" s="104" t="s">
        <v>162</v>
      </c>
      <c r="D91" s="93">
        <v>128756</v>
      </c>
      <c r="E91" s="93"/>
      <c r="F91" s="93">
        <v>182478</v>
      </c>
      <c r="G91" s="93"/>
      <c r="H91" s="93">
        <v>4406458</v>
      </c>
      <c r="I91" s="93"/>
      <c r="J91" s="93">
        <v>6306871</v>
      </c>
    </row>
    <row r="92" spans="1:10" ht="21.75" customHeight="1">
      <c r="A92" s="104" t="s">
        <v>253</v>
      </c>
      <c r="D92" s="93">
        <v>0</v>
      </c>
      <c r="E92" s="93"/>
      <c r="F92" s="93">
        <v>5840208</v>
      </c>
      <c r="G92" s="93"/>
      <c r="H92" s="93">
        <v>0</v>
      </c>
      <c r="I92" s="93"/>
      <c r="J92" s="93">
        <v>193613394</v>
      </c>
    </row>
    <row r="93" spans="1:10" ht="21.75" customHeight="1">
      <c r="A93" s="104" t="s">
        <v>211</v>
      </c>
      <c r="D93" s="93">
        <v>13182116</v>
      </c>
      <c r="E93" s="93"/>
      <c r="F93" s="93">
        <v>12305188</v>
      </c>
      <c r="G93" s="93"/>
      <c r="H93" s="93">
        <v>449996577</v>
      </c>
      <c r="I93" s="93"/>
      <c r="J93" s="93">
        <v>413423550</v>
      </c>
    </row>
    <row r="94" spans="1:10" ht="23.25" customHeight="1">
      <c r="D94" s="104"/>
      <c r="E94" s="104"/>
      <c r="F94" s="104"/>
      <c r="G94" s="104"/>
      <c r="H94" s="104"/>
      <c r="I94" s="104"/>
      <c r="J94" s="104"/>
    </row>
    <row r="95" spans="1:10" ht="23.25" customHeight="1">
      <c r="A95" s="104" t="s">
        <v>14</v>
      </c>
      <c r="D95" s="104"/>
      <c r="E95" s="104"/>
      <c r="F95" s="104"/>
      <c r="G95" s="104"/>
      <c r="H95" s="104"/>
      <c r="I95" s="104"/>
      <c r="J95" s="104"/>
    </row>
    <row r="96" spans="1:10" ht="23.25" customHeight="1">
      <c r="D96" s="104"/>
      <c r="E96" s="104"/>
      <c r="F96" s="104"/>
      <c r="G96" s="104"/>
      <c r="H96" s="104"/>
      <c r="I96" s="104"/>
      <c r="J96" s="104"/>
    </row>
    <row r="97" spans="4:10" ht="23.25" customHeight="1">
      <c r="D97" s="104"/>
      <c r="E97" s="104"/>
      <c r="F97" s="104"/>
      <c r="G97" s="104"/>
      <c r="H97" s="104"/>
      <c r="I97" s="104"/>
      <c r="J97" s="104"/>
    </row>
    <row r="98" spans="4:10" ht="23.25" customHeight="1">
      <c r="D98" s="104"/>
      <c r="E98" s="104"/>
      <c r="F98" s="104"/>
      <c r="G98" s="104"/>
      <c r="H98" s="104"/>
      <c r="I98" s="104"/>
      <c r="J98" s="104"/>
    </row>
    <row r="99" spans="4:10" ht="23.25" customHeight="1">
      <c r="D99" s="104"/>
      <c r="E99" s="104"/>
      <c r="F99" s="104"/>
      <c r="G99" s="104"/>
      <c r="H99" s="104"/>
      <c r="I99" s="104"/>
      <c r="J99" s="104"/>
    </row>
    <row r="100" spans="4:10" ht="21.75" customHeight="1">
      <c r="D100" s="104"/>
      <c r="E100" s="104"/>
      <c r="F100" s="104"/>
      <c r="G100" s="104"/>
      <c r="H100" s="104"/>
      <c r="I100" s="104"/>
      <c r="J100" s="104">
        <v>22</v>
      </c>
    </row>
  </sheetData>
  <pageMargins left="0.78740157480314965" right="0.39370078740157483" top="0.78740157480314965" bottom="0.39370078740157483" header="0.19685039370078741" footer="0.19685039370078741"/>
  <pageSetup paperSize="9" scale="70" firstPageNumber="21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2" ma:contentTypeDescription="สร้างเอกสารใหม่" ma:contentTypeScope="" ma:versionID="935fb70aeb39a000b2579138696ef005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91c8a913f607f41a82e33cc88a7ab7e1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7CD999-E352-4565-AA41-D31BD28AB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B1104D-BECB-4B07-BBD2-C29B4E950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30C036-3A7B-4E9D-BC18-892522E4D057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296709</vt:lpwstr>
  </property>
  <property fmtid="{D5CDD505-2E9C-101B-9397-08002B2CF9AE}" pid="4" name="OptimizationTime">
    <vt:lpwstr>20240226_2233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BS_Conso</vt:lpstr>
      <vt:lpstr>BS_Company</vt:lpstr>
      <vt:lpstr>PL_Conso</vt:lpstr>
      <vt:lpstr>PL_Company</vt:lpstr>
      <vt:lpstr>SE_Conso (USD)</vt:lpstr>
      <vt:lpstr>SE_Conso (THB)</vt:lpstr>
      <vt:lpstr>SE_Company (USD)</vt:lpstr>
      <vt:lpstr>SE_Company (THB)</vt:lpstr>
      <vt:lpstr>Cashflow_Conso</vt:lpstr>
      <vt:lpstr>Cashflow_Company</vt:lpstr>
      <vt:lpstr>'SE_Conso (THB)'!Print_Area</vt:lpstr>
      <vt:lpstr>'SE_Conso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Natpisa Suchatpattamakul</cp:lastModifiedBy>
  <cp:lastPrinted>2024-02-22T06:36:51Z</cp:lastPrinted>
  <dcterms:created xsi:type="dcterms:W3CDTF">2011-09-20T09:25:42Z</dcterms:created>
  <dcterms:modified xsi:type="dcterms:W3CDTF">2024-02-26T15:08:40Z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