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B8FC2778-56DD-419C-8D6C-39FB6C0ECE8B}" xr6:coauthVersionLast="47" xr6:coauthVersionMax="47" xr10:uidLastSave="{00000000-0000-0000-0000-000000000000}"/>
  <bookViews>
    <workbookView xWindow="-108" yWindow="-108" windowWidth="23256" windowHeight="13896" tabRatio="654" xr2:uid="{00000000-000D-0000-FFFF-FFFF00000000}"/>
  </bookViews>
  <sheets>
    <sheet name="6-7" sheetId="1" r:id="rId1"/>
    <sheet name="8-9" sheetId="6" r:id="rId2"/>
    <sheet name="10" sheetId="3" r:id="rId3"/>
    <sheet name="11" sheetId="7" r:id="rId4"/>
    <sheet name="12-13" sheetId="5" r:id="rId5"/>
  </sheets>
  <definedNames>
    <definedName name="_xlnm.Print_Area" localSheetId="4">'12-13'!$A$1:$L$117</definedName>
    <definedName name="_xlnm.Print_Area" localSheetId="1">'8-9'!$A$1:$L$110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6" l="1"/>
  <c r="F34" i="1"/>
  <c r="L34" i="1" l="1"/>
  <c r="J34" i="1"/>
  <c r="L29" i="7" l="1"/>
  <c r="L27" i="3"/>
  <c r="F89" i="5"/>
  <c r="N29" i="7" l="1"/>
  <c r="N27" i="7"/>
  <c r="N24" i="7"/>
  <c r="N19" i="7"/>
  <c r="N17" i="7"/>
  <c r="N14" i="7"/>
  <c r="N27" i="3"/>
  <c r="N26" i="3"/>
  <c r="N23" i="3"/>
  <c r="N18" i="3"/>
  <c r="N17" i="3"/>
  <c r="N14" i="3"/>
  <c r="J30" i="6" l="1"/>
  <c r="L102" i="1" l="1"/>
  <c r="H102" i="1"/>
  <c r="P14" i="3"/>
  <c r="F29" i="3"/>
  <c r="L31" i="7"/>
  <c r="J100" i="1" s="1"/>
  <c r="H31" i="7"/>
  <c r="F31" i="7"/>
  <c r="P27" i="7"/>
  <c r="N31" i="7"/>
  <c r="N21" i="7"/>
  <c r="L21" i="7"/>
  <c r="J21" i="7"/>
  <c r="H21" i="7"/>
  <c r="F21" i="7"/>
  <c r="P19" i="7"/>
  <c r="P17" i="7"/>
  <c r="P14" i="7"/>
  <c r="L29" i="3"/>
  <c r="F100" i="1" s="1"/>
  <c r="H29" i="3"/>
  <c r="P26" i="3"/>
  <c r="P23" i="3"/>
  <c r="N20" i="3"/>
  <c r="L20" i="3"/>
  <c r="J20" i="3"/>
  <c r="H20" i="3"/>
  <c r="F20" i="3"/>
  <c r="P18" i="3"/>
  <c r="P17" i="3"/>
  <c r="P21" i="7" l="1"/>
  <c r="P20" i="3"/>
  <c r="P24" i="7"/>
  <c r="N29" i="3"/>
  <c r="H96" i="5" l="1"/>
  <c r="F96" i="5"/>
  <c r="J96" i="5"/>
  <c r="L96" i="5"/>
  <c r="J89" i="5"/>
  <c r="L81" i="1" l="1"/>
  <c r="H81" i="1"/>
  <c r="H34" i="1"/>
  <c r="L79" i="6"/>
  <c r="L82" i="6" s="1"/>
  <c r="L30" i="6"/>
  <c r="L21" i="6"/>
  <c r="H79" i="6"/>
  <c r="H82" i="6" s="1"/>
  <c r="H21" i="6"/>
  <c r="L89" i="5"/>
  <c r="H89" i="5"/>
  <c r="L104" i="1" l="1"/>
  <c r="L32" i="6"/>
  <c r="H32" i="6"/>
  <c r="A112" i="1"/>
  <c r="H35" i="6" l="1"/>
  <c r="H12" i="5"/>
  <c r="H33" i="5" s="1"/>
  <c r="L35" i="6"/>
  <c r="L12" i="5"/>
  <c r="L33" i="5" s="1"/>
  <c r="L48" i="5" l="1"/>
  <c r="L56" i="5" s="1"/>
  <c r="L99" i="5" s="1"/>
  <c r="L102" i="5" s="1"/>
  <c r="H48" i="5"/>
  <c r="H56" i="5" s="1"/>
  <c r="H85" i="6"/>
  <c r="L85" i="6"/>
  <c r="F81" i="1"/>
  <c r="H99" i="5" l="1"/>
  <c r="H102" i="5" s="1"/>
  <c r="F79" i="6"/>
  <c r="F82" i="6" s="1"/>
  <c r="J79" i="6"/>
  <c r="J82" i="6" s="1"/>
  <c r="A1" i="6"/>
  <c r="A56" i="6" s="1"/>
  <c r="F21" i="6"/>
  <c r="J21" i="6"/>
  <c r="F30" i="6"/>
  <c r="A55" i="6"/>
  <c r="A57" i="6"/>
  <c r="A58" i="6"/>
  <c r="A110" i="6"/>
  <c r="A57" i="1"/>
  <c r="A59" i="1"/>
  <c r="J81" i="1"/>
  <c r="F32" i="6" l="1"/>
  <c r="F12" i="5" s="1"/>
  <c r="F33" i="5" s="1"/>
  <c r="J32" i="6"/>
  <c r="J12" i="5" s="1"/>
  <c r="J33" i="5" s="1"/>
  <c r="J48" i="5" l="1"/>
  <c r="J56" i="5" s="1"/>
  <c r="J99" i="5" s="1"/>
  <c r="J102" i="5" s="1"/>
  <c r="F48" i="5"/>
  <c r="J35" i="6"/>
  <c r="J29" i="7" s="1"/>
  <c r="F35" i="6"/>
  <c r="J27" i="3" s="1"/>
  <c r="J31" i="7" l="1"/>
  <c r="P29" i="7"/>
  <c r="J29" i="3"/>
  <c r="P27" i="3"/>
  <c r="F56" i="5"/>
  <c r="F99" i="5" s="1"/>
  <c r="F102" i="5" s="1"/>
  <c r="J85" i="6"/>
  <c r="F85" i="6"/>
  <c r="J99" i="1" l="1"/>
  <c r="J102" i="1" s="1"/>
  <c r="J104" i="1" s="1"/>
  <c r="P31" i="7"/>
  <c r="F99" i="1"/>
  <c r="F102" i="1" s="1"/>
  <c r="F104" i="1" s="1"/>
  <c r="P29" i="3"/>
  <c r="H104" i="1"/>
</calcChain>
</file>

<file path=xl/sharedStrings.xml><?xml version="1.0" encoding="utf-8"?>
<sst xmlns="http://schemas.openxmlformats.org/spreadsheetml/2006/main" count="311" uniqueCount="193">
  <si>
    <t xml:space="preserve">   </t>
  </si>
  <si>
    <t xml:space="preserve">Beyond Securities Public Company Limited  </t>
  </si>
  <si>
    <t>Statement of Financial Position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</si>
  <si>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</si>
  <si>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</si>
  <si>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</si>
  <si>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</si>
  <si>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</si>
  <si>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</si>
  <si>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</si>
  <si>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</si>
  <si>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</si>
  <si>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</si>
  <si>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</si>
  <si>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</si>
  <si>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</si>
  <si>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</si>
  <si>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The notes to the financial statements are an integral part to these financial statements.</t>
  </si>
  <si>
    <t>Liabilities and equity</t>
  </si>
  <si>
    <t>Securities and derivatives business payables</t>
  </si>
  <si>
    <t>Provisions</t>
  </si>
  <si>
    <t>Lease liabilities</t>
  </si>
  <si>
    <t>Advance receipt of share subscription</t>
  </si>
  <si>
    <t>Other liabilities</t>
  </si>
  <si>
    <t>Total liabilities</t>
  </si>
  <si>
    <t>Equity</t>
  </si>
  <si>
    <t>Share capital</t>
  </si>
  <si>
    <t>Authorised share capital</t>
  </si>
  <si>
    <t xml:space="preserve">- 5,502,342,444 ordinary shares </t>
  </si>
  <si>
    <t xml:space="preserve">   at par value of Baht 5 per share</t>
  </si>
  <si>
    <t>Issued and paid-up share capital</t>
  </si>
  <si>
    <t xml:space="preserve">   paid-up at Baht 5 per share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</si>
  <si>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</si>
  <si>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</si>
  <si>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</si>
  <si>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</si>
  <si>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</si>
  <si>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</si>
  <si>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</si>
  <si>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</si>
  <si>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</si>
  <si>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</si>
  <si>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</si>
  <si>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</si>
  <si>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</si>
  <si>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</si>
  <si>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</si>
  <si>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</si>
  <si>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</si>
  <si>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Remeasurements of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</si>
  <si>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</si>
  <si>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</si>
  <si>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</si>
  <si>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</si>
  <si>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</si>
  <si>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</si>
  <si>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</si>
  <si>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</si>
  <si>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</si>
  <si>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2022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</si>
  <si>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</si>
  <si>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</si>
  <si>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</si>
  <si>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</si>
  <si>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</si>
  <si>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</si>
  <si>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>- Provision for litigation claims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</si>
  <si>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</si>
  <si>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</si>
  <si>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</si>
  <si>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</si>
  <si>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</si>
  <si>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</si>
  <si>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</si>
  <si>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</si>
  <si>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</si>
  <si>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</si>
  <si>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Proceeds from disposals of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</si>
  <si>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</si>
  <si>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</si>
  <si>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</si>
  <si>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</si>
  <si>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</si>
  <si>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</si>
  <si>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</si>
  <si>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</si>
  <si>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</si>
  <si>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</si>
  <si>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>business receivables</t>
  </si>
  <si>
    <t xml:space="preserve">Securities and derivatives </t>
  </si>
  <si>
    <t xml:space="preserve">Share of loss from 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</si>
  <si>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</si>
  <si>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</si>
  <si>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</si>
  <si>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</si>
  <si>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</si>
  <si>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</si>
  <si>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>other comprehensive income</t>
  </si>
  <si>
    <t xml:space="preserve">Net increase (decrease) in </t>
  </si>
  <si>
    <t>cash and cash equivalents</t>
  </si>
  <si>
    <t xml:space="preserve">      4,192,742,195 ordinary shares </t>
  </si>
  <si>
    <t xml:space="preserve">      paid-up at Baht 5 per share)</t>
  </si>
  <si>
    <t>Baht</t>
  </si>
  <si>
    <t>Other comprehensive expense</t>
  </si>
  <si>
    <t xml:space="preserve">Changes in </t>
  </si>
  <si>
    <t xml:space="preserve"> Share discount</t>
  </si>
  <si>
    <t>investments</t>
  </si>
  <si>
    <t>Note</t>
  </si>
  <si>
    <t>Loans to related parties</t>
  </si>
  <si>
    <t>Reversal of expected credit loss</t>
  </si>
  <si>
    <t>- Finance costs</t>
  </si>
  <si>
    <t>- Cash received from interest income</t>
  </si>
  <si>
    <t>- Cash received from dividend income</t>
  </si>
  <si>
    <t>Proceeds from loans to related parties</t>
  </si>
  <si>
    <t>Net cash receipts from financing activities</t>
  </si>
  <si>
    <t>Derivative assets</t>
  </si>
  <si>
    <t>Other assets, net</t>
  </si>
  <si>
    <t>Liabilities</t>
  </si>
  <si>
    <t xml:space="preserve">     (31 December 2022: </t>
  </si>
  <si>
    <t>Loss from remeasurement of investments</t>
  </si>
  <si>
    <t xml:space="preserve">   in equity instruments at fair value</t>
  </si>
  <si>
    <t>- Reversal of allowance for expected credit loss</t>
  </si>
  <si>
    <t>- Unrealised loss on changes in</t>
  </si>
  <si>
    <t>- Unrealised gain from revaluation of derivatives</t>
  </si>
  <si>
    <t xml:space="preserve">  fair value of investments</t>
  </si>
  <si>
    <t xml:space="preserve">Adjustment for provision for </t>
  </si>
  <si>
    <t>decommissioning costs</t>
  </si>
  <si>
    <t>Loan to an other party</t>
  </si>
  <si>
    <t>Investment in an associate</t>
  </si>
  <si>
    <t>Share discount</t>
  </si>
  <si>
    <t>investment in an associate</t>
  </si>
  <si>
    <t>Total revenues</t>
  </si>
  <si>
    <t>Revenues</t>
  </si>
  <si>
    <t>- Share of loss from investment in an associate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</si>
  <si>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</si>
  <si>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</si>
  <si>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</si>
  <si>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</si>
  <si>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sold under repurchase agreements</t>
  </si>
  <si>
    <t>- Securities and derivatives business payables</t>
  </si>
  <si>
    <t>Proceeds from advance payment for share capital</t>
  </si>
  <si>
    <t>Basic earnings (loss) per share</t>
  </si>
  <si>
    <t>Diluted earnings (loss) per share</t>
  </si>
  <si>
    <t>- Interest income and dividend income</t>
  </si>
  <si>
    <t>Significant non-cash transactions are as follows:</t>
  </si>
  <si>
    <t>As at 31 December 2023</t>
  </si>
  <si>
    <t xml:space="preserve">- 5,050,367,708 ordinary shares </t>
  </si>
  <si>
    <t>For the year ended 31 December 2023</t>
  </si>
  <si>
    <t>Profit (loss) for the year</t>
  </si>
  <si>
    <t>for the year, net of tax</t>
  </si>
  <si>
    <t>Changes in equity for the year</t>
  </si>
  <si>
    <t>for the year</t>
  </si>
  <si>
    <t>Total comprehensive income (expense)</t>
  </si>
  <si>
    <t>Closing balance as at 31 December 2023</t>
  </si>
  <si>
    <t>Total comprehensive expense for the year</t>
  </si>
  <si>
    <t>Closing balance as at 31 December 2022</t>
  </si>
  <si>
    <t>Payments for loans to related parties</t>
  </si>
  <si>
    <t>Payments for purchase of intangible assets</t>
  </si>
  <si>
    <t xml:space="preserve">Payments for purchase of </t>
  </si>
  <si>
    <t>Payments for purchase of non-collateralised</t>
  </si>
  <si>
    <t xml:space="preserve">Proceeds from disposals of non-collateralised </t>
  </si>
  <si>
    <t>Non-collateralised investments</t>
  </si>
  <si>
    <t>Payables from Clearing House and brokers</t>
  </si>
  <si>
    <t>Derivative liabilities</t>
  </si>
  <si>
    <t>Brokerage fee income</t>
  </si>
  <si>
    <t>Profit (loss) before income tax for the year</t>
  </si>
  <si>
    <t xml:space="preserve">- (Gain) loss from disposals and write-off of </t>
  </si>
  <si>
    <t>- (Gain) loss from disposals of investments</t>
  </si>
  <si>
    <t xml:space="preserve">  intangible assets</t>
  </si>
  <si>
    <t>- Gain on write-off of right-of-use assets</t>
  </si>
  <si>
    <t>- Payables from Clearing House and brokers</t>
  </si>
  <si>
    <t>Net cash payment in operating activities</t>
  </si>
  <si>
    <t>investments measured at amortised cost</t>
  </si>
  <si>
    <t>Changes in advance receipt of share subscription</t>
  </si>
  <si>
    <t>31 December</t>
  </si>
  <si>
    <t>Net cash payments in investing activities</t>
  </si>
  <si>
    <t>Cash flow used in operating activities</t>
  </si>
  <si>
    <t xml:space="preserve">Receivables from Clearing House </t>
  </si>
  <si>
    <t>and brokers</t>
  </si>
  <si>
    <t xml:space="preserve">Gain (loss) and returns on </t>
  </si>
  <si>
    <t>financial instruments</t>
  </si>
  <si>
    <t>Leasehold improvement and equipment</t>
  </si>
  <si>
    <t xml:space="preserve">  leasehold improvement, equipment and</t>
  </si>
  <si>
    <t>leasehold improvement and equipment</t>
  </si>
  <si>
    <t>investments measured at fair value through</t>
  </si>
  <si>
    <t xml:space="preserve">   through other comprehensive income</t>
  </si>
  <si>
    <t>Payments for investment in an associate</t>
  </si>
  <si>
    <t>Provision for long-term employee benefits</t>
  </si>
  <si>
    <t>- Employee benefit expenses</t>
  </si>
  <si>
    <t>- Cash paid for long-term employee benefit</t>
  </si>
  <si>
    <t>Earnings (loss) per share</t>
  </si>
  <si>
    <t>Employee benefit expenses</t>
  </si>
  <si>
    <t xml:space="preserve">  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</si>
</sst>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5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3">
    <xf numFmtId="0" fontId="0" fillId="0" borderId="0" xfId="0"/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0" fontId="25" fillId="0" borderId="0" xfId="113" applyNumberFormat="1" applyFont="1" applyAlignment="1">
      <alignment horizontal="right" vertical="center"/>
    </xf>
    <xf numFmtId="0" fontId="25" fillId="0" borderId="0" xfId="113" applyNumberFormat="1" applyFont="1" applyAlignment="1">
      <alignment horizontal="left" vertical="center"/>
    </xf>
    <xf numFmtId="0" fontId="25" fillId="0" borderId="0" xfId="113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76" fontId="25" fillId="2" borderId="0" xfId="0" applyNumberFormat="1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57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0" fontId="26" fillId="0" borderId="0" xfId="150" applyNumberFormat="1" applyFont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76" fontId="3" fillId="2" borderId="0" xfId="0" applyNumberFormat="1" applyFont="1" applyFill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76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0" borderId="0" xfId="113" applyNumberFormat="1" applyFont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2" borderId="2" xfId="113" applyNumberFormat="1" applyFont="1" applyFill="1" applyBorder="1" applyAlignment="1">
      <alignment horizontal="right" vertical="center"/>
    </xf>
    <xf numFmtId="167" fontId="3" fillId="0" borderId="2" xfId="113" applyNumberFormat="1" applyFont="1" applyBorder="1" applyAlignment="1">
      <alignment horizontal="right" vertical="center"/>
    </xf>
    <xf numFmtId="166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7" fontId="3" fillId="0" borderId="0" xfId="113" applyNumberFormat="1" applyFont="1" applyFill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7" fontId="3" fillId="2" borderId="3" xfId="113" applyNumberFormat="1" applyFont="1" applyFill="1" applyBorder="1" applyAlignment="1">
      <alignment horizontal="right" vertical="center"/>
    </xf>
    <xf numFmtId="167" fontId="3" fillId="0" borderId="3" xfId="113" applyNumberFormat="1" applyFont="1" applyBorder="1" applyAlignment="1">
      <alignment horizontal="right" vertical="center"/>
    </xf>
    <xf numFmtId="166" fontId="3" fillId="0" borderId="0" xfId="88" applyNumberFormat="1" applyFont="1" applyAlignment="1">
      <alignment horizontal="left" vertical="center"/>
    </xf>
    <xf numFmtId="166" fontId="25" fillId="0" borderId="0" xfId="88" applyNumberFormat="1" applyFont="1" applyAlignment="1">
      <alignment horizontal="left" vertical="center"/>
    </xf>
    <xf numFmtId="167" fontId="25" fillId="2" borderId="0" xfId="88" applyNumberFormat="1" applyFont="1" applyFill="1" applyAlignment="1">
      <alignment horizontal="righ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right" vertical="center"/>
    </xf>
    <xf numFmtId="167" fontId="25" fillId="0" borderId="0" xfId="88" applyNumberFormat="1" applyFont="1" applyAlignment="1">
      <alignment horizontal="center" vertical="center"/>
    </xf>
    <xf numFmtId="166" fontId="3" fillId="0" borderId="0" xfId="88" applyNumberFormat="1" applyFont="1" applyAlignment="1">
      <alignment horizontal="center" vertical="center"/>
    </xf>
    <xf numFmtId="167" fontId="3" fillId="0" borderId="0" xfId="88" applyNumberFormat="1" applyFont="1" applyAlignment="1">
      <alignment horizontal="right" vertical="center"/>
    </xf>
    <xf numFmtId="167" fontId="3" fillId="2" borderId="0" xfId="88" applyNumberFormat="1" applyFont="1" applyFill="1" applyAlignment="1">
      <alignment horizontal="right" vertical="center"/>
    </xf>
    <xf numFmtId="169" fontId="3" fillId="0" borderId="0" xfId="89" applyNumberFormat="1" applyFont="1" applyAlignment="1">
      <alignment horizontal="right" vertical="center"/>
    </xf>
    <xf numFmtId="169" fontId="3" fillId="0" borderId="0" xfId="88" applyNumberFormat="1" applyFont="1" applyAlignment="1">
      <alignment horizontal="left" vertical="center"/>
    </xf>
    <xf numFmtId="169" fontId="3" fillId="0" borderId="0" xfId="88" applyNumberFormat="1" applyFont="1" applyAlignment="1">
      <alignment horizontal="center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167" fontId="3" fillId="0" borderId="0" xfId="114" applyNumberFormat="1" applyFont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7" fontId="3" fillId="0" borderId="3" xfId="114" applyNumberFormat="1" applyFont="1" applyBorder="1" applyAlignment="1">
      <alignment vertical="center"/>
    </xf>
    <xf numFmtId="167" fontId="3" fillId="2" borderId="0" xfId="114" applyNumberFormat="1" applyFont="1" applyFill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167" fontId="3" fillId="2" borderId="0" xfId="0" quotePrefix="1" applyNumberFormat="1" applyFont="1" applyFill="1" applyAlignment="1">
      <alignment horizontal="right" vertical="center"/>
    </xf>
    <xf numFmtId="167" fontId="3" fillId="0" borderId="2" xfId="0" quotePrefix="1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Border="1" applyAlignment="1">
      <alignment horizontal="right" vertical="center"/>
    </xf>
    <xf numFmtId="167" fontId="3" fillId="2" borderId="2" xfId="88" applyNumberFormat="1" applyFont="1" applyFill="1" applyBorder="1" applyAlignment="1">
      <alignment horizontal="right" vertical="center"/>
    </xf>
    <xf numFmtId="167" fontId="3" fillId="0" borderId="2" xfId="88" applyNumberFormat="1" applyFont="1" applyBorder="1" applyAlignment="1">
      <alignment horizontal="right" vertical="center"/>
    </xf>
    <xf numFmtId="167" fontId="3" fillId="0" borderId="0" xfId="88" applyNumberFormat="1" applyFont="1" applyAlignment="1">
      <alignment horizontal="left" vertical="center"/>
    </xf>
    <xf numFmtId="167" fontId="3" fillId="0" borderId="0" xfId="88" applyNumberFormat="1" applyFont="1" applyAlignment="1">
      <alignment horizontal="center" vertical="center"/>
    </xf>
    <xf numFmtId="176" fontId="3" fillId="0" borderId="0" xfId="88" applyNumberFormat="1" applyFont="1" applyAlignment="1">
      <alignment horizontal="left" vertical="center"/>
    </xf>
    <xf numFmtId="176" fontId="3" fillId="0" borderId="0" xfId="88" applyNumberFormat="1" applyFont="1" applyAlignment="1">
      <alignment horizontal="center" vertical="center"/>
    </xf>
    <xf numFmtId="167" fontId="3" fillId="0" borderId="3" xfId="88" applyNumberFormat="1" applyFont="1" applyBorder="1" applyAlignment="1">
      <alignment horizontal="right" vertical="center"/>
    </xf>
    <xf numFmtId="167" fontId="3" fillId="2" borderId="3" xfId="88" applyNumberFormat="1" applyFont="1" applyFill="1" applyBorder="1" applyAlignment="1">
      <alignment horizontal="right" vertical="center"/>
    </xf>
    <xf numFmtId="177" fontId="3" fillId="0" borderId="0" xfId="88" applyNumberFormat="1" applyFont="1" applyAlignment="1">
      <alignment horizontal="right" vertical="center"/>
    </xf>
    <xf numFmtId="176" fontId="3" fillId="0" borderId="2" xfId="88" applyNumberFormat="1" applyFont="1" applyBorder="1" applyAlignment="1">
      <alignment horizontal="left" vertical="center"/>
    </xf>
    <xf numFmtId="176" fontId="3" fillId="0" borderId="2" xfId="88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9" fontId="3" fillId="0" borderId="2" xfId="89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Border="1" applyAlignment="1">
      <alignment horizontal="left" vertical="center"/>
    </xf>
    <xf numFmtId="168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vertical="center"/>
    </xf>
    <xf numFmtId="0" fontId="20" fillId="0" borderId="0" xfId="0" applyFont="1"/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164" fontId="3" fillId="0" borderId="0" xfId="114" applyNumberFormat="1" applyFont="1" applyBorder="1" applyAlignment="1">
      <alignment horizontal="right" vertical="center"/>
    </xf>
    <xf numFmtId="176" fontId="25" fillId="0" borderId="0" xfId="113" applyNumberFormat="1" applyFont="1" applyBorder="1" applyAlignment="1">
      <alignment horizontal="right" vertical="center"/>
    </xf>
    <xf numFmtId="167" fontId="3" fillId="0" borderId="0" xfId="114" applyNumberFormat="1" applyFont="1" applyBorder="1" applyAlignment="1">
      <alignment horizontal="right"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67" fontId="25" fillId="0" borderId="2" xfId="7" applyNumberFormat="1" applyFont="1" applyFill="1" applyBorder="1" applyAlignment="1">
      <alignment horizontal="center" vertical="center"/>
    </xf>
    <xf numFmtId="166" fontId="25" fillId="0" borderId="0" xfId="57" applyNumberFormat="1" applyFont="1" applyFill="1" applyAlignment="1">
      <alignment horizontal="lef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0" fontId="3" fillId="0" borderId="0" xfId="114" applyFont="1" applyFill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NumberFormat="1" applyFont="1" applyFill="1" applyAlignment="1">
      <alignment horizontal="center" vertical="center"/>
    </xf>
    <xf numFmtId="167" fontId="3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41" fontId="3" fillId="0" borderId="0" xfId="114" applyNumberFormat="1" applyFont="1" applyFill="1" applyAlignment="1">
      <alignment horizontal="right"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6" fontId="25" fillId="0" borderId="0" xfId="57" applyNumberFormat="1" applyFont="1" applyFill="1" applyAlignment="1">
      <alignment horizontal="right" vertical="center"/>
    </xf>
    <xf numFmtId="0" fontId="20" fillId="0" borderId="0" xfId="0" applyFont="1" applyFill="1"/>
    <xf numFmtId="167" fontId="27" fillId="0" borderId="0" xfId="114" applyNumberFormat="1" applyFont="1" applyFill="1" applyAlignment="1">
      <alignment horizontal="left" vertical="center"/>
    </xf>
    <xf numFmtId="167" fontId="27" fillId="0" borderId="0" xfId="114" applyNumberFormat="1" applyFont="1" applyFill="1" applyAlignment="1">
      <alignment vertical="center"/>
    </xf>
    <xf numFmtId="167" fontId="3" fillId="2" borderId="5" xfId="114" applyNumberFormat="1" applyFont="1" applyFill="1" applyBorder="1" applyAlignment="1">
      <alignment vertical="center"/>
    </xf>
    <xf numFmtId="177" fontId="3" fillId="2" borderId="0" xfId="89" applyNumberFormat="1" applyFont="1" applyFill="1" applyAlignment="1">
      <alignment horizontal="right" vertical="center"/>
    </xf>
    <xf numFmtId="177" fontId="3" fillId="2" borderId="0" xfId="113" applyNumberFormat="1" applyFont="1" applyFill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7" fontId="25" fillId="0" borderId="2" xfId="7" applyNumberFormat="1" applyFont="1" applyFill="1" applyBorder="1" applyAlignment="1">
      <alignment horizontal="right" vertical="center"/>
    </xf>
    <xf numFmtId="167" fontId="25" fillId="0" borderId="0" xfId="113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7" fontId="25" fillId="2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7" fontId="3" fillId="0" borderId="0" xfId="113" applyNumberFormat="1" applyFont="1" applyBorder="1" applyAlignment="1">
      <alignment horizontal="right" vertical="center"/>
    </xf>
    <xf numFmtId="167" fontId="3" fillId="0" borderId="0" xfId="88" applyNumberFormat="1" applyAlignment="1">
      <alignment horizontal="right" vertical="center"/>
    </xf>
    <xf numFmtId="167" fontId="3" fillId="2" borderId="0" xfId="88" applyNumberFormat="1" applyFill="1" applyAlignment="1">
      <alignment horizontal="right" vertical="center"/>
    </xf>
    <xf numFmtId="167" fontId="3" fillId="0" borderId="2" xfId="88" applyNumberFormat="1" applyBorder="1" applyAlignment="1">
      <alignment horizontal="right" vertical="center"/>
    </xf>
    <xf numFmtId="167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center" vertical="center"/>
    </xf>
    <xf numFmtId="0" fontId="25" fillId="0" borderId="0" xfId="114" applyFont="1" applyAlignment="1">
      <alignment vertical="center" wrapText="1"/>
    </xf>
    <xf numFmtId="0" fontId="25" fillId="0" borderId="2" xfId="114" applyFont="1" applyBorder="1" applyAlignment="1">
      <alignment vertical="center" wrapText="1"/>
    </xf>
    <xf numFmtId="0" fontId="3" fillId="0" borderId="0" xfId="114" applyFont="1" applyAlignment="1">
      <alignment vertical="center" wrapText="1"/>
    </xf>
    <xf numFmtId="0" fontId="25" fillId="0" borderId="0" xfId="114" applyFont="1" applyAlignment="1">
      <alignment horizontal="right" vertical="center" wrapText="1"/>
    </xf>
    <xf numFmtId="0" fontId="20" fillId="0" borderId="0" xfId="0" applyFont="1" applyAlignment="1">
      <alignment wrapText="1"/>
    </xf>
    <xf numFmtId="0" fontId="3" fillId="0" borderId="2" xfId="114" applyFont="1" applyBorder="1" applyAlignment="1">
      <alignment vertical="center" wrapText="1"/>
    </xf>
    <xf numFmtId="176" fontId="25" fillId="0" borderId="0" xfId="113" quotePrefix="1" applyNumberFormat="1" applyFont="1" applyBorder="1" applyAlignment="1">
      <alignment horizontal="right" vertical="center" wrapText="1"/>
    </xf>
    <xf numFmtId="176" fontId="25" fillId="0" borderId="0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7" fontId="3" fillId="0" borderId="0" xfId="89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Fill="1" applyBorder="1" applyAlignment="1">
      <alignment horizontal="center" vertical="center"/>
    </xf>
    <xf numFmtId="0" fontId="25" fillId="0" borderId="2" xfId="114" applyFont="1" applyFill="1" applyBorder="1" applyAlignment="1">
      <alignment horizontal="center" vertical="center"/>
    </xf>
  </cellXfs>
  <cellStyles count="235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4 3 3" xfId="230" xr:uid="{EF2F1759-AA17-4A52-9E10-833F74454BFC}"/>
    <cellStyle name="Comma 10 15 2" xfId="3" xr:uid="{00000000-0005-0000-0000-000003000000}"/>
    <cellStyle name="Comma 10 15 2 2" xfId="153" xr:uid="{EB787DA7-7C48-42F7-82EA-6297376ED44A}"/>
    <cellStyle name="Comma 10 15 2 3" xfId="195" xr:uid="{39AA7F03-8845-4DE3-9238-320E9D081CE2}"/>
    <cellStyle name="Comma 10 2" xfId="152" xr:uid="{4424D16A-4704-4A2A-B5C5-BB273664CBFD}"/>
    <cellStyle name="Comma 10 3" xfId="194" xr:uid="{DF254738-71CC-46AA-98FC-533B86BAE46C}"/>
    <cellStyle name="Comma 11" xfId="4" xr:uid="{00000000-0005-0000-0000-000004000000}"/>
    <cellStyle name="Comma 11 2" xfId="154" xr:uid="{AA5E3597-058B-4E04-A984-120EC14B0287}"/>
    <cellStyle name="Comma 11 2 2 4" xfId="141" xr:uid="{00000000-0005-0000-0000-000005000000}"/>
    <cellStyle name="Comma 11 2 2 4 2" xfId="189" xr:uid="{A86D2156-1F7A-4C81-B372-F2815E3F8205}"/>
    <cellStyle name="Comma 11 2 2 4 3" xfId="231" xr:uid="{40288BCD-F1DA-4628-9821-97EBAFD5AED6}"/>
    <cellStyle name="Comma 11 3" xfId="196" xr:uid="{AFC96202-CA28-45A0-8CFC-9AE68CF4DE57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2 3" xfId="227" xr:uid="{B9E9A78E-A5BE-45FF-99EC-B909FC30A7EB}"/>
    <cellStyle name="Comma 12 2 2 2 3" xfId="156" xr:uid="{0EBF08BB-2A08-481D-8633-7588FCEB9429}"/>
    <cellStyle name="Comma 12 2 2 2 4" xfId="198" xr:uid="{A35C2003-1FA0-4E67-9B7F-4C52F221C59C}"/>
    <cellStyle name="Comma 12 3" xfId="197" xr:uid="{EB847C2B-3D57-4644-9ECC-B177FC0B3E8E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5" xfId="193" xr:uid="{7B07FBA4-14F1-4CE4-92CF-D3071F6783D9}"/>
    <cellStyle name="Comma 160" xfId="10" xr:uid="{00000000-0005-0000-0000-00000C000000}"/>
    <cellStyle name="Comma 160 2" xfId="157" xr:uid="{EA505DD4-97F9-4214-B650-66FD91B0416F}"/>
    <cellStyle name="Comma 160 3" xfId="199" xr:uid="{C16636EB-6D9D-456C-AC79-AAD5FF7E8C8E}"/>
    <cellStyle name="Comma 162" xfId="144" xr:uid="{00000000-0005-0000-0000-00000D000000}"/>
    <cellStyle name="Comma 162 2" xfId="191" xr:uid="{AB0D4504-5BCD-454F-BE8E-13FC0AC5AB26}"/>
    <cellStyle name="Comma 162 3" xfId="233" xr:uid="{C06F3868-5316-447C-9938-EEE8E21E7E61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2 2 3" xfId="232" xr:uid="{4FEE9923-97C6-43E9-AC59-32D79FC5E040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3 2 3" xfId="228" xr:uid="{F5D38948-BB38-46EE-ADCF-2C955538AAA4}"/>
    <cellStyle name="Comma 2 4" xfId="14" xr:uid="{00000000-0005-0000-0000-000016000000}"/>
    <cellStyle name="Comma 2 4 2" xfId="159" xr:uid="{7787F7FA-70D2-46EC-B787-824EBE9058D3}"/>
    <cellStyle name="Comma 2 4 3" xfId="201" xr:uid="{DF9DC005-C030-4999-B29E-BCD6AB1FE3BD}"/>
    <cellStyle name="Comma 2 5" xfId="158" xr:uid="{478FE6A3-AFE0-414C-A9B6-8EF474993EA4}"/>
    <cellStyle name="Comma 2 6" xfId="200" xr:uid="{D2CDFA35-A091-4CD0-909D-FC2DC2A08BFE}"/>
    <cellStyle name="Comma 26" xfId="15" xr:uid="{00000000-0005-0000-0000-000017000000}"/>
    <cellStyle name="Comma 26 2" xfId="160" xr:uid="{AC1A76DF-3E5F-40DB-A5C6-DB6D33B85D4B}"/>
    <cellStyle name="Comma 26 3" xfId="202" xr:uid="{C94F3380-3991-4175-A2E2-114FADCD86F9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2 5" xfId="205" xr:uid="{4742360E-C385-4F0A-BF1D-30EAA6398185}"/>
    <cellStyle name="Comma 3 2 3" xfId="162" xr:uid="{890F9905-3B63-4CC6-83C8-9E3E5A221469}"/>
    <cellStyle name="Comma 3 2 4" xfId="204" xr:uid="{2857F759-CFCA-4F56-B1A0-E2C81891C30D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3 4" xfId="206" xr:uid="{B1B25E9B-A730-4D2F-89BC-7D228E21DA07}"/>
    <cellStyle name="Comma 3 4" xfId="21" xr:uid="{00000000-0005-0000-0000-00001F000000}"/>
    <cellStyle name="Comma 3 4 2" xfId="165" xr:uid="{2D9CBD89-87C4-41E8-9394-3D093BAA1900}"/>
    <cellStyle name="Comma 3 4 3" xfId="207" xr:uid="{91032C66-FDF5-4E76-A794-B6D18E1DBE20}"/>
    <cellStyle name="Comma 3 5" xfId="134" xr:uid="{00000000-0005-0000-0000-000020000000}"/>
    <cellStyle name="Comma 3 5 2" xfId="187" xr:uid="{65F60399-7CDB-4417-BA5E-D109FBA0EE7B}"/>
    <cellStyle name="Comma 3 5 3" xfId="229" xr:uid="{31C937C3-59EE-4C23-838E-EBA7CE2DFAC5}"/>
    <cellStyle name="Comma 3 6" xfId="161" xr:uid="{E9039453-0911-49A8-A707-F805DCF9FEF4}"/>
    <cellStyle name="Comma 3 7" xfId="203" xr:uid="{BDCE4BB6-11E4-4069-97C3-D8DC6FFA0517}"/>
    <cellStyle name="Comma 39" xfId="22" xr:uid="{00000000-0005-0000-0000-000021000000}"/>
    <cellStyle name="Comma 39 2" xfId="166" xr:uid="{2A646A73-68E0-4E9D-B526-5ACE6A070103}"/>
    <cellStyle name="Comma 39 3" xfId="208" xr:uid="{16983FF9-1324-4599-8B6A-1310CDF1839C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 2 2" xfId="146" xr:uid="{00000000-0005-0000-0000-000024000000}"/>
    <cellStyle name="Comma 4 2 2 2 2 2 2" xfId="192" xr:uid="{438B8F0C-D009-4B1D-8A8A-82EDA5136F9D}"/>
    <cellStyle name="Comma 4 2 2 2 2 2 3" xfId="234" xr:uid="{69274E32-BA31-483E-8D2A-B446C26C5ACD}"/>
    <cellStyle name="Comma 4 2 3" xfId="209" xr:uid="{8111E4CF-2BAA-49BE-A9DD-02D96C777272}"/>
    <cellStyle name="Comma 4 3" xfId="25" xr:uid="{00000000-0005-0000-0000-000025000000}"/>
    <cellStyle name="Comma 4 3 2" xfId="168" xr:uid="{D263808E-CAD4-4AD8-88FC-0AC4A8C36083}"/>
    <cellStyle name="Comma 4 3 3" xfId="210" xr:uid="{2A93DE99-EC2A-47F7-9292-C7077353AB00}"/>
    <cellStyle name="Comma 4 4" xfId="26" xr:uid="{00000000-0005-0000-0000-000026000000}"/>
    <cellStyle name="Comma 4 4 2" xfId="169" xr:uid="{146DA2DF-F032-4259-9202-804B54A9081B}"/>
    <cellStyle name="Comma 4 4 3" xfId="211" xr:uid="{69A2B738-02AA-46E2-B69F-D8D57F4FF76F}"/>
    <cellStyle name="Comma 4 5" xfId="131" xr:uid="{00000000-0005-0000-0000-000027000000}"/>
    <cellStyle name="Comma 4 5 2" xfId="184" xr:uid="{B3A36C8C-B640-4EC0-842E-9A7981036E49}"/>
    <cellStyle name="Comma 4 5 3" xfId="226" xr:uid="{F875304F-00BB-4AB6-BC48-E110C9556E0A}"/>
    <cellStyle name="Comma 43 7" xfId="27" xr:uid="{00000000-0005-0000-0000-000028000000}"/>
    <cellStyle name="Comma 43 7 2" xfId="170" xr:uid="{FF5C4AEB-A418-4C59-9086-513E574C1BCB}"/>
    <cellStyle name="Comma 43 7 3" xfId="212" xr:uid="{D860DD0C-E78A-420F-B4C8-36B7EF5721C4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2 3" xfId="213" xr:uid="{B11F560E-98DD-4064-A21F-0E79F7B8B967}"/>
    <cellStyle name="Comma 5 3" xfId="30" xr:uid="{00000000-0005-0000-0000-00002B000000}"/>
    <cellStyle name="Comma 5 3 2" xfId="172" xr:uid="{245C10B5-E1A2-4C45-BC94-1E2DFA80B17D}"/>
    <cellStyle name="Comma 5 3 3" xfId="214" xr:uid="{A265F2D4-7CB0-477E-9B8B-38504E0E65D6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2 3" xfId="216" xr:uid="{8606E0AF-82E9-43A7-8778-49A629BAEC04}"/>
    <cellStyle name="Comma 6 3" xfId="34" xr:uid="{00000000-0005-0000-0000-000030000000}"/>
    <cellStyle name="Comma 6 3 2" xfId="175" xr:uid="{60F8D43D-BC16-4F98-924B-17E319028D8B}"/>
    <cellStyle name="Comma 6 3 3" xfId="217" xr:uid="{AA953B50-C51E-479A-A10F-8FBEB7C791EE}"/>
    <cellStyle name="Comma 6 4" xfId="173" xr:uid="{0821B312-CED5-44B7-BBE8-AE944A66E055}"/>
    <cellStyle name="Comma 6 5" xfId="215" xr:uid="{88101196-CAD6-4ED7-9753-50AB6944E156}"/>
    <cellStyle name="Comma 69 2" xfId="35" xr:uid="{00000000-0005-0000-0000-000031000000}"/>
    <cellStyle name="Comma 69 2 2" xfId="176" xr:uid="{9EFD7A9F-DC00-4A34-91AD-EF68A0D66631}"/>
    <cellStyle name="Comma 69 2 3" xfId="218" xr:uid="{802157C5-0880-4E29-A858-9F34EE8A600B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2 3" xfId="220" xr:uid="{CE897D05-A1C1-4B54-BC3C-7CF9AD8C30FB}"/>
    <cellStyle name="Comma 7 3" xfId="177" xr:uid="{BB432D8E-36BB-4105-97F1-BF8A6257311E}"/>
    <cellStyle name="Comma 7 4" xfId="219" xr:uid="{0E863C90-0951-4D58-B4D3-F27608777126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2 3" xfId="222" xr:uid="{EECDDF7A-FE97-4B95-AC83-88132A6BD3BB}"/>
    <cellStyle name="Comma 8 3" xfId="179" xr:uid="{2755CD83-FF09-4FD7-B66A-606D867B6313}"/>
    <cellStyle name="Comma 8 4" xfId="221" xr:uid="{1940B026-BE62-488D-A6D6-650531622ECD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2 3" xfId="224" xr:uid="{FCB9F8E2-6BE2-4120-8547-ED7EA236D48B}"/>
    <cellStyle name="Comma 9 3" xfId="181" xr:uid="{BC2ABAFB-737A-4A3B-B0AC-3F700C40B7DE}"/>
    <cellStyle name="Comma 9 4" xfId="223" xr:uid="{0D82F61F-912D-4824-9665-F79C1FE2B30D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เครื่องหมายจุลภาค 4 2 3" xfId="225" xr:uid="{1F9CDD4E-3073-4601-B8C2-6175BA37787E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12"/>
  <sheetViews>
    <sheetView tabSelected="1" zoomScaleNormal="100" zoomScaleSheetLayoutView="130" workbookViewId="0">
      <selection activeCell="C8" sqref="C8"/>
    </sheetView>
  </sheetViews>
  <sheetFormatPr defaultColWidth="9.33203125" defaultRowHeight="16.5" customHeight="1"/>
  <cols>
    <col min="1" max="2" width="1.33203125" style="3" customWidth="1"/>
    <col min="3" max="3" width="34.88671875" style="3" customWidth="1"/>
    <col min="4" max="4" width="6.44140625" style="2" customWidth="1"/>
    <col min="5" max="5" width="0.6640625" style="3" customWidth="1"/>
    <col min="6" max="6" width="14.6640625" style="4" customWidth="1"/>
    <col min="7" max="7" width="0.6640625" style="5" customWidth="1"/>
    <col min="8" max="8" width="14.6640625" style="4" customWidth="1"/>
    <col min="9" max="9" width="0.6640625" style="6" customWidth="1"/>
    <col min="10" max="10" width="14.6640625" style="4" customWidth="1"/>
    <col min="11" max="11" width="0.6640625" style="5" customWidth="1"/>
    <col min="12" max="12" width="14.6640625" style="4" customWidth="1"/>
    <col min="13" max="16384" width="9.33203125" style="13"/>
  </cols>
  <sheetData>
    <row r="1" spans="1:12" ht="16.5" customHeight="1">
      <c r="A1" s="1" t="s">
        <v>1</v>
      </c>
      <c r="B1" s="1"/>
      <c r="C1" s="1"/>
    </row>
    <row r="2" spans="1:12" ht="16.5" customHeight="1">
      <c r="A2" s="1" t="s">
        <v>2</v>
      </c>
      <c r="B2" s="1"/>
      <c r="C2" s="1"/>
    </row>
    <row r="3" spans="1:12" ht="16.5" customHeight="1">
      <c r="A3" s="7" t="s">
        <v>145</v>
      </c>
      <c r="B3" s="7"/>
      <c r="C3" s="7"/>
      <c r="D3" s="8"/>
      <c r="E3" s="9"/>
      <c r="F3" s="10"/>
      <c r="G3" s="11"/>
      <c r="H3" s="10"/>
      <c r="I3" s="12"/>
      <c r="J3" s="10"/>
      <c r="K3" s="11"/>
      <c r="L3" s="10"/>
    </row>
    <row r="6" spans="1:12" ht="16.5" customHeight="1">
      <c r="F6" s="219" t="s">
        <v>87</v>
      </c>
      <c r="G6" s="219"/>
      <c r="H6" s="219"/>
      <c r="J6" s="219"/>
      <c r="K6" s="219"/>
      <c r="L6" s="219"/>
    </row>
    <row r="7" spans="1:12" ht="16.5" customHeight="1">
      <c r="A7" s="13"/>
      <c r="D7" s="14"/>
      <c r="E7" s="1"/>
      <c r="F7" s="218" t="s">
        <v>86</v>
      </c>
      <c r="G7" s="218"/>
      <c r="H7" s="218"/>
      <c r="I7" s="15"/>
      <c r="J7" s="218" t="s">
        <v>5</v>
      </c>
      <c r="K7" s="218"/>
      <c r="L7" s="218"/>
    </row>
    <row r="8" spans="1:12" ht="16.5" customHeight="1">
      <c r="A8" s="13"/>
      <c r="D8" s="14"/>
      <c r="E8" s="1"/>
      <c r="F8" s="213" t="s">
        <v>174</v>
      </c>
      <c r="G8" s="214"/>
      <c r="H8" s="213" t="s">
        <v>174</v>
      </c>
      <c r="I8" s="15"/>
      <c r="J8" s="213" t="s">
        <v>174</v>
      </c>
      <c r="K8" s="214"/>
      <c r="L8" s="213" t="s">
        <v>174</v>
      </c>
    </row>
    <row r="9" spans="1:12" ht="16.5" customHeight="1">
      <c r="E9" s="1"/>
      <c r="F9" s="16">
        <v>2023</v>
      </c>
      <c r="G9" s="17"/>
      <c r="H9" s="16">
        <v>2022</v>
      </c>
      <c r="I9" s="18"/>
      <c r="J9" s="16">
        <v>2023</v>
      </c>
      <c r="K9" s="17"/>
      <c r="L9" s="16">
        <v>2022</v>
      </c>
    </row>
    <row r="10" spans="1:12" ht="16.5" customHeight="1">
      <c r="D10" s="19" t="s">
        <v>3</v>
      </c>
      <c r="E10" s="1"/>
      <c r="F10" s="20" t="s">
        <v>102</v>
      </c>
      <c r="G10" s="21"/>
      <c r="H10" s="20" t="s">
        <v>102</v>
      </c>
      <c r="I10" s="22"/>
      <c r="J10" s="20" t="s">
        <v>102</v>
      </c>
      <c r="K10" s="21"/>
      <c r="L10" s="20" t="s">
        <v>102</v>
      </c>
    </row>
    <row r="11" spans="1:12" ht="16.5" customHeight="1">
      <c r="D11" s="23"/>
      <c r="E11" s="1"/>
      <c r="F11" s="24"/>
      <c r="G11" s="21"/>
      <c r="H11" s="215"/>
      <c r="I11" s="22"/>
      <c r="J11" s="24"/>
      <c r="K11" s="21"/>
      <c r="L11" s="215"/>
    </row>
    <row r="12" spans="1:12" ht="16.5" customHeight="1">
      <c r="A12" s="1" t="s">
        <v>7</v>
      </c>
      <c r="F12" s="25"/>
      <c r="J12" s="25"/>
    </row>
    <row r="13" spans="1:12" ht="16.5" customHeight="1">
      <c r="A13" s="1"/>
      <c r="F13" s="25"/>
      <c r="J13" s="25"/>
    </row>
    <row r="14" spans="1:12" ht="16.5" customHeight="1">
      <c r="A14" s="3" t="s">
        <v>8</v>
      </c>
      <c r="D14" s="2">
        <v>9</v>
      </c>
      <c r="F14" s="26">
        <v>1406579939</v>
      </c>
      <c r="G14" s="27"/>
      <c r="H14" s="28">
        <v>1875804083</v>
      </c>
      <c r="I14" s="27"/>
      <c r="J14" s="26">
        <v>1406579939</v>
      </c>
      <c r="K14" s="28"/>
      <c r="L14" s="28">
        <v>1875804083</v>
      </c>
    </row>
    <row r="15" spans="1:12" ht="16.5" customHeight="1">
      <c r="A15" s="3" t="s">
        <v>177</v>
      </c>
      <c r="F15" s="26"/>
      <c r="G15" s="27"/>
      <c r="H15" s="28"/>
      <c r="I15" s="27"/>
      <c r="J15" s="26"/>
      <c r="K15" s="28"/>
      <c r="L15" s="28"/>
    </row>
    <row r="16" spans="1:12" ht="16.5" customHeight="1">
      <c r="B16" s="3" t="s">
        <v>178</v>
      </c>
      <c r="D16" s="2">
        <v>10</v>
      </c>
      <c r="F16" s="26">
        <v>27877483</v>
      </c>
      <c r="G16" s="27"/>
      <c r="H16" s="28">
        <v>66187108</v>
      </c>
      <c r="I16" s="27"/>
      <c r="J16" s="26">
        <v>27877483</v>
      </c>
      <c r="K16" s="28"/>
      <c r="L16" s="28">
        <v>66187108</v>
      </c>
    </row>
    <row r="17" spans="1:12" ht="16.5" customHeight="1">
      <c r="A17" s="3" t="s">
        <v>89</v>
      </c>
      <c r="F17" s="26"/>
      <c r="G17" s="27"/>
      <c r="H17" s="28"/>
      <c r="I17" s="27"/>
      <c r="J17" s="26"/>
      <c r="K17" s="28"/>
      <c r="L17" s="28"/>
    </row>
    <row r="18" spans="1:12" ht="16.5" customHeight="1">
      <c r="A18" s="13"/>
      <c r="B18" s="3" t="s">
        <v>88</v>
      </c>
      <c r="D18" s="2">
        <v>11</v>
      </c>
      <c r="F18" s="26">
        <v>613040290</v>
      </c>
      <c r="G18" s="29"/>
      <c r="H18" s="28">
        <v>358429900</v>
      </c>
      <c r="I18" s="29"/>
      <c r="J18" s="26">
        <v>613040290</v>
      </c>
      <c r="K18" s="28"/>
      <c r="L18" s="28">
        <v>358429900</v>
      </c>
    </row>
    <row r="19" spans="1:12" ht="16.5" customHeight="1">
      <c r="A19" s="3" t="s">
        <v>115</v>
      </c>
      <c r="D19" s="2">
        <v>12</v>
      </c>
      <c r="F19" s="30">
        <v>32103050</v>
      </c>
      <c r="G19" s="29"/>
      <c r="H19" s="31">
        <v>0</v>
      </c>
      <c r="I19" s="29"/>
      <c r="J19" s="26">
        <v>32103050</v>
      </c>
      <c r="K19" s="28"/>
      <c r="L19" s="28">
        <v>0</v>
      </c>
    </row>
    <row r="20" spans="1:12" ht="16.5" customHeight="1">
      <c r="A20" s="3" t="s">
        <v>161</v>
      </c>
      <c r="D20" s="2">
        <v>13</v>
      </c>
      <c r="F20" s="26">
        <v>562351983</v>
      </c>
      <c r="G20" s="29"/>
      <c r="H20" s="28">
        <v>253035172</v>
      </c>
      <c r="I20" s="29"/>
      <c r="J20" s="26">
        <v>562351983</v>
      </c>
      <c r="K20" s="28"/>
      <c r="L20" s="28">
        <v>253035172</v>
      </c>
    </row>
    <row r="21" spans="1:12" ht="16.5" customHeight="1">
      <c r="A21" s="3" t="s">
        <v>9</v>
      </c>
      <c r="F21" s="26"/>
      <c r="G21" s="29"/>
      <c r="H21" s="28"/>
      <c r="I21" s="29"/>
      <c r="J21" s="26"/>
      <c r="K21" s="28"/>
      <c r="L21" s="28"/>
    </row>
    <row r="22" spans="1:12" ht="16.5" customHeight="1">
      <c r="B22" s="3" t="s">
        <v>10</v>
      </c>
      <c r="F22" s="26"/>
      <c r="G22" s="29"/>
      <c r="H22" s="28"/>
      <c r="I22" s="29"/>
      <c r="J22" s="26"/>
      <c r="K22" s="28"/>
      <c r="L22" s="28"/>
    </row>
    <row r="23" spans="1:12" ht="16.5" customHeight="1">
      <c r="C23" s="3" t="s">
        <v>12</v>
      </c>
      <c r="F23" s="26"/>
      <c r="G23" s="29"/>
      <c r="H23" s="28"/>
      <c r="I23" s="29"/>
      <c r="J23" s="26"/>
      <c r="K23" s="28"/>
      <c r="L23" s="28"/>
    </row>
    <row r="24" spans="1:12" ht="16.5" customHeight="1">
      <c r="C24" s="3" t="s">
        <v>11</v>
      </c>
      <c r="D24" s="2">
        <v>13</v>
      </c>
      <c r="F24" s="26">
        <v>31580823</v>
      </c>
      <c r="G24" s="29"/>
      <c r="H24" s="28">
        <v>31580823</v>
      </c>
      <c r="I24" s="29"/>
      <c r="J24" s="26">
        <v>31580823</v>
      </c>
      <c r="K24" s="28"/>
      <c r="L24" s="28">
        <v>31580823</v>
      </c>
    </row>
    <row r="25" spans="1:12" ht="16.5" customHeight="1">
      <c r="A25" s="3" t="s">
        <v>108</v>
      </c>
      <c r="D25" s="145">
        <v>28.2</v>
      </c>
      <c r="E25" s="13"/>
      <c r="F25" s="26">
        <v>9154248219</v>
      </c>
      <c r="G25" s="29"/>
      <c r="H25" s="28">
        <v>8562000000</v>
      </c>
      <c r="I25" s="29"/>
      <c r="J25" s="26">
        <v>9154248219</v>
      </c>
      <c r="K25" s="28"/>
      <c r="L25" s="28">
        <v>8562000000</v>
      </c>
    </row>
    <row r="26" spans="1:12" ht="16.5" customHeight="1">
      <c r="A26" s="3" t="s">
        <v>127</v>
      </c>
      <c r="D26" s="2">
        <v>14</v>
      </c>
      <c r="F26" s="30">
        <v>0</v>
      </c>
      <c r="G26" s="29"/>
      <c r="H26" s="31">
        <v>0</v>
      </c>
      <c r="I26" s="29"/>
      <c r="J26" s="30">
        <v>0</v>
      </c>
      <c r="K26" s="28"/>
      <c r="L26" s="28">
        <v>0</v>
      </c>
    </row>
    <row r="27" spans="1:12" ht="16.5" customHeight="1">
      <c r="A27" s="3" t="s">
        <v>128</v>
      </c>
      <c r="D27" s="2">
        <v>15</v>
      </c>
      <c r="F27" s="30">
        <v>0</v>
      </c>
      <c r="G27" s="29"/>
      <c r="H27" s="31">
        <v>812523952</v>
      </c>
      <c r="I27" s="29"/>
      <c r="J27" s="30">
        <v>1145410000</v>
      </c>
      <c r="K27" s="28"/>
      <c r="L27" s="28">
        <v>1145410000</v>
      </c>
    </row>
    <row r="28" spans="1:12" ht="16.5" customHeight="1">
      <c r="A28" s="3" t="s">
        <v>181</v>
      </c>
      <c r="D28" s="2">
        <v>16</v>
      </c>
      <c r="F28" s="30">
        <v>26114035.999999985</v>
      </c>
      <c r="G28" s="29"/>
      <c r="H28" s="31">
        <v>13865306</v>
      </c>
      <c r="I28" s="29"/>
      <c r="J28" s="30">
        <v>26114035.999999985</v>
      </c>
      <c r="K28" s="28"/>
      <c r="L28" s="28">
        <v>13865306</v>
      </c>
    </row>
    <row r="29" spans="1:12" ht="16.5" customHeight="1">
      <c r="A29" s="3" t="s">
        <v>13</v>
      </c>
      <c r="D29" s="2">
        <v>17</v>
      </c>
      <c r="F29" s="30">
        <v>19282367</v>
      </c>
      <c r="G29" s="29"/>
      <c r="H29" s="31">
        <v>8601794</v>
      </c>
      <c r="I29" s="29"/>
      <c r="J29" s="30">
        <v>19282367</v>
      </c>
      <c r="K29" s="28"/>
      <c r="L29" s="28">
        <v>8601794</v>
      </c>
    </row>
    <row r="30" spans="1:12" ht="16.5" customHeight="1">
      <c r="A30" s="3" t="s">
        <v>14</v>
      </c>
      <c r="F30" s="30">
        <v>12781734</v>
      </c>
      <c r="G30" s="29"/>
      <c r="H30" s="31">
        <v>5963796</v>
      </c>
      <c r="I30" s="29"/>
      <c r="J30" s="30">
        <v>12781734</v>
      </c>
      <c r="K30" s="28"/>
      <c r="L30" s="28">
        <v>5963796</v>
      </c>
    </row>
    <row r="31" spans="1:12" ht="16.5" customHeight="1">
      <c r="A31" s="3" t="s">
        <v>15</v>
      </c>
      <c r="D31" s="2">
        <v>26</v>
      </c>
      <c r="F31" s="30">
        <v>43241999</v>
      </c>
      <c r="G31" s="29"/>
      <c r="H31" s="31">
        <v>88945139</v>
      </c>
      <c r="I31" s="29"/>
      <c r="J31" s="30">
        <v>43241999</v>
      </c>
      <c r="K31" s="28"/>
      <c r="L31" s="28">
        <v>88945139</v>
      </c>
    </row>
    <row r="32" spans="1:12" ht="16.5" customHeight="1">
      <c r="A32" s="3" t="s">
        <v>116</v>
      </c>
      <c r="D32" s="2">
        <v>18</v>
      </c>
      <c r="F32" s="33">
        <v>85448933</v>
      </c>
      <c r="G32" s="29"/>
      <c r="H32" s="34">
        <v>77997352</v>
      </c>
      <c r="I32" s="29"/>
      <c r="J32" s="33">
        <v>85448933</v>
      </c>
      <c r="K32" s="28"/>
      <c r="L32" s="35">
        <v>77997352</v>
      </c>
    </row>
    <row r="33" spans="1:12" ht="16.5" customHeight="1">
      <c r="F33" s="36"/>
      <c r="G33" s="29"/>
      <c r="H33" s="27"/>
      <c r="I33" s="29"/>
      <c r="J33" s="36"/>
      <c r="K33" s="37"/>
      <c r="L33" s="27"/>
    </row>
    <row r="34" spans="1:12" ht="16.5" customHeight="1" thickBot="1">
      <c r="A34" s="1" t="s">
        <v>16</v>
      </c>
      <c r="F34" s="38">
        <f>SUM(F14:F32)</f>
        <v>12014650856</v>
      </c>
      <c r="G34" s="29"/>
      <c r="H34" s="39">
        <f>SUM(H14:H32)</f>
        <v>12154934425</v>
      </c>
      <c r="I34" s="27"/>
      <c r="J34" s="38">
        <f>SUM(J14:J32)</f>
        <v>13160060856</v>
      </c>
      <c r="K34" s="29"/>
      <c r="L34" s="39">
        <f>SUM(L14:L32)</f>
        <v>12487820473</v>
      </c>
    </row>
    <row r="35" spans="1:12" ht="16.5" customHeight="1" thickTop="1">
      <c r="F35" s="40"/>
      <c r="G35" s="41"/>
      <c r="H35" s="40"/>
      <c r="I35" s="41"/>
      <c r="J35" s="40"/>
      <c r="K35" s="42"/>
      <c r="L35" s="40"/>
    </row>
    <row r="36" spans="1:12" ht="16.5" customHeight="1">
      <c r="A36" s="1"/>
      <c r="F36" s="40"/>
      <c r="G36" s="41"/>
      <c r="H36" s="40"/>
      <c r="I36" s="41"/>
      <c r="J36" s="40"/>
      <c r="K36" s="42"/>
      <c r="L36" s="40"/>
    </row>
    <row r="37" spans="1:12" ht="16.5" customHeight="1">
      <c r="A37" s="1"/>
      <c r="F37" s="40"/>
      <c r="G37" s="41"/>
      <c r="H37" s="40"/>
      <c r="I37" s="41"/>
      <c r="J37" s="40"/>
      <c r="K37" s="42"/>
      <c r="L37" s="40"/>
    </row>
    <row r="38" spans="1:12" ht="16.5" customHeight="1">
      <c r="A38" s="1"/>
      <c r="F38" s="27"/>
      <c r="G38" s="29"/>
      <c r="H38" s="27"/>
      <c r="I38" s="29"/>
      <c r="J38" s="27"/>
      <c r="K38" s="37"/>
      <c r="L38" s="27"/>
    </row>
    <row r="39" spans="1:12" ht="16.5" customHeight="1">
      <c r="A39" s="1"/>
      <c r="F39" s="27"/>
      <c r="G39" s="29"/>
      <c r="H39" s="27"/>
      <c r="I39" s="29"/>
      <c r="J39" s="27"/>
      <c r="K39" s="37"/>
      <c r="L39" s="27"/>
    </row>
    <row r="40" spans="1:12" ht="16.5" customHeight="1">
      <c r="A40" s="1"/>
      <c r="F40" s="27"/>
      <c r="G40" s="29"/>
      <c r="H40" s="27"/>
      <c r="I40" s="29"/>
      <c r="J40" s="27"/>
      <c r="K40" s="37"/>
      <c r="L40" s="27"/>
    </row>
    <row r="41" spans="1:12" ht="16.5" customHeight="1">
      <c r="A41" s="1"/>
      <c r="F41" s="27"/>
      <c r="G41" s="29"/>
      <c r="H41" s="27"/>
      <c r="I41" s="29"/>
      <c r="J41" s="27"/>
      <c r="K41" s="37"/>
      <c r="L41" s="27"/>
    </row>
    <row r="42" spans="1:12" ht="16.5" customHeight="1">
      <c r="A42" s="1"/>
      <c r="F42" s="27"/>
      <c r="G42" s="29"/>
      <c r="H42" s="27"/>
      <c r="I42" s="29"/>
      <c r="J42" s="27"/>
      <c r="K42" s="37"/>
      <c r="L42" s="27"/>
    </row>
    <row r="44" spans="1:12" ht="16.5" customHeight="1">
      <c r="A44" s="1"/>
      <c r="F44" s="27"/>
      <c r="G44" s="29"/>
      <c r="H44" s="27"/>
      <c r="I44" s="29"/>
      <c r="J44" s="27"/>
      <c r="K44" s="37"/>
      <c r="L44" s="27"/>
    </row>
    <row r="45" spans="1:12" ht="16.5" customHeight="1">
      <c r="A45" s="1"/>
      <c r="F45" s="27"/>
      <c r="G45" s="29"/>
      <c r="H45" s="27"/>
      <c r="I45" s="29"/>
      <c r="J45" s="27"/>
      <c r="K45" s="37"/>
      <c r="L45" s="27"/>
    </row>
    <row r="46" spans="1:12" ht="16.5" customHeight="1">
      <c r="A46" s="1"/>
      <c r="F46" s="27"/>
      <c r="G46" s="29"/>
      <c r="H46" s="27"/>
      <c r="I46" s="29"/>
      <c r="J46" s="27"/>
      <c r="K46" s="37"/>
      <c r="L46" s="27"/>
    </row>
    <row r="47" spans="1:12" ht="16.5" customHeight="1">
      <c r="A47" s="1"/>
      <c r="F47" s="27"/>
      <c r="G47" s="29"/>
      <c r="H47" s="27"/>
      <c r="I47" s="29"/>
      <c r="J47" s="27"/>
      <c r="K47" s="37"/>
      <c r="L47" s="27"/>
    </row>
    <row r="48" spans="1:12" ht="16.5" customHeight="1">
      <c r="A48" s="1"/>
      <c r="F48" s="27"/>
      <c r="G48" s="29"/>
      <c r="H48" s="27"/>
      <c r="I48" s="29"/>
      <c r="J48" s="27"/>
      <c r="K48" s="37"/>
      <c r="L48" s="27"/>
    </row>
    <row r="49" spans="1:12" ht="16.5" customHeight="1">
      <c r="A49" s="3" t="s">
        <v>6</v>
      </c>
      <c r="F49" s="43"/>
      <c r="H49" s="44"/>
      <c r="I49" s="5"/>
      <c r="K49" s="6"/>
    </row>
    <row r="50" spans="1:12" ht="16.5" customHeight="1">
      <c r="A50" s="1"/>
      <c r="F50" s="27"/>
      <c r="G50" s="29"/>
      <c r="H50" s="27"/>
      <c r="I50" s="29"/>
      <c r="J50" s="27"/>
      <c r="K50" s="37"/>
      <c r="L50" s="27"/>
    </row>
    <row r="51" spans="1:12" ht="16.5" customHeight="1">
      <c r="A51" s="1"/>
      <c r="F51" s="27"/>
      <c r="G51" s="29"/>
      <c r="H51" s="27"/>
      <c r="I51" s="29"/>
      <c r="J51" s="27"/>
      <c r="K51" s="37"/>
      <c r="L51" s="27"/>
    </row>
    <row r="52" spans="1:12" ht="16.5" customHeight="1">
      <c r="A52" s="1"/>
      <c r="F52" s="27"/>
      <c r="G52" s="29"/>
      <c r="H52" s="27"/>
      <c r="I52" s="29"/>
      <c r="J52" s="27"/>
      <c r="K52" s="37"/>
      <c r="L52" s="27"/>
    </row>
    <row r="53" spans="1:12" ht="16.5" customHeight="1">
      <c r="A53" s="1"/>
      <c r="F53" s="27"/>
      <c r="G53" s="29"/>
      <c r="H53" s="27"/>
      <c r="I53" s="29"/>
      <c r="J53" s="27"/>
      <c r="K53" s="37"/>
      <c r="L53" s="27"/>
    </row>
    <row r="54" spans="1:12" ht="16.5" customHeight="1">
      <c r="A54" s="1"/>
      <c r="F54" s="27"/>
      <c r="G54" s="29"/>
      <c r="H54" s="27"/>
      <c r="I54" s="29"/>
      <c r="J54" s="27"/>
      <c r="K54" s="37"/>
      <c r="L54" s="27"/>
    </row>
    <row r="55" spans="1:12" ht="18" customHeight="1">
      <c r="A55" s="1"/>
      <c r="F55" s="27"/>
      <c r="G55" s="29"/>
      <c r="H55" s="27"/>
      <c r="I55" s="29"/>
      <c r="J55" s="27"/>
      <c r="K55" s="37"/>
      <c r="L55" s="27"/>
    </row>
    <row r="56" spans="1:12" ht="21.9" customHeight="1">
      <c r="A56" s="217" t="s">
        <v>17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</row>
    <row r="57" spans="1:12" ht="16.5" customHeight="1">
      <c r="A57" s="1" t="str">
        <f>A1</f>
        <v xml:space="preserve">Beyond Securities Public Company Limited  </v>
      </c>
      <c r="B57" s="1"/>
      <c r="C57" s="1"/>
    </row>
    <row r="58" spans="1:12" ht="16.5" customHeight="1">
      <c r="A58" s="1" t="s">
        <v>2</v>
      </c>
      <c r="B58" s="1"/>
      <c r="C58" s="1"/>
    </row>
    <row r="59" spans="1:12" ht="16.5" customHeight="1">
      <c r="A59" s="7" t="str">
        <f>A3</f>
        <v>As at 31 December 2023</v>
      </c>
      <c r="B59" s="7"/>
      <c r="C59" s="7"/>
      <c r="D59" s="8"/>
      <c r="E59" s="9"/>
      <c r="F59" s="10"/>
      <c r="G59" s="11"/>
      <c r="H59" s="10"/>
      <c r="I59" s="12"/>
      <c r="J59" s="10"/>
      <c r="K59" s="11"/>
      <c r="L59" s="10"/>
    </row>
    <row r="62" spans="1:12" ht="16.5" customHeight="1">
      <c r="F62" s="219" t="s">
        <v>87</v>
      </c>
      <c r="G62" s="219"/>
      <c r="H62" s="219"/>
      <c r="J62" s="219"/>
      <c r="K62" s="219"/>
      <c r="L62" s="219"/>
    </row>
    <row r="63" spans="1:12" ht="16.5" customHeight="1">
      <c r="A63" s="13"/>
      <c r="D63" s="14"/>
      <c r="E63" s="1"/>
      <c r="F63" s="218" t="s">
        <v>86</v>
      </c>
      <c r="G63" s="218"/>
      <c r="H63" s="218"/>
      <c r="I63" s="15"/>
      <c r="J63" s="218" t="s">
        <v>5</v>
      </c>
      <c r="K63" s="218"/>
      <c r="L63" s="218"/>
    </row>
    <row r="64" spans="1:12" ht="16.5" customHeight="1">
      <c r="A64" s="13"/>
      <c r="D64" s="14"/>
      <c r="E64" s="1"/>
      <c r="F64" s="213" t="s">
        <v>174</v>
      </c>
      <c r="G64" s="214"/>
      <c r="H64" s="213" t="s">
        <v>174</v>
      </c>
      <c r="I64" s="15"/>
      <c r="J64" s="213" t="s">
        <v>174</v>
      </c>
      <c r="K64" s="214"/>
      <c r="L64" s="213" t="s">
        <v>174</v>
      </c>
    </row>
    <row r="65" spans="1:12" ht="16.5" customHeight="1">
      <c r="E65" s="1"/>
      <c r="F65" s="16">
        <v>2023</v>
      </c>
      <c r="G65" s="17"/>
      <c r="H65" s="16">
        <v>2022</v>
      </c>
      <c r="I65" s="18"/>
      <c r="J65" s="16">
        <v>2023</v>
      </c>
      <c r="K65" s="17"/>
      <c r="L65" s="16">
        <v>2022</v>
      </c>
    </row>
    <row r="66" spans="1:12" ht="16.5" customHeight="1">
      <c r="D66" s="19" t="s">
        <v>3</v>
      </c>
      <c r="E66" s="1"/>
      <c r="F66" s="20" t="s">
        <v>102</v>
      </c>
      <c r="G66" s="21"/>
      <c r="H66" s="20" t="s">
        <v>102</v>
      </c>
      <c r="I66" s="22"/>
      <c r="J66" s="20" t="s">
        <v>102</v>
      </c>
      <c r="K66" s="21"/>
      <c r="L66" s="20" t="s">
        <v>102</v>
      </c>
    </row>
    <row r="67" spans="1:12" ht="16.5" customHeight="1">
      <c r="D67" s="23"/>
      <c r="E67" s="1"/>
      <c r="F67" s="24"/>
      <c r="G67" s="21"/>
      <c r="H67" s="215"/>
      <c r="I67" s="22"/>
      <c r="J67" s="24"/>
      <c r="K67" s="21"/>
      <c r="L67" s="215"/>
    </row>
    <row r="68" spans="1:12" ht="16.5" customHeight="1">
      <c r="A68" s="1" t="s">
        <v>18</v>
      </c>
      <c r="F68" s="25"/>
      <c r="J68" s="25"/>
    </row>
    <row r="69" spans="1:12" ht="16.5" customHeight="1">
      <c r="A69" s="1"/>
      <c r="F69" s="25"/>
      <c r="J69" s="25"/>
    </row>
    <row r="70" spans="1:12" ht="16.5" customHeight="1">
      <c r="A70" s="1" t="s">
        <v>117</v>
      </c>
      <c r="F70" s="25"/>
      <c r="J70" s="25"/>
    </row>
    <row r="71" spans="1:12" ht="16.5" customHeight="1">
      <c r="A71" s="1"/>
      <c r="F71" s="25"/>
      <c r="J71" s="25"/>
    </row>
    <row r="72" spans="1:12" ht="16.5" customHeight="1">
      <c r="A72" s="3" t="s">
        <v>162</v>
      </c>
      <c r="F72" s="36">
        <v>36522127</v>
      </c>
      <c r="G72" s="27"/>
      <c r="H72" s="27">
        <v>0</v>
      </c>
      <c r="I72" s="27"/>
      <c r="J72" s="36">
        <v>36522127</v>
      </c>
      <c r="K72" s="28"/>
      <c r="L72" s="27">
        <v>0</v>
      </c>
    </row>
    <row r="73" spans="1:12" ht="16.5" customHeight="1">
      <c r="A73" s="3" t="s">
        <v>19</v>
      </c>
      <c r="D73" s="2">
        <v>20</v>
      </c>
      <c r="F73" s="36">
        <v>32785112</v>
      </c>
      <c r="G73" s="27"/>
      <c r="H73" s="27">
        <v>53379037</v>
      </c>
      <c r="I73" s="27"/>
      <c r="J73" s="36">
        <v>32785112</v>
      </c>
      <c r="K73" s="28"/>
      <c r="L73" s="27">
        <v>53379037</v>
      </c>
    </row>
    <row r="74" spans="1:12" ht="16.5" customHeight="1">
      <c r="A74" s="3" t="s">
        <v>163</v>
      </c>
      <c r="D74" s="2">
        <v>12</v>
      </c>
      <c r="F74" s="36">
        <v>717500</v>
      </c>
      <c r="G74" s="27"/>
      <c r="H74" s="27">
        <v>0</v>
      </c>
      <c r="I74" s="27"/>
      <c r="J74" s="36">
        <v>717500</v>
      </c>
      <c r="K74" s="28"/>
      <c r="L74" s="27">
        <v>0</v>
      </c>
    </row>
    <row r="75" spans="1:12" ht="16.5" customHeight="1">
      <c r="A75" s="3" t="s">
        <v>20</v>
      </c>
      <c r="D75" s="45">
        <v>29.1</v>
      </c>
      <c r="F75" s="36">
        <v>85363724</v>
      </c>
      <c r="G75" s="27"/>
      <c r="H75" s="27">
        <v>77075724</v>
      </c>
      <c r="I75" s="27"/>
      <c r="J75" s="36">
        <v>85363724</v>
      </c>
      <c r="K75" s="28"/>
      <c r="L75" s="27">
        <v>77075724</v>
      </c>
    </row>
    <row r="76" spans="1:12" ht="16.5" customHeight="1">
      <c r="A76" s="3" t="s">
        <v>21</v>
      </c>
      <c r="D76" s="45">
        <v>17</v>
      </c>
      <c r="F76" s="36">
        <v>19328633</v>
      </c>
      <c r="G76" s="27"/>
      <c r="H76" s="27">
        <v>8359094</v>
      </c>
      <c r="I76" s="27"/>
      <c r="J76" s="36">
        <v>19328633</v>
      </c>
      <c r="K76" s="28"/>
      <c r="L76" s="27">
        <v>8359094</v>
      </c>
    </row>
    <row r="77" spans="1:12" ht="16.5" customHeight="1">
      <c r="A77" s="3" t="s">
        <v>187</v>
      </c>
      <c r="F77" s="36">
        <v>6511128</v>
      </c>
      <c r="G77" s="27"/>
      <c r="H77" s="27">
        <v>4179923</v>
      </c>
      <c r="I77" s="27"/>
      <c r="J77" s="36">
        <v>6511128</v>
      </c>
      <c r="K77" s="28"/>
      <c r="L77" s="27">
        <v>4179923</v>
      </c>
    </row>
    <row r="78" spans="1:12" ht="16.5" customHeight="1">
      <c r="A78" s="3" t="s">
        <v>22</v>
      </c>
      <c r="C78" s="13"/>
      <c r="F78" s="36">
        <v>0</v>
      </c>
      <c r="G78" s="27"/>
      <c r="H78" s="27">
        <v>11590464</v>
      </c>
      <c r="I78" s="27"/>
      <c r="J78" s="36">
        <v>0</v>
      </c>
      <c r="K78" s="28"/>
      <c r="L78" s="27">
        <v>11590464</v>
      </c>
    </row>
    <row r="79" spans="1:12" ht="16.5" customHeight="1">
      <c r="A79" s="3" t="s">
        <v>23</v>
      </c>
      <c r="D79" s="2">
        <v>21</v>
      </c>
      <c r="F79" s="46">
        <v>62876138</v>
      </c>
      <c r="G79" s="27"/>
      <c r="H79" s="47">
        <v>27521677</v>
      </c>
      <c r="I79" s="27"/>
      <c r="J79" s="46">
        <v>62876138</v>
      </c>
      <c r="K79" s="28"/>
      <c r="L79" s="47">
        <v>27521677</v>
      </c>
    </row>
    <row r="80" spans="1:12" ht="16.5" customHeight="1">
      <c r="A80" s="13"/>
      <c r="B80" s="48"/>
      <c r="F80" s="36"/>
      <c r="G80" s="27"/>
      <c r="H80" s="27"/>
      <c r="I80" s="27"/>
      <c r="J80" s="36"/>
      <c r="K80" s="37"/>
      <c r="L80" s="27"/>
    </row>
    <row r="81" spans="1:12" ht="16.5" customHeight="1">
      <c r="A81" s="1" t="s">
        <v>24</v>
      </c>
      <c r="B81" s="13"/>
      <c r="F81" s="46">
        <f>SUM(F72:F80)</f>
        <v>244104362</v>
      </c>
      <c r="G81" s="29"/>
      <c r="H81" s="47">
        <f>SUM(H72:H80)</f>
        <v>182105919</v>
      </c>
      <c r="I81" s="29"/>
      <c r="J81" s="46">
        <f>SUM(J72:J80)</f>
        <v>244104362</v>
      </c>
      <c r="K81" s="37"/>
      <c r="L81" s="47">
        <f>SUM(L72:L80)</f>
        <v>182105919</v>
      </c>
    </row>
    <row r="82" spans="1:12" ht="16.5" customHeight="1">
      <c r="D82" s="23"/>
      <c r="E82" s="1"/>
      <c r="F82" s="24"/>
      <c r="G82" s="21"/>
      <c r="H82" s="215"/>
      <c r="I82" s="22"/>
      <c r="J82" s="24"/>
      <c r="K82" s="21"/>
      <c r="L82" s="215"/>
    </row>
    <row r="83" spans="1:12" ht="16.5" customHeight="1">
      <c r="D83" s="23"/>
      <c r="E83" s="1"/>
      <c r="F83" s="24"/>
      <c r="G83" s="21"/>
      <c r="H83" s="215"/>
      <c r="I83" s="22"/>
      <c r="J83" s="24"/>
      <c r="K83" s="21"/>
      <c r="L83" s="215"/>
    </row>
    <row r="84" spans="1:12" ht="16.5" customHeight="1">
      <c r="A84" s="1" t="s">
        <v>25</v>
      </c>
      <c r="F84" s="25"/>
      <c r="I84" s="5"/>
      <c r="J84" s="25"/>
      <c r="K84" s="6"/>
    </row>
    <row r="85" spans="1:12" ht="16.5" customHeight="1">
      <c r="D85" s="23"/>
      <c r="E85" s="1"/>
      <c r="F85" s="24"/>
      <c r="G85" s="21"/>
      <c r="H85" s="215"/>
      <c r="I85" s="22"/>
      <c r="J85" s="24"/>
      <c r="K85" s="21"/>
      <c r="L85" s="215"/>
    </row>
    <row r="86" spans="1:12" ht="16.5" customHeight="1">
      <c r="A86" s="3" t="s">
        <v>26</v>
      </c>
      <c r="F86" s="25"/>
      <c r="G86" s="49"/>
      <c r="I86" s="49"/>
      <c r="J86" s="25"/>
      <c r="K86" s="6"/>
    </row>
    <row r="87" spans="1:12" ht="16.5" customHeight="1">
      <c r="B87" s="3" t="s">
        <v>27</v>
      </c>
      <c r="F87" s="50"/>
      <c r="G87" s="49"/>
      <c r="H87" s="49"/>
      <c r="I87" s="49"/>
      <c r="J87" s="50"/>
      <c r="K87" s="49"/>
      <c r="L87" s="49"/>
    </row>
    <row r="88" spans="1:12" ht="16.5" customHeight="1">
      <c r="C88" s="48" t="s">
        <v>28</v>
      </c>
      <c r="F88" s="50"/>
      <c r="G88" s="49"/>
      <c r="H88" s="49"/>
      <c r="I88" s="49"/>
      <c r="J88" s="50"/>
      <c r="K88" s="49"/>
      <c r="L88" s="49"/>
    </row>
    <row r="89" spans="1:12" ht="16.5" customHeight="1" thickBot="1">
      <c r="C89" s="3" t="s">
        <v>29</v>
      </c>
      <c r="D89" s="2">
        <v>22</v>
      </c>
      <c r="F89" s="38">
        <v>27511712220</v>
      </c>
      <c r="G89" s="29"/>
      <c r="H89" s="39">
        <v>27511712220</v>
      </c>
      <c r="I89" s="29"/>
      <c r="J89" s="38">
        <v>27511712220</v>
      </c>
      <c r="K89" s="29"/>
      <c r="L89" s="39">
        <v>27511712220</v>
      </c>
    </row>
    <row r="90" spans="1:12" ht="16.5" customHeight="1" thickTop="1">
      <c r="D90" s="23"/>
      <c r="E90" s="1"/>
      <c r="F90" s="24"/>
      <c r="G90" s="21"/>
      <c r="H90" s="215"/>
      <c r="I90" s="22"/>
      <c r="J90" s="24"/>
      <c r="K90" s="21"/>
      <c r="L90" s="215"/>
    </row>
    <row r="91" spans="1:12" ht="16.5" customHeight="1">
      <c r="B91" s="3" t="s">
        <v>30</v>
      </c>
      <c r="F91" s="30"/>
      <c r="G91" s="29"/>
      <c r="H91" s="31"/>
      <c r="I91" s="29"/>
      <c r="J91" s="30"/>
      <c r="K91" s="31"/>
      <c r="L91" s="31"/>
    </row>
    <row r="92" spans="1:12" ht="16.5" customHeight="1">
      <c r="B92" s="48"/>
      <c r="C92" s="48" t="s">
        <v>146</v>
      </c>
      <c r="F92" s="36"/>
      <c r="G92" s="29"/>
      <c r="H92" s="27"/>
      <c r="I92" s="29"/>
      <c r="J92" s="36"/>
      <c r="K92" s="28"/>
      <c r="L92" s="27"/>
    </row>
    <row r="93" spans="1:12" ht="16.5" customHeight="1">
      <c r="B93" s="48"/>
      <c r="C93" s="3" t="s">
        <v>31</v>
      </c>
      <c r="F93" s="36"/>
      <c r="G93" s="29"/>
      <c r="H93" s="27"/>
      <c r="I93" s="29"/>
      <c r="J93" s="36"/>
      <c r="K93" s="28"/>
      <c r="L93" s="27"/>
    </row>
    <row r="94" spans="1:12" ht="16.5" customHeight="1">
      <c r="B94" s="48"/>
      <c r="C94" s="3" t="s">
        <v>118</v>
      </c>
      <c r="F94" s="36"/>
      <c r="G94" s="29"/>
      <c r="H94" s="27"/>
      <c r="I94" s="29"/>
      <c r="J94" s="36"/>
      <c r="K94" s="28"/>
      <c r="L94" s="27"/>
    </row>
    <row r="95" spans="1:12" ht="16.5" customHeight="1">
      <c r="B95" s="48"/>
      <c r="C95" s="3" t="s">
        <v>100</v>
      </c>
      <c r="F95" s="36"/>
      <c r="G95" s="29"/>
      <c r="H95" s="27"/>
      <c r="I95" s="29"/>
      <c r="J95" s="36"/>
      <c r="K95" s="28"/>
      <c r="L95" s="27"/>
    </row>
    <row r="96" spans="1:12" ht="16.5" customHeight="1">
      <c r="B96" s="48"/>
      <c r="C96" s="3" t="s">
        <v>101</v>
      </c>
      <c r="D96" s="2">
        <v>22</v>
      </c>
      <c r="F96" s="36">
        <v>25251838540</v>
      </c>
      <c r="G96" s="29"/>
      <c r="H96" s="27">
        <v>20963710975</v>
      </c>
      <c r="I96" s="29"/>
      <c r="J96" s="36">
        <v>25251838540</v>
      </c>
      <c r="K96" s="28"/>
      <c r="L96" s="27">
        <v>20963710975</v>
      </c>
    </row>
    <row r="97" spans="1:12" ht="16.5" customHeight="1">
      <c r="A97" s="3" t="s">
        <v>129</v>
      </c>
      <c r="D97" s="2">
        <v>22</v>
      </c>
      <c r="F97" s="36">
        <v>-11618944459</v>
      </c>
      <c r="G97" s="31"/>
      <c r="H97" s="27">
        <v>-7627555321</v>
      </c>
      <c r="I97" s="31"/>
      <c r="J97" s="36">
        <v>-11618944459</v>
      </c>
      <c r="K97" s="37"/>
      <c r="L97" s="27">
        <v>-7627555321</v>
      </c>
    </row>
    <row r="98" spans="1:12" ht="16.5" customHeight="1">
      <c r="A98" s="3" t="s">
        <v>32</v>
      </c>
      <c r="F98" s="30"/>
      <c r="G98" s="29"/>
      <c r="H98" s="31"/>
      <c r="I98" s="29"/>
      <c r="J98" s="30"/>
      <c r="K98" s="31"/>
      <c r="L98" s="31"/>
    </row>
    <row r="99" spans="1:12" ht="16.5" customHeight="1">
      <c r="B99" s="3" t="s">
        <v>33</v>
      </c>
      <c r="F99" s="30">
        <f>'10'!J29</f>
        <v>-1694588495</v>
      </c>
      <c r="G99" s="29"/>
      <c r="H99" s="31">
        <v>-1203431639</v>
      </c>
      <c r="I99" s="29"/>
      <c r="J99" s="30">
        <f>'11'!J31</f>
        <v>-549178495</v>
      </c>
      <c r="K99" s="27"/>
      <c r="L99" s="31">
        <v>-870545591</v>
      </c>
    </row>
    <row r="100" spans="1:12" ht="16.5" customHeight="1">
      <c r="A100" s="3" t="s">
        <v>34</v>
      </c>
      <c r="F100" s="33">
        <f>'10'!L29</f>
        <v>-167759092</v>
      </c>
      <c r="G100" s="29"/>
      <c r="H100" s="34">
        <v>-159895509</v>
      </c>
      <c r="I100" s="29"/>
      <c r="J100" s="46">
        <f>'11'!L31</f>
        <v>-167759092</v>
      </c>
      <c r="K100" s="27"/>
      <c r="L100" s="47">
        <v>-159895509</v>
      </c>
    </row>
    <row r="101" spans="1:12" ht="16.5" customHeight="1">
      <c r="D101" s="23"/>
      <c r="E101" s="1"/>
      <c r="F101" s="24"/>
      <c r="G101" s="21"/>
      <c r="H101" s="215"/>
      <c r="I101" s="22"/>
      <c r="J101" s="24"/>
      <c r="K101" s="21"/>
      <c r="L101" s="215"/>
    </row>
    <row r="102" spans="1:12" ht="16.5" customHeight="1">
      <c r="A102" s="1" t="s">
        <v>35</v>
      </c>
      <c r="F102" s="46">
        <f>SUM(F95:F100)</f>
        <v>11770546494</v>
      </c>
      <c r="G102" s="29"/>
      <c r="H102" s="47">
        <f>SUM(H95:H100)</f>
        <v>11972828506</v>
      </c>
      <c r="I102" s="29"/>
      <c r="J102" s="46">
        <f>SUM(J95:J100)</f>
        <v>12915956494</v>
      </c>
      <c r="K102" s="27"/>
      <c r="L102" s="47">
        <f>SUM(L95:L100)</f>
        <v>12305714554</v>
      </c>
    </row>
    <row r="103" spans="1:12" ht="16.5" customHeight="1">
      <c r="D103" s="23"/>
      <c r="E103" s="1"/>
      <c r="F103" s="24"/>
      <c r="G103" s="21"/>
      <c r="H103" s="215"/>
      <c r="I103" s="22"/>
      <c r="J103" s="24"/>
      <c r="K103" s="21"/>
      <c r="L103" s="215"/>
    </row>
    <row r="104" spans="1:12" ht="16.5" customHeight="1" thickBot="1">
      <c r="A104" s="1" t="s">
        <v>36</v>
      </c>
      <c r="F104" s="38">
        <f>SUM(F81,F102)</f>
        <v>12014650856</v>
      </c>
      <c r="G104" s="29"/>
      <c r="H104" s="39">
        <f>SUM(H81,H102)</f>
        <v>12154934425</v>
      </c>
      <c r="I104" s="27"/>
      <c r="J104" s="38">
        <f>SUM(J81,J102)</f>
        <v>13160060856</v>
      </c>
      <c r="K104" s="29"/>
      <c r="L104" s="39">
        <f>SUM(L81,L102)</f>
        <v>12487820473</v>
      </c>
    </row>
    <row r="105" spans="1:12" ht="16.5" customHeight="1" thickTop="1">
      <c r="F105" s="27"/>
      <c r="G105" s="27"/>
      <c r="H105" s="27"/>
      <c r="I105" s="27"/>
      <c r="J105" s="27"/>
      <c r="K105" s="28"/>
      <c r="L105" s="27"/>
    </row>
    <row r="106" spans="1:12" ht="16.5" customHeight="1">
      <c r="F106" s="27"/>
      <c r="G106" s="27"/>
      <c r="H106" s="27"/>
      <c r="I106" s="27"/>
      <c r="J106" s="27"/>
      <c r="K106" s="28"/>
      <c r="L106" s="27"/>
    </row>
    <row r="107" spans="1:12" ht="16.5" customHeight="1">
      <c r="F107" s="27"/>
      <c r="G107" s="27"/>
      <c r="H107" s="27"/>
      <c r="I107" s="27"/>
      <c r="J107" s="27"/>
      <c r="K107" s="28"/>
      <c r="L107" s="27"/>
    </row>
    <row r="108" spans="1:12" ht="16.5" customHeight="1">
      <c r="F108" s="27"/>
      <c r="G108" s="27"/>
      <c r="H108" s="27"/>
      <c r="I108" s="27"/>
      <c r="J108" s="27"/>
      <c r="K108" s="28"/>
      <c r="L108" s="27"/>
    </row>
    <row r="111" spans="1:12" ht="17.25" customHeight="1"/>
    <row r="112" spans="1:12" ht="21.9" customHeight="1">
      <c r="A112" s="217" t="str">
        <f>A56</f>
        <v>The notes to the financial statements are an integral part to these financial statements.</v>
      </c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</row>
  </sheetData>
  <mergeCells count="10">
    <mergeCell ref="A112:L112"/>
    <mergeCell ref="A56:L56"/>
    <mergeCell ref="F7:H7"/>
    <mergeCell ref="F6:H6"/>
    <mergeCell ref="J6:L6"/>
    <mergeCell ref="F62:H62"/>
    <mergeCell ref="J62:L62"/>
    <mergeCell ref="F63:H63"/>
    <mergeCell ref="J7:L7"/>
    <mergeCell ref="J63:L63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10"/>
  <sheetViews>
    <sheetView zoomScale="90" zoomScaleNormal="90" zoomScaleSheetLayoutView="115" workbookViewId="0">
      <selection activeCell="C74" sqref="C74"/>
    </sheetView>
  </sheetViews>
  <sheetFormatPr defaultColWidth="6.6640625" defaultRowHeight="16.5" customHeight="1"/>
  <cols>
    <col min="1" max="2" width="1.33203125" style="53" customWidth="1"/>
    <col min="3" max="3" width="38.44140625" style="53" customWidth="1"/>
    <col min="4" max="4" width="5.5546875" style="52" customWidth="1"/>
    <col min="5" max="5" width="0.6640625" style="53" customWidth="1"/>
    <col min="6" max="6" width="13.44140625" style="54" customWidth="1"/>
    <col min="7" max="7" width="0.6640625" style="55" customWidth="1"/>
    <col min="8" max="8" width="13.44140625" style="54" customWidth="1"/>
    <col min="9" max="9" width="0.6640625" style="56" customWidth="1"/>
    <col min="10" max="10" width="13.44140625" style="54" customWidth="1"/>
    <col min="11" max="11" width="0.6640625" style="55" customWidth="1"/>
    <col min="12" max="12" width="13.44140625" style="54" customWidth="1"/>
    <col min="13" max="16384" width="6.6640625" style="72"/>
  </cols>
  <sheetData>
    <row r="1" spans="1:12" ht="16.5" customHeight="1">
      <c r="A1" s="51" t="str">
        <f>'6-7'!A1</f>
        <v xml:space="preserve">Beyond Securities Public Company Limited  </v>
      </c>
      <c r="B1" s="51"/>
      <c r="C1" s="51"/>
      <c r="L1" s="15"/>
    </row>
    <row r="2" spans="1:12" ht="16.5" customHeight="1">
      <c r="A2" s="51" t="s">
        <v>37</v>
      </c>
      <c r="B2" s="51"/>
      <c r="C2" s="51"/>
    </row>
    <row r="3" spans="1:12" ht="16.5" customHeight="1">
      <c r="A3" s="57" t="s">
        <v>147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>
      <c r="A4" s="3"/>
      <c r="B4" s="3"/>
      <c r="C4" s="3"/>
      <c r="D4" s="2"/>
      <c r="E4" s="3"/>
      <c r="F4" s="4"/>
      <c r="G4" s="5"/>
      <c r="H4" s="4"/>
      <c r="I4" s="6"/>
      <c r="J4" s="4"/>
      <c r="K4" s="5"/>
      <c r="L4" s="4"/>
    </row>
    <row r="5" spans="1:12" ht="16.5" customHeight="1">
      <c r="A5" s="3"/>
      <c r="B5" s="3"/>
      <c r="C5" s="3"/>
      <c r="D5" s="2"/>
      <c r="E5" s="3"/>
      <c r="F5" s="4"/>
      <c r="G5" s="5"/>
      <c r="H5" s="4"/>
      <c r="I5" s="6"/>
      <c r="J5" s="4"/>
      <c r="K5" s="5"/>
      <c r="L5" s="4"/>
    </row>
    <row r="6" spans="1:12" ht="16.5" customHeight="1">
      <c r="F6" s="219" t="s">
        <v>87</v>
      </c>
      <c r="G6" s="219"/>
      <c r="H6" s="219"/>
      <c r="I6" s="6"/>
      <c r="J6" s="219"/>
      <c r="K6" s="219"/>
      <c r="L6" s="219"/>
    </row>
    <row r="7" spans="1:12" s="13" customFormat="1" ht="16.5" customHeight="1">
      <c r="B7" s="3"/>
      <c r="C7" s="3"/>
      <c r="D7" s="14"/>
      <c r="E7" s="1"/>
      <c r="F7" s="220" t="s">
        <v>86</v>
      </c>
      <c r="G7" s="220"/>
      <c r="H7" s="220"/>
      <c r="I7" s="15"/>
      <c r="J7" s="220" t="s">
        <v>5</v>
      </c>
      <c r="K7" s="220"/>
      <c r="L7" s="220"/>
    </row>
    <row r="8" spans="1:12" s="13" customFormat="1" ht="16.5" customHeight="1">
      <c r="A8" s="3"/>
      <c r="B8" s="3"/>
      <c r="C8" s="3"/>
      <c r="D8" s="2"/>
      <c r="E8" s="1"/>
      <c r="F8" s="16">
        <v>2023</v>
      </c>
      <c r="G8" s="17"/>
      <c r="H8" s="16">
        <v>2022</v>
      </c>
      <c r="I8" s="18"/>
      <c r="J8" s="16">
        <v>2023</v>
      </c>
      <c r="K8" s="17"/>
      <c r="L8" s="16">
        <v>2022</v>
      </c>
    </row>
    <row r="9" spans="1:12" s="13" customFormat="1" ht="16.5" customHeight="1">
      <c r="A9" s="3"/>
      <c r="B9" s="3"/>
      <c r="C9" s="3"/>
      <c r="D9" s="19" t="s">
        <v>3</v>
      </c>
      <c r="E9" s="1"/>
      <c r="F9" s="20" t="s">
        <v>102</v>
      </c>
      <c r="G9" s="21"/>
      <c r="H9" s="20" t="s">
        <v>102</v>
      </c>
      <c r="I9" s="22"/>
      <c r="J9" s="20" t="s">
        <v>102</v>
      </c>
      <c r="K9" s="21"/>
      <c r="L9" s="20" t="s">
        <v>102</v>
      </c>
    </row>
    <row r="10" spans="1:12" ht="16.5" customHeight="1">
      <c r="F10" s="64"/>
      <c r="G10" s="54"/>
      <c r="I10" s="54"/>
      <c r="J10" s="64"/>
      <c r="K10" s="54"/>
    </row>
    <row r="11" spans="1:12" ht="16.5" customHeight="1">
      <c r="A11" s="51" t="s">
        <v>132</v>
      </c>
      <c r="F11" s="65"/>
      <c r="G11" s="66"/>
      <c r="H11" s="66"/>
      <c r="I11" s="66"/>
      <c r="J11" s="65"/>
      <c r="K11" s="66"/>
      <c r="L11" s="66"/>
    </row>
    <row r="12" spans="1:12" ht="16.5" customHeight="1">
      <c r="A12" s="53" t="s">
        <v>164</v>
      </c>
      <c r="D12" s="2">
        <v>23</v>
      </c>
      <c r="F12" s="67">
        <v>69785702</v>
      </c>
      <c r="G12" s="68"/>
      <c r="H12" s="68">
        <v>58538006</v>
      </c>
      <c r="I12" s="68"/>
      <c r="J12" s="67">
        <v>69785702</v>
      </c>
      <c r="K12" s="68"/>
      <c r="L12" s="68">
        <v>58538006</v>
      </c>
    </row>
    <row r="13" spans="1:12" ht="16.5" customHeight="1">
      <c r="A13" s="53" t="s">
        <v>38</v>
      </c>
      <c r="D13" s="2">
        <v>24</v>
      </c>
      <c r="F13" s="67">
        <v>73422573</v>
      </c>
      <c r="G13" s="68"/>
      <c r="H13" s="68">
        <v>29111710</v>
      </c>
      <c r="I13" s="68"/>
      <c r="J13" s="67">
        <v>73422573</v>
      </c>
      <c r="K13" s="68"/>
      <c r="L13" s="68">
        <v>29111710</v>
      </c>
    </row>
    <row r="14" spans="1:12" ht="16.5" customHeight="1">
      <c r="A14" s="53" t="s">
        <v>39</v>
      </c>
      <c r="D14" s="69"/>
      <c r="F14" s="67">
        <v>571143113</v>
      </c>
      <c r="G14" s="68"/>
      <c r="H14" s="201">
        <v>174769728</v>
      </c>
      <c r="I14" s="68"/>
      <c r="J14" s="67">
        <v>571143113</v>
      </c>
      <c r="K14" s="68"/>
      <c r="L14" s="68">
        <v>174769728</v>
      </c>
    </row>
    <row r="15" spans="1:12" ht="16.5" customHeight="1">
      <c r="A15" s="53" t="s">
        <v>179</v>
      </c>
      <c r="D15" s="2"/>
      <c r="F15" s="67"/>
      <c r="G15" s="68"/>
      <c r="H15" s="68"/>
      <c r="I15" s="68"/>
      <c r="J15" s="67"/>
      <c r="K15" s="68"/>
      <c r="L15" s="68"/>
    </row>
    <row r="16" spans="1:12" ht="16.5" customHeight="1">
      <c r="B16" s="53" t="s">
        <v>180</v>
      </c>
      <c r="D16" s="2">
        <v>25</v>
      </c>
      <c r="F16" s="67">
        <v>-15245080</v>
      </c>
      <c r="G16" s="68"/>
      <c r="H16" s="68">
        <v>15936370</v>
      </c>
      <c r="I16" s="68"/>
      <c r="J16" s="67">
        <v>-15245080</v>
      </c>
      <c r="K16" s="68"/>
      <c r="L16" s="68">
        <v>15936370</v>
      </c>
    </row>
    <row r="17" spans="1:12" ht="16.5" customHeight="1">
      <c r="A17" s="53" t="s">
        <v>90</v>
      </c>
      <c r="D17" s="69"/>
      <c r="F17" s="67"/>
      <c r="G17" s="68"/>
      <c r="H17" s="68"/>
      <c r="I17" s="68"/>
      <c r="J17" s="67"/>
      <c r="K17" s="68"/>
      <c r="L17" s="68"/>
    </row>
    <row r="18" spans="1:12" ht="16.5" customHeight="1">
      <c r="A18" s="72"/>
      <c r="B18" s="53" t="s">
        <v>130</v>
      </c>
      <c r="D18" s="2">
        <v>15</v>
      </c>
      <c r="F18" s="67">
        <v>-812523952</v>
      </c>
      <c r="G18" s="68"/>
      <c r="H18" s="68">
        <v>-317253380</v>
      </c>
      <c r="I18" s="68"/>
      <c r="J18" s="67">
        <v>0</v>
      </c>
      <c r="K18" s="68"/>
      <c r="L18" s="68">
        <v>0</v>
      </c>
    </row>
    <row r="19" spans="1:12" ht="16.5" customHeight="1">
      <c r="A19" s="53" t="s">
        <v>40</v>
      </c>
      <c r="F19" s="70">
        <v>14989148</v>
      </c>
      <c r="G19" s="68"/>
      <c r="H19" s="71">
        <v>8797447</v>
      </c>
      <c r="I19" s="68"/>
      <c r="J19" s="70">
        <v>14989148</v>
      </c>
      <c r="K19" s="68"/>
      <c r="L19" s="71">
        <v>8797447</v>
      </c>
    </row>
    <row r="20" spans="1:12" ht="16.5" customHeight="1">
      <c r="F20" s="67"/>
      <c r="G20" s="68"/>
      <c r="H20" s="68"/>
      <c r="I20" s="68"/>
      <c r="J20" s="67"/>
      <c r="K20" s="68"/>
      <c r="L20" s="68"/>
    </row>
    <row r="21" spans="1:12" ht="16.5" customHeight="1">
      <c r="A21" s="51" t="s">
        <v>131</v>
      </c>
      <c r="B21" s="72"/>
      <c r="C21" s="51"/>
      <c r="F21" s="70">
        <f>SUM(F11:F19)</f>
        <v>-98428496</v>
      </c>
      <c r="G21" s="68"/>
      <c r="H21" s="71">
        <f>SUM(H11:H19)</f>
        <v>-30100119</v>
      </c>
      <c r="I21" s="68"/>
      <c r="J21" s="70">
        <f>SUM(J11:J19)</f>
        <v>714095456</v>
      </c>
      <c r="K21" s="68"/>
      <c r="L21" s="71">
        <f>SUM(L11:L19)</f>
        <v>287153261</v>
      </c>
    </row>
    <row r="22" spans="1:12" ht="16.5" customHeight="1">
      <c r="F22" s="67"/>
      <c r="G22" s="68"/>
      <c r="H22" s="68"/>
      <c r="I22" s="68"/>
      <c r="J22" s="67"/>
      <c r="K22" s="68"/>
      <c r="L22" s="68"/>
    </row>
    <row r="23" spans="1:12" ht="16.5" customHeight="1">
      <c r="A23" s="51" t="s">
        <v>41</v>
      </c>
      <c r="F23" s="65"/>
      <c r="G23" s="66"/>
      <c r="H23" s="66"/>
      <c r="I23" s="66"/>
      <c r="J23" s="65"/>
      <c r="K23" s="66"/>
      <c r="L23" s="66"/>
    </row>
    <row r="24" spans="1:12" ht="16.5" customHeight="1">
      <c r="A24" s="53" t="s">
        <v>191</v>
      </c>
      <c r="F24" s="67">
        <v>-152335525</v>
      </c>
      <c r="G24" s="73"/>
      <c r="H24" s="68">
        <v>-80838829</v>
      </c>
      <c r="I24" s="73"/>
      <c r="J24" s="67">
        <v>-152335525</v>
      </c>
      <c r="K24" s="74"/>
      <c r="L24" s="68">
        <v>-80838829</v>
      </c>
    </row>
    <row r="25" spans="1:12" ht="16.5" customHeight="1">
      <c r="A25" s="53" t="s">
        <v>42</v>
      </c>
      <c r="F25" s="67">
        <v>-42621739</v>
      </c>
      <c r="G25" s="68"/>
      <c r="H25" s="68">
        <v>-36809483</v>
      </c>
      <c r="I25" s="68"/>
      <c r="J25" s="67">
        <v>-42621739</v>
      </c>
      <c r="K25" s="68"/>
      <c r="L25" s="68">
        <v>-36809483</v>
      </c>
    </row>
    <row r="26" spans="1:12" ht="16.5" customHeight="1">
      <c r="A26" s="53" t="s">
        <v>43</v>
      </c>
      <c r="E26" s="75"/>
      <c r="F26" s="67">
        <v>-2733423</v>
      </c>
      <c r="G26" s="68"/>
      <c r="H26" s="68">
        <v>-2385469</v>
      </c>
      <c r="I26" s="68"/>
      <c r="J26" s="67">
        <v>-2733423</v>
      </c>
      <c r="K26" s="68"/>
      <c r="L26" s="68">
        <v>-2385469</v>
      </c>
    </row>
    <row r="27" spans="1:12" ht="16.5" customHeight="1">
      <c r="A27" s="53" t="s">
        <v>109</v>
      </c>
      <c r="E27" s="75"/>
      <c r="F27" s="67">
        <v>150052</v>
      </c>
      <c r="G27" s="68"/>
      <c r="H27" s="68">
        <v>28759215</v>
      </c>
      <c r="I27" s="68"/>
      <c r="J27" s="67">
        <v>150052</v>
      </c>
      <c r="K27" s="68"/>
      <c r="L27" s="68">
        <v>28759215</v>
      </c>
    </row>
    <row r="28" spans="1:12" ht="16.5" customHeight="1">
      <c r="A28" s="53" t="s">
        <v>44</v>
      </c>
      <c r="E28" s="75"/>
      <c r="F28" s="70">
        <v>-113994520</v>
      </c>
      <c r="G28" s="68"/>
      <c r="H28" s="71">
        <v>-88662381</v>
      </c>
      <c r="I28" s="68"/>
      <c r="J28" s="70">
        <v>-113994520</v>
      </c>
      <c r="K28" s="68"/>
      <c r="L28" s="71">
        <v>-88662381</v>
      </c>
    </row>
    <row r="29" spans="1:12" ht="16.5" customHeight="1">
      <c r="F29" s="67"/>
      <c r="G29" s="68"/>
      <c r="H29" s="68"/>
      <c r="I29" s="68"/>
      <c r="J29" s="67"/>
      <c r="K29" s="68"/>
      <c r="L29" s="68"/>
    </row>
    <row r="30" spans="1:12" ht="16.5" customHeight="1">
      <c r="A30" s="51" t="s">
        <v>45</v>
      </c>
      <c r="B30" s="72"/>
      <c r="F30" s="70">
        <f>SUM(F24:F28)</f>
        <v>-311535155</v>
      </c>
      <c r="G30" s="68"/>
      <c r="H30" s="71">
        <f>SUM(H24:H28)</f>
        <v>-179936947</v>
      </c>
      <c r="I30" s="68"/>
      <c r="J30" s="70">
        <f>SUM(J24:J28)</f>
        <v>-311535155</v>
      </c>
      <c r="K30" s="68"/>
      <c r="L30" s="71">
        <f>SUM(L24:L28)</f>
        <v>-179936947</v>
      </c>
    </row>
    <row r="31" spans="1:12" ht="16.5" customHeight="1">
      <c r="F31" s="67"/>
      <c r="G31" s="68"/>
      <c r="H31" s="68"/>
      <c r="I31" s="68"/>
      <c r="J31" s="67"/>
      <c r="K31" s="68"/>
      <c r="L31" s="68"/>
    </row>
    <row r="32" spans="1:12" ht="16.5" customHeight="1">
      <c r="A32" s="51" t="s">
        <v>47</v>
      </c>
      <c r="F32" s="67">
        <f>SUM(F21,F30)</f>
        <v>-409963651</v>
      </c>
      <c r="G32" s="68"/>
      <c r="H32" s="68">
        <f>SUM(H21,H30)</f>
        <v>-210037066</v>
      </c>
      <c r="I32" s="68"/>
      <c r="J32" s="67">
        <f>SUM(J21,J30)</f>
        <v>402560301</v>
      </c>
      <c r="K32" s="68"/>
      <c r="L32" s="68">
        <f>SUM(L21,L30)</f>
        <v>107216314</v>
      </c>
    </row>
    <row r="33" spans="1:12" ht="16.5" customHeight="1">
      <c r="A33" s="53" t="s">
        <v>46</v>
      </c>
      <c r="D33" s="2">
        <v>26</v>
      </c>
      <c r="F33" s="70">
        <v>-81560291</v>
      </c>
      <c r="G33" s="68"/>
      <c r="H33" s="71">
        <v>48292478</v>
      </c>
      <c r="I33" s="68"/>
      <c r="J33" s="70">
        <v>-81560291</v>
      </c>
      <c r="K33" s="68"/>
      <c r="L33" s="71">
        <v>48292478</v>
      </c>
    </row>
    <row r="34" spans="1:12" ht="16.5" customHeight="1">
      <c r="F34" s="67"/>
      <c r="G34" s="68"/>
      <c r="H34" s="68"/>
      <c r="I34" s="68"/>
      <c r="J34" s="67"/>
      <c r="K34" s="68"/>
      <c r="L34" s="68"/>
    </row>
    <row r="35" spans="1:12" ht="16.5" customHeight="1">
      <c r="A35" s="51" t="s">
        <v>148</v>
      </c>
      <c r="F35" s="70">
        <f>SUM(F32:F33)</f>
        <v>-491523942</v>
      </c>
      <c r="G35" s="68"/>
      <c r="H35" s="71">
        <f>SUM(H32:H33)</f>
        <v>-161744588</v>
      </c>
      <c r="I35" s="68"/>
      <c r="J35" s="70">
        <f>SUM(J32:J33)</f>
        <v>321000010</v>
      </c>
      <c r="K35" s="68"/>
      <c r="L35" s="71">
        <f>SUM(L32:L33)</f>
        <v>155508792</v>
      </c>
    </row>
    <row r="36" spans="1:12" ht="16.5" customHeight="1">
      <c r="F36" s="76"/>
      <c r="G36" s="76"/>
      <c r="H36" s="76"/>
      <c r="I36" s="76"/>
      <c r="J36" s="76"/>
      <c r="K36" s="76"/>
      <c r="L36" s="76"/>
    </row>
    <row r="37" spans="1:12" ht="16.5" customHeight="1">
      <c r="A37" s="51"/>
      <c r="F37" s="76"/>
      <c r="G37" s="76"/>
      <c r="H37" s="76"/>
      <c r="I37" s="76"/>
      <c r="J37" s="76"/>
      <c r="K37" s="76"/>
      <c r="L37" s="76"/>
    </row>
    <row r="38" spans="1:12" ht="16.5" customHeight="1">
      <c r="A38" s="51"/>
      <c r="F38" s="76"/>
      <c r="G38" s="76"/>
      <c r="H38" s="76"/>
      <c r="I38" s="76"/>
      <c r="J38" s="76"/>
      <c r="K38" s="76"/>
      <c r="L38" s="76"/>
    </row>
    <row r="39" spans="1:12" ht="16.5" customHeight="1">
      <c r="A39" s="51"/>
      <c r="F39" s="76"/>
      <c r="G39" s="76"/>
      <c r="H39" s="76"/>
      <c r="I39" s="76"/>
      <c r="J39" s="76"/>
      <c r="K39" s="76"/>
      <c r="L39" s="76"/>
    </row>
    <row r="40" spans="1:12" ht="16.5" customHeight="1">
      <c r="A40" s="51"/>
      <c r="F40" s="76"/>
      <c r="G40" s="76"/>
      <c r="H40" s="76"/>
      <c r="I40" s="76"/>
      <c r="J40" s="76"/>
      <c r="K40" s="76"/>
      <c r="L40" s="76"/>
    </row>
    <row r="41" spans="1:12" ht="16.5" customHeight="1">
      <c r="A41" s="51"/>
      <c r="F41" s="68"/>
      <c r="G41" s="68"/>
      <c r="H41" s="68"/>
      <c r="I41" s="68"/>
      <c r="J41" s="68"/>
      <c r="K41" s="68"/>
      <c r="L41" s="68"/>
    </row>
    <row r="42" spans="1:12" ht="16.5" customHeight="1">
      <c r="A42" s="51"/>
      <c r="F42" s="68"/>
      <c r="G42" s="68"/>
      <c r="H42" s="68"/>
      <c r="I42" s="68"/>
      <c r="J42" s="68"/>
      <c r="K42" s="68"/>
      <c r="L42" s="68"/>
    </row>
    <row r="43" spans="1:12" ht="16.5" customHeight="1">
      <c r="A43" s="51"/>
      <c r="F43" s="68"/>
      <c r="G43" s="68"/>
      <c r="H43" s="68"/>
      <c r="I43" s="68"/>
      <c r="J43" s="68"/>
      <c r="K43" s="68"/>
      <c r="L43" s="68"/>
    </row>
    <row r="44" spans="1:12" ht="16.5" customHeight="1">
      <c r="A44" s="51"/>
      <c r="F44" s="68"/>
      <c r="G44" s="68"/>
      <c r="H44" s="68"/>
      <c r="I44" s="68"/>
      <c r="J44" s="68"/>
      <c r="K44" s="68"/>
      <c r="L44" s="68"/>
    </row>
    <row r="45" spans="1:12" ht="16.5" customHeight="1">
      <c r="A45" s="51"/>
      <c r="F45" s="68"/>
      <c r="G45" s="68"/>
      <c r="H45" s="68"/>
      <c r="I45" s="68"/>
      <c r="J45" s="68"/>
      <c r="K45" s="68"/>
      <c r="L45" s="68"/>
    </row>
    <row r="46" spans="1:12" ht="16.5" customHeight="1">
      <c r="A46" s="51"/>
      <c r="F46" s="68"/>
      <c r="G46" s="68"/>
      <c r="H46" s="68"/>
      <c r="I46" s="68"/>
      <c r="J46" s="68"/>
      <c r="K46" s="68"/>
      <c r="L46" s="68"/>
    </row>
    <row r="47" spans="1:12" ht="16.5" customHeight="1">
      <c r="A47" s="51"/>
      <c r="F47" s="68"/>
      <c r="G47" s="68"/>
      <c r="H47" s="68"/>
      <c r="I47" s="68"/>
      <c r="J47" s="68"/>
      <c r="K47" s="68"/>
      <c r="L47" s="68"/>
    </row>
    <row r="48" spans="1:12" ht="16.5" customHeight="1">
      <c r="A48" s="51"/>
      <c r="F48" s="68"/>
      <c r="G48" s="68"/>
      <c r="H48" s="68"/>
      <c r="I48" s="68"/>
      <c r="J48" s="68"/>
      <c r="K48" s="68"/>
      <c r="L48" s="68"/>
    </row>
    <row r="49" spans="1:12" ht="16.5" customHeight="1">
      <c r="A49" s="51"/>
      <c r="F49" s="68"/>
      <c r="G49" s="68"/>
      <c r="H49" s="68"/>
      <c r="I49" s="68"/>
      <c r="J49" s="68"/>
      <c r="K49" s="68"/>
      <c r="L49" s="68"/>
    </row>
    <row r="50" spans="1:12" ht="16.5" customHeight="1">
      <c r="A50" s="51"/>
      <c r="F50" s="68"/>
      <c r="G50" s="68"/>
      <c r="H50" s="68"/>
      <c r="I50" s="68"/>
      <c r="J50" s="68"/>
      <c r="K50" s="68"/>
      <c r="L50" s="68"/>
    </row>
    <row r="51" spans="1:12" ht="16.5" customHeight="1">
      <c r="A51" s="51"/>
      <c r="F51" s="68"/>
      <c r="G51" s="68"/>
      <c r="H51" s="68"/>
      <c r="I51" s="68"/>
      <c r="J51" s="68"/>
      <c r="K51" s="68"/>
      <c r="L51" s="68"/>
    </row>
    <row r="52" spans="1:12" ht="16.5" customHeight="1">
      <c r="A52" s="51"/>
      <c r="F52" s="68"/>
      <c r="G52" s="68"/>
      <c r="H52" s="68"/>
      <c r="I52" s="68"/>
      <c r="J52" s="68"/>
      <c r="K52" s="68"/>
      <c r="L52" s="68"/>
    </row>
    <row r="53" spans="1:12" ht="16.5" customHeight="1">
      <c r="A53" s="89"/>
      <c r="B53" s="88"/>
      <c r="C53" s="88"/>
      <c r="D53" s="94"/>
      <c r="E53" s="88"/>
      <c r="F53" s="97"/>
      <c r="G53" s="98"/>
      <c r="H53" s="97"/>
      <c r="I53" s="98"/>
      <c r="J53" s="97"/>
      <c r="K53" s="99"/>
      <c r="L53" s="97"/>
    </row>
    <row r="54" spans="1:12" ht="16.5" customHeight="1">
      <c r="A54" s="89"/>
      <c r="B54" s="88"/>
      <c r="C54" s="88"/>
      <c r="D54" s="94"/>
      <c r="E54" s="88"/>
      <c r="F54" s="97"/>
      <c r="G54" s="98"/>
      <c r="H54" s="97"/>
      <c r="I54" s="98"/>
      <c r="J54" s="97"/>
      <c r="K54" s="99"/>
      <c r="L54" s="97"/>
    </row>
    <row r="55" spans="1:12" s="77" customFormat="1" ht="21.9" customHeight="1">
      <c r="A55" s="77" t="str">
        <f>'6-7'!A56:L56</f>
        <v>The notes to the financial statements are an integral part to these financial statements.</v>
      </c>
    </row>
    <row r="56" spans="1:12" ht="16.5" customHeight="1">
      <c r="A56" s="51" t="str">
        <f>A1</f>
        <v xml:space="preserve">Beyond Securities Public Company Limited  </v>
      </c>
      <c r="B56" s="51"/>
      <c r="C56" s="51"/>
      <c r="L56" s="15"/>
    </row>
    <row r="57" spans="1:12" ht="16.5" customHeight="1">
      <c r="A57" s="51" t="str">
        <f>A2</f>
        <v>Statement of Comprehensive Income</v>
      </c>
      <c r="B57" s="51"/>
      <c r="C57" s="51"/>
    </row>
    <row r="58" spans="1:12" ht="16.5" customHeight="1">
      <c r="A58" s="57" t="str">
        <f>A3</f>
        <v>For the year ended 31 December 2023</v>
      </c>
      <c r="B58" s="58"/>
      <c r="C58" s="58"/>
      <c r="D58" s="59"/>
      <c r="E58" s="60"/>
      <c r="F58" s="61"/>
      <c r="G58" s="62"/>
      <c r="H58" s="61"/>
      <c r="I58" s="63"/>
      <c r="J58" s="61"/>
      <c r="K58" s="62"/>
      <c r="L58" s="61"/>
    </row>
    <row r="61" spans="1:12" ht="16.5" customHeight="1">
      <c r="F61" s="219" t="s">
        <v>87</v>
      </c>
      <c r="G61" s="219"/>
      <c r="H61" s="219"/>
      <c r="I61" s="6"/>
      <c r="J61" s="219"/>
      <c r="K61" s="219"/>
      <c r="L61" s="219"/>
    </row>
    <row r="62" spans="1:12" s="13" customFormat="1" ht="16.5" customHeight="1">
      <c r="B62" s="3"/>
      <c r="C62" s="3"/>
      <c r="D62" s="14"/>
      <c r="E62" s="1"/>
      <c r="F62" s="220" t="s">
        <v>86</v>
      </c>
      <c r="G62" s="220"/>
      <c r="H62" s="220"/>
      <c r="I62" s="15"/>
      <c r="J62" s="220" t="s">
        <v>5</v>
      </c>
      <c r="K62" s="220"/>
      <c r="L62" s="220"/>
    </row>
    <row r="63" spans="1:12" s="13" customFormat="1" ht="16.5" customHeight="1">
      <c r="A63" s="3"/>
      <c r="B63" s="3"/>
      <c r="C63" s="3"/>
      <c r="D63" s="2"/>
      <c r="E63" s="1"/>
      <c r="F63" s="16">
        <v>2023</v>
      </c>
      <c r="G63" s="17"/>
      <c r="H63" s="16">
        <v>2022</v>
      </c>
      <c r="I63" s="18"/>
      <c r="J63" s="16">
        <v>2023</v>
      </c>
      <c r="K63" s="17"/>
      <c r="L63" s="16">
        <v>2022</v>
      </c>
    </row>
    <row r="64" spans="1:12" s="13" customFormat="1" ht="16.5" customHeight="1">
      <c r="A64" s="3"/>
      <c r="B64" s="3"/>
      <c r="C64" s="3"/>
      <c r="D64" s="19" t="s">
        <v>107</v>
      </c>
      <c r="E64" s="1"/>
      <c r="F64" s="20" t="s">
        <v>102</v>
      </c>
      <c r="G64" s="21"/>
      <c r="H64" s="20" t="s">
        <v>102</v>
      </c>
      <c r="I64" s="22"/>
      <c r="J64" s="20" t="s">
        <v>102</v>
      </c>
      <c r="K64" s="21"/>
      <c r="L64" s="20" t="s">
        <v>102</v>
      </c>
    </row>
    <row r="65" spans="1:12" ht="16.5" customHeight="1">
      <c r="F65" s="64"/>
      <c r="G65" s="54"/>
      <c r="I65" s="54"/>
      <c r="J65" s="64"/>
      <c r="K65" s="54"/>
    </row>
    <row r="66" spans="1:12" ht="16.5" customHeight="1">
      <c r="A66" s="78" t="s">
        <v>48</v>
      </c>
      <c r="B66" s="79"/>
      <c r="C66" s="80"/>
      <c r="F66" s="64"/>
      <c r="G66" s="54"/>
      <c r="I66" s="54"/>
      <c r="J66" s="64"/>
      <c r="K66" s="54"/>
    </row>
    <row r="67" spans="1:12" ht="16.5" customHeight="1">
      <c r="A67" s="78"/>
      <c r="B67" s="79"/>
      <c r="C67" s="80"/>
      <c r="F67" s="64"/>
      <c r="G67" s="54"/>
      <c r="I67" s="54"/>
      <c r="J67" s="64"/>
      <c r="K67" s="54"/>
    </row>
    <row r="68" spans="1:12" ht="16.5" customHeight="1">
      <c r="A68" s="81" t="s">
        <v>93</v>
      </c>
      <c r="B68" s="80"/>
      <c r="C68" s="80"/>
      <c r="F68" s="64"/>
      <c r="G68" s="54"/>
      <c r="I68" s="54"/>
      <c r="J68" s="64"/>
      <c r="K68" s="54"/>
    </row>
    <row r="69" spans="1:12" ht="16.5" customHeight="1">
      <c r="A69" s="81"/>
      <c r="B69" s="82" t="s">
        <v>92</v>
      </c>
      <c r="C69" s="80"/>
      <c r="F69" s="64"/>
      <c r="G69" s="54"/>
      <c r="I69" s="54"/>
      <c r="J69" s="64"/>
      <c r="K69" s="54"/>
    </row>
    <row r="70" spans="1:12" ht="16.5" customHeight="1">
      <c r="C70" s="83" t="s">
        <v>119</v>
      </c>
      <c r="F70" s="64"/>
      <c r="G70" s="54"/>
      <c r="I70" s="54"/>
      <c r="J70" s="64"/>
      <c r="K70" s="54"/>
    </row>
    <row r="71" spans="1:12" ht="16.5" customHeight="1">
      <c r="C71" s="83" t="s">
        <v>120</v>
      </c>
      <c r="F71" s="64"/>
      <c r="G71" s="54"/>
      <c r="I71" s="54"/>
      <c r="J71" s="64"/>
      <c r="K71" s="54"/>
    </row>
    <row r="72" spans="1:12" ht="16.5" customHeight="1">
      <c r="A72" s="51"/>
      <c r="C72" s="53" t="s">
        <v>185</v>
      </c>
      <c r="F72" s="67">
        <v>-9829479</v>
      </c>
      <c r="G72" s="54"/>
      <c r="H72" s="68">
        <v>-27380611</v>
      </c>
      <c r="I72" s="54"/>
      <c r="J72" s="67">
        <v>-9829479</v>
      </c>
      <c r="K72" s="54"/>
      <c r="L72" s="68">
        <v>-27380611</v>
      </c>
    </row>
    <row r="73" spans="1:12" ht="16.5" customHeight="1">
      <c r="A73" s="83"/>
      <c r="C73" s="83" t="s">
        <v>49</v>
      </c>
      <c r="F73" s="64"/>
      <c r="G73" s="54"/>
      <c r="I73" s="54"/>
      <c r="J73" s="64"/>
      <c r="K73" s="54"/>
    </row>
    <row r="74" spans="1:12" ht="16.5" customHeight="1">
      <c r="A74" s="51"/>
      <c r="C74" s="53" t="s">
        <v>192</v>
      </c>
      <c r="F74" s="67">
        <v>458858</v>
      </c>
      <c r="G74" s="54"/>
      <c r="H74" s="68">
        <v>0</v>
      </c>
      <c r="I74" s="54"/>
      <c r="J74" s="67">
        <v>458858</v>
      </c>
      <c r="K74" s="54"/>
      <c r="L74" s="54">
        <v>0</v>
      </c>
    </row>
    <row r="75" spans="1:12" ht="16.5" customHeight="1">
      <c r="C75" s="82" t="s">
        <v>50</v>
      </c>
      <c r="F75" s="64"/>
      <c r="J75" s="64"/>
    </row>
    <row r="76" spans="1:12" ht="16.5" customHeight="1">
      <c r="A76" s="78"/>
      <c r="C76" s="72" t="s">
        <v>51</v>
      </c>
      <c r="F76" s="70">
        <v>1874124</v>
      </c>
      <c r="G76" s="54"/>
      <c r="H76" s="71">
        <v>5476122</v>
      </c>
      <c r="I76" s="54"/>
      <c r="J76" s="70">
        <v>1874124</v>
      </c>
      <c r="K76" s="54"/>
      <c r="L76" s="71">
        <v>5476122</v>
      </c>
    </row>
    <row r="77" spans="1:12" ht="16.5" customHeight="1">
      <c r="A77" s="78"/>
      <c r="B77" s="79"/>
      <c r="C77" s="80"/>
      <c r="F77" s="64"/>
      <c r="G77" s="54"/>
      <c r="I77" s="54"/>
      <c r="J77" s="64"/>
      <c r="K77" s="54"/>
    </row>
    <row r="78" spans="1:12" ht="16.5" customHeight="1">
      <c r="A78" s="81" t="s">
        <v>91</v>
      </c>
      <c r="B78" s="84"/>
      <c r="F78" s="64"/>
      <c r="G78" s="54"/>
      <c r="I78" s="54"/>
      <c r="J78" s="64"/>
      <c r="K78" s="54"/>
    </row>
    <row r="79" spans="1:12" ht="16.5" customHeight="1">
      <c r="A79" s="84"/>
      <c r="B79" s="53" t="s">
        <v>92</v>
      </c>
      <c r="F79" s="70">
        <f>SUM(F70:F78)</f>
        <v>-7496497</v>
      </c>
      <c r="G79" s="54"/>
      <c r="H79" s="71">
        <f>SUM(H70:H78)</f>
        <v>-21904489</v>
      </c>
      <c r="I79" s="54"/>
      <c r="J79" s="70">
        <f>SUM(J70:J78)</f>
        <v>-7496497</v>
      </c>
      <c r="K79" s="54"/>
      <c r="L79" s="71">
        <f>SUM(L70:L78)</f>
        <v>-21904489</v>
      </c>
    </row>
    <row r="80" spans="1:12" ht="16.5" customHeight="1">
      <c r="A80" s="78"/>
      <c r="B80" s="79"/>
      <c r="C80" s="80"/>
      <c r="F80" s="64"/>
      <c r="G80" s="54"/>
      <c r="I80" s="54"/>
      <c r="J80" s="64"/>
      <c r="K80" s="54"/>
    </row>
    <row r="81" spans="1:12" ht="16.5" customHeight="1">
      <c r="A81" s="51" t="s">
        <v>103</v>
      </c>
      <c r="B81" s="79"/>
      <c r="C81" s="80"/>
      <c r="F81" s="64"/>
      <c r="G81" s="54"/>
      <c r="I81" s="54"/>
      <c r="J81" s="64"/>
      <c r="K81" s="54"/>
    </row>
    <row r="82" spans="1:12" ht="16.5" customHeight="1">
      <c r="A82" s="72"/>
      <c r="B82" s="51" t="s">
        <v>149</v>
      </c>
      <c r="C82" s="85"/>
      <c r="F82" s="70">
        <f>SUM(F79)</f>
        <v>-7496497</v>
      </c>
      <c r="G82" s="68"/>
      <c r="H82" s="71">
        <f>SUM(H79)</f>
        <v>-21904489</v>
      </c>
      <c r="I82" s="68"/>
      <c r="J82" s="70">
        <f>SUM(J79)</f>
        <v>-7496497</v>
      </c>
      <c r="K82" s="68"/>
      <c r="L82" s="71">
        <f>SUM(L79)</f>
        <v>-21904489</v>
      </c>
    </row>
    <row r="83" spans="1:12" ht="16.5" customHeight="1">
      <c r="F83" s="67"/>
      <c r="G83" s="68"/>
      <c r="H83" s="68"/>
      <c r="I83" s="68"/>
      <c r="J83" s="67"/>
      <c r="K83" s="68"/>
      <c r="L83" s="68"/>
    </row>
    <row r="84" spans="1:12" ht="16.5" customHeight="1">
      <c r="A84" s="51" t="s">
        <v>152</v>
      </c>
      <c r="B84" s="51"/>
      <c r="F84" s="67"/>
      <c r="G84" s="68"/>
      <c r="H84" s="68"/>
      <c r="I84" s="68"/>
      <c r="J84" s="67"/>
      <c r="K84" s="68"/>
      <c r="L84" s="68"/>
    </row>
    <row r="85" spans="1:12" ht="16.5" customHeight="1" thickBot="1">
      <c r="A85" s="51"/>
      <c r="B85" s="51" t="s">
        <v>151</v>
      </c>
      <c r="F85" s="86">
        <f>SUM(F82,F35)</f>
        <v>-499020439</v>
      </c>
      <c r="G85" s="68"/>
      <c r="H85" s="87">
        <f>SUM(H82,H35)</f>
        <v>-183649077</v>
      </c>
      <c r="I85" s="68"/>
      <c r="J85" s="86">
        <f>SUM(J82,J35)</f>
        <v>313503513</v>
      </c>
      <c r="K85" s="68"/>
      <c r="L85" s="87">
        <f>SUM(L82,L35)</f>
        <v>133604303</v>
      </c>
    </row>
    <row r="86" spans="1:12" ht="16.5" customHeight="1" thickTop="1">
      <c r="A86" s="88"/>
      <c r="B86" s="88"/>
      <c r="C86" s="88"/>
      <c r="E86" s="89"/>
      <c r="F86" s="90"/>
      <c r="G86" s="91"/>
      <c r="H86" s="92"/>
      <c r="I86" s="91"/>
      <c r="J86" s="90"/>
      <c r="K86" s="93"/>
      <c r="L86" s="92"/>
    </row>
    <row r="87" spans="1:12" ht="16.5" customHeight="1">
      <c r="A87" s="89" t="s">
        <v>190</v>
      </c>
      <c r="B87" s="88"/>
      <c r="C87" s="88"/>
      <c r="E87" s="95"/>
      <c r="F87" s="96"/>
      <c r="G87" s="95"/>
      <c r="H87" s="95"/>
      <c r="I87" s="95"/>
      <c r="J87" s="96"/>
      <c r="K87" s="95"/>
      <c r="L87" s="95"/>
    </row>
    <row r="88" spans="1:12" ht="16.5" customHeight="1">
      <c r="A88" s="89"/>
      <c r="B88" s="88"/>
      <c r="C88" s="88"/>
      <c r="E88" s="95"/>
      <c r="F88" s="96"/>
      <c r="G88" s="95"/>
      <c r="H88" s="95"/>
      <c r="I88" s="95"/>
      <c r="J88" s="96"/>
      <c r="K88" s="95"/>
      <c r="L88" s="95"/>
    </row>
    <row r="89" spans="1:12" ht="16.5" customHeight="1">
      <c r="A89" s="89"/>
      <c r="B89" s="88" t="s">
        <v>141</v>
      </c>
      <c r="C89" s="88"/>
      <c r="D89" s="94">
        <v>27</v>
      </c>
      <c r="E89" s="88"/>
      <c r="F89" s="193">
        <v>-0.109</v>
      </c>
      <c r="G89" s="140"/>
      <c r="H89" s="216">
        <v>-0.06</v>
      </c>
      <c r="I89" s="140"/>
      <c r="J89" s="193">
        <v>7.0999999999999994E-2</v>
      </c>
      <c r="K89" s="140"/>
      <c r="L89" s="216">
        <v>5.8000000000000003E-2</v>
      </c>
    </row>
    <row r="90" spans="1:12" ht="16.5" customHeight="1">
      <c r="A90" s="88"/>
      <c r="F90" s="194"/>
      <c r="G90" s="195"/>
      <c r="H90" s="195"/>
      <c r="I90" s="195"/>
      <c r="J90" s="194"/>
      <c r="K90" s="195"/>
      <c r="L90" s="195"/>
    </row>
    <row r="91" spans="1:12" ht="16.5" customHeight="1">
      <c r="A91" s="89"/>
      <c r="B91" s="88" t="s">
        <v>142</v>
      </c>
      <c r="C91" s="88"/>
      <c r="D91" s="94">
        <v>27</v>
      </c>
      <c r="E91" s="88"/>
      <c r="F91" s="193">
        <v>-0.109</v>
      </c>
      <c r="G91" s="140"/>
      <c r="H91" s="216">
        <v>-0.06</v>
      </c>
      <c r="I91" s="140"/>
      <c r="J91" s="193">
        <v>6.4000000000000001E-2</v>
      </c>
      <c r="K91" s="140"/>
      <c r="L91" s="216">
        <v>4.3999999999999997E-2</v>
      </c>
    </row>
    <row r="92" spans="1:12" ht="16.5" customHeight="1">
      <c r="A92" s="89"/>
      <c r="B92" s="88"/>
      <c r="C92" s="88"/>
      <c r="D92" s="94"/>
      <c r="E92" s="88"/>
      <c r="F92" s="97"/>
      <c r="G92" s="98"/>
      <c r="H92" s="97"/>
      <c r="I92" s="98"/>
      <c r="J92" s="97"/>
      <c r="K92" s="99"/>
      <c r="L92" s="97"/>
    </row>
    <row r="93" spans="1:12" ht="16.5" customHeight="1">
      <c r="A93" s="89"/>
      <c r="B93" s="88"/>
      <c r="C93" s="88"/>
      <c r="D93" s="94"/>
      <c r="E93" s="88"/>
      <c r="F93" s="97"/>
      <c r="G93" s="98"/>
      <c r="H93" s="97"/>
      <c r="I93" s="98"/>
      <c r="J93" s="97"/>
      <c r="K93" s="99"/>
      <c r="L93" s="97"/>
    </row>
    <row r="94" spans="1:12" ht="16.5" customHeight="1">
      <c r="A94" s="89"/>
      <c r="B94" s="88"/>
      <c r="C94" s="88"/>
      <c r="D94" s="94"/>
      <c r="E94" s="88"/>
      <c r="F94" s="97"/>
      <c r="G94" s="98"/>
      <c r="H94" s="97"/>
      <c r="I94" s="98"/>
      <c r="J94" s="97"/>
      <c r="K94" s="99"/>
      <c r="L94" s="97"/>
    </row>
    <row r="95" spans="1:12" ht="16.5" customHeight="1">
      <c r="A95" s="89"/>
      <c r="B95" s="88"/>
      <c r="C95" s="88"/>
      <c r="D95" s="94"/>
      <c r="E95" s="88"/>
      <c r="F95" s="97"/>
      <c r="G95" s="98"/>
      <c r="H95" s="97"/>
      <c r="I95" s="98"/>
      <c r="J95" s="97"/>
      <c r="K95" s="99"/>
      <c r="L95" s="97"/>
    </row>
    <row r="96" spans="1:12" ht="16.5" customHeight="1">
      <c r="A96" s="89"/>
      <c r="B96" s="88"/>
      <c r="C96" s="88"/>
      <c r="D96" s="94"/>
      <c r="E96" s="88"/>
      <c r="F96" s="97"/>
      <c r="G96" s="98"/>
      <c r="H96" s="97"/>
      <c r="I96" s="98"/>
      <c r="J96" s="97"/>
      <c r="K96" s="99"/>
      <c r="L96" s="97"/>
    </row>
    <row r="110" spans="1:12" s="153" customFormat="1" ht="21.9" customHeight="1">
      <c r="A110" s="9" t="str">
        <f>'6-7'!A56:L56</f>
        <v>The notes to the financial statements are an integral part to these financial statements.</v>
      </c>
      <c r="B110" s="9"/>
      <c r="C110" s="9"/>
      <c r="D110" s="9"/>
      <c r="E110" s="9"/>
      <c r="F110" s="9"/>
      <c r="G110" s="9"/>
      <c r="H110" s="9"/>
      <c r="I110" s="9"/>
      <c r="J110" s="144"/>
      <c r="K110" s="9"/>
      <c r="L110" s="9"/>
    </row>
  </sheetData>
  <mergeCells count="8">
    <mergeCell ref="F62:H62"/>
    <mergeCell ref="J7:L7"/>
    <mergeCell ref="J62:L62"/>
    <mergeCell ref="F6:H6"/>
    <mergeCell ref="J6:L6"/>
    <mergeCell ref="F61:H61"/>
    <mergeCell ref="J61:L61"/>
    <mergeCell ref="F7:H7"/>
  </mergeCells>
  <pageMargins left="0.8" right="0.5" top="0.5" bottom="0.6" header="0.49" footer="0.4"/>
  <pageSetup paperSize="9" scale="87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34"/>
  <sheetViews>
    <sheetView topLeftCell="A26" zoomScaleNormal="100" zoomScaleSheetLayoutView="100" workbookViewId="0">
      <selection activeCell="H39" sqref="H39"/>
    </sheetView>
  </sheetViews>
  <sheetFormatPr defaultColWidth="9.33203125" defaultRowHeight="16.5" customHeight="1"/>
  <cols>
    <col min="1" max="2" width="1.5546875" style="105" customWidth="1"/>
    <col min="3" max="3" width="35.44140625" style="105" customWidth="1"/>
    <col min="4" max="4" width="5.5546875" style="102" customWidth="1"/>
    <col min="5" max="5" width="0.6640625" style="103" customWidth="1"/>
    <col min="6" max="6" width="14" style="104" customWidth="1"/>
    <col min="7" max="7" width="0.6640625" style="103" customWidth="1"/>
    <col min="8" max="8" width="15.33203125" style="104" customWidth="1"/>
    <col min="9" max="9" width="0.6640625" style="103" customWidth="1"/>
    <col min="10" max="10" width="15.33203125" style="104" customWidth="1"/>
    <col min="11" max="11" width="0.6640625" style="103" customWidth="1"/>
    <col min="12" max="12" width="14.5546875" style="104" customWidth="1"/>
    <col min="13" max="13" width="0.6640625" style="103" customWidth="1"/>
    <col min="14" max="14" width="14.5546875" style="103" customWidth="1"/>
    <col min="15" max="15" width="0.6640625" style="103" customWidth="1"/>
    <col min="16" max="16" width="15.44140625" style="103" customWidth="1"/>
    <col min="17" max="16384" width="9.33203125" style="105"/>
  </cols>
  <sheetData>
    <row r="1" spans="1:16" ht="16.5" customHeight="1">
      <c r="A1" s="100" t="s">
        <v>1</v>
      </c>
      <c r="B1" s="101"/>
      <c r="C1" s="101"/>
    </row>
    <row r="2" spans="1:16" ht="16.5" customHeight="1">
      <c r="A2" s="100" t="s">
        <v>62</v>
      </c>
      <c r="B2" s="101"/>
      <c r="C2" s="101"/>
    </row>
    <row r="3" spans="1:16" ht="16.5" customHeight="1">
      <c r="A3" s="106" t="s">
        <v>147</v>
      </c>
      <c r="B3" s="107"/>
      <c r="C3" s="107"/>
      <c r="D3" s="108"/>
      <c r="E3" s="109"/>
      <c r="F3" s="110"/>
      <c r="G3" s="109"/>
      <c r="H3" s="110"/>
      <c r="I3" s="109"/>
      <c r="J3" s="110"/>
      <c r="K3" s="109"/>
      <c r="L3" s="110"/>
      <c r="M3" s="109"/>
      <c r="N3" s="109"/>
      <c r="O3" s="109"/>
      <c r="P3" s="109"/>
    </row>
    <row r="6" spans="1:16" ht="16.5" customHeight="1">
      <c r="B6" s="111"/>
      <c r="C6" s="111"/>
      <c r="D6" s="112"/>
      <c r="E6" s="111"/>
      <c r="F6" s="113"/>
      <c r="G6" s="114"/>
      <c r="H6" s="113"/>
      <c r="I6" s="114"/>
      <c r="J6" s="113"/>
      <c r="K6" s="114"/>
      <c r="L6" s="113"/>
      <c r="M6" s="114"/>
      <c r="N6" s="114"/>
      <c r="O6" s="114"/>
      <c r="P6" s="113" t="s">
        <v>4</v>
      </c>
    </row>
    <row r="7" spans="1:16" ht="16.5" customHeight="1">
      <c r="A7" s="154"/>
      <c r="B7" s="154"/>
      <c r="C7" s="154"/>
      <c r="D7" s="176"/>
      <c r="E7" s="160"/>
      <c r="F7" s="175"/>
      <c r="G7" s="160"/>
      <c r="H7" s="161"/>
      <c r="I7" s="160"/>
      <c r="J7" s="154"/>
      <c r="K7" s="175"/>
      <c r="L7" s="221" t="s">
        <v>34</v>
      </c>
      <c r="M7" s="221"/>
      <c r="N7" s="221"/>
      <c r="O7" s="160"/>
      <c r="P7" s="161"/>
    </row>
    <row r="8" spans="1:16" ht="16.5" customHeight="1">
      <c r="A8" s="154"/>
      <c r="B8" s="154"/>
      <c r="C8" s="154"/>
      <c r="D8" s="176"/>
      <c r="E8" s="160"/>
      <c r="F8" s="175"/>
      <c r="G8" s="160"/>
      <c r="H8" s="161"/>
      <c r="I8" s="160"/>
      <c r="J8" s="175"/>
      <c r="K8" s="160"/>
      <c r="L8" s="222" t="s">
        <v>103</v>
      </c>
      <c r="M8" s="222"/>
      <c r="N8" s="222"/>
      <c r="O8" s="160"/>
      <c r="P8" s="161"/>
    </row>
    <row r="9" spans="1:16" ht="16.5" customHeight="1">
      <c r="A9" s="154"/>
      <c r="B9" s="154"/>
      <c r="C9" s="154"/>
      <c r="D9" s="162"/>
      <c r="E9" s="160"/>
      <c r="F9" s="161" t="s">
        <v>52</v>
      </c>
      <c r="G9" s="160"/>
      <c r="H9" s="177"/>
      <c r="I9" s="160"/>
      <c r="J9" s="154"/>
      <c r="K9" s="160"/>
      <c r="L9" s="188" t="s">
        <v>104</v>
      </c>
      <c r="M9" s="160"/>
      <c r="N9" s="161" t="s">
        <v>56</v>
      </c>
      <c r="O9" s="160"/>
      <c r="P9" s="161"/>
    </row>
    <row r="10" spans="1:16" ht="16.5" customHeight="1">
      <c r="A10" s="154"/>
      <c r="B10" s="154"/>
      <c r="C10" s="154"/>
      <c r="D10" s="178"/>
      <c r="E10" s="160"/>
      <c r="F10" s="161" t="s">
        <v>53</v>
      </c>
      <c r="G10" s="160"/>
      <c r="H10" s="161"/>
      <c r="I10" s="160"/>
      <c r="J10" s="196" t="s">
        <v>32</v>
      </c>
      <c r="K10" s="160"/>
      <c r="L10" s="161" t="s">
        <v>55</v>
      </c>
      <c r="M10" s="160"/>
      <c r="N10" s="161" t="s">
        <v>57</v>
      </c>
      <c r="O10" s="160"/>
      <c r="P10" s="161"/>
    </row>
    <row r="11" spans="1:16" ht="16.5" customHeight="1">
      <c r="A11" s="154"/>
      <c r="B11" s="154"/>
      <c r="C11" s="154"/>
      <c r="D11" s="178"/>
      <c r="E11" s="160"/>
      <c r="F11" s="161" t="s">
        <v>54</v>
      </c>
      <c r="G11" s="160"/>
      <c r="H11" s="161" t="s">
        <v>105</v>
      </c>
      <c r="I11" s="160"/>
      <c r="J11" s="179" t="s">
        <v>33</v>
      </c>
      <c r="K11" s="160"/>
      <c r="L11" s="161" t="s">
        <v>106</v>
      </c>
      <c r="M11" s="160"/>
      <c r="N11" s="161" t="s">
        <v>58</v>
      </c>
      <c r="O11" s="160"/>
      <c r="P11" s="161" t="s">
        <v>35</v>
      </c>
    </row>
    <row r="12" spans="1:16" ht="16.5" customHeight="1">
      <c r="A12" s="154"/>
      <c r="B12" s="154"/>
      <c r="C12" s="154"/>
      <c r="D12" s="172" t="s">
        <v>107</v>
      </c>
      <c r="E12" s="160"/>
      <c r="F12" s="180" t="s">
        <v>102</v>
      </c>
      <c r="G12" s="160"/>
      <c r="H12" s="180" t="s">
        <v>102</v>
      </c>
      <c r="I12" s="160"/>
      <c r="J12" s="180" t="s">
        <v>102</v>
      </c>
      <c r="K12" s="160"/>
      <c r="L12" s="180" t="s">
        <v>102</v>
      </c>
      <c r="M12" s="160"/>
      <c r="N12" s="180" t="s">
        <v>102</v>
      </c>
      <c r="O12" s="160"/>
      <c r="P12" s="180" t="s">
        <v>102</v>
      </c>
    </row>
    <row r="13" spans="1:16" ht="16.5" customHeight="1">
      <c r="A13" s="154"/>
      <c r="B13" s="154"/>
      <c r="C13" s="154"/>
      <c r="D13" s="163"/>
      <c r="E13" s="160"/>
      <c r="F13" s="164"/>
      <c r="G13" s="160"/>
      <c r="H13" s="164"/>
      <c r="I13" s="160"/>
      <c r="J13" s="164"/>
      <c r="K13" s="160"/>
      <c r="L13" s="164"/>
      <c r="M13" s="160"/>
      <c r="N13" s="160"/>
      <c r="O13" s="160"/>
      <c r="P13" s="164"/>
    </row>
    <row r="14" spans="1:16" ht="16.5" customHeight="1">
      <c r="A14" s="173" t="s">
        <v>59</v>
      </c>
      <c r="B14" s="181"/>
      <c r="C14" s="154"/>
      <c r="D14" s="182"/>
      <c r="E14" s="174"/>
      <c r="F14" s="115">
        <v>7180860725</v>
      </c>
      <c r="G14" s="155"/>
      <c r="H14" s="115">
        <v>-4559582398</v>
      </c>
      <c r="I14" s="156"/>
      <c r="J14" s="115">
        <v>-1041687051</v>
      </c>
      <c r="K14" s="156"/>
      <c r="L14" s="115">
        <v>-137991020</v>
      </c>
      <c r="M14" s="156"/>
      <c r="N14" s="115">
        <f>SUM(L14)</f>
        <v>-137991020</v>
      </c>
      <c r="O14" s="156"/>
      <c r="P14" s="115">
        <f>SUM(F14,H14,J14,N14)</f>
        <v>1441600256</v>
      </c>
    </row>
    <row r="15" spans="1:16" ht="6" customHeight="1">
      <c r="A15" s="173"/>
      <c r="B15" s="181"/>
      <c r="C15" s="154"/>
      <c r="D15" s="182"/>
      <c r="E15" s="174"/>
      <c r="F15" s="115"/>
      <c r="G15" s="155"/>
      <c r="H15" s="115"/>
      <c r="I15" s="156"/>
      <c r="J15" s="115"/>
      <c r="K15" s="156"/>
      <c r="L15" s="115"/>
      <c r="M15" s="156"/>
      <c r="N15" s="115"/>
      <c r="O15" s="156"/>
      <c r="P15" s="115"/>
    </row>
    <row r="16" spans="1:16" ht="16.5" customHeight="1">
      <c r="A16" s="173" t="s">
        <v>150</v>
      </c>
      <c r="B16" s="173"/>
      <c r="C16" s="154"/>
      <c r="D16" s="182"/>
      <c r="E16" s="174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6.5" customHeight="1">
      <c r="A17" s="175" t="s">
        <v>61</v>
      </c>
      <c r="B17" s="184"/>
      <c r="C17" s="154"/>
      <c r="D17" s="182">
        <v>22</v>
      </c>
      <c r="E17" s="174"/>
      <c r="F17" s="115">
        <v>13782850250</v>
      </c>
      <c r="G17" s="115"/>
      <c r="H17" s="115">
        <v>-3067972923</v>
      </c>
      <c r="I17" s="156"/>
      <c r="J17" s="115">
        <v>0</v>
      </c>
      <c r="K17" s="156"/>
      <c r="L17" s="115">
        <v>0</v>
      </c>
      <c r="M17" s="156"/>
      <c r="N17" s="115">
        <f>SUM(L17)</f>
        <v>0</v>
      </c>
      <c r="O17" s="156"/>
      <c r="P17" s="115">
        <f>SUM(F17,H17,J17,N17)</f>
        <v>10714877327</v>
      </c>
    </row>
    <row r="18" spans="1:16" ht="16.5" customHeight="1">
      <c r="A18" s="175" t="s">
        <v>154</v>
      </c>
      <c r="B18" s="175"/>
      <c r="C18" s="154"/>
      <c r="D18" s="182"/>
      <c r="E18" s="185"/>
      <c r="F18" s="115">
        <v>0</v>
      </c>
      <c r="G18" s="155"/>
      <c r="H18" s="115">
        <v>0</v>
      </c>
      <c r="I18" s="156"/>
      <c r="J18" s="115">
        <v>-161744588</v>
      </c>
      <c r="K18" s="115"/>
      <c r="L18" s="115">
        <v>-21904489</v>
      </c>
      <c r="M18" s="156"/>
      <c r="N18" s="115">
        <f>SUM(L18)</f>
        <v>-21904489</v>
      </c>
      <c r="O18" s="156"/>
      <c r="P18" s="115">
        <f>SUM(F18,H18,J18,N18)</f>
        <v>-183649077</v>
      </c>
    </row>
    <row r="19" spans="1:16" ht="16.5" customHeight="1">
      <c r="A19" s="186"/>
      <c r="B19" s="154"/>
      <c r="C19" s="154"/>
      <c r="D19" s="182"/>
      <c r="E19" s="185"/>
      <c r="F19" s="187"/>
      <c r="G19" s="183"/>
      <c r="H19" s="187"/>
      <c r="I19" s="183"/>
      <c r="J19" s="187"/>
      <c r="K19" s="183"/>
      <c r="L19" s="187"/>
      <c r="M19" s="183"/>
      <c r="N19" s="187"/>
      <c r="O19" s="183"/>
      <c r="P19" s="187"/>
    </row>
    <row r="20" spans="1:16" ht="16.5" customHeight="1" thickBot="1">
      <c r="A20" s="100" t="s">
        <v>155</v>
      </c>
      <c r="B20" s="154"/>
      <c r="C20" s="154"/>
      <c r="D20" s="182"/>
      <c r="E20" s="185"/>
      <c r="F20" s="117">
        <f>SUM(F14:F18)</f>
        <v>20963710975</v>
      </c>
      <c r="G20" s="183"/>
      <c r="H20" s="117">
        <f>SUM(H14:H18)</f>
        <v>-7627555321</v>
      </c>
      <c r="I20" s="183"/>
      <c r="J20" s="117">
        <f>SUM(J14:J18)</f>
        <v>-1203431639</v>
      </c>
      <c r="K20" s="183"/>
      <c r="L20" s="117">
        <f>SUM(L14:L18)</f>
        <v>-159895509</v>
      </c>
      <c r="M20" s="183"/>
      <c r="N20" s="117">
        <f>SUM(N14:N18)</f>
        <v>-159895509</v>
      </c>
      <c r="O20" s="183"/>
      <c r="P20" s="117">
        <f>SUM(F20,H20,J20,N20)</f>
        <v>11972828506</v>
      </c>
    </row>
    <row r="21" spans="1:16" ht="16.5" customHeight="1" thickTop="1">
      <c r="A21" s="173"/>
      <c r="B21" s="173"/>
      <c r="C21" s="154"/>
      <c r="D21" s="182"/>
      <c r="E21" s="174"/>
      <c r="F21" s="154"/>
      <c r="G21" s="174"/>
      <c r="H21" s="154"/>
      <c r="I21" s="174"/>
      <c r="J21" s="154"/>
      <c r="K21" s="174"/>
      <c r="L21" s="174"/>
      <c r="M21" s="174"/>
      <c r="N21" s="174"/>
      <c r="O21" s="174"/>
      <c r="P21" s="154"/>
    </row>
    <row r="22" spans="1:16" ht="16.5" customHeight="1">
      <c r="A22" s="173"/>
      <c r="B22" s="173"/>
      <c r="C22" s="154"/>
      <c r="D22" s="182"/>
      <c r="E22" s="174"/>
      <c r="F22" s="154"/>
      <c r="G22" s="174"/>
      <c r="H22" s="154"/>
      <c r="I22" s="174"/>
      <c r="J22" s="154"/>
      <c r="K22" s="174"/>
      <c r="L22" s="174"/>
      <c r="M22" s="174"/>
      <c r="N22" s="174"/>
      <c r="O22" s="174"/>
      <c r="P22" s="154"/>
    </row>
    <row r="23" spans="1:16" s="175" customFormat="1" ht="16.5" customHeight="1">
      <c r="A23" s="173" t="s">
        <v>60</v>
      </c>
      <c r="B23" s="181"/>
      <c r="C23" s="189"/>
      <c r="D23" s="182"/>
      <c r="E23" s="174"/>
      <c r="F23" s="118">
        <v>20963710975</v>
      </c>
      <c r="G23" s="190"/>
      <c r="H23" s="118">
        <v>-7627555321</v>
      </c>
      <c r="I23" s="191"/>
      <c r="J23" s="118">
        <v>-1203431639</v>
      </c>
      <c r="K23" s="191"/>
      <c r="L23" s="118">
        <v>-159895509</v>
      </c>
      <c r="M23" s="191"/>
      <c r="N23" s="118">
        <f>SUM(L23)</f>
        <v>-159895509</v>
      </c>
      <c r="O23" s="183"/>
      <c r="P23" s="118">
        <f>SUM(F23,H23,J23,N23)</f>
        <v>11972828506</v>
      </c>
    </row>
    <row r="24" spans="1:16" s="175" customFormat="1" ht="6" customHeight="1">
      <c r="A24" s="173"/>
      <c r="B24" s="181"/>
      <c r="C24" s="189"/>
      <c r="D24" s="182"/>
      <c r="E24" s="174"/>
      <c r="F24" s="118"/>
      <c r="G24" s="190"/>
      <c r="H24" s="118"/>
      <c r="I24" s="191"/>
      <c r="J24" s="118"/>
      <c r="K24" s="191"/>
      <c r="L24" s="118"/>
      <c r="M24" s="191"/>
      <c r="N24" s="118"/>
      <c r="O24" s="183"/>
      <c r="P24" s="118"/>
    </row>
    <row r="25" spans="1:16" s="175" customFormat="1" ht="16.5" customHeight="1">
      <c r="A25" s="173" t="s">
        <v>150</v>
      </c>
      <c r="B25" s="173"/>
      <c r="C25" s="189"/>
      <c r="D25" s="182"/>
      <c r="E25" s="174"/>
      <c r="F25" s="118"/>
      <c r="G25" s="183"/>
      <c r="H25" s="118"/>
      <c r="I25" s="183"/>
      <c r="J25" s="118"/>
      <c r="K25" s="183"/>
      <c r="L25" s="118"/>
      <c r="M25" s="183"/>
      <c r="N25" s="118"/>
      <c r="O25" s="183"/>
      <c r="P25" s="118"/>
    </row>
    <row r="26" spans="1:16" s="175" customFormat="1" ht="16.5" customHeight="1">
      <c r="A26" s="175" t="s">
        <v>61</v>
      </c>
      <c r="B26" s="184"/>
      <c r="C26" s="189"/>
      <c r="D26" s="182">
        <v>22</v>
      </c>
      <c r="E26" s="174"/>
      <c r="F26" s="118">
        <v>4288127565</v>
      </c>
      <c r="G26" s="190"/>
      <c r="H26" s="118">
        <v>-3991389138</v>
      </c>
      <c r="I26" s="191"/>
      <c r="J26" s="118">
        <v>0</v>
      </c>
      <c r="K26" s="191"/>
      <c r="L26" s="118">
        <v>0</v>
      </c>
      <c r="M26" s="191"/>
      <c r="N26" s="118">
        <f>SUM(L26)</f>
        <v>0</v>
      </c>
      <c r="O26" s="183"/>
      <c r="P26" s="118">
        <f>SUM(F26,H26,J26,N26)</f>
        <v>296738427</v>
      </c>
    </row>
    <row r="27" spans="1:16" s="175" customFormat="1" ht="16.5" customHeight="1">
      <c r="A27" s="175" t="s">
        <v>154</v>
      </c>
      <c r="C27" s="189"/>
      <c r="D27" s="182"/>
      <c r="E27" s="185"/>
      <c r="F27" s="118">
        <v>0</v>
      </c>
      <c r="G27" s="190"/>
      <c r="H27" s="118">
        <v>0</v>
      </c>
      <c r="I27" s="191"/>
      <c r="J27" s="118">
        <f>'8-9'!F35+ROUND('8-9'!F74*0.8,0)</f>
        <v>-491156856</v>
      </c>
      <c r="K27" s="191"/>
      <c r="L27" s="118">
        <f>ROUND('8-9'!F72*0.8,0)</f>
        <v>-7863583</v>
      </c>
      <c r="M27" s="191"/>
      <c r="N27" s="118">
        <f>SUM(L27)</f>
        <v>-7863583</v>
      </c>
      <c r="O27" s="183"/>
      <c r="P27" s="118">
        <f>SUM(F27,H27,J27,N27)</f>
        <v>-499020439</v>
      </c>
    </row>
    <row r="28" spans="1:16" s="175" customFormat="1" ht="16.5" customHeight="1">
      <c r="A28" s="186"/>
      <c r="B28" s="189"/>
      <c r="C28" s="189"/>
      <c r="D28" s="182"/>
      <c r="E28" s="185"/>
      <c r="F28" s="192"/>
      <c r="G28" s="183"/>
      <c r="H28" s="192"/>
      <c r="I28" s="183"/>
      <c r="J28" s="192"/>
      <c r="K28" s="183"/>
      <c r="L28" s="192"/>
      <c r="M28" s="183"/>
      <c r="N28" s="192"/>
      <c r="O28" s="183"/>
      <c r="P28" s="192"/>
    </row>
    <row r="29" spans="1:16" s="175" customFormat="1" ht="16.5" customHeight="1" thickBot="1">
      <c r="A29" s="100" t="s">
        <v>153</v>
      </c>
      <c r="B29" s="189"/>
      <c r="C29" s="189"/>
      <c r="D29" s="182"/>
      <c r="E29" s="185"/>
      <c r="F29" s="119">
        <f>SUM(F23:F27)</f>
        <v>25251838540</v>
      </c>
      <c r="G29" s="183"/>
      <c r="H29" s="119">
        <f>SUM(H23:H27)</f>
        <v>-11618944459</v>
      </c>
      <c r="I29" s="183"/>
      <c r="J29" s="119">
        <f>SUM(J23:J27)</f>
        <v>-1694588495</v>
      </c>
      <c r="K29" s="183"/>
      <c r="L29" s="119">
        <f>SUM(L23:L27)</f>
        <v>-167759092</v>
      </c>
      <c r="M29" s="183"/>
      <c r="N29" s="119">
        <f>SUM(N23:N27)</f>
        <v>-167759092</v>
      </c>
      <c r="O29" s="183"/>
      <c r="P29" s="119">
        <f>SUM(F29,H29,J29,N29)</f>
        <v>11770546494</v>
      </c>
    </row>
    <row r="30" spans="1:16" ht="16.5" customHeight="1" thickTop="1">
      <c r="A30" s="173"/>
      <c r="B30" s="154"/>
      <c r="C30" s="154"/>
      <c r="D30" s="154"/>
      <c r="E30" s="185"/>
      <c r="F30" s="154"/>
      <c r="G30" s="174"/>
      <c r="H30" s="154"/>
      <c r="I30" s="174"/>
      <c r="J30" s="154"/>
      <c r="K30" s="174"/>
      <c r="L30" s="174"/>
      <c r="M30" s="174"/>
      <c r="N30" s="174"/>
      <c r="O30" s="174"/>
      <c r="P30" s="154"/>
    </row>
    <row r="31" spans="1:16" ht="16.5" customHeight="1">
      <c r="A31" s="173"/>
      <c r="B31" s="154"/>
      <c r="C31" s="154"/>
      <c r="D31" s="154"/>
      <c r="E31" s="185"/>
      <c r="F31" s="154"/>
      <c r="G31" s="174"/>
      <c r="H31" s="154"/>
      <c r="I31" s="174"/>
      <c r="J31" s="154"/>
      <c r="K31" s="174"/>
      <c r="L31" s="174"/>
      <c r="M31" s="174"/>
      <c r="N31" s="174"/>
      <c r="O31" s="174"/>
      <c r="P31" s="154"/>
    </row>
    <row r="32" spans="1:16" ht="16.5" customHeight="1">
      <c r="A32" s="100"/>
      <c r="E32" s="116"/>
      <c r="G32" s="104"/>
      <c r="I32" s="104"/>
      <c r="K32" s="104"/>
      <c r="M32" s="104"/>
      <c r="N32" s="104"/>
      <c r="O32" s="104"/>
      <c r="P32" s="104"/>
    </row>
    <row r="33" spans="1:16" ht="9" customHeight="1">
      <c r="A33" s="100"/>
      <c r="E33" s="116"/>
      <c r="G33" s="104"/>
      <c r="I33" s="104"/>
      <c r="K33" s="104"/>
      <c r="M33" s="104"/>
      <c r="N33" s="104"/>
      <c r="O33" s="104"/>
      <c r="P33" s="104"/>
    </row>
    <row r="34" spans="1:16" ht="21.9" customHeight="1">
      <c r="A34" s="120" t="s">
        <v>17</v>
      </c>
      <c r="B34" s="121"/>
      <c r="C34" s="122"/>
      <c r="D34" s="108"/>
      <c r="E34" s="109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10"/>
    </row>
  </sheetData>
  <mergeCells count="2">
    <mergeCell ref="L7:N7"/>
    <mergeCell ref="L8:N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Q34"/>
  <sheetViews>
    <sheetView topLeftCell="A16" zoomScaleNormal="100" zoomScaleSheetLayoutView="85" workbookViewId="0">
      <selection activeCell="H37" sqref="H37"/>
    </sheetView>
  </sheetViews>
  <sheetFormatPr defaultColWidth="9.33203125" defaultRowHeight="16.5" customHeight="1"/>
  <cols>
    <col min="1" max="2" width="1.5546875" style="105" customWidth="1"/>
    <col min="3" max="3" width="35.33203125" style="209" customWidth="1"/>
    <col min="4" max="4" width="5.5546875" style="102" customWidth="1"/>
    <col min="5" max="5" width="0.6640625" style="103" customWidth="1"/>
    <col min="6" max="6" width="14" style="104" customWidth="1"/>
    <col min="7" max="7" width="0.6640625" style="103" customWidth="1"/>
    <col min="8" max="8" width="15.33203125" style="104" customWidth="1"/>
    <col min="9" max="9" width="0.6640625" style="103" customWidth="1"/>
    <col min="10" max="10" width="15.33203125" style="104" customWidth="1"/>
    <col min="11" max="11" width="0.6640625" style="103" customWidth="1"/>
    <col min="12" max="12" width="14.5546875" style="104" customWidth="1"/>
    <col min="13" max="13" width="0.6640625" style="103" customWidth="1"/>
    <col min="14" max="14" width="14.5546875" style="103" customWidth="1"/>
    <col min="15" max="15" width="0.6640625" style="103" customWidth="1"/>
    <col min="16" max="16" width="15.44140625" style="103" customWidth="1"/>
    <col min="17" max="16384" width="9.33203125" style="105"/>
  </cols>
  <sheetData>
    <row r="1" spans="1:17" ht="16.5" customHeight="1">
      <c r="A1" s="100" t="s">
        <v>1</v>
      </c>
      <c r="B1" s="101"/>
      <c r="C1" s="207"/>
      <c r="Q1" s="158"/>
    </row>
    <row r="2" spans="1:17" ht="16.5" customHeight="1">
      <c r="A2" s="100" t="s">
        <v>62</v>
      </c>
      <c r="B2" s="101"/>
      <c r="C2" s="207"/>
      <c r="Q2" s="159"/>
    </row>
    <row r="3" spans="1:17" ht="16.5" customHeight="1">
      <c r="A3" s="106" t="s">
        <v>147</v>
      </c>
      <c r="B3" s="107"/>
      <c r="C3" s="208"/>
      <c r="D3" s="108"/>
      <c r="E3" s="109"/>
      <c r="F3" s="110"/>
      <c r="G3" s="109"/>
      <c r="H3" s="110"/>
      <c r="I3" s="109"/>
      <c r="J3" s="110"/>
      <c r="K3" s="109"/>
      <c r="L3" s="110"/>
      <c r="M3" s="109"/>
      <c r="N3" s="109"/>
      <c r="O3" s="109"/>
      <c r="P3" s="109"/>
      <c r="Q3" s="159"/>
    </row>
    <row r="4" spans="1:17" ht="16.5" customHeight="1">
      <c r="Q4" s="159"/>
    </row>
    <row r="5" spans="1:17" ht="16.5" customHeight="1">
      <c r="Q5" s="159"/>
    </row>
    <row r="6" spans="1:17" ht="16.5" customHeight="1">
      <c r="B6" s="111"/>
      <c r="C6" s="210"/>
      <c r="D6" s="112"/>
      <c r="E6" s="111"/>
      <c r="F6" s="113"/>
      <c r="G6" s="114"/>
      <c r="H6" s="113"/>
      <c r="I6" s="114"/>
      <c r="J6" s="113"/>
      <c r="K6" s="114"/>
      <c r="L6" s="113"/>
      <c r="M6" s="114"/>
      <c r="N6" s="114"/>
      <c r="O6" s="114"/>
      <c r="P6" s="113" t="s">
        <v>5</v>
      </c>
      <c r="Q6" s="159"/>
    </row>
    <row r="7" spans="1:17" ht="16.5" customHeight="1">
      <c r="A7" s="154"/>
      <c r="B7" s="154"/>
      <c r="C7" s="211"/>
      <c r="D7" s="176"/>
      <c r="E7" s="160"/>
      <c r="F7" s="175"/>
      <c r="G7" s="160"/>
      <c r="H7" s="161"/>
      <c r="I7" s="160"/>
      <c r="J7" s="154"/>
      <c r="K7" s="175"/>
      <c r="L7" s="221" t="s">
        <v>34</v>
      </c>
      <c r="M7" s="221"/>
      <c r="N7" s="221"/>
      <c r="O7" s="160"/>
      <c r="P7" s="161"/>
      <c r="Q7" s="159"/>
    </row>
    <row r="8" spans="1:17" ht="16.5" customHeight="1">
      <c r="A8" s="154"/>
      <c r="B8" s="154"/>
      <c r="C8" s="211"/>
      <c r="D8" s="176"/>
      <c r="E8" s="160"/>
      <c r="F8" s="175"/>
      <c r="G8" s="160"/>
      <c r="H8" s="161"/>
      <c r="I8" s="160"/>
      <c r="J8" s="175"/>
      <c r="K8" s="160"/>
      <c r="L8" s="222" t="s">
        <v>103</v>
      </c>
      <c r="M8" s="222"/>
      <c r="N8" s="222"/>
      <c r="O8" s="160"/>
      <c r="P8" s="161"/>
      <c r="Q8" s="159"/>
    </row>
    <row r="9" spans="1:17" ht="16.5" customHeight="1">
      <c r="A9" s="154"/>
      <c r="B9" s="154"/>
      <c r="C9" s="211"/>
      <c r="D9" s="162"/>
      <c r="E9" s="160"/>
      <c r="F9" s="161" t="s">
        <v>52</v>
      </c>
      <c r="G9" s="160"/>
      <c r="H9" s="177"/>
      <c r="I9" s="160"/>
      <c r="J9" s="154"/>
      <c r="K9" s="160"/>
      <c r="L9" s="188" t="s">
        <v>104</v>
      </c>
      <c r="M9" s="160"/>
      <c r="N9" s="161" t="s">
        <v>56</v>
      </c>
      <c r="O9" s="160"/>
      <c r="P9" s="161"/>
      <c r="Q9" s="159"/>
    </row>
    <row r="10" spans="1:17" ht="16.5" customHeight="1">
      <c r="A10" s="154"/>
      <c r="B10" s="154"/>
      <c r="C10" s="211"/>
      <c r="D10" s="178"/>
      <c r="E10" s="160"/>
      <c r="F10" s="161" t="s">
        <v>53</v>
      </c>
      <c r="G10" s="160"/>
      <c r="H10" s="161"/>
      <c r="I10" s="160"/>
      <c r="J10" s="196" t="s">
        <v>32</v>
      </c>
      <c r="K10" s="160"/>
      <c r="L10" s="161" t="s">
        <v>55</v>
      </c>
      <c r="M10" s="160"/>
      <c r="N10" s="161" t="s">
        <v>57</v>
      </c>
      <c r="O10" s="160"/>
      <c r="P10" s="161"/>
      <c r="Q10" s="159"/>
    </row>
    <row r="11" spans="1:17" ht="16.5" customHeight="1">
      <c r="A11" s="154"/>
      <c r="B11" s="154"/>
      <c r="C11" s="211"/>
      <c r="D11" s="178"/>
      <c r="E11" s="160"/>
      <c r="F11" s="161" t="s">
        <v>54</v>
      </c>
      <c r="G11" s="160"/>
      <c r="H11" s="161" t="s">
        <v>105</v>
      </c>
      <c r="I11" s="160"/>
      <c r="J11" s="179" t="s">
        <v>33</v>
      </c>
      <c r="K11" s="160"/>
      <c r="L11" s="161" t="s">
        <v>106</v>
      </c>
      <c r="M11" s="160"/>
      <c r="N11" s="161" t="s">
        <v>58</v>
      </c>
      <c r="O11" s="160"/>
      <c r="P11" s="161" t="s">
        <v>35</v>
      </c>
      <c r="Q11" s="159"/>
    </row>
    <row r="12" spans="1:17" ht="16.5" customHeight="1">
      <c r="A12" s="154"/>
      <c r="B12" s="154"/>
      <c r="C12" s="211"/>
      <c r="D12" s="172" t="s">
        <v>107</v>
      </c>
      <c r="E12" s="160"/>
      <c r="F12" s="180" t="s">
        <v>102</v>
      </c>
      <c r="G12" s="160"/>
      <c r="H12" s="180" t="s">
        <v>102</v>
      </c>
      <c r="I12" s="160"/>
      <c r="J12" s="180" t="s">
        <v>102</v>
      </c>
      <c r="K12" s="160"/>
      <c r="L12" s="180" t="s">
        <v>102</v>
      </c>
      <c r="M12" s="160"/>
      <c r="N12" s="180" t="s">
        <v>102</v>
      </c>
      <c r="O12" s="160"/>
      <c r="P12" s="180" t="s">
        <v>102</v>
      </c>
      <c r="Q12" s="159"/>
    </row>
    <row r="13" spans="1:17" ht="16.5" customHeight="1">
      <c r="A13" s="154"/>
      <c r="B13" s="154"/>
      <c r="C13" s="211"/>
      <c r="D13" s="163"/>
      <c r="E13" s="160"/>
      <c r="F13" s="164"/>
      <c r="G13" s="160"/>
      <c r="H13" s="164"/>
      <c r="I13" s="160"/>
      <c r="J13" s="164"/>
      <c r="K13" s="160"/>
      <c r="L13" s="164"/>
      <c r="M13" s="160"/>
      <c r="N13" s="160"/>
      <c r="O13" s="160"/>
      <c r="P13" s="164"/>
      <c r="Q13" s="159"/>
    </row>
    <row r="14" spans="1:17" ht="16.5" customHeight="1">
      <c r="A14" s="173" t="s">
        <v>59</v>
      </c>
      <c r="B14" s="181"/>
      <c r="C14" s="211"/>
      <c r="D14" s="182"/>
      <c r="E14" s="174"/>
      <c r="F14" s="115">
        <v>7180860725</v>
      </c>
      <c r="G14" s="155"/>
      <c r="H14" s="115">
        <v>-4559582398</v>
      </c>
      <c r="I14" s="156"/>
      <c r="J14" s="115">
        <v>-1026054383</v>
      </c>
      <c r="K14" s="156"/>
      <c r="L14" s="115">
        <v>-137991020</v>
      </c>
      <c r="M14" s="156"/>
      <c r="N14" s="115">
        <f>SUM(L14)</f>
        <v>-137991020</v>
      </c>
      <c r="O14" s="156"/>
      <c r="P14" s="115">
        <f>SUM(F14,H14,J14,N14)</f>
        <v>1457232924</v>
      </c>
      <c r="Q14" s="159"/>
    </row>
    <row r="15" spans="1:17" ht="6" customHeight="1">
      <c r="A15" s="173"/>
      <c r="B15" s="181"/>
      <c r="C15" s="211"/>
      <c r="D15" s="182"/>
      <c r="E15" s="174"/>
      <c r="F15" s="115"/>
      <c r="G15" s="155"/>
      <c r="H15" s="115"/>
      <c r="I15" s="156"/>
      <c r="J15" s="115"/>
      <c r="K15" s="156"/>
      <c r="L15" s="115"/>
      <c r="M15" s="156"/>
      <c r="N15" s="115"/>
      <c r="O15" s="156"/>
      <c r="P15" s="115"/>
      <c r="Q15" s="159"/>
    </row>
    <row r="16" spans="1:17" ht="16.5" customHeight="1">
      <c r="A16" s="100" t="s">
        <v>150</v>
      </c>
      <c r="B16" s="173"/>
      <c r="C16" s="211"/>
      <c r="D16" s="182"/>
      <c r="E16" s="174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59"/>
    </row>
    <row r="17" spans="1:17" ht="16.5" customHeight="1">
      <c r="A17" s="175" t="s">
        <v>61</v>
      </c>
      <c r="B17" s="184"/>
      <c r="C17" s="211"/>
      <c r="D17" s="182">
        <v>22</v>
      </c>
      <c r="E17" s="174"/>
      <c r="F17" s="115">
        <v>13782850250</v>
      </c>
      <c r="G17" s="115"/>
      <c r="H17" s="115">
        <v>-3067972923</v>
      </c>
      <c r="I17" s="156"/>
      <c r="J17" s="115">
        <v>0</v>
      </c>
      <c r="K17" s="156"/>
      <c r="L17" s="115">
        <v>0</v>
      </c>
      <c r="M17" s="156"/>
      <c r="N17" s="115">
        <f>SUM(L17)</f>
        <v>0</v>
      </c>
      <c r="O17" s="156"/>
      <c r="P17" s="115">
        <f>SUM(F17,H17,J17,N17)</f>
        <v>10714877327</v>
      </c>
      <c r="Q17" s="159"/>
    </row>
    <row r="18" spans="1:17" ht="16.5" customHeight="1">
      <c r="A18" s="175" t="s">
        <v>152</v>
      </c>
      <c r="B18" s="184"/>
      <c r="C18" s="211"/>
      <c r="D18" s="182"/>
      <c r="E18" s="174"/>
      <c r="F18" s="115"/>
      <c r="G18" s="115"/>
      <c r="H18" s="115"/>
      <c r="I18" s="156"/>
      <c r="J18" s="115"/>
      <c r="K18" s="156"/>
      <c r="L18" s="115"/>
      <c r="M18" s="156"/>
      <c r="N18" s="115"/>
      <c r="O18" s="156"/>
      <c r="P18" s="115"/>
      <c r="Q18" s="159"/>
    </row>
    <row r="19" spans="1:17" ht="16.5" customHeight="1">
      <c r="A19" s="175"/>
      <c r="B19" s="175" t="s">
        <v>151</v>
      </c>
      <c r="C19" s="211"/>
      <c r="D19" s="182"/>
      <c r="E19" s="185"/>
      <c r="F19" s="115">
        <v>0</v>
      </c>
      <c r="G19" s="155"/>
      <c r="H19" s="115">
        <v>0</v>
      </c>
      <c r="I19" s="156"/>
      <c r="J19" s="115">
        <v>155508792</v>
      </c>
      <c r="K19" s="115"/>
      <c r="L19" s="115">
        <v>-21904489</v>
      </c>
      <c r="M19" s="156"/>
      <c r="N19" s="115">
        <f>SUM(L19)</f>
        <v>-21904489</v>
      </c>
      <c r="O19" s="156"/>
      <c r="P19" s="115">
        <f>SUM(F19,H19,J19,N19)</f>
        <v>133604303</v>
      </c>
      <c r="Q19" s="159"/>
    </row>
    <row r="20" spans="1:17" ht="16.5" customHeight="1">
      <c r="A20" s="186"/>
      <c r="B20" s="154"/>
      <c r="C20" s="211"/>
      <c r="D20" s="182"/>
      <c r="E20" s="185"/>
      <c r="F20" s="187"/>
      <c r="G20" s="183"/>
      <c r="H20" s="187"/>
      <c r="I20" s="183"/>
      <c r="J20" s="187"/>
      <c r="K20" s="183"/>
      <c r="L20" s="187"/>
      <c r="M20" s="183"/>
      <c r="N20" s="187"/>
      <c r="O20" s="183"/>
      <c r="P20" s="187"/>
      <c r="Q20" s="159"/>
    </row>
    <row r="21" spans="1:17" ht="16.5" customHeight="1" thickBot="1">
      <c r="A21" s="100" t="s">
        <v>155</v>
      </c>
      <c r="B21" s="154"/>
      <c r="C21" s="211"/>
      <c r="D21" s="182"/>
      <c r="E21" s="185"/>
      <c r="F21" s="117">
        <f>SUM(F14:F19)</f>
        <v>20963710975</v>
      </c>
      <c r="G21" s="183"/>
      <c r="H21" s="117">
        <f>SUM(H14:H19)</f>
        <v>-7627555321</v>
      </c>
      <c r="I21" s="183"/>
      <c r="J21" s="117">
        <f>SUM(J14:J19)</f>
        <v>-870545591</v>
      </c>
      <c r="K21" s="183"/>
      <c r="L21" s="117">
        <f>SUM(L14:L19)</f>
        <v>-159895509</v>
      </c>
      <c r="M21" s="183"/>
      <c r="N21" s="117">
        <f>SUM(N14:N19)</f>
        <v>-159895509</v>
      </c>
      <c r="O21" s="183"/>
      <c r="P21" s="117">
        <f>SUM(F21,H21,J21,N21)</f>
        <v>12305714554</v>
      </c>
      <c r="Q21" s="159"/>
    </row>
    <row r="22" spans="1:17" ht="16.5" customHeight="1" thickTop="1">
      <c r="A22" s="173"/>
      <c r="B22" s="173"/>
      <c r="C22" s="211"/>
      <c r="D22" s="182"/>
      <c r="E22" s="174"/>
      <c r="F22" s="154"/>
      <c r="G22" s="174"/>
      <c r="H22" s="154"/>
      <c r="I22" s="174"/>
      <c r="J22" s="154"/>
      <c r="K22" s="174"/>
      <c r="L22" s="174"/>
      <c r="M22" s="174"/>
      <c r="N22" s="174"/>
      <c r="O22" s="174"/>
      <c r="P22" s="154"/>
      <c r="Q22" s="159"/>
    </row>
    <row r="23" spans="1:17" ht="16.5" customHeight="1">
      <c r="A23" s="173"/>
      <c r="B23" s="173"/>
      <c r="C23" s="211"/>
      <c r="D23" s="182"/>
      <c r="E23" s="174"/>
      <c r="F23" s="154"/>
      <c r="G23" s="174"/>
      <c r="H23" s="154"/>
      <c r="I23" s="174"/>
      <c r="J23" s="154"/>
      <c r="K23" s="174"/>
      <c r="L23" s="174"/>
      <c r="M23" s="174"/>
      <c r="N23" s="174"/>
      <c r="O23" s="174"/>
      <c r="P23" s="154"/>
      <c r="Q23" s="159"/>
    </row>
    <row r="24" spans="1:17" ht="16.5" customHeight="1">
      <c r="A24" s="173" t="s">
        <v>60</v>
      </c>
      <c r="B24" s="181"/>
      <c r="C24" s="211"/>
      <c r="D24" s="182"/>
      <c r="E24" s="174"/>
      <c r="F24" s="118">
        <v>20963710975</v>
      </c>
      <c r="G24" s="155"/>
      <c r="H24" s="118">
        <v>-7627555321</v>
      </c>
      <c r="I24" s="156"/>
      <c r="J24" s="118">
        <v>-870545591</v>
      </c>
      <c r="K24" s="156"/>
      <c r="L24" s="118">
        <v>-159895509</v>
      </c>
      <c r="M24" s="156"/>
      <c r="N24" s="118">
        <f>SUM(L24)</f>
        <v>-159895509</v>
      </c>
      <c r="O24" s="183"/>
      <c r="P24" s="118">
        <f>SUM(F24,H24,J24,N24)</f>
        <v>12305714554</v>
      </c>
      <c r="Q24" s="159"/>
    </row>
    <row r="25" spans="1:17" ht="6" customHeight="1">
      <c r="A25" s="173"/>
      <c r="B25" s="181"/>
      <c r="C25" s="211"/>
      <c r="D25" s="182"/>
      <c r="E25" s="174"/>
      <c r="F25" s="118"/>
      <c r="G25" s="155"/>
      <c r="H25" s="118"/>
      <c r="I25" s="156"/>
      <c r="J25" s="118"/>
      <c r="K25" s="156"/>
      <c r="L25" s="118"/>
      <c r="M25" s="156"/>
      <c r="N25" s="118"/>
      <c r="O25" s="183"/>
      <c r="P25" s="118"/>
      <c r="Q25" s="159"/>
    </row>
    <row r="26" spans="1:17" ht="16.5" customHeight="1">
      <c r="A26" s="100" t="s">
        <v>150</v>
      </c>
      <c r="B26" s="173"/>
      <c r="C26" s="211"/>
      <c r="D26" s="182"/>
      <c r="E26" s="174"/>
      <c r="F26" s="118"/>
      <c r="G26" s="183"/>
      <c r="H26" s="118"/>
      <c r="I26" s="183"/>
      <c r="J26" s="118"/>
      <c r="K26" s="183"/>
      <c r="L26" s="118"/>
      <c r="M26" s="183"/>
      <c r="N26" s="118"/>
      <c r="O26" s="183"/>
      <c r="P26" s="118"/>
      <c r="Q26" s="159"/>
    </row>
    <row r="27" spans="1:17" ht="16.5" customHeight="1">
      <c r="A27" s="175" t="s">
        <v>61</v>
      </c>
      <c r="B27" s="184"/>
      <c r="C27" s="211"/>
      <c r="D27" s="182">
        <v>22</v>
      </c>
      <c r="E27" s="174"/>
      <c r="F27" s="118">
        <v>4288127565</v>
      </c>
      <c r="G27" s="155"/>
      <c r="H27" s="118">
        <v>-3991389138</v>
      </c>
      <c r="I27" s="156"/>
      <c r="J27" s="118">
        <v>0</v>
      </c>
      <c r="K27" s="156"/>
      <c r="L27" s="118">
        <v>0</v>
      </c>
      <c r="M27" s="156"/>
      <c r="N27" s="118">
        <f>SUM(L27)</f>
        <v>0</v>
      </c>
      <c r="O27" s="183"/>
      <c r="P27" s="118">
        <f>SUM(F27,H27,J27,N27)</f>
        <v>296738427</v>
      </c>
      <c r="Q27" s="159"/>
    </row>
    <row r="28" spans="1:17" ht="16.5" customHeight="1">
      <c r="A28" s="175" t="s">
        <v>152</v>
      </c>
      <c r="B28" s="184"/>
      <c r="C28" s="211"/>
      <c r="D28" s="182"/>
      <c r="E28" s="174"/>
      <c r="F28" s="118"/>
      <c r="G28" s="155"/>
      <c r="H28" s="118"/>
      <c r="I28" s="156"/>
      <c r="J28" s="118"/>
      <c r="K28" s="156"/>
      <c r="L28" s="118"/>
      <c r="M28" s="156"/>
      <c r="N28" s="118"/>
      <c r="O28" s="183"/>
      <c r="P28" s="118"/>
      <c r="Q28" s="159"/>
    </row>
    <row r="29" spans="1:17" ht="16.5" customHeight="1">
      <c r="A29" s="175"/>
      <c r="B29" s="175" t="s">
        <v>151</v>
      </c>
      <c r="C29" s="211"/>
      <c r="D29" s="182"/>
      <c r="E29" s="185"/>
      <c r="F29" s="118">
        <v>0</v>
      </c>
      <c r="G29" s="155"/>
      <c r="H29" s="118">
        <v>0</v>
      </c>
      <c r="I29" s="156"/>
      <c r="J29" s="118">
        <f>ROUND('8-9'!J74*80%,0)+'8-9'!J35</f>
        <v>321367096</v>
      </c>
      <c r="K29" s="156"/>
      <c r="L29" s="118">
        <f>ROUND('8-9'!J72*0.8,0)</f>
        <v>-7863583</v>
      </c>
      <c r="M29" s="156"/>
      <c r="N29" s="118">
        <f>SUM(L29)</f>
        <v>-7863583</v>
      </c>
      <c r="O29" s="183"/>
      <c r="P29" s="118">
        <f>SUM(F29,H29,J29,N29)</f>
        <v>313503513</v>
      </c>
      <c r="Q29" s="159"/>
    </row>
    <row r="30" spans="1:17" ht="16.5" customHeight="1">
      <c r="A30" s="186"/>
      <c r="B30" s="154"/>
      <c r="C30" s="211"/>
      <c r="D30" s="182"/>
      <c r="E30" s="185"/>
      <c r="F30" s="192"/>
      <c r="G30" s="183"/>
      <c r="H30" s="192"/>
      <c r="I30" s="183"/>
      <c r="J30" s="192"/>
      <c r="K30" s="183"/>
      <c r="L30" s="192"/>
      <c r="M30" s="183"/>
      <c r="N30" s="192"/>
      <c r="O30" s="183"/>
      <c r="P30" s="192"/>
      <c r="Q30" s="159"/>
    </row>
    <row r="31" spans="1:17" ht="16.5" customHeight="1" thickBot="1">
      <c r="A31" s="100" t="s">
        <v>153</v>
      </c>
      <c r="B31" s="154"/>
      <c r="C31" s="211"/>
      <c r="D31" s="182"/>
      <c r="E31" s="185"/>
      <c r="F31" s="119">
        <f>SUM(F24:F29)</f>
        <v>25251838540</v>
      </c>
      <c r="G31" s="183"/>
      <c r="H31" s="119">
        <f>SUM(H24:H29)</f>
        <v>-11618944459</v>
      </c>
      <c r="I31" s="183"/>
      <c r="J31" s="119">
        <f>SUM(J24:J29)</f>
        <v>-549178495</v>
      </c>
      <c r="K31" s="183"/>
      <c r="L31" s="119">
        <f>SUM(L24:L29)</f>
        <v>-167759092</v>
      </c>
      <c r="M31" s="183"/>
      <c r="N31" s="119">
        <f>SUM(N24:N29)</f>
        <v>-167759092</v>
      </c>
      <c r="O31" s="183"/>
      <c r="P31" s="119">
        <f>SUM(F31,H31,J31,N31)</f>
        <v>12915956494</v>
      </c>
      <c r="Q31" s="159"/>
    </row>
    <row r="32" spans="1:17" ht="16.5" customHeight="1" thickTop="1">
      <c r="A32" s="173"/>
      <c r="B32" s="154"/>
      <c r="C32" s="211"/>
      <c r="D32" s="154"/>
      <c r="E32" s="185"/>
      <c r="F32" s="154"/>
      <c r="G32" s="174"/>
      <c r="H32" s="154"/>
      <c r="I32" s="174"/>
      <c r="J32" s="154"/>
      <c r="K32" s="174"/>
      <c r="L32" s="174"/>
      <c r="M32" s="174"/>
      <c r="N32" s="174"/>
      <c r="O32" s="174"/>
      <c r="P32" s="154"/>
      <c r="Q32" s="159"/>
    </row>
    <row r="33" spans="1:17" ht="4.5" customHeight="1">
      <c r="A33" s="100"/>
      <c r="E33" s="116"/>
      <c r="G33" s="104"/>
      <c r="I33" s="104"/>
      <c r="K33" s="104"/>
      <c r="M33" s="104"/>
      <c r="N33" s="104"/>
      <c r="O33" s="104"/>
      <c r="P33" s="104"/>
      <c r="Q33" s="159"/>
    </row>
    <row r="34" spans="1:17" ht="21.9" customHeight="1">
      <c r="A34" s="120" t="s">
        <v>17</v>
      </c>
      <c r="B34" s="121"/>
      <c r="C34" s="212"/>
      <c r="D34" s="108"/>
      <c r="E34" s="109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10"/>
      <c r="Q34" s="157"/>
    </row>
  </sheetData>
  <mergeCells count="2">
    <mergeCell ref="L7:N7"/>
    <mergeCell ref="L8:N8"/>
  </mergeCells>
  <pageMargins left="0.511811023622047" right="0.511811023622047" top="0.511811023622047" bottom="0.59055118110236204" header="0.47244094488188998" footer="0.39370078740157499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17"/>
  <sheetViews>
    <sheetView topLeftCell="A105" zoomScaleNormal="100" zoomScaleSheetLayoutView="100" workbookViewId="0">
      <selection activeCell="J123" sqref="J123"/>
    </sheetView>
  </sheetViews>
  <sheetFormatPr defaultColWidth="9.33203125" defaultRowHeight="16.5" customHeight="1"/>
  <cols>
    <col min="1" max="2" width="1.6640625" style="3" customWidth="1"/>
    <col min="3" max="3" width="38" style="3" customWidth="1"/>
    <col min="4" max="4" width="5.109375" style="32" customWidth="1"/>
    <col min="5" max="5" width="0.6640625" style="3" customWidth="1"/>
    <col min="6" max="6" width="13.6640625" style="27" customWidth="1"/>
    <col min="7" max="7" width="0.6640625" style="5" customWidth="1"/>
    <col min="8" max="8" width="13.6640625" style="27" customWidth="1"/>
    <col min="9" max="9" width="0.6640625" style="6" customWidth="1"/>
    <col min="10" max="10" width="13.6640625" style="27" customWidth="1"/>
    <col min="11" max="11" width="0.6640625" style="5" customWidth="1"/>
    <col min="12" max="12" width="13.6640625" style="27" customWidth="1"/>
    <col min="13" max="13" width="9.33203125" style="13"/>
    <col min="14" max="14" width="9.5546875" style="13" customWidth="1"/>
    <col min="15" max="16384" width="9.33203125" style="13"/>
  </cols>
  <sheetData>
    <row r="1" spans="1:12" ht="16.5" customHeight="1">
      <c r="A1" s="1" t="s">
        <v>1</v>
      </c>
      <c r="B1" s="1"/>
      <c r="C1" s="1"/>
      <c r="L1" s="197"/>
    </row>
    <row r="2" spans="1:12" ht="16.5" customHeight="1">
      <c r="A2" s="1" t="s">
        <v>63</v>
      </c>
      <c r="B2" s="1"/>
      <c r="C2" s="1"/>
    </row>
    <row r="3" spans="1:12" ht="16.5" customHeight="1">
      <c r="A3" s="7" t="s">
        <v>147</v>
      </c>
      <c r="B3" s="7"/>
      <c r="C3" s="7"/>
      <c r="D3" s="124"/>
      <c r="E3" s="9"/>
      <c r="F3" s="47"/>
      <c r="G3" s="11"/>
      <c r="H3" s="47"/>
      <c r="I3" s="12"/>
      <c r="J3" s="47"/>
      <c r="K3" s="11"/>
      <c r="L3" s="47"/>
    </row>
    <row r="4" spans="1:12" ht="15.6" customHeight="1">
      <c r="D4" s="2"/>
    </row>
    <row r="5" spans="1:12" ht="15.6" customHeight="1">
      <c r="D5" s="2"/>
    </row>
    <row r="6" spans="1:12" ht="15.6" customHeight="1">
      <c r="D6" s="2"/>
      <c r="F6" s="219" t="s">
        <v>87</v>
      </c>
      <c r="G6" s="219"/>
      <c r="H6" s="219"/>
      <c r="J6" s="219"/>
      <c r="K6" s="219"/>
      <c r="L6" s="219"/>
    </row>
    <row r="7" spans="1:12" ht="15.6" customHeight="1">
      <c r="A7" s="13"/>
      <c r="D7" s="14"/>
      <c r="E7" s="1"/>
      <c r="F7" s="220" t="s">
        <v>86</v>
      </c>
      <c r="G7" s="220"/>
      <c r="H7" s="220"/>
      <c r="I7" s="15"/>
      <c r="J7" s="220" t="s">
        <v>5</v>
      </c>
      <c r="K7" s="220"/>
      <c r="L7" s="220"/>
    </row>
    <row r="8" spans="1:12" ht="15.6" customHeight="1">
      <c r="D8" s="2"/>
      <c r="E8" s="1"/>
      <c r="F8" s="16">
        <v>2023</v>
      </c>
      <c r="G8" s="17"/>
      <c r="H8" s="16">
        <v>2022</v>
      </c>
      <c r="I8" s="18"/>
      <c r="J8" s="16">
        <v>2023</v>
      </c>
      <c r="K8" s="17"/>
      <c r="L8" s="16">
        <v>2022</v>
      </c>
    </row>
    <row r="9" spans="1:12" ht="15.6" customHeight="1">
      <c r="D9" s="146" t="s">
        <v>107</v>
      </c>
      <c r="E9" s="1"/>
      <c r="F9" s="198" t="s">
        <v>102</v>
      </c>
      <c r="G9" s="21"/>
      <c r="H9" s="198" t="s">
        <v>102</v>
      </c>
      <c r="I9" s="22"/>
      <c r="J9" s="198" t="s">
        <v>102</v>
      </c>
      <c r="K9" s="21"/>
      <c r="L9" s="198" t="s">
        <v>102</v>
      </c>
    </row>
    <row r="10" spans="1:12" ht="15.6" customHeight="1">
      <c r="D10" s="125"/>
      <c r="E10" s="1"/>
      <c r="F10" s="199"/>
      <c r="G10" s="21"/>
      <c r="H10" s="200"/>
      <c r="I10" s="22"/>
      <c r="J10" s="199"/>
      <c r="K10" s="21"/>
      <c r="L10" s="200"/>
    </row>
    <row r="11" spans="1:12" ht="15.6" customHeight="1">
      <c r="A11" s="1" t="s">
        <v>64</v>
      </c>
      <c r="D11" s="125"/>
      <c r="F11" s="36"/>
      <c r="J11" s="36"/>
    </row>
    <row r="12" spans="1:12" ht="15.6" customHeight="1">
      <c r="A12" s="3" t="s">
        <v>165</v>
      </c>
      <c r="D12" s="125"/>
      <c r="F12" s="127">
        <f>'8-9'!F32</f>
        <v>-409963651</v>
      </c>
      <c r="G12" s="126"/>
      <c r="H12" s="126">
        <f>'8-9'!H32</f>
        <v>-210037066</v>
      </c>
      <c r="I12" s="126"/>
      <c r="J12" s="127">
        <f>'8-9'!J32</f>
        <v>402560301</v>
      </c>
      <c r="K12" s="126"/>
      <c r="L12" s="126">
        <f>'8-9'!L32</f>
        <v>107216314</v>
      </c>
    </row>
    <row r="13" spans="1:12" ht="15.6" customHeight="1">
      <c r="A13" s="3" t="s">
        <v>94</v>
      </c>
      <c r="D13" s="125"/>
      <c r="F13" s="127"/>
      <c r="G13" s="126"/>
      <c r="H13" s="126"/>
      <c r="I13" s="126"/>
      <c r="J13" s="127"/>
      <c r="K13" s="126"/>
      <c r="L13" s="126"/>
    </row>
    <row r="14" spans="1:12" ht="15.6" customHeight="1">
      <c r="B14" s="3" t="s">
        <v>96</v>
      </c>
      <c r="D14" s="125"/>
      <c r="F14" s="127"/>
      <c r="G14" s="126"/>
      <c r="H14" s="126"/>
      <c r="I14" s="126"/>
      <c r="J14" s="127"/>
      <c r="K14" s="126"/>
      <c r="L14" s="126"/>
    </row>
    <row r="15" spans="1:12" ht="15.6" customHeight="1">
      <c r="B15" s="3" t="s">
        <v>95</v>
      </c>
      <c r="D15" s="125"/>
      <c r="F15" s="127"/>
      <c r="G15" s="126"/>
      <c r="H15" s="126"/>
      <c r="I15" s="126"/>
      <c r="J15" s="127"/>
      <c r="K15" s="126"/>
      <c r="L15" s="126"/>
    </row>
    <row r="16" spans="1:12" ht="15.6" customHeight="1">
      <c r="A16" s="3" t="s">
        <v>0</v>
      </c>
      <c r="B16" s="3" t="s">
        <v>65</v>
      </c>
      <c r="D16" s="125"/>
      <c r="F16" s="127">
        <v>15072098</v>
      </c>
      <c r="G16" s="126"/>
      <c r="H16" s="126">
        <v>12797663</v>
      </c>
      <c r="I16" s="126"/>
      <c r="J16" s="127">
        <v>15072098</v>
      </c>
      <c r="K16" s="126"/>
      <c r="L16" s="126">
        <v>12797663</v>
      </c>
    </row>
    <row r="17" spans="1:12" ht="15.6" customHeight="1">
      <c r="B17" s="48" t="s">
        <v>121</v>
      </c>
      <c r="D17" s="125"/>
      <c r="F17" s="127">
        <v>-150052</v>
      </c>
      <c r="G17" s="126"/>
      <c r="H17" s="126">
        <v>-30052994</v>
      </c>
      <c r="I17" s="126"/>
      <c r="J17" s="127">
        <v>-150052</v>
      </c>
      <c r="K17" s="126"/>
      <c r="L17" s="126">
        <v>-30052994</v>
      </c>
    </row>
    <row r="18" spans="1:12" ht="15.6" customHeight="1">
      <c r="B18" s="143" t="s">
        <v>122</v>
      </c>
      <c r="C18" s="48"/>
      <c r="D18" s="125"/>
      <c r="F18" s="127"/>
      <c r="G18" s="126"/>
      <c r="H18" s="126"/>
      <c r="I18" s="126"/>
      <c r="J18" s="127"/>
      <c r="K18" s="126"/>
      <c r="L18" s="126"/>
    </row>
    <row r="19" spans="1:12" ht="15.6" customHeight="1">
      <c r="B19" s="13"/>
      <c r="C19" s="48" t="s">
        <v>124</v>
      </c>
      <c r="D19" s="125"/>
      <c r="F19" s="127">
        <v>36568642</v>
      </c>
      <c r="G19" s="126"/>
      <c r="H19" s="126">
        <v>1296605</v>
      </c>
      <c r="I19" s="126"/>
      <c r="J19" s="127">
        <v>36568642</v>
      </c>
      <c r="K19" s="126"/>
      <c r="L19" s="126">
        <v>1296605</v>
      </c>
    </row>
    <row r="20" spans="1:12" ht="15.6" customHeight="1">
      <c r="B20" s="143" t="s">
        <v>123</v>
      </c>
      <c r="C20" s="48"/>
      <c r="D20" s="125"/>
      <c r="F20" s="127">
        <v>-31385550</v>
      </c>
      <c r="G20" s="126"/>
      <c r="H20" s="126">
        <v>0</v>
      </c>
      <c r="I20" s="126"/>
      <c r="J20" s="127">
        <v>-31385550</v>
      </c>
      <c r="K20" s="126"/>
      <c r="L20" s="126">
        <v>0</v>
      </c>
    </row>
    <row r="21" spans="1:12" ht="15.6" customHeight="1">
      <c r="B21" s="48" t="s">
        <v>167</v>
      </c>
      <c r="D21" s="125"/>
      <c r="F21" s="36">
        <v>10597377</v>
      </c>
      <c r="G21" s="126"/>
      <c r="H21" s="126">
        <v>-16806559</v>
      </c>
      <c r="I21" s="126"/>
      <c r="J21" s="36">
        <v>10597377</v>
      </c>
      <c r="K21" s="126"/>
      <c r="L21" s="126">
        <v>-16806559</v>
      </c>
    </row>
    <row r="22" spans="1:12" ht="15.6" customHeight="1">
      <c r="B22" s="143" t="s">
        <v>166</v>
      </c>
      <c r="C22" s="48"/>
      <c r="D22" s="125"/>
      <c r="F22" s="127"/>
      <c r="G22" s="126"/>
      <c r="H22" s="126"/>
      <c r="I22" s="126"/>
      <c r="J22" s="127"/>
      <c r="K22" s="126"/>
      <c r="L22" s="126"/>
    </row>
    <row r="23" spans="1:12" ht="15.6" customHeight="1">
      <c r="A23" s="13"/>
      <c r="B23" s="13"/>
      <c r="C23" s="48" t="s">
        <v>182</v>
      </c>
      <c r="D23" s="125"/>
      <c r="F23" s="36"/>
      <c r="G23" s="126"/>
      <c r="H23" s="126"/>
      <c r="I23" s="126"/>
      <c r="J23" s="127"/>
      <c r="K23" s="126"/>
      <c r="L23" s="126"/>
    </row>
    <row r="24" spans="1:12" ht="15.6" customHeight="1">
      <c r="A24" s="13"/>
      <c r="C24" s="3" t="s">
        <v>168</v>
      </c>
      <c r="D24" s="125"/>
      <c r="F24" s="127">
        <v>30</v>
      </c>
      <c r="G24" s="126"/>
      <c r="H24" s="126">
        <v>-1434355</v>
      </c>
      <c r="I24" s="126"/>
      <c r="J24" s="127">
        <v>30</v>
      </c>
      <c r="K24" s="126"/>
      <c r="L24" s="126">
        <v>-1434355</v>
      </c>
    </row>
    <row r="25" spans="1:12" ht="15.6" customHeight="1">
      <c r="A25" s="13"/>
      <c r="B25" s="48" t="s">
        <v>133</v>
      </c>
      <c r="D25" s="45">
        <v>15</v>
      </c>
      <c r="F25" s="127">
        <v>812523952</v>
      </c>
      <c r="G25" s="126"/>
      <c r="H25" s="126">
        <v>317253380</v>
      </c>
      <c r="I25" s="126"/>
      <c r="J25" s="127">
        <v>0</v>
      </c>
      <c r="K25" s="126"/>
      <c r="L25" s="126">
        <v>0</v>
      </c>
    </row>
    <row r="26" spans="1:12" ht="15.6" customHeight="1">
      <c r="B26" s="48" t="s">
        <v>66</v>
      </c>
      <c r="D26" s="125"/>
      <c r="F26" s="36">
        <v>8288000</v>
      </c>
      <c r="G26" s="126"/>
      <c r="H26" s="126">
        <v>11173000</v>
      </c>
      <c r="I26" s="126"/>
      <c r="J26" s="127">
        <v>8288000</v>
      </c>
      <c r="K26" s="126"/>
      <c r="L26" s="126">
        <v>11173000</v>
      </c>
    </row>
    <row r="27" spans="1:12" ht="15.6" customHeight="1">
      <c r="B27" s="48" t="s">
        <v>169</v>
      </c>
      <c r="C27" s="48"/>
      <c r="D27" s="125"/>
      <c r="F27" s="127">
        <v>0</v>
      </c>
      <c r="G27" s="126"/>
      <c r="H27" s="126">
        <v>-248355</v>
      </c>
      <c r="I27" s="126"/>
      <c r="J27" s="127">
        <v>0</v>
      </c>
      <c r="K27" s="126"/>
      <c r="L27" s="126">
        <v>-248355</v>
      </c>
    </row>
    <row r="28" spans="1:12" ht="15.6" customHeight="1">
      <c r="A28" s="13"/>
      <c r="B28" s="48" t="s">
        <v>188</v>
      </c>
      <c r="D28" s="125"/>
      <c r="F28" s="127">
        <v>4125503</v>
      </c>
      <c r="G28" s="126"/>
      <c r="H28" s="126">
        <v>890001</v>
      </c>
      <c r="I28" s="126"/>
      <c r="J28" s="127">
        <v>4125503</v>
      </c>
      <c r="K28" s="126"/>
      <c r="L28" s="126">
        <v>890001</v>
      </c>
    </row>
    <row r="29" spans="1:12" ht="15.6" customHeight="1">
      <c r="A29" s="13"/>
      <c r="B29" s="48" t="s">
        <v>110</v>
      </c>
      <c r="D29" s="125"/>
      <c r="F29" s="127">
        <v>2733423</v>
      </c>
      <c r="G29" s="126"/>
      <c r="H29" s="126">
        <v>2385469</v>
      </c>
      <c r="I29" s="126"/>
      <c r="J29" s="127">
        <v>2733423</v>
      </c>
      <c r="K29" s="126"/>
      <c r="L29" s="126">
        <v>2385469</v>
      </c>
    </row>
    <row r="30" spans="1:12" ht="15.6" customHeight="1">
      <c r="A30" s="13"/>
      <c r="B30" s="48" t="s">
        <v>143</v>
      </c>
      <c r="D30" s="125"/>
      <c r="F30" s="46">
        <v>-571773577</v>
      </c>
      <c r="G30" s="126"/>
      <c r="H30" s="47">
        <v>-175202048</v>
      </c>
      <c r="I30" s="126"/>
      <c r="J30" s="46">
        <v>-571773577</v>
      </c>
      <c r="K30" s="126"/>
      <c r="L30" s="128">
        <v>-175202048</v>
      </c>
    </row>
    <row r="31" spans="1:12" ht="15.6" customHeight="1">
      <c r="A31" s="13"/>
      <c r="B31" s="48"/>
      <c r="D31" s="125"/>
      <c r="F31" s="130"/>
      <c r="G31" s="126"/>
      <c r="H31" s="129"/>
      <c r="I31" s="126"/>
      <c r="J31" s="130"/>
      <c r="K31" s="126"/>
      <c r="L31" s="131"/>
    </row>
    <row r="32" spans="1:12" ht="15.6" customHeight="1">
      <c r="A32" s="3" t="s">
        <v>67</v>
      </c>
      <c r="C32" s="13"/>
      <c r="D32" s="125"/>
      <c r="F32" s="30"/>
      <c r="G32" s="13"/>
      <c r="H32" s="31"/>
      <c r="I32" s="13"/>
      <c r="J32" s="30"/>
      <c r="K32" s="13"/>
      <c r="L32" s="31"/>
    </row>
    <row r="33" spans="1:12" ht="15.6" customHeight="1">
      <c r="B33" s="3" t="s">
        <v>68</v>
      </c>
      <c r="C33" s="13"/>
      <c r="D33" s="125"/>
      <c r="F33" s="36">
        <f>SUM(F12:F30)</f>
        <v>-123363805</v>
      </c>
      <c r="G33" s="31"/>
      <c r="H33" s="27">
        <f>SUM(H12:H30)</f>
        <v>-87985259</v>
      </c>
      <c r="I33" s="29"/>
      <c r="J33" s="36">
        <f>SUM(J12:J30)</f>
        <v>-123363805</v>
      </c>
      <c r="K33" s="29"/>
      <c r="L33" s="27">
        <f>SUM(L12:L30)</f>
        <v>-87985259</v>
      </c>
    </row>
    <row r="34" spans="1:12" s="167" customFormat="1" ht="15.6" customHeight="1">
      <c r="A34" s="165"/>
      <c r="B34" s="166"/>
      <c r="D34" s="2"/>
      <c r="E34" s="166"/>
      <c r="F34" s="30"/>
      <c r="G34" s="31"/>
      <c r="H34" s="31"/>
      <c r="I34" s="91"/>
      <c r="J34" s="90"/>
      <c r="K34" s="93"/>
      <c r="L34" s="92"/>
    </row>
    <row r="35" spans="1:12" ht="15.6" customHeight="1">
      <c r="A35" s="3" t="s">
        <v>69</v>
      </c>
      <c r="B35" s="13"/>
      <c r="D35" s="125"/>
      <c r="E35" s="1"/>
      <c r="F35" s="30"/>
      <c r="G35" s="31"/>
      <c r="H35" s="31"/>
      <c r="I35" s="91"/>
      <c r="J35" s="90"/>
      <c r="K35" s="93"/>
      <c r="L35" s="92"/>
    </row>
    <row r="36" spans="1:12" ht="15.6" customHeight="1">
      <c r="B36" s="143" t="s">
        <v>134</v>
      </c>
      <c r="D36" s="125"/>
      <c r="E36" s="1"/>
      <c r="F36" s="30">
        <v>38309625</v>
      </c>
      <c r="G36" s="31"/>
      <c r="H36" s="31">
        <v>-51984528</v>
      </c>
      <c r="I36" s="91"/>
      <c r="J36" s="30">
        <v>38309625</v>
      </c>
      <c r="K36" s="93"/>
      <c r="L36" s="202">
        <v>-51984528</v>
      </c>
    </row>
    <row r="37" spans="1:12" ht="15.6" customHeight="1">
      <c r="B37" s="48" t="s">
        <v>135</v>
      </c>
      <c r="C37" s="48"/>
      <c r="D37" s="125"/>
      <c r="E37" s="1"/>
      <c r="F37" s="30">
        <v>-266188077</v>
      </c>
      <c r="G37" s="31"/>
      <c r="H37" s="31">
        <v>-303232274</v>
      </c>
      <c r="I37" s="91"/>
      <c r="J37" s="203">
        <v>-266188077</v>
      </c>
      <c r="K37" s="93"/>
      <c r="L37" s="202">
        <v>-303232274</v>
      </c>
    </row>
    <row r="38" spans="1:12" ht="15.6" customHeight="1">
      <c r="B38" s="48" t="s">
        <v>136</v>
      </c>
      <c r="C38" s="13"/>
      <c r="D38" s="125"/>
      <c r="E38" s="1"/>
      <c r="F38" s="30"/>
      <c r="G38" s="31"/>
      <c r="H38" s="31"/>
      <c r="I38" s="91"/>
      <c r="J38" s="96"/>
      <c r="K38" s="93"/>
      <c r="L38" s="95"/>
    </row>
    <row r="39" spans="1:12" ht="15.6" customHeight="1">
      <c r="B39" s="48"/>
      <c r="C39" s="13" t="s">
        <v>137</v>
      </c>
      <c r="D39" s="125"/>
      <c r="E39" s="1"/>
      <c r="F39" s="30">
        <v>-265583195</v>
      </c>
      <c r="G39" s="31"/>
      <c r="H39" s="31">
        <v>264214291</v>
      </c>
      <c r="I39" s="91"/>
      <c r="J39" s="30">
        <v>-265583195</v>
      </c>
      <c r="K39" s="93"/>
      <c r="L39" s="202">
        <v>264214291</v>
      </c>
    </row>
    <row r="40" spans="1:12" ht="15.6" customHeight="1">
      <c r="B40" s="48" t="s">
        <v>70</v>
      </c>
      <c r="C40" s="13"/>
      <c r="D40" s="125"/>
      <c r="E40" s="1"/>
      <c r="F40" s="30">
        <v>-8755918</v>
      </c>
      <c r="G40" s="31"/>
      <c r="H40" s="31">
        <v>-5692892</v>
      </c>
      <c r="I40" s="91"/>
      <c r="J40" s="30">
        <v>-8755918</v>
      </c>
      <c r="K40" s="93"/>
      <c r="L40" s="202">
        <v>-5692892</v>
      </c>
    </row>
    <row r="41" spans="1:12" ht="15.6" customHeight="1">
      <c r="B41" s="48"/>
      <c r="C41" s="13"/>
      <c r="D41" s="125"/>
      <c r="E41" s="1"/>
      <c r="F41" s="30"/>
      <c r="G41" s="31"/>
      <c r="H41" s="31"/>
      <c r="I41" s="91"/>
      <c r="J41" s="96"/>
      <c r="K41" s="93"/>
      <c r="L41" s="95"/>
    </row>
    <row r="42" spans="1:12" ht="15.6" customHeight="1">
      <c r="A42" s="3" t="s">
        <v>71</v>
      </c>
      <c r="B42" s="48"/>
      <c r="C42" s="13"/>
      <c r="D42" s="125"/>
      <c r="E42" s="1"/>
      <c r="F42" s="30"/>
      <c r="G42" s="31"/>
      <c r="H42" s="31"/>
      <c r="I42" s="91"/>
      <c r="J42" s="96"/>
      <c r="K42" s="93"/>
      <c r="L42" s="95"/>
    </row>
    <row r="43" spans="1:12" ht="15.6" customHeight="1">
      <c r="B43" s="48" t="s">
        <v>138</v>
      </c>
      <c r="C43" s="13"/>
      <c r="D43" s="125"/>
      <c r="E43" s="1"/>
      <c r="F43" s="30">
        <v>0</v>
      </c>
      <c r="G43" s="31"/>
      <c r="H43" s="31">
        <v>-10226569</v>
      </c>
      <c r="I43" s="91"/>
      <c r="J43" s="96">
        <v>0</v>
      </c>
      <c r="K43" s="93"/>
      <c r="L43" s="95">
        <v>-10226569</v>
      </c>
    </row>
    <row r="44" spans="1:12" ht="15.6" customHeight="1">
      <c r="B44" s="48" t="s">
        <v>170</v>
      </c>
      <c r="C44" s="13"/>
      <c r="D44" s="125"/>
      <c r="E44" s="1"/>
      <c r="F44" s="30">
        <v>36522127</v>
      </c>
      <c r="G44" s="31"/>
      <c r="H44" s="31">
        <v>0</v>
      </c>
      <c r="I44" s="91"/>
      <c r="J44" s="30">
        <v>36522127</v>
      </c>
      <c r="K44" s="93"/>
      <c r="L44" s="202">
        <v>0</v>
      </c>
    </row>
    <row r="45" spans="1:12" ht="15.6" customHeight="1">
      <c r="B45" s="48" t="s">
        <v>139</v>
      </c>
      <c r="C45" s="13"/>
      <c r="D45" s="125"/>
      <c r="E45" s="1"/>
      <c r="F45" s="30">
        <v>-20593925</v>
      </c>
      <c r="G45" s="31"/>
      <c r="H45" s="31">
        <v>21361305</v>
      </c>
      <c r="I45" s="91"/>
      <c r="J45" s="30">
        <v>-20593925</v>
      </c>
      <c r="K45" s="93"/>
      <c r="L45" s="202">
        <v>21361305</v>
      </c>
    </row>
    <row r="46" spans="1:12" ht="15.6" customHeight="1">
      <c r="B46" s="48" t="s">
        <v>72</v>
      </c>
      <c r="C46" s="13"/>
      <c r="D46" s="125"/>
      <c r="E46" s="1"/>
      <c r="F46" s="33">
        <v>-2105802</v>
      </c>
      <c r="G46" s="31"/>
      <c r="H46" s="34">
        <v>6566687</v>
      </c>
      <c r="I46" s="27"/>
      <c r="J46" s="33">
        <v>-2105802</v>
      </c>
      <c r="K46" s="27"/>
      <c r="L46" s="47">
        <v>6566687</v>
      </c>
    </row>
    <row r="47" spans="1:12" ht="15.6" customHeight="1">
      <c r="A47" s="13"/>
      <c r="D47" s="125"/>
      <c r="E47" s="1"/>
      <c r="F47" s="30"/>
      <c r="G47" s="31"/>
      <c r="H47" s="31"/>
      <c r="I47" s="91"/>
      <c r="J47" s="90"/>
      <c r="K47" s="93"/>
      <c r="L47" s="92"/>
    </row>
    <row r="48" spans="1:12" ht="15.6" customHeight="1">
      <c r="A48" s="3" t="s">
        <v>176</v>
      </c>
      <c r="B48" s="13"/>
      <c r="C48" s="13"/>
      <c r="D48" s="125"/>
      <c r="E48" s="1"/>
      <c r="F48" s="96">
        <f>SUM(F33,F36:F46)</f>
        <v>-611758970</v>
      </c>
      <c r="G48" s="31"/>
      <c r="H48" s="95">
        <f>SUM(H33,H36:H46)</f>
        <v>-166979239</v>
      </c>
      <c r="I48" s="91"/>
      <c r="J48" s="96">
        <f>SUM(J33,J36:J46)</f>
        <v>-611758970</v>
      </c>
      <c r="K48" s="93"/>
      <c r="L48" s="95">
        <f>SUM(L33,L36:L46)</f>
        <v>-166979239</v>
      </c>
    </row>
    <row r="49" spans="1:12" ht="15.6" customHeight="1">
      <c r="B49" s="143" t="s">
        <v>73</v>
      </c>
      <c r="C49" s="13"/>
      <c r="D49" s="125"/>
      <c r="E49" s="1"/>
      <c r="F49" s="96">
        <v>-1360043</v>
      </c>
      <c r="G49" s="31"/>
      <c r="H49" s="202">
        <v>-1939930</v>
      </c>
      <c r="I49" s="91"/>
      <c r="J49" s="96">
        <v>-1360043</v>
      </c>
      <c r="K49" s="93"/>
      <c r="L49" s="202">
        <v>-1939930</v>
      </c>
    </row>
    <row r="50" spans="1:12" ht="15.6" customHeight="1">
      <c r="B50" s="143" t="s">
        <v>111</v>
      </c>
      <c r="C50" s="13"/>
      <c r="D50" s="125"/>
      <c r="E50" s="1"/>
      <c r="F50" s="96">
        <v>34158333</v>
      </c>
      <c r="G50" s="31"/>
      <c r="H50" s="202">
        <v>8743690</v>
      </c>
      <c r="I50" s="91"/>
      <c r="J50" s="96">
        <v>34158333</v>
      </c>
      <c r="K50" s="93"/>
      <c r="L50" s="202">
        <v>8743690</v>
      </c>
    </row>
    <row r="51" spans="1:12" ht="15.6" customHeight="1">
      <c r="B51" s="143" t="s">
        <v>112</v>
      </c>
      <c r="C51" s="13"/>
      <c r="D51" s="125"/>
      <c r="E51" s="1"/>
      <c r="F51" s="96">
        <v>630464</v>
      </c>
      <c r="G51" s="31"/>
      <c r="H51" s="202">
        <v>432320</v>
      </c>
      <c r="I51" s="91"/>
      <c r="J51" s="96">
        <v>630464</v>
      </c>
      <c r="K51" s="93"/>
      <c r="L51" s="202">
        <v>432320</v>
      </c>
    </row>
    <row r="52" spans="1:12" ht="15.6" customHeight="1">
      <c r="B52" s="143" t="s">
        <v>189</v>
      </c>
      <c r="C52" s="13"/>
      <c r="D52" s="125"/>
      <c r="E52" s="1"/>
      <c r="F52" s="96">
        <v>-1335440</v>
      </c>
      <c r="G52" s="31"/>
      <c r="H52" s="95">
        <v>-104000</v>
      </c>
      <c r="I52" s="91"/>
      <c r="J52" s="96">
        <v>-1335440</v>
      </c>
      <c r="K52" s="93"/>
      <c r="L52" s="95">
        <v>-104000</v>
      </c>
    </row>
    <row r="53" spans="1:12" ht="15.6" customHeight="1">
      <c r="B53" s="13" t="s">
        <v>74</v>
      </c>
      <c r="C53" s="13"/>
      <c r="D53" s="125"/>
      <c r="E53" s="1"/>
      <c r="F53" s="96">
        <v>0</v>
      </c>
      <c r="G53" s="31"/>
      <c r="H53" s="202">
        <v>2607111</v>
      </c>
      <c r="I53" s="91"/>
      <c r="J53" s="203">
        <v>0</v>
      </c>
      <c r="K53" s="93"/>
      <c r="L53" s="202">
        <v>2607111</v>
      </c>
    </row>
    <row r="54" spans="1:12" ht="15.6" customHeight="1">
      <c r="B54" s="48" t="s">
        <v>75</v>
      </c>
      <c r="C54" s="13"/>
      <c r="D54" s="125"/>
      <c r="E54" s="1"/>
      <c r="F54" s="33">
        <v>-1925577</v>
      </c>
      <c r="G54" s="31"/>
      <c r="H54" s="34">
        <v>-495820</v>
      </c>
      <c r="I54" s="91"/>
      <c r="J54" s="33">
        <v>-1925577</v>
      </c>
      <c r="K54" s="93"/>
      <c r="L54" s="204">
        <v>-495820</v>
      </c>
    </row>
    <row r="55" spans="1:12" ht="15.6" customHeight="1">
      <c r="C55" s="13"/>
      <c r="D55" s="2"/>
      <c r="E55" s="1"/>
      <c r="F55" s="30"/>
      <c r="G55" s="31"/>
      <c r="H55" s="31"/>
      <c r="I55" s="91"/>
      <c r="J55" s="90"/>
      <c r="K55" s="93"/>
      <c r="L55" s="92"/>
    </row>
    <row r="56" spans="1:12" ht="15.6" customHeight="1">
      <c r="A56" s="14" t="s">
        <v>171</v>
      </c>
      <c r="B56" s="14"/>
      <c r="C56" s="13"/>
      <c r="D56" s="2"/>
      <c r="E56" s="1"/>
      <c r="F56" s="132">
        <f>SUM(F48:F54)</f>
        <v>-581591233</v>
      </c>
      <c r="G56" s="31"/>
      <c r="H56" s="133">
        <f>SUM(H48:H54)</f>
        <v>-157735868</v>
      </c>
      <c r="I56" s="91"/>
      <c r="J56" s="132">
        <f>SUM(J48:J54)</f>
        <v>-581591233</v>
      </c>
      <c r="K56" s="93"/>
      <c r="L56" s="133">
        <f>SUM(L48:L54)</f>
        <v>-157735868</v>
      </c>
    </row>
    <row r="57" spans="1:12" s="167" customFormat="1" ht="15.6" customHeight="1">
      <c r="A57" s="165"/>
      <c r="B57" s="166"/>
      <c r="D57" s="2"/>
      <c r="E57" s="166"/>
      <c r="F57" s="169"/>
      <c r="G57" s="168"/>
      <c r="H57" s="169"/>
      <c r="I57" s="170"/>
      <c r="J57" s="169"/>
      <c r="K57" s="171"/>
      <c r="L57" s="169"/>
    </row>
    <row r="58" spans="1:12" s="167" customFormat="1" ht="15.6" customHeight="1">
      <c r="A58" s="165"/>
      <c r="B58" s="166"/>
      <c r="D58" s="2"/>
      <c r="E58" s="166"/>
      <c r="F58" s="169"/>
      <c r="G58" s="168"/>
      <c r="H58" s="169"/>
      <c r="I58" s="170"/>
      <c r="J58" s="169"/>
      <c r="K58" s="171"/>
      <c r="L58" s="169"/>
    </row>
    <row r="59" spans="1:12" s="167" customFormat="1" ht="5.25" customHeight="1">
      <c r="A59" s="165"/>
      <c r="B59" s="166"/>
      <c r="D59" s="2"/>
      <c r="E59" s="166"/>
      <c r="F59" s="169"/>
      <c r="G59" s="168"/>
      <c r="H59" s="169"/>
      <c r="I59" s="170"/>
      <c r="J59" s="169"/>
      <c r="K59" s="171"/>
      <c r="L59" s="169"/>
    </row>
    <row r="60" spans="1:12" ht="21.9" customHeight="1">
      <c r="A60" s="217" t="s">
        <v>17</v>
      </c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</row>
    <row r="61" spans="1:12" ht="16.5" customHeight="1">
      <c r="A61" s="1" t="s">
        <v>1</v>
      </c>
      <c r="B61" s="1"/>
      <c r="C61" s="1"/>
      <c r="L61" s="197"/>
    </row>
    <row r="62" spans="1:12" ht="16.5" customHeight="1">
      <c r="A62" s="1" t="s">
        <v>63</v>
      </c>
      <c r="B62" s="1"/>
      <c r="C62" s="1"/>
    </row>
    <row r="63" spans="1:12" ht="16.5" customHeight="1">
      <c r="A63" s="7" t="s">
        <v>147</v>
      </c>
      <c r="B63" s="7"/>
      <c r="C63" s="7"/>
      <c r="D63" s="124"/>
      <c r="E63" s="9"/>
      <c r="F63" s="47"/>
      <c r="G63" s="11"/>
      <c r="H63" s="47"/>
      <c r="I63" s="12"/>
      <c r="J63" s="47"/>
      <c r="K63" s="11"/>
      <c r="L63" s="47"/>
    </row>
    <row r="64" spans="1:12" ht="16.5" customHeight="1">
      <c r="A64" s="148"/>
      <c r="B64" s="148"/>
      <c r="C64" s="148"/>
      <c r="D64" s="149"/>
      <c r="E64" s="150"/>
      <c r="F64" s="129"/>
      <c r="G64" s="151"/>
      <c r="H64" s="129"/>
      <c r="I64" s="152"/>
      <c r="J64" s="129"/>
      <c r="K64" s="151"/>
      <c r="L64" s="129"/>
    </row>
    <row r="66" spans="1:12" ht="16.5" customHeight="1">
      <c r="D66" s="2"/>
      <c r="F66" s="219" t="s">
        <v>87</v>
      </c>
      <c r="G66" s="219"/>
      <c r="H66" s="219"/>
      <c r="J66" s="219"/>
      <c r="K66" s="219"/>
      <c r="L66" s="219"/>
    </row>
    <row r="67" spans="1:12" ht="16.5" customHeight="1">
      <c r="A67" s="13"/>
      <c r="D67" s="14"/>
      <c r="E67" s="1"/>
      <c r="F67" s="218" t="s">
        <v>86</v>
      </c>
      <c r="G67" s="218"/>
      <c r="H67" s="218"/>
      <c r="I67" s="15"/>
      <c r="J67" s="218" t="s">
        <v>5</v>
      </c>
      <c r="K67" s="218"/>
      <c r="L67" s="218"/>
    </row>
    <row r="68" spans="1:12" ht="16.5" customHeight="1">
      <c r="D68" s="2"/>
      <c r="E68" s="1"/>
      <c r="F68" s="16">
        <v>2023</v>
      </c>
      <c r="G68" s="17"/>
      <c r="H68" s="16">
        <v>2022</v>
      </c>
      <c r="I68" s="18"/>
      <c r="J68" s="16">
        <v>2023</v>
      </c>
      <c r="K68" s="17"/>
      <c r="L68" s="16">
        <v>2022</v>
      </c>
    </row>
    <row r="69" spans="1:12" ht="16.5" customHeight="1">
      <c r="D69" s="146" t="s">
        <v>3</v>
      </c>
      <c r="E69" s="1"/>
      <c r="F69" s="198" t="s">
        <v>102</v>
      </c>
      <c r="G69" s="21"/>
      <c r="H69" s="198" t="s">
        <v>102</v>
      </c>
      <c r="I69" s="22"/>
      <c r="J69" s="198" t="s">
        <v>102</v>
      </c>
      <c r="K69" s="21"/>
      <c r="L69" s="198" t="s">
        <v>102</v>
      </c>
    </row>
    <row r="70" spans="1:12" ht="16.5" customHeight="1">
      <c r="C70" s="13"/>
      <c r="D70" s="147"/>
      <c r="F70" s="36"/>
      <c r="G70" s="31"/>
      <c r="I70" s="29"/>
      <c r="J70" s="36"/>
      <c r="K70" s="29"/>
    </row>
    <row r="71" spans="1:12" ht="16.5" customHeight="1">
      <c r="A71" s="1" t="s">
        <v>76</v>
      </c>
      <c r="D71" s="45"/>
      <c r="E71" s="1"/>
      <c r="F71" s="90"/>
      <c r="G71" s="21"/>
      <c r="H71" s="92"/>
      <c r="I71" s="22"/>
      <c r="J71" s="90"/>
      <c r="K71" s="21"/>
      <c r="L71" s="92"/>
    </row>
    <row r="72" spans="1:12" ht="16.5" customHeight="1">
      <c r="A72" s="48" t="s">
        <v>159</v>
      </c>
      <c r="D72" s="45"/>
      <c r="E72" s="1"/>
      <c r="F72" s="90"/>
      <c r="G72" s="21"/>
      <c r="H72" s="92"/>
      <c r="I72" s="22"/>
      <c r="J72" s="90"/>
      <c r="K72" s="21"/>
      <c r="L72" s="92"/>
    </row>
    <row r="73" spans="1:12" ht="16.5" customHeight="1">
      <c r="A73" s="13"/>
      <c r="B73" s="3" t="s">
        <v>184</v>
      </c>
      <c r="D73" s="45"/>
      <c r="E73" s="1"/>
      <c r="F73" s="30"/>
      <c r="G73" s="31"/>
      <c r="H73" s="31"/>
      <c r="I73" s="91"/>
      <c r="J73" s="96"/>
      <c r="K73" s="93"/>
      <c r="L73" s="95"/>
    </row>
    <row r="74" spans="1:12" ht="16.5" customHeight="1">
      <c r="A74" s="13"/>
      <c r="B74" s="3" t="s">
        <v>97</v>
      </c>
      <c r="D74" s="45"/>
      <c r="E74" s="1"/>
      <c r="F74" s="30">
        <v>0</v>
      </c>
      <c r="G74" s="31"/>
      <c r="H74" s="31">
        <v>-3703700</v>
      </c>
      <c r="I74" s="91"/>
      <c r="J74" s="96">
        <v>0</v>
      </c>
      <c r="K74" s="93"/>
      <c r="L74" s="95">
        <v>-3703700</v>
      </c>
    </row>
    <row r="75" spans="1:12" ht="16.5" customHeight="1">
      <c r="A75" s="48" t="s">
        <v>160</v>
      </c>
      <c r="D75" s="45"/>
      <c r="E75" s="1"/>
      <c r="F75" s="30"/>
      <c r="G75" s="31"/>
      <c r="H75" s="31"/>
      <c r="I75" s="91"/>
      <c r="J75" s="96"/>
      <c r="K75" s="93"/>
      <c r="L75" s="95"/>
    </row>
    <row r="76" spans="1:12" ht="16.5" customHeight="1">
      <c r="B76" s="3" t="s">
        <v>172</v>
      </c>
      <c r="D76" s="45"/>
      <c r="E76" s="1"/>
      <c r="F76" s="30">
        <v>312399057</v>
      </c>
      <c r="G76" s="31"/>
      <c r="H76" s="31">
        <v>27453642</v>
      </c>
      <c r="I76" s="91"/>
      <c r="J76" s="30">
        <v>312399057</v>
      </c>
      <c r="K76" s="93"/>
      <c r="L76" s="202">
        <v>27453642</v>
      </c>
    </row>
    <row r="77" spans="1:12" ht="16.5" customHeight="1">
      <c r="A77" s="3" t="s">
        <v>159</v>
      </c>
      <c r="D77" s="45"/>
      <c r="E77" s="1"/>
      <c r="F77" s="30"/>
      <c r="G77" s="31"/>
      <c r="H77" s="31"/>
      <c r="I77" s="91"/>
      <c r="J77" s="203"/>
      <c r="K77" s="93"/>
      <c r="L77" s="202"/>
    </row>
    <row r="78" spans="1:12" ht="16.5" customHeight="1">
      <c r="B78" s="3" t="s">
        <v>172</v>
      </c>
      <c r="D78" s="45"/>
      <c r="E78" s="1"/>
      <c r="F78" s="30">
        <v>-400000000</v>
      </c>
      <c r="G78" s="31"/>
      <c r="H78" s="31">
        <v>0</v>
      </c>
      <c r="I78" s="91"/>
      <c r="J78" s="30">
        <v>-400000000</v>
      </c>
      <c r="K78" s="93"/>
      <c r="L78" s="202">
        <v>0</v>
      </c>
    </row>
    <row r="79" spans="1:12" ht="16.5" customHeight="1">
      <c r="A79" s="3" t="s">
        <v>156</v>
      </c>
      <c r="D79" s="45">
        <v>28.2</v>
      </c>
      <c r="E79" s="1"/>
      <c r="F79" s="30">
        <v>-600000000</v>
      </c>
      <c r="G79" s="31"/>
      <c r="H79" s="31">
        <v>-8550000000</v>
      </c>
      <c r="I79" s="91"/>
      <c r="J79" s="30">
        <v>-600000000</v>
      </c>
      <c r="K79" s="93"/>
      <c r="L79" s="202">
        <v>-8550000000</v>
      </c>
    </row>
    <row r="80" spans="1:12" ht="16.5" customHeight="1">
      <c r="A80" s="3" t="s">
        <v>113</v>
      </c>
      <c r="D80" s="45">
        <v>28.2</v>
      </c>
      <c r="E80" s="1"/>
      <c r="F80" s="30">
        <v>12000000</v>
      </c>
      <c r="G80" s="31"/>
      <c r="H80" s="31">
        <v>43000000</v>
      </c>
      <c r="I80" s="91"/>
      <c r="J80" s="203">
        <v>12000000</v>
      </c>
      <c r="K80" s="93"/>
      <c r="L80" s="202">
        <v>43000000</v>
      </c>
    </row>
    <row r="81" spans="1:12" ht="16.5" customHeight="1">
      <c r="A81" s="3" t="s">
        <v>186</v>
      </c>
      <c r="D81" s="45">
        <v>15</v>
      </c>
      <c r="E81" s="1"/>
      <c r="F81" s="30">
        <v>0</v>
      </c>
      <c r="G81" s="31"/>
      <c r="H81" s="31">
        <v>-700000000</v>
      </c>
      <c r="I81" s="91"/>
      <c r="J81" s="203">
        <v>0</v>
      </c>
      <c r="K81" s="93"/>
      <c r="L81" s="202">
        <v>-700000000</v>
      </c>
    </row>
    <row r="82" spans="1:12" ht="16.5" customHeight="1">
      <c r="A82" s="13" t="s">
        <v>158</v>
      </c>
      <c r="D82" s="45"/>
      <c r="E82" s="1"/>
      <c r="F82" s="30"/>
      <c r="G82" s="31"/>
      <c r="H82" s="31"/>
      <c r="I82" s="91"/>
      <c r="J82" s="30"/>
      <c r="K82" s="93"/>
      <c r="L82" s="31"/>
    </row>
    <row r="83" spans="1:12" ht="16.5" customHeight="1">
      <c r="A83" s="13"/>
      <c r="B83" s="3" t="s">
        <v>183</v>
      </c>
      <c r="D83" s="45"/>
      <c r="E83" s="1"/>
      <c r="F83" s="30">
        <v>-14327625</v>
      </c>
      <c r="G83" s="31"/>
      <c r="H83" s="31">
        <v>-13235151</v>
      </c>
      <c r="I83" s="91"/>
      <c r="J83" s="30">
        <v>-14327625</v>
      </c>
      <c r="K83" s="93"/>
      <c r="L83" s="31">
        <v>-13235151</v>
      </c>
    </row>
    <row r="84" spans="1:12" ht="16.5" customHeight="1">
      <c r="A84" s="3" t="s">
        <v>77</v>
      </c>
      <c r="D84" s="45"/>
      <c r="E84" s="1"/>
      <c r="F84" s="30"/>
      <c r="G84" s="31"/>
      <c r="H84" s="31"/>
      <c r="I84" s="91"/>
      <c r="J84" s="30"/>
      <c r="K84" s="93"/>
      <c r="L84" s="31"/>
    </row>
    <row r="85" spans="1:12" ht="16.5" customHeight="1">
      <c r="A85" s="13"/>
      <c r="B85" s="3" t="s">
        <v>183</v>
      </c>
      <c r="D85" s="45"/>
      <c r="E85" s="1"/>
      <c r="F85" s="30">
        <v>0</v>
      </c>
      <c r="G85" s="31"/>
      <c r="H85" s="31">
        <v>2924093</v>
      </c>
      <c r="I85" s="91"/>
      <c r="J85" s="203">
        <v>0</v>
      </c>
      <c r="K85" s="93"/>
      <c r="L85" s="202">
        <v>2924093</v>
      </c>
    </row>
    <row r="86" spans="1:12" ht="16.5" customHeight="1">
      <c r="A86" s="3" t="s">
        <v>157</v>
      </c>
      <c r="D86" s="45"/>
      <c r="E86" s="1"/>
      <c r="F86" s="30">
        <v>-8581073</v>
      </c>
      <c r="G86" s="31"/>
      <c r="H86" s="31">
        <v>-2649176</v>
      </c>
      <c r="I86" s="91"/>
      <c r="J86" s="30">
        <v>-8581073</v>
      </c>
      <c r="K86" s="93"/>
      <c r="L86" s="202">
        <v>-2649176</v>
      </c>
    </row>
    <row r="87" spans="1:12" ht="16.5" customHeight="1">
      <c r="A87" s="48" t="s">
        <v>78</v>
      </c>
      <c r="D87" s="45"/>
      <c r="E87" s="1"/>
      <c r="F87" s="33">
        <v>532640466</v>
      </c>
      <c r="G87" s="31"/>
      <c r="H87" s="34">
        <v>166343490</v>
      </c>
      <c r="I87" s="91"/>
      <c r="J87" s="33">
        <v>532640466</v>
      </c>
      <c r="K87" s="93"/>
      <c r="L87" s="204">
        <v>166343490</v>
      </c>
    </row>
    <row r="88" spans="1:12" ht="16.5" customHeight="1">
      <c r="D88" s="45"/>
      <c r="E88" s="1"/>
      <c r="F88" s="30"/>
      <c r="G88" s="31"/>
      <c r="H88" s="31"/>
      <c r="I88" s="91"/>
      <c r="J88" s="90"/>
      <c r="K88" s="93"/>
      <c r="L88" s="92"/>
    </row>
    <row r="89" spans="1:12" ht="16.5" customHeight="1">
      <c r="A89" s="1" t="s">
        <v>175</v>
      </c>
      <c r="B89" s="166"/>
      <c r="C89" s="167"/>
      <c r="D89" s="45"/>
      <c r="E89" s="1"/>
      <c r="F89" s="132">
        <f>SUM(F73:F87)</f>
        <v>-165869175</v>
      </c>
      <c r="G89" s="31"/>
      <c r="H89" s="133">
        <f>SUM(H73:H87)</f>
        <v>-9029866802</v>
      </c>
      <c r="I89" s="91"/>
      <c r="J89" s="132">
        <f>SUM(J73:J87)</f>
        <v>-165869175</v>
      </c>
      <c r="K89" s="93"/>
      <c r="L89" s="133">
        <f>SUM(L73:L87)</f>
        <v>-9029866802</v>
      </c>
    </row>
    <row r="90" spans="1:12" ht="16.5" customHeight="1">
      <c r="D90" s="45"/>
      <c r="E90" s="1"/>
      <c r="F90" s="30"/>
      <c r="G90" s="31"/>
      <c r="H90" s="31"/>
      <c r="I90" s="91"/>
      <c r="J90" s="90"/>
      <c r="K90" s="93"/>
      <c r="L90" s="92"/>
    </row>
    <row r="91" spans="1:12" ht="16.5" customHeight="1">
      <c r="A91" s="1" t="s">
        <v>79</v>
      </c>
      <c r="D91" s="45"/>
      <c r="E91" s="1"/>
      <c r="F91" s="30"/>
      <c r="G91" s="31"/>
      <c r="H91" s="31"/>
      <c r="I91" s="91"/>
      <c r="J91" s="90"/>
      <c r="K91" s="93"/>
      <c r="L91" s="92"/>
    </row>
    <row r="92" spans="1:12" ht="16.5" customHeight="1">
      <c r="A92" s="3" t="s">
        <v>80</v>
      </c>
      <c r="D92" s="45"/>
      <c r="E92" s="1"/>
      <c r="F92" s="30">
        <v>285147963</v>
      </c>
      <c r="G92" s="31"/>
      <c r="H92" s="31">
        <v>10714877327</v>
      </c>
      <c r="I92" s="205"/>
      <c r="J92" s="30">
        <v>285147963</v>
      </c>
      <c r="K92" s="206"/>
      <c r="L92" s="202">
        <v>10714877327</v>
      </c>
    </row>
    <row r="93" spans="1:12" ht="16.5" customHeight="1">
      <c r="A93" s="3" t="s">
        <v>140</v>
      </c>
      <c r="D93" s="45"/>
      <c r="E93" s="1"/>
      <c r="F93" s="30">
        <v>0</v>
      </c>
      <c r="G93" s="31"/>
      <c r="H93" s="31">
        <v>11590464</v>
      </c>
      <c r="I93" s="91"/>
      <c r="J93" s="203">
        <v>0</v>
      </c>
      <c r="K93" s="93"/>
      <c r="L93" s="202">
        <v>11590464</v>
      </c>
    </row>
    <row r="94" spans="1:12" ht="16.5" customHeight="1">
      <c r="A94" s="3" t="s">
        <v>81</v>
      </c>
      <c r="B94" s="13"/>
      <c r="D94" s="45"/>
      <c r="E94" s="1"/>
      <c r="F94" s="33">
        <v>-6911699</v>
      </c>
      <c r="G94" s="31"/>
      <c r="H94" s="34">
        <v>-10671709</v>
      </c>
      <c r="I94" s="91"/>
      <c r="J94" s="33">
        <v>-6911699</v>
      </c>
      <c r="K94" s="93"/>
      <c r="L94" s="204">
        <v>-10671709</v>
      </c>
    </row>
    <row r="95" spans="1:12" ht="16.5" customHeight="1">
      <c r="D95" s="145"/>
      <c r="E95" s="1"/>
      <c r="F95" s="30"/>
      <c r="G95" s="31"/>
      <c r="H95" s="31"/>
      <c r="I95" s="91"/>
      <c r="J95" s="96"/>
      <c r="K95" s="93"/>
      <c r="L95" s="95"/>
    </row>
    <row r="96" spans="1:12" ht="16.5" customHeight="1">
      <c r="A96" s="1" t="s">
        <v>114</v>
      </c>
      <c r="B96" s="1"/>
      <c r="C96" s="13"/>
      <c r="D96" s="145"/>
      <c r="E96" s="1"/>
      <c r="F96" s="132">
        <f>SUM(F92:F94)</f>
        <v>278236264</v>
      </c>
      <c r="G96" s="31"/>
      <c r="H96" s="133">
        <f>SUM(H92:H94)</f>
        <v>10715796082</v>
      </c>
      <c r="I96" s="91"/>
      <c r="J96" s="132">
        <f>SUM(J92:J94)</f>
        <v>278236264</v>
      </c>
      <c r="K96" s="93"/>
      <c r="L96" s="133">
        <f>SUM(L92:L94)</f>
        <v>10715796082</v>
      </c>
    </row>
    <row r="97" spans="1:12" ht="16.5" customHeight="1">
      <c r="D97" s="145"/>
      <c r="E97" s="1"/>
      <c r="F97" s="96"/>
      <c r="G97" s="136"/>
      <c r="H97" s="95"/>
      <c r="I97" s="137"/>
      <c r="J97" s="96"/>
      <c r="K97" s="136"/>
      <c r="L97" s="95"/>
    </row>
    <row r="98" spans="1:12" ht="16.5" customHeight="1">
      <c r="A98" s="1" t="s">
        <v>98</v>
      </c>
      <c r="D98" s="145"/>
      <c r="E98" s="1"/>
      <c r="F98" s="96"/>
      <c r="G98" s="136"/>
      <c r="H98" s="95"/>
      <c r="I98" s="137"/>
      <c r="J98" s="96"/>
      <c r="K98" s="136"/>
      <c r="L98" s="95"/>
    </row>
    <row r="99" spans="1:12" ht="16.5" customHeight="1">
      <c r="A99" s="13"/>
      <c r="B99" s="1" t="s">
        <v>99</v>
      </c>
      <c r="D99" s="145"/>
      <c r="E99" s="1"/>
      <c r="F99" s="96">
        <f>SUM(F56,F89,F96)</f>
        <v>-469224144</v>
      </c>
      <c r="G99" s="31"/>
      <c r="H99" s="95">
        <f>SUM(H56,H89,H96)</f>
        <v>1528193412</v>
      </c>
      <c r="I99" s="134"/>
      <c r="J99" s="96">
        <f>SUM(J56,J89,J96)</f>
        <v>-469224144</v>
      </c>
      <c r="K99" s="135"/>
      <c r="L99" s="95">
        <f>SUM(L56,L89,L96)</f>
        <v>1528193412</v>
      </c>
    </row>
    <row r="100" spans="1:12" ht="16.5" customHeight="1">
      <c r="A100" s="3" t="s">
        <v>82</v>
      </c>
      <c r="D100" s="145"/>
      <c r="E100" s="1"/>
      <c r="F100" s="33">
        <v>1875804083</v>
      </c>
      <c r="G100" s="31"/>
      <c r="H100" s="34">
        <v>347610671</v>
      </c>
      <c r="I100" s="91"/>
      <c r="J100" s="132">
        <v>1875804083</v>
      </c>
      <c r="K100" s="93"/>
      <c r="L100" s="133">
        <v>347610671</v>
      </c>
    </row>
    <row r="101" spans="1:12" ht="16.5" customHeight="1">
      <c r="D101" s="145"/>
      <c r="E101" s="1"/>
      <c r="F101" s="30"/>
      <c r="G101" s="31"/>
      <c r="H101" s="31"/>
      <c r="I101" s="91"/>
      <c r="J101" s="90"/>
      <c r="K101" s="93"/>
      <c r="L101" s="92"/>
    </row>
    <row r="102" spans="1:12" ht="16.5" customHeight="1" thickBot="1">
      <c r="A102" s="1" t="s">
        <v>83</v>
      </c>
      <c r="E102" s="1"/>
      <c r="F102" s="139">
        <f>SUM(F99:F101)</f>
        <v>1406579939</v>
      </c>
      <c r="G102" s="31"/>
      <c r="H102" s="138">
        <f>SUM(H99:H101)</f>
        <v>1875804083</v>
      </c>
      <c r="I102" s="91"/>
      <c r="J102" s="139">
        <f>SUM(J99:J101)</f>
        <v>1406579939</v>
      </c>
      <c r="K102" s="93"/>
      <c r="L102" s="138">
        <f>SUM(L99:L101)</f>
        <v>1875804083</v>
      </c>
    </row>
    <row r="103" spans="1:12" ht="16.5" customHeight="1" thickTop="1">
      <c r="A103" s="1"/>
      <c r="E103" s="1"/>
      <c r="F103" s="96"/>
      <c r="G103" s="31"/>
      <c r="H103" s="95"/>
      <c r="I103" s="91"/>
      <c r="J103" s="96"/>
      <c r="K103" s="93"/>
      <c r="L103" s="95"/>
    </row>
    <row r="104" spans="1:12" ht="16.5" customHeight="1">
      <c r="A104" s="1"/>
      <c r="E104" s="1"/>
      <c r="F104" s="96"/>
      <c r="G104" s="31"/>
      <c r="H104" s="95"/>
      <c r="I104" s="91"/>
      <c r="J104" s="96"/>
      <c r="K104" s="93"/>
      <c r="L104" s="95"/>
    </row>
    <row r="105" spans="1:12" ht="16.5" customHeight="1">
      <c r="A105" s="1" t="s">
        <v>84</v>
      </c>
      <c r="E105" s="1"/>
      <c r="F105" s="90"/>
      <c r="G105" s="91"/>
      <c r="H105" s="92"/>
      <c r="I105" s="91"/>
      <c r="J105" s="90"/>
      <c r="K105" s="93"/>
      <c r="L105" s="92"/>
    </row>
    <row r="106" spans="1:12" ht="16.5" customHeight="1">
      <c r="A106" s="1"/>
      <c r="E106" s="1"/>
      <c r="F106" s="90"/>
      <c r="G106" s="91"/>
      <c r="H106" s="92"/>
      <c r="I106" s="91"/>
      <c r="J106" s="90"/>
      <c r="K106" s="93"/>
      <c r="L106" s="92"/>
    </row>
    <row r="107" spans="1:12" ht="16.5" customHeight="1">
      <c r="A107" s="3" t="s">
        <v>144</v>
      </c>
      <c r="E107" s="1"/>
      <c r="F107" s="90"/>
      <c r="G107" s="91"/>
      <c r="H107" s="92"/>
      <c r="I107" s="91"/>
      <c r="J107" s="90"/>
      <c r="K107" s="93"/>
      <c r="L107" s="92"/>
    </row>
    <row r="108" spans="1:12" ht="16.5" customHeight="1">
      <c r="A108" s="1"/>
      <c r="E108" s="1"/>
      <c r="F108" s="90"/>
      <c r="G108" s="91"/>
      <c r="H108" s="92"/>
      <c r="I108" s="91"/>
      <c r="J108" s="90"/>
      <c r="K108" s="93"/>
      <c r="L108" s="92"/>
    </row>
    <row r="109" spans="1:12" ht="16.5" customHeight="1">
      <c r="B109" s="48" t="s">
        <v>85</v>
      </c>
      <c r="C109" s="13"/>
      <c r="D109" s="2"/>
      <c r="E109" s="1"/>
      <c r="F109" s="96">
        <v>16979518</v>
      </c>
      <c r="G109" s="134"/>
      <c r="H109" s="95">
        <v>11891960</v>
      </c>
      <c r="I109" s="134"/>
      <c r="J109" s="96">
        <v>16979518</v>
      </c>
      <c r="K109" s="135"/>
      <c r="L109" s="95">
        <v>11891960</v>
      </c>
    </row>
    <row r="110" spans="1:12" ht="16.5" customHeight="1">
      <c r="A110" s="13"/>
      <c r="B110" s="48" t="s">
        <v>173</v>
      </c>
      <c r="C110" s="13"/>
      <c r="D110" s="2"/>
      <c r="E110" s="1"/>
      <c r="F110" s="96">
        <v>11590464</v>
      </c>
      <c r="G110" s="134"/>
      <c r="H110" s="95">
        <v>2641803</v>
      </c>
      <c r="I110" s="134"/>
      <c r="J110" s="96">
        <v>11590464</v>
      </c>
      <c r="K110" s="135"/>
      <c r="L110" s="95">
        <v>2641803</v>
      </c>
    </row>
    <row r="111" spans="1:12" ht="16.5" customHeight="1">
      <c r="A111" s="1"/>
      <c r="B111" s="165" t="s">
        <v>125</v>
      </c>
      <c r="C111" s="167"/>
      <c r="D111" s="2"/>
      <c r="E111" s="1"/>
      <c r="F111" s="96"/>
      <c r="G111" s="31"/>
      <c r="H111" s="95"/>
      <c r="I111" s="91"/>
      <c r="J111" s="96"/>
      <c r="K111" s="93"/>
      <c r="L111" s="95"/>
    </row>
    <row r="112" spans="1:12" ht="16.5" customHeight="1">
      <c r="A112" s="1"/>
      <c r="C112" s="13" t="s">
        <v>126</v>
      </c>
      <c r="E112" s="1"/>
      <c r="F112" s="96">
        <v>4931154</v>
      </c>
      <c r="G112" s="31"/>
      <c r="H112" s="95">
        <v>0</v>
      </c>
      <c r="I112" s="91"/>
      <c r="J112" s="96">
        <v>4931154</v>
      </c>
      <c r="K112" s="93"/>
      <c r="L112" s="95">
        <v>0</v>
      </c>
    </row>
    <row r="113" spans="1:12" ht="16.5" customHeight="1">
      <c r="A113" s="1"/>
      <c r="C113" s="13"/>
      <c r="E113" s="1"/>
      <c r="F113" s="95"/>
      <c r="G113" s="31"/>
      <c r="H113" s="95"/>
      <c r="I113" s="91"/>
      <c r="J113" s="95"/>
      <c r="K113" s="93"/>
      <c r="L113" s="95"/>
    </row>
    <row r="114" spans="1:12" ht="16.5" customHeight="1">
      <c r="A114" s="1"/>
      <c r="C114" s="13"/>
      <c r="E114" s="1"/>
      <c r="F114" s="95"/>
      <c r="G114" s="31"/>
      <c r="H114" s="95"/>
      <c r="I114" s="91"/>
      <c r="J114" s="95"/>
      <c r="K114" s="93"/>
      <c r="L114" s="95"/>
    </row>
    <row r="115" spans="1:12" ht="16.5" customHeight="1">
      <c r="A115" s="1"/>
      <c r="C115" s="13"/>
      <c r="E115" s="1"/>
      <c r="F115" s="95"/>
      <c r="G115" s="31"/>
      <c r="H115" s="95"/>
      <c r="I115" s="91"/>
      <c r="J115" s="95"/>
      <c r="K115" s="93"/>
      <c r="L115" s="95"/>
    </row>
    <row r="116" spans="1:12" ht="5.25" customHeight="1">
      <c r="A116" s="1"/>
      <c r="C116" s="13"/>
      <c r="E116" s="1"/>
      <c r="F116" s="95"/>
      <c r="G116" s="31"/>
      <c r="H116" s="95"/>
      <c r="I116" s="91"/>
      <c r="J116" s="95"/>
      <c r="K116" s="93"/>
      <c r="L116" s="95"/>
    </row>
    <row r="117" spans="1:12" ht="21.9" customHeight="1">
      <c r="A117" s="9" t="s">
        <v>17</v>
      </c>
      <c r="B117" s="9"/>
      <c r="C117" s="9"/>
      <c r="D117" s="124"/>
      <c r="E117" s="7"/>
      <c r="F117" s="133"/>
      <c r="G117" s="141"/>
      <c r="H117" s="133"/>
      <c r="I117" s="142"/>
      <c r="J117" s="133"/>
      <c r="K117" s="141"/>
      <c r="L117" s="133"/>
    </row>
  </sheetData>
  <mergeCells count="9">
    <mergeCell ref="F66:H66"/>
    <mergeCell ref="J66:L66"/>
    <mergeCell ref="F67:H67"/>
    <mergeCell ref="J67:L67"/>
    <mergeCell ref="F6:H6"/>
    <mergeCell ref="A60:L60"/>
    <mergeCell ref="F7:H7"/>
    <mergeCell ref="J7:L7"/>
    <mergeCell ref="J6:L6"/>
  </mergeCells>
  <pageMargins left="0.8" right="0.57999999999999996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6-7</vt:lpstr>
      <vt:lpstr>8-9</vt:lpstr>
      <vt:lpstr>10</vt:lpstr>
      <vt:lpstr>11</vt:lpstr>
      <vt:lpstr>12-13</vt:lpstr>
      <vt:lpstr>'12-13'!Print_Area</vt:lpstr>
      <vt:lpstr>'8-9'!Print_Area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2024-02-28T06:26:45Z</dcterms:modified>
</cp:coreProperties>
</file>