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งบการเงิน\2023\"/>
    </mc:Choice>
  </mc:AlternateContent>
  <xr:revisionPtr revIDLastSave="0" documentId="8_{90DD58C5-DA7F-4108-BA93-CC5677FABB33}" xr6:coauthVersionLast="36" xr6:coauthVersionMax="36" xr10:uidLastSave="{00000000-0000-0000-0000-000000000000}"/>
  <bookViews>
    <workbookView xWindow="0" yWindow="0" windowWidth="19200" windowHeight="6350" tabRatio="604" firstSheet="1" activeTab="2" xr2:uid="{00000000-000D-0000-FFFF-FFFF00000000}"/>
  </bookViews>
  <sheets>
    <sheet name="NAV0" sheetId="1" state="hidden" r:id="rId1"/>
    <sheet name="BS" sheetId="16" r:id="rId2"/>
    <sheet name="PL&amp;CF" sheetId="11" r:id="rId3"/>
    <sheet name="conso" sheetId="15" r:id="rId4"/>
    <sheet name="company" sheetId="14" r:id="rId5"/>
    <sheet name="000" sheetId="3" state="veryHidden" r:id="rId6"/>
  </sheets>
  <externalReferences>
    <externalReference r:id="rId7"/>
  </externalReferences>
  <definedNames>
    <definedName name="_xlnm.Print_Area" localSheetId="1">BS!$A$1:$J$89</definedName>
    <definedName name="_xlnm.Print_Area" localSheetId="4">company!$A$1:$L$24</definedName>
    <definedName name="_xlnm.Print_Area" localSheetId="3">conso!$A$1:$S$33</definedName>
    <definedName name="_xlnm.Print_Area" localSheetId="2">'PL&amp;CF'!$A$1:$K$157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4" i="11" l="1"/>
  <c r="D144" i="11" l="1"/>
  <c r="H141" i="11"/>
  <c r="K27" i="15"/>
  <c r="J141" i="11" l="1"/>
  <c r="J130" i="11"/>
  <c r="F141" i="11"/>
  <c r="F130" i="11"/>
  <c r="F56" i="11"/>
  <c r="J33" i="11"/>
  <c r="J35" i="11" s="1"/>
  <c r="J20" i="11"/>
  <c r="J13" i="11"/>
  <c r="F33" i="11"/>
  <c r="F35" i="11" s="1"/>
  <c r="F20" i="11"/>
  <c r="F13" i="11"/>
  <c r="J78" i="16"/>
  <c r="J80" i="16" s="1"/>
  <c r="F78" i="16"/>
  <c r="F80" i="16" s="1"/>
  <c r="J57" i="16"/>
  <c r="J47" i="16"/>
  <c r="F57" i="16"/>
  <c r="F47" i="16"/>
  <c r="J27" i="16"/>
  <c r="J14" i="16"/>
  <c r="F27" i="16"/>
  <c r="F14" i="16"/>
  <c r="F28" i="16" s="1"/>
  <c r="I21" i="15"/>
  <c r="G21" i="15"/>
  <c r="E21" i="15"/>
  <c r="O20" i="15"/>
  <c r="S20" i="15" s="1"/>
  <c r="D141" i="11"/>
  <c r="H47" i="16"/>
  <c r="J21" i="11" l="1"/>
  <c r="J25" i="11" s="1"/>
  <c r="J27" i="11" s="1"/>
  <c r="J48" i="11" s="1"/>
  <c r="F21" i="11"/>
  <c r="F25" i="11" s="1"/>
  <c r="F27" i="11" s="1"/>
  <c r="F48" i="11" s="1"/>
  <c r="F51" i="11" s="1"/>
  <c r="J28" i="16"/>
  <c r="J58" i="16"/>
  <c r="J81" i="16" s="1"/>
  <c r="F37" i="11"/>
  <c r="F54" i="11" s="1"/>
  <c r="F57" i="11" s="1"/>
  <c r="F58" i="16"/>
  <c r="F81" i="16" s="1"/>
  <c r="O29" i="15"/>
  <c r="S29" i="15" s="1"/>
  <c r="J37" i="11" l="1"/>
  <c r="J54" i="11" s="1"/>
  <c r="J71" i="11"/>
  <c r="J90" i="11" s="1"/>
  <c r="J105" i="11" s="1"/>
  <c r="J108" i="11" s="1"/>
  <c r="J143" i="11" s="1"/>
  <c r="J145" i="11" s="1"/>
  <c r="J146" i="11" s="1"/>
  <c r="F71" i="11"/>
  <c r="F90" i="11" s="1"/>
  <c r="F105" i="11" s="1"/>
  <c r="F108" i="11" s="1"/>
  <c r="F143" i="11" s="1"/>
  <c r="F145" i="11" s="1"/>
  <c r="F146" i="11" s="1"/>
  <c r="D130" i="11"/>
  <c r="D47" i="16"/>
  <c r="H130" i="11" l="1"/>
  <c r="L9" i="14" l="1"/>
  <c r="O14" i="15"/>
  <c r="S14" i="15" s="1"/>
  <c r="E17" i="15"/>
  <c r="E23" i="15" s="1"/>
  <c r="Q15" i="15" l="1"/>
  <c r="M16" i="15"/>
  <c r="O16" i="15" l="1"/>
  <c r="S16" i="15" s="1"/>
  <c r="H20" i="11" l="1"/>
  <c r="H13" i="11"/>
  <c r="H57" i="16" l="1"/>
  <c r="O18" i="15" l="1"/>
  <c r="E26" i="15" l="1"/>
  <c r="E30" i="15" s="1"/>
  <c r="D19" i="14"/>
  <c r="I26" i="15"/>
  <c r="H19" i="14" l="1"/>
  <c r="F19" i="14"/>
  <c r="Q26" i="15"/>
  <c r="G26" i="15"/>
  <c r="K15" i="15" l="1"/>
  <c r="O15" i="15" s="1"/>
  <c r="S15" i="15" s="1"/>
  <c r="H14" i="16"/>
  <c r="S18" i="15" l="1"/>
  <c r="H33" i="11" l="1"/>
  <c r="H35" i="11" s="1"/>
  <c r="H78" i="16"/>
  <c r="H80" i="16" s="1"/>
  <c r="H27" i="16"/>
  <c r="H21" i="11" l="1"/>
  <c r="H25" i="11" s="1"/>
  <c r="H58" i="16"/>
  <c r="H81" i="16" s="1"/>
  <c r="H28" i="16"/>
  <c r="H82" i="16" l="1"/>
  <c r="H27" i="11" l="1"/>
  <c r="H71" i="11"/>
  <c r="J17" i="14" l="1"/>
  <c r="H37" i="11"/>
  <c r="J19" i="14" l="1"/>
  <c r="J82" i="16"/>
  <c r="D27" i="16"/>
  <c r="F82" i="16" l="1"/>
  <c r="D33" i="11"/>
  <c r="M25" i="15" l="1"/>
  <c r="M26" i="15" s="1"/>
  <c r="D35" i="11"/>
  <c r="I17" i="15"/>
  <c r="G17" i="15"/>
  <c r="Q17" i="15"/>
  <c r="Q21" i="15" s="1"/>
  <c r="H12" i="14"/>
  <c r="H14" i="14" s="1"/>
  <c r="H16" i="14" s="1"/>
  <c r="H21" i="14" s="1"/>
  <c r="F12" i="14"/>
  <c r="F14" i="14" s="1"/>
  <c r="F16" i="14" s="1"/>
  <c r="F21" i="14" s="1"/>
  <c r="D12" i="14"/>
  <c r="D14" i="14" l="1"/>
  <c r="D16" i="14" s="1"/>
  <c r="D21" i="14" s="1"/>
  <c r="G23" i="15"/>
  <c r="G30" i="15" s="1"/>
  <c r="Q23" i="15"/>
  <c r="Q30" i="15" s="1"/>
  <c r="I23" i="15"/>
  <c r="I30" i="15" s="1"/>
  <c r="G32" i="15" l="1"/>
  <c r="E32" i="15"/>
  <c r="I31" i="15"/>
  <c r="I32" i="15"/>
  <c r="D13" i="11" l="1"/>
  <c r="D20" i="11"/>
  <c r="D21" i="11" l="1"/>
  <c r="D25" i="11" s="1"/>
  <c r="D27" i="11" l="1"/>
  <c r="D71" i="11"/>
  <c r="D90" i="11" s="1"/>
  <c r="D48" i="11" l="1"/>
  <c r="J11" i="14"/>
  <c r="L11" i="14" s="1"/>
  <c r="Q31" i="15"/>
  <c r="M17" i="15" l="1"/>
  <c r="M21" i="15" s="1"/>
  <c r="D78" i="16"/>
  <c r="D57" i="16"/>
  <c r="D14" i="16"/>
  <c r="M23" i="15" l="1"/>
  <c r="M30" i="15" s="1"/>
  <c r="D28" i="16"/>
  <c r="D80" i="16"/>
  <c r="D58" i="16"/>
  <c r="M31" i="15" l="1"/>
  <c r="J10" i="14"/>
  <c r="D81" i="16"/>
  <c r="D82" i="16" s="1"/>
  <c r="L10" i="14" l="1"/>
  <c r="J12" i="14"/>
  <c r="J14" i="14" s="1"/>
  <c r="J16" i="14" s="1"/>
  <c r="J21" i="14" s="1"/>
  <c r="J23" i="14" s="1"/>
  <c r="K17" i="15"/>
  <c r="K21" i="15" s="1"/>
  <c r="O27" i="15"/>
  <c r="S27" i="15" l="1"/>
  <c r="L16" i="14"/>
  <c r="O17" i="15"/>
  <c r="O21" i="15" s="1"/>
  <c r="K23" i="15"/>
  <c r="L20" i="14"/>
  <c r="G31" i="15"/>
  <c r="E31" i="15"/>
  <c r="L13" i="14"/>
  <c r="S17" i="15" l="1"/>
  <c r="S21" i="15" s="1"/>
  <c r="O23" i="15"/>
  <c r="K31" i="15"/>
  <c r="O31" i="15" l="1"/>
  <c r="S23" i="15"/>
  <c r="Q32" i="15"/>
  <c r="J22" i="14"/>
  <c r="H22" i="14"/>
  <c r="F22" i="14"/>
  <c r="D22" i="14"/>
  <c r="S31" i="15" l="1"/>
  <c r="F23" i="14"/>
  <c r="D23" i="14"/>
  <c r="H23" i="14"/>
  <c r="L22" i="14"/>
  <c r="L18" i="14" l="1"/>
  <c r="D37" i="11"/>
  <c r="M32" i="15" l="1"/>
  <c r="O25" i="15"/>
  <c r="H48" i="11"/>
  <c r="H90" i="11"/>
  <c r="H105" i="11" s="1"/>
  <c r="D105" i="11"/>
  <c r="D108" i="11" s="1"/>
  <c r="D143" i="11" s="1"/>
  <c r="K24" i="15"/>
  <c r="K26" i="15" s="1"/>
  <c r="K30" i="15" s="1"/>
  <c r="D54" i="11"/>
  <c r="D57" i="11" s="1"/>
  <c r="H108" i="11" l="1"/>
  <c r="H143" i="11" s="1"/>
  <c r="H145" i="11" s="1"/>
  <c r="H146" i="11" s="1"/>
  <c r="D145" i="11"/>
  <c r="D146" i="11" s="1"/>
  <c r="S25" i="15"/>
  <c r="H54" i="11"/>
  <c r="O24" i="15"/>
  <c r="S24" i="15" s="1"/>
  <c r="D51" i="11"/>
  <c r="L12" i="14"/>
  <c r="L14" i="14" s="1"/>
  <c r="O26" i="15" l="1"/>
  <c r="O30" i="15" s="1"/>
  <c r="S26" i="15"/>
  <c r="S30" i="15" s="1"/>
  <c r="L17" i="14"/>
  <c r="K32" i="15"/>
  <c r="L19" i="14" l="1"/>
  <c r="L21" i="14" s="1"/>
  <c r="L23" i="14" s="1"/>
  <c r="S32" i="15"/>
  <c r="O32" i="15"/>
</calcChain>
</file>

<file path=xl/sharedStrings.xml><?xml version="1.0" encoding="utf-8"?>
<sst xmlns="http://schemas.openxmlformats.org/spreadsheetml/2006/main" count="320" uniqueCount="221">
  <si>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</si>
  <si>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</si>
  <si>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</si>
  <si>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</si>
  <si>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</si>
  <si>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</si>
  <si>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</si>
  <si>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</si>
  <si>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</si>
  <si>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</si>
  <si>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</si>
  <si>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</si>
  <si>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</si>
  <si>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</si>
  <si>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</si>
  <si>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</si>
  <si>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</si>
  <si>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</si>
  <si>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</si>
  <si>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</si>
  <si>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</si>
  <si>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</si>
  <si>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</si>
  <si>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</si>
  <si>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</si>
  <si>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</si>
  <si>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</si>
  <si>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</si>
  <si>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</si>
  <si>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</si>
  <si>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</si>
  <si>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</si>
  <si>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</si>
  <si>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</si>
  <si>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</si>
  <si>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</si>
  <si>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</si>
  <si>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</si>
  <si>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</si>
  <si>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</si>
  <si>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</si>
  <si>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</si>
  <si>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</si>
  <si>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</si>
  <si>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</si>
  <si>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</si>
  <si>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</si>
  <si>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</si>
  <si>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</si>
  <si>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</si>
  <si>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</si>
  <si>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</si>
  <si>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</si>
  <si>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</si>
  <si>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</si>
  <si>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</si>
  <si>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</si>
  <si>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</si>
  <si>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</si>
  <si>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เงินสดสุทธิใช้ไปในกิจกรรมลงทุน</t>
  </si>
  <si>
    <t>เงินสดจากกิจกรรมดำเนินงาน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</si>
  <si>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</si>
  <si>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</si>
  <si>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</si>
  <si>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ค่าใช้จ่ายอื่น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</si>
  <si>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</si>
  <si>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</si>
  <si>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</si>
  <si>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</si>
  <si>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</si>
  <si>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</si>
  <si>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</si>
  <si>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</si>
  <si>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</si>
  <si>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</si>
  <si>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</si>
  <si>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</si>
  <si>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</si>
  <si>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</si>
  <si>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</si>
  <si>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</si>
  <si>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กำไรส่วนที่เป็นของผู้ถือหุ้นของบริษัทฯ</t>
  </si>
  <si>
    <t>งบกำไรขาดทุนเบ็ดเสร็จ (ต่อ)</t>
  </si>
  <si>
    <t>กำไรก่อนภาษี</t>
  </si>
  <si>
    <t>เงินสดสุทธิจากกิจกรรมดำเนินงาน</t>
  </si>
  <si>
    <t>มูลค่าหุ้นสามัญ</t>
  </si>
  <si>
    <t xml:space="preserve">   สำรองผลประโยชน์ระยะยาวของพนักงาน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</si>
  <si>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</si>
  <si>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</si>
  <si>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</si>
  <si>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การแบ่งปันกำไรขาดทุนเบ็ดเสร็จรวม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</si>
  <si>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</si>
  <si>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</si>
  <si>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</si>
  <si>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</si>
  <si>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</si>
  <si>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</si>
  <si>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เจ้าหนี้การค้าและเจ้าหนี้อื่น</t>
  </si>
  <si>
    <t>ภาษีเงินได้ค้างจ่าย</t>
  </si>
  <si>
    <t xml:space="preserve">   ทุนออกจำหน่ายและชำระเต็มมูลค่าแล้ว</t>
  </si>
  <si>
    <t>องค์ประกอบอื่นของส่วนของผู้ถือหุ้น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</si>
  <si>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</si>
  <si>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</si>
  <si>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</si>
  <si>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</si>
  <si>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</si>
  <si>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</si>
  <si>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</si>
  <si>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</si>
  <si>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</si>
  <si>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</si>
  <si>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งบการเงินที่เป็น</t>
  </si>
  <si>
    <t>รวมส่วนของ</t>
  </si>
  <si>
    <t>ที่ไม่มีอำนาจควบคุม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</si>
  <si>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</si>
  <si>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</si>
  <si>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</si>
  <si>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</si>
  <si>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</si>
  <si>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</si>
  <si>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</si>
  <si>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</si>
  <si>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</si>
  <si>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</si>
  <si>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</si>
  <si>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</si>
  <si>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</si>
  <si>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เงินให้กู้ยืมระยะสั้นแก่กิจการที่เกี่ยวข้องกัน</t>
  </si>
  <si>
    <t>(หน่วย: บาท)</t>
  </si>
  <si>
    <t>กำไรต่อหุ้น</t>
  </si>
  <si>
    <t>เงินสดและรายการเทียบเท่าเงินสดต้นปี</t>
  </si>
  <si>
    <t>กำไรขาดทุนเบ็ดเสร็จรวมสำหรับปี</t>
  </si>
  <si>
    <t>กำไรสำหรับปี</t>
  </si>
  <si>
    <t xml:space="preserve">กำไรขาดทุนเบ็ดเสร็จอื่นสำหรับปี </t>
  </si>
  <si>
    <t>กำไรขาดทุนเบ็ดเสร็จอื่นสำหรับปี</t>
  </si>
  <si>
    <t xml:space="preserve">   เงินปันผลค้างจ่าย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</si>
  <si>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</si>
  <si>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</si>
  <si>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    หุ้นสามัญ 13,151,198,025 หุ้น มูลค่าหุ้นละ 1 บาท</t>
  </si>
  <si>
    <t>เงินสดสุทธิใช้ไปในกิจกรรมจัดหาเงิน</t>
  </si>
  <si>
    <t>รับคืนเงินให้กู้ยืมระยะสั้นแก่กิจการที่เกี่ยวข้องกัน</t>
  </si>
  <si>
    <t>จ่ายคืนเงินกู้ยืมระยะสั้นจากสถาบันการเงิน</t>
  </si>
  <si>
    <t>เงินกู้ยืมระยะสั้นจากสถาบันการเงิน</t>
  </si>
  <si>
    <t xml:space="preserve">   หนี้สินไม่หมุนเวียนอื่น</t>
  </si>
  <si>
    <t>เงินสดรับจากการขายอุปกรณ์ของอสังหาริมทรัพย์เพื่อการลงทุน</t>
  </si>
  <si>
    <t xml:space="preserve">   ดอกเบี้ยรับ</t>
  </si>
  <si>
    <t>เงินสดรับจากดอกเบี้ย</t>
  </si>
  <si>
    <t xml:space="preserve">   รายการซื้ออุปกรณ์ที่ยังไม่ได้ชำระ</t>
  </si>
  <si>
    <t xml:space="preserve">   ขาดทุน (กำไร) จากอัตราแลกเปลี่ยนที่ยังไม่เกิดขึ้น </t>
  </si>
  <si>
    <t>เงินสดรับจากเงินกู้ยืมระยะสั้นจากสถาบันการเงิน</t>
  </si>
  <si>
    <t>ค่าใช้จ่ายในการขาย จัดจำหน่ายและบริการ</t>
  </si>
  <si>
    <t>จ่ายคืนเงินกู้ยืมระยะยาว</t>
  </si>
  <si>
    <t>เงินสดรับจากการออกหุ้นกู้</t>
  </si>
  <si>
    <t>เงินสดจ่ายเพื่อไถ่ถอนหุ้นกู้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</si>
  <si>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</si>
  <si>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</si>
  <si>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</si>
  <si>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</si>
  <si>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>รายได้เงินปันผล</t>
  </si>
  <si>
    <t>กำไรจากการดำเนินงาน</t>
  </si>
  <si>
    <t>บริษัทย่อยจ่ายเงินปันผลให้ผู้มีส่วนได้เสีย</t>
  </si>
  <si>
    <t xml:space="preserve">   ที่ไม่มีอำนาจควบคุมของบริษัทย่อย</t>
  </si>
  <si>
    <t xml:space="preserve">   เงินปันผลรับจากบริษัทย่อย</t>
  </si>
  <si>
    <t xml:space="preserve">   เงินประกันการเช่า</t>
  </si>
  <si>
    <t xml:space="preserve">   จ่ายผลประโยชน์ของพนักงาน</t>
  </si>
  <si>
    <t>เงินปันผลรับจากบริษัทย่อย</t>
  </si>
  <si>
    <t>เงินค้ำประกันการก่อสร้างเพิ่มขึ้น (ลดลง)</t>
  </si>
  <si>
    <t>จ่ายชำระหนี้สินตามสัญญาเช่า</t>
  </si>
  <si>
    <t>ดอกเบี้ยจ่าย</t>
  </si>
  <si>
    <t>สินทรัพย์สิทธิการใช้</t>
  </si>
  <si>
    <t>รายได้ทางการเงิน</t>
  </si>
  <si>
    <t>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</si>
  <si>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</si>
  <si>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</si>
  <si>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</si>
  <si>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</si>
  <si>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 xml:space="preserve">   เงินสดรับ (จ่าย) จากกิจกรรมดำเนินงาน:</t>
  </si>
  <si>
    <t xml:space="preserve">   โอนดอกเบี้ยรอตัดจ่ายเป็นต้นทุนทางการเงิน</t>
  </si>
  <si>
    <t>6, 7</t>
  </si>
  <si>
    <t>6, 8</t>
  </si>
  <si>
    <t>6, 11</t>
  </si>
  <si>
    <t>เงินสดและรายการเทียบเท่าเงินสดเพิ่มขึ้นสุทธิ</t>
  </si>
  <si>
    <t>ภาษีมูลค่าเพิ่มค้างรับ</t>
  </si>
  <si>
    <t>เงินกู้ยืมระยะยาวส่วนที่ถึงกำหนดชำระภายในหนึ่งปี</t>
  </si>
  <si>
    <t>หุ้นกู้ส่วนที่ถึงกำหนดชำระภายในหนึ่งปี</t>
  </si>
  <si>
    <t>จ่ายค่าสินทรัพย์สิทธิการใช้</t>
  </si>
  <si>
    <t>เงินสดและรายการเทียบเท่าเงินสดปลายปี (หมายเหตุ 7)</t>
  </si>
  <si>
    <t>ภาษีมูลค่าเพิ่มค้างรับที่คาดว่าจะได้คืนมากกว่าหนึ่งปี</t>
  </si>
  <si>
    <t xml:space="preserve">ยอดคงเหลือ ณ วันที่ 1 มกราคม 2565 </t>
  </si>
  <si>
    <t>ยอดคงเหลือ ณ วันที่ 31 ธันวาคม 2565</t>
  </si>
  <si>
    <t>ยอดคงเหลือ ณ วันที่ 1 มกราคม 2565</t>
  </si>
  <si>
    <t>2565</t>
  </si>
  <si>
    <t>เงินลงทุนในบริษัทร่วม</t>
  </si>
  <si>
    <t>6, 17</t>
  </si>
  <si>
    <t>ลงทุนในบริษัทร่วม</t>
  </si>
  <si>
    <t xml:space="preserve">   โอนที่ดินและส่วนปรับปรุงที่ดินไปเป็นอสังหาริมทรัพย์เพื่อการลงทุน</t>
  </si>
  <si>
    <t xml:space="preserve">   ขาดทุน (กำไร) จากการจำหน่ายและตัดจำหน่ายสินทรัพย์</t>
  </si>
  <si>
    <t>เงินสดรับจากเงินกู้ยืมระยะยาว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</si>
  <si>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</si>
  <si>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</si>
  <si>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โอนกลับค่าเผื่อการด้อยค่าของสินทรัพย์ </t>
  </si>
  <si>
    <t xml:space="preserve">   จัดสรรแล้ว - สำรองตามกฎหมาย </t>
  </si>
  <si>
    <t>จัดสรรแล้ว -</t>
  </si>
  <si>
    <t xml:space="preserve"> สำรองตามกฎหมาย</t>
  </si>
  <si>
    <t>สำหรับปีสิ้นสุดวันที่ 31 ธันวาคม 2566</t>
  </si>
  <si>
    <t xml:space="preserve">ยอดคงเหลือ ณ วันที่ 1 มกราคม 2566 </t>
  </si>
  <si>
    <t>ยอดคงเหลือ ณ วันที่ 31 ธันวาคม 2566</t>
  </si>
  <si>
    <t>ยอดคงเหลือ ณ วันที่ 1 มกราคม 2566</t>
  </si>
  <si>
    <t xml:space="preserve">ณ วันที่ 31 ธันวาคม 2566 </t>
  </si>
  <si>
    <t>2566</t>
  </si>
  <si>
    <t>สินทรัพย์ภาษีเงินได้รอการตัดบัญชี</t>
  </si>
  <si>
    <t>หนี้สินตามสัญญาเช่าส่วนที่ถึงกำหนดชำระภายในหนึ่งปี</t>
  </si>
  <si>
    <t>เงินกู้ยืมระยะยาว - สุทธิจากส่วนที่ถึงกำหนดชำระ</t>
  </si>
  <si>
    <t xml:space="preserve">   โอนอสังหาริมทรัพย์เพื่อการลงทุนไปเป็นสินทรัพย์สิทธิการใช้</t>
  </si>
  <si>
    <t xml:space="preserve">   ค่าเผื่อผลขาดทุนด้านเครดิตที่คาดว่าจะเกิดขึ้น (โอนกลับ) </t>
  </si>
  <si>
    <t xml:space="preserve">   ค่าเผื่อการด้อยค่าของเงินลงทุน </t>
  </si>
  <si>
    <t xml:space="preserve">   ขาดทุนจากการปรับมูลค่ายุติธรรมตราสารอนุพันธ์</t>
  </si>
  <si>
    <t xml:space="preserve">   โอนสินทรัพย์สิทธิการใช้ไปยานพาหนะ</t>
  </si>
  <si>
    <t xml:space="preserve">   โอนสินทรัพย์สิทธิการใช้ไปเป็นอสังหาริมทรัพย์เพื่อการลงทุน</t>
  </si>
  <si>
    <t xml:space="preserve">   โอนอสังหาริมทรัพย์เพื่อการลงทุนไปเป็นที่ดิน อาคารและอุปกรณ์</t>
  </si>
  <si>
    <t xml:space="preserve">   ขาดทุน (กำไร) จากการลดระยะเวลาการเช่าและรายการปรับปรุง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</si>
</sst>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_-* #,##0_-;\(#,##0_-\);_-* &quot;-&quot;_-;_-@_-"/>
    <numFmt numFmtId="195" formatCode="_(* #,##0.00_);_(* \(#,##0.00\);_(* &quot;-&quot;_);_(@_)"/>
  </numFmts>
  <fonts count="26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name val="AngsanaUPC"/>
      <family val="1"/>
    </font>
    <font>
      <sz val="16"/>
      <color theme="1"/>
      <name val="AngsanaUPC"/>
      <family val="1"/>
    </font>
    <font>
      <sz val="16"/>
      <name val="AngsanaUPC"/>
      <family val="1"/>
    </font>
    <font>
      <b/>
      <sz val="16"/>
      <color theme="1"/>
      <name val="AngsanaUPC"/>
      <family val="1"/>
    </font>
    <font>
      <i/>
      <sz val="16"/>
      <color theme="1"/>
      <name val="AngsanaUPC"/>
      <family val="1"/>
    </font>
    <font>
      <i/>
      <sz val="16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0">
    <xf numFmtId="0" fontId="0" fillId="0" borderId="0"/>
    <xf numFmtId="4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4" fillId="0" borderId="0"/>
    <xf numFmtId="190" fontId="4" fillId="0" borderId="0"/>
    <xf numFmtId="189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1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38">
    <xf numFmtId="0" fontId="0" fillId="0" borderId="0" xfId="0"/>
    <xf numFmtId="187" fontId="10" fillId="0" borderId="0" xfId="0" applyNumberFormat="1" applyFont="1" applyAlignment="1">
      <alignment horizontal="right" vertical="center"/>
    </xf>
    <xf numFmtId="187" fontId="10" fillId="0" borderId="0" xfId="0" applyNumberFormat="1" applyFont="1" applyAlignment="1">
      <alignment horizontal="center" vertical="center"/>
    </xf>
    <xf numFmtId="187" fontId="10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87" fontId="10" fillId="0" borderId="4" xfId="0" applyNumberFormat="1" applyFont="1" applyBorder="1" applyAlignment="1">
      <alignment horizontal="right" vertical="center"/>
    </xf>
    <xf numFmtId="187" fontId="10" fillId="0" borderId="6" xfId="0" applyNumberFormat="1" applyFont="1" applyBorder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0" fillId="0" borderId="0" xfId="0" quotePrefix="1" applyFont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87" fontId="10" fillId="0" borderId="0" xfId="0" applyNumberFormat="1" applyFont="1" applyAlignment="1">
      <alignment vertical="center"/>
    </xf>
    <xf numFmtId="187" fontId="10" fillId="0" borderId="3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37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9" fontId="10" fillId="0" borderId="0" xfId="14" applyFont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0" fontId="11" fillId="0" borderId="0" xfId="11" applyFont="1" applyAlignment="1">
      <alignment vertical="center"/>
    </xf>
    <xf numFmtId="187" fontId="10" fillId="0" borderId="0" xfId="11" applyNumberFormat="1" applyFont="1" applyAlignment="1">
      <alignment vertical="center"/>
    </xf>
    <xf numFmtId="187" fontId="10" fillId="0" borderId="0" xfId="11" applyNumberFormat="1" applyFont="1" applyAlignment="1">
      <alignment horizontal="center" vertical="center"/>
    </xf>
    <xf numFmtId="187" fontId="10" fillId="0" borderId="5" xfId="11" applyNumberFormat="1" applyFont="1" applyBorder="1" applyAlignment="1">
      <alignment vertical="center"/>
    </xf>
    <xf numFmtId="0" fontId="10" fillId="0" borderId="0" xfId="11" applyFont="1" applyAlignment="1">
      <alignment vertical="center"/>
    </xf>
    <xf numFmtId="37" fontId="10" fillId="0" borderId="0" xfId="11" applyNumberFormat="1" applyFont="1" applyAlignment="1">
      <alignment vertical="center"/>
    </xf>
    <xf numFmtId="37" fontId="10" fillId="0" borderId="0" xfId="11" applyNumberFormat="1" applyFont="1" applyAlignment="1">
      <alignment horizontal="right" vertical="center"/>
    </xf>
    <xf numFmtId="0" fontId="10" fillId="0" borderId="0" xfId="11" applyFont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37" fontId="10" fillId="0" borderId="0" xfId="11" applyNumberFormat="1" applyFont="1" applyAlignment="1">
      <alignment horizontal="center" vertical="center"/>
    </xf>
    <xf numFmtId="37" fontId="15" fillId="0" borderId="0" xfId="11" applyNumberFormat="1" applyFont="1" applyAlignment="1">
      <alignment horizontal="center" vertical="center"/>
    </xf>
    <xf numFmtId="39" fontId="11" fillId="0" borderId="0" xfId="14" applyFont="1" applyAlignment="1">
      <alignment horizontal="left"/>
    </xf>
    <xf numFmtId="187" fontId="10" fillId="0" borderId="0" xfId="11" applyNumberFormat="1" applyFont="1" applyAlignment="1">
      <alignment horizontal="right" vertical="center"/>
    </xf>
    <xf numFmtId="0" fontId="12" fillId="0" borderId="0" xfId="11" applyFont="1" applyAlignment="1">
      <alignment horizontal="center" vertical="center"/>
    </xf>
    <xf numFmtId="187" fontId="10" fillId="0" borderId="3" xfId="11" applyNumberFormat="1" applyFont="1" applyBorder="1" applyAlignment="1">
      <alignment horizontal="center" vertical="center"/>
    </xf>
    <xf numFmtId="187" fontId="10" fillId="0" borderId="3" xfId="11" applyNumberFormat="1" applyFont="1" applyBorder="1" applyAlignment="1">
      <alignment horizontal="right" vertical="center"/>
    </xf>
    <xf numFmtId="0" fontId="11" fillId="0" borderId="0" xfId="11" applyFont="1" applyAlignment="1">
      <alignment horizontal="left" vertical="center"/>
    </xf>
    <xf numFmtId="37" fontId="11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0" fontId="11" fillId="0" borderId="0" xfId="11" applyFont="1" applyAlignment="1">
      <alignment horizontal="center" vertical="center"/>
    </xf>
    <xf numFmtId="37" fontId="10" fillId="0" borderId="7" xfId="11" applyNumberFormat="1" applyFont="1" applyBorder="1" applyAlignment="1">
      <alignment horizontal="center" vertical="center"/>
    </xf>
    <xf numFmtId="0" fontId="10" fillId="0" borderId="7" xfId="11" applyFont="1" applyBorder="1" applyAlignment="1">
      <alignment horizontal="center" vertical="center"/>
    </xf>
    <xf numFmtId="39" fontId="16" fillId="0" borderId="0" xfId="14" applyFont="1" applyAlignment="1">
      <alignment horizontal="left"/>
    </xf>
    <xf numFmtId="187" fontId="10" fillId="0" borderId="3" xfId="11" applyNumberFormat="1" applyFont="1" applyBorder="1" applyAlignment="1">
      <alignment vertical="center"/>
    </xf>
    <xf numFmtId="37" fontId="11" fillId="0" borderId="0" xfId="17" quotePrefix="1" applyNumberFormat="1" applyFont="1" applyAlignment="1">
      <alignment vertical="center"/>
    </xf>
    <xf numFmtId="37" fontId="14" fillId="0" borderId="0" xfId="17" applyNumberFormat="1" applyFont="1" applyAlignment="1">
      <alignment horizontal="left" vertical="center"/>
    </xf>
    <xf numFmtId="37" fontId="11" fillId="0" borderId="0" xfId="17" applyNumberFormat="1" applyFont="1" applyAlignment="1">
      <alignment horizontal="left" vertical="center"/>
    </xf>
    <xf numFmtId="38" fontId="10" fillId="0" borderId="0" xfId="17" applyNumberFormat="1" applyFont="1" applyAlignment="1">
      <alignment horizontal="center" vertical="center"/>
    </xf>
    <xf numFmtId="0" fontId="10" fillId="0" borderId="3" xfId="17" applyFont="1" applyBorder="1" applyAlignment="1">
      <alignment horizontal="center" vertical="center"/>
    </xf>
    <xf numFmtId="0" fontId="10" fillId="0" borderId="0" xfId="17" applyFont="1" applyAlignment="1">
      <alignment horizontal="center" vertical="center"/>
    </xf>
    <xf numFmtId="0" fontId="10" fillId="0" borderId="3" xfId="0" quotePrefix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39" fontId="10" fillId="0" borderId="0" xfId="14" applyFont="1" applyAlignment="1">
      <alignment horizontal="left"/>
    </xf>
    <xf numFmtId="0" fontId="10" fillId="0" borderId="8" xfId="0" applyFont="1" applyBorder="1" applyAlignment="1">
      <alignment vertical="center"/>
    </xf>
    <xf numFmtId="0" fontId="17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Continuous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8" fillId="0" borderId="0" xfId="0" applyFont="1" applyAlignment="1">
      <alignment vertical="center"/>
    </xf>
    <xf numFmtId="37" fontId="18" fillId="0" borderId="0" xfId="17" quotePrefix="1" applyNumberFormat="1" applyFont="1" applyAlignment="1">
      <alignment vertical="center"/>
    </xf>
    <xf numFmtId="0" fontId="18" fillId="0" borderId="0" xfId="11" applyFont="1" applyAlignment="1">
      <alignment vertical="center"/>
    </xf>
    <xf numFmtId="0" fontId="17" fillId="0" borderId="0" xfId="11" applyFont="1" applyAlignment="1">
      <alignment vertical="center"/>
    </xf>
    <xf numFmtId="0" fontId="17" fillId="0" borderId="0" xfId="11" applyFont="1" applyAlignment="1">
      <alignment horizontal="center" vertical="center"/>
    </xf>
    <xf numFmtId="37" fontId="17" fillId="0" borderId="3" xfId="11" applyNumberFormat="1" applyFont="1" applyBorder="1" applyAlignment="1">
      <alignment horizontal="center" vertical="center"/>
    </xf>
    <xf numFmtId="37" fontId="17" fillId="0" borderId="0" xfId="11" applyNumberFormat="1" applyFont="1" applyAlignment="1">
      <alignment vertical="center"/>
    </xf>
    <xf numFmtId="0" fontId="19" fillId="0" borderId="0" xfId="11" applyFont="1" applyAlignment="1">
      <alignment horizontal="center" vertical="center"/>
    </xf>
    <xf numFmtId="37" fontId="19" fillId="0" borderId="0" xfId="11" applyNumberFormat="1" applyFont="1" applyAlignment="1">
      <alignment horizontal="center" vertical="center"/>
    </xf>
    <xf numFmtId="37" fontId="18" fillId="0" borderId="0" xfId="0" quotePrefix="1" applyNumberFormat="1" applyFont="1" applyAlignment="1">
      <alignment vertical="center"/>
    </xf>
    <xf numFmtId="0" fontId="18" fillId="0" borderId="0" xfId="11" applyFont="1" applyAlignment="1">
      <alignment horizontal="center" vertical="center"/>
    </xf>
    <xf numFmtId="39" fontId="10" fillId="0" borderId="0" xfId="14" quotePrefix="1" applyFont="1" applyAlignment="1">
      <alignment horizontal="left" vertical="center"/>
    </xf>
    <xf numFmtId="4" fontId="22" fillId="0" borderId="0" xfId="1" applyFont="1" applyFill="1" applyAlignment="1">
      <alignment vertical="center"/>
    </xf>
    <xf numFmtId="4" fontId="22" fillId="0" borderId="0" xfId="1" applyFont="1" applyFill="1" applyBorder="1" applyAlignment="1">
      <alignment vertical="center"/>
    </xf>
    <xf numFmtId="4" fontId="22" fillId="0" borderId="0" xfId="1" applyFont="1" applyFill="1" applyAlignment="1">
      <alignment horizontal="right" vertical="center"/>
    </xf>
    <xf numFmtId="187" fontId="22" fillId="0" borderId="0" xfId="19" applyNumberFormat="1" applyFont="1" applyFill="1" applyBorder="1" applyAlignment="1">
      <alignment horizontal="right" vertical="center"/>
    </xf>
    <xf numFmtId="9" fontId="22" fillId="0" borderId="0" xfId="19" applyFont="1" applyFill="1" applyAlignment="1">
      <alignment vertical="center"/>
    </xf>
    <xf numFmtId="194" fontId="22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87" fontId="10" fillId="0" borderId="0" xfId="0" applyNumberFormat="1" applyFont="1" applyFill="1" applyAlignment="1">
      <alignment vertical="center"/>
    </xf>
    <xf numFmtId="187" fontId="10" fillId="0" borderId="0" xfId="0" applyNumberFormat="1" applyFont="1" applyFill="1" applyAlignment="1">
      <alignment horizontal="center" vertical="center"/>
    </xf>
    <xf numFmtId="18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20" fillId="0" borderId="0" xfId="0" quotePrefix="1" applyFont="1" applyFill="1" applyAlignment="1">
      <alignment horizontal="left" vertical="center"/>
    </xf>
    <xf numFmtId="0" fontId="21" fillId="0" borderId="0" xfId="0" applyFont="1" applyFill="1" applyAlignment="1">
      <alignment horizontal="centerContinuous" vertical="center"/>
    </xf>
    <xf numFmtId="0" fontId="22" fillId="0" borderId="0" xfId="0" applyFont="1" applyFill="1" applyAlignment="1">
      <alignment horizontal="centerContinuous" vertical="center"/>
    </xf>
    <xf numFmtId="0" fontId="22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22" fillId="0" borderId="0" xfId="0" quotePrefix="1" applyFont="1" applyFill="1" applyAlignment="1">
      <alignment horizontal="centerContinuous" vertical="center"/>
    </xf>
    <xf numFmtId="0" fontId="20" fillId="0" borderId="0" xfId="1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3" fillId="0" borderId="0" xfId="0" applyFont="1" applyFill="1" applyAlignment="1">
      <alignment horizontal="centerContinuous" vertical="center"/>
    </xf>
    <xf numFmtId="0" fontId="20" fillId="0" borderId="0" xfId="0" applyFont="1" applyFill="1" applyAlignment="1">
      <alignment horizontal="centerContinuous" vertical="center"/>
    </xf>
    <xf numFmtId="0" fontId="20" fillId="0" borderId="0" xfId="0" applyFont="1" applyFill="1" applyAlignment="1">
      <alignment horizontal="right" vertical="center"/>
    </xf>
    <xf numFmtId="0" fontId="21" fillId="0" borderId="3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187" fontId="22" fillId="0" borderId="0" xfId="0" applyNumberFormat="1" applyFont="1" applyFill="1" applyAlignment="1">
      <alignment horizontal="right" vertical="center"/>
    </xf>
    <xf numFmtId="187" fontId="22" fillId="0" borderId="0" xfId="0" applyNumberFormat="1" applyFont="1" applyFill="1" applyAlignment="1">
      <alignment vertical="center"/>
    </xf>
    <xf numFmtId="187" fontId="22" fillId="0" borderId="3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left" vertical="center"/>
    </xf>
    <xf numFmtId="187" fontId="22" fillId="0" borderId="4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vertical="center"/>
    </xf>
    <xf numFmtId="195" fontId="22" fillId="0" borderId="0" xfId="0" applyNumberFormat="1" applyFont="1" applyFill="1" applyAlignment="1">
      <alignment horizontal="right" vertical="center"/>
    </xf>
    <xf numFmtId="187" fontId="22" fillId="0" borderId="6" xfId="0" applyNumberFormat="1" applyFont="1" applyFill="1" applyBorder="1" applyAlignment="1">
      <alignment horizontal="right" vertical="center"/>
    </xf>
    <xf numFmtId="195" fontId="22" fillId="0" borderId="0" xfId="0" applyNumberFormat="1" applyFont="1" applyFill="1" applyAlignment="1">
      <alignment horizontal="centerContinuous" vertical="center"/>
    </xf>
    <xf numFmtId="195" fontId="22" fillId="0" borderId="0" xfId="0" quotePrefix="1" applyNumberFormat="1" applyFont="1" applyFill="1" applyAlignment="1">
      <alignment horizontal="centerContinuous" vertical="center"/>
    </xf>
    <xf numFmtId="193" fontId="21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193" fontId="22" fillId="0" borderId="0" xfId="0" applyNumberFormat="1" applyFont="1" applyFill="1" applyAlignment="1">
      <alignment horizontal="right" vertical="center"/>
    </xf>
    <xf numFmtId="193" fontId="22" fillId="0" borderId="0" xfId="0" applyNumberFormat="1" applyFont="1" applyFill="1" applyAlignment="1">
      <alignment vertical="center"/>
    </xf>
    <xf numFmtId="187" fontId="22" fillId="0" borderId="0" xfId="0" applyNumberFormat="1" applyFont="1" applyFill="1" applyAlignment="1">
      <alignment horizontal="center" vertical="center"/>
    </xf>
    <xf numFmtId="187" fontId="22" fillId="0" borderId="5" xfId="0" applyNumberFormat="1" applyFont="1" applyFill="1" applyBorder="1" applyAlignment="1">
      <alignment horizontal="right" vertical="center"/>
    </xf>
    <xf numFmtId="0" fontId="22" fillId="0" borderId="0" xfId="0" quotePrefix="1" applyFont="1" applyFill="1" applyAlignment="1">
      <alignment horizontal="left" vertical="center"/>
    </xf>
    <xf numFmtId="39" fontId="22" fillId="0" borderId="6" xfId="0" applyNumberFormat="1" applyFont="1" applyFill="1" applyBorder="1" applyAlignment="1">
      <alignment horizontal="right" vertical="center"/>
    </xf>
    <xf numFmtId="39" fontId="22" fillId="0" borderId="0" xfId="0" applyNumberFormat="1" applyFont="1" applyFill="1" applyAlignment="1">
      <alignment vertical="center"/>
    </xf>
    <xf numFmtId="39" fontId="22" fillId="0" borderId="0" xfId="0" applyNumberFormat="1" applyFont="1" applyFill="1" applyAlignment="1">
      <alignment horizontal="right" vertical="center"/>
    </xf>
    <xf numFmtId="0" fontId="21" fillId="0" borderId="0" xfId="0" quotePrefix="1" applyFont="1" applyFill="1" applyAlignment="1">
      <alignment horizontal="center" vertical="center"/>
    </xf>
    <xf numFmtId="187" fontId="22" fillId="0" borderId="3" xfId="0" applyNumberFormat="1" applyFont="1" applyFill="1" applyBorder="1" applyAlignment="1">
      <alignment vertical="center"/>
    </xf>
    <xf numFmtId="39" fontId="22" fillId="0" borderId="0" xfId="14" applyFont="1" applyFill="1" applyAlignment="1">
      <alignment horizontal="left" vertical="center"/>
    </xf>
    <xf numFmtId="188" fontId="22" fillId="0" borderId="0" xfId="0" applyNumberFormat="1" applyFont="1" applyFill="1" applyAlignment="1">
      <alignment vertical="center"/>
    </xf>
    <xf numFmtId="193" fontId="22" fillId="0" borderId="0" xfId="0" applyNumberFormat="1" applyFont="1" applyFill="1" applyAlignment="1">
      <alignment horizontal="center" vertical="center"/>
    </xf>
    <xf numFmtId="37" fontId="22" fillId="0" borderId="0" xfId="0" applyNumberFormat="1" applyFont="1" applyFill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3" xfId="0" quotePrefix="1" applyFont="1" applyFill="1" applyBorder="1" applyAlignment="1">
      <alignment horizontal="center" vertical="center"/>
    </xf>
    <xf numFmtId="0" fontId="11" fillId="0" borderId="3" xfId="11" applyFont="1" applyBorder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0" fontId="10" fillId="0" borderId="4" xfId="11" applyFont="1" applyBorder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2" xfId="16" xr:uid="{00000000-0005-0000-0000-000002000000}"/>
    <cellStyle name="Comma 2 3" xfId="18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2" xfId="10" xr:uid="{00000000-0005-0000-0000-00000C000000}"/>
    <cellStyle name="Normal 2 2" xfId="15" xr:uid="{00000000-0005-0000-0000-00000D000000}"/>
    <cellStyle name="Normal 2 3" xfId="17" xr:uid="{00000000-0005-0000-0000-00000E000000}"/>
    <cellStyle name="Normal_CET - N096" xfId="11" xr:uid="{00000000-0005-0000-0000-00000F000000}"/>
    <cellStyle name="Percent" xfId="19" builtinId="5"/>
    <cellStyle name="Percent [2]" xfId="12" xr:uid="{00000000-0005-0000-0000-000011000000}"/>
    <cellStyle name="Quantity" xfId="13" xr:uid="{00000000-0005-0000-0000-000012000000}"/>
    <cellStyle name="ปกติ_Sheet1_HOME-Mar48-T02" xfId="14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057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anya.Ruenyan\AppData\Local\Microsoft\Windows\INetCache\Content.Outlook\H7A3M7AF\H153%20-%20Bspl-t%20-%20YE23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BS"/>
      <sheetName val="PL&amp;CF"/>
      <sheetName val="conso"/>
      <sheetName val="company"/>
      <sheetName val="000"/>
    </sheetNames>
    <sheetDataSet>
      <sheetData sheetId="0"/>
      <sheetData sheetId="1">
        <row r="9">
          <cell r="J9">
            <v>5104397838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9"/>
  <sheetViews>
    <sheetView showGridLines="0" zoomScale="115" zoomScaleNormal="115" zoomScaleSheetLayoutView="115" workbookViewId="0"/>
  </sheetViews>
  <sheetFormatPr defaultColWidth="10.54296875" defaultRowHeight="21.75" customHeight="1"/>
  <cols>
    <col min="1" max="1" width="48.1796875" style="4" customWidth="1"/>
    <col min="2" max="2" width="7.453125" style="58" customWidth="1"/>
    <col min="3" max="3" width="1.453125" style="4" customWidth="1"/>
    <col min="4" max="4" width="15.26953125" style="4" customWidth="1"/>
    <col min="5" max="5" width="1.453125" style="10" customWidth="1"/>
    <col min="6" max="6" width="15.26953125" style="4" customWidth="1"/>
    <col min="7" max="7" width="1.453125" style="4" customWidth="1"/>
    <col min="8" max="8" width="16.453125" style="4" customWidth="1"/>
    <col min="9" max="9" width="1.453125" style="10" customWidth="1"/>
    <col min="10" max="10" width="15.26953125" style="4" customWidth="1"/>
    <col min="11" max="11" width="15" style="4" bestFit="1" customWidth="1"/>
    <col min="12" max="14" width="14.54296875" style="4" bestFit="1" customWidth="1"/>
    <col min="15" max="16384" width="10.54296875" style="4"/>
  </cols>
  <sheetData>
    <row r="1" spans="1:12" ht="21.75" customHeight="1">
      <c r="A1" s="7" t="s">
        <v>29</v>
      </c>
      <c r="B1" s="55"/>
      <c r="C1" s="8"/>
      <c r="D1" s="8"/>
      <c r="F1" s="8"/>
      <c r="G1" s="8"/>
      <c r="H1" s="8"/>
      <c r="J1" s="8"/>
    </row>
    <row r="2" spans="1:12" ht="21.75" customHeight="1">
      <c r="A2" s="17" t="s">
        <v>72</v>
      </c>
      <c r="B2" s="55"/>
      <c r="C2" s="8"/>
      <c r="D2" s="9"/>
      <c r="F2" s="9"/>
      <c r="G2" s="9"/>
      <c r="H2" s="9"/>
      <c r="J2" s="9"/>
    </row>
    <row r="3" spans="1:12" ht="21.75" customHeight="1">
      <c r="A3" s="17" t="s">
        <v>208</v>
      </c>
      <c r="B3" s="55"/>
      <c r="C3" s="8"/>
      <c r="D3" s="9"/>
      <c r="F3" s="9"/>
      <c r="G3" s="9"/>
      <c r="H3" s="9"/>
      <c r="J3" s="9"/>
    </row>
    <row r="4" spans="1:12" ht="21.75" customHeight="1">
      <c r="B4" s="55"/>
      <c r="C4" s="8"/>
      <c r="D4" s="9"/>
      <c r="F4" s="10"/>
      <c r="G4" s="10"/>
      <c r="H4" s="9"/>
      <c r="J4" s="10" t="s">
        <v>128</v>
      </c>
    </row>
    <row r="5" spans="1:12" s="12" customFormat="1" ht="21.75" customHeight="1">
      <c r="B5" s="56"/>
      <c r="C5" s="19"/>
      <c r="D5" s="132" t="s">
        <v>28</v>
      </c>
      <c r="E5" s="132"/>
      <c r="F5" s="132"/>
      <c r="G5" s="20"/>
      <c r="H5" s="132" t="s">
        <v>32</v>
      </c>
      <c r="I5" s="132"/>
      <c r="J5" s="132"/>
    </row>
    <row r="6" spans="1:12" ht="21.75" customHeight="1">
      <c r="B6" s="57" t="s">
        <v>0</v>
      </c>
      <c r="C6" s="10"/>
      <c r="D6" s="51" t="s">
        <v>209</v>
      </c>
      <c r="E6" s="11"/>
      <c r="F6" s="51" t="s">
        <v>191</v>
      </c>
      <c r="G6" s="52"/>
      <c r="H6" s="51" t="s">
        <v>209</v>
      </c>
      <c r="I6" s="11"/>
      <c r="J6" s="51" t="s">
        <v>191</v>
      </c>
    </row>
    <row r="7" spans="1:12" ht="21.75" customHeight="1">
      <c r="A7" s="12" t="s">
        <v>56</v>
      </c>
    </row>
    <row r="8" spans="1:12" ht="21.75" customHeight="1">
      <c r="A8" s="12" t="s">
        <v>1</v>
      </c>
      <c r="B8" s="59"/>
    </row>
    <row r="9" spans="1:12" ht="21.75" customHeight="1">
      <c r="A9" s="4" t="s">
        <v>33</v>
      </c>
      <c r="B9" s="59" t="s">
        <v>178</v>
      </c>
      <c r="D9" s="1">
        <v>6428673946</v>
      </c>
      <c r="F9" s="1">
        <v>5420297816</v>
      </c>
      <c r="G9" s="10"/>
      <c r="H9" s="1">
        <v>5817145116</v>
      </c>
      <c r="I9" s="13"/>
      <c r="J9" s="1">
        <v>5104397838</v>
      </c>
      <c r="K9" s="1"/>
      <c r="L9" s="13"/>
    </row>
    <row r="10" spans="1:12" ht="21.75" customHeight="1">
      <c r="A10" s="18" t="s">
        <v>94</v>
      </c>
      <c r="B10" s="59" t="s">
        <v>179</v>
      </c>
      <c r="D10" s="1">
        <v>2114685537</v>
      </c>
      <c r="F10" s="1">
        <v>2068894152</v>
      </c>
      <c r="G10" s="10"/>
      <c r="H10" s="1">
        <v>2201687016</v>
      </c>
      <c r="I10" s="13"/>
      <c r="J10" s="1">
        <v>2157313935</v>
      </c>
      <c r="K10" s="1"/>
      <c r="L10" s="13"/>
    </row>
    <row r="11" spans="1:12" ht="21.75" customHeight="1">
      <c r="A11" s="18" t="s">
        <v>95</v>
      </c>
      <c r="B11" s="59">
        <v>9</v>
      </c>
      <c r="D11" s="1">
        <v>13965274444</v>
      </c>
      <c r="F11" s="1">
        <v>13630078729</v>
      </c>
      <c r="G11" s="10"/>
      <c r="H11" s="1">
        <v>13540648336</v>
      </c>
      <c r="I11" s="13"/>
      <c r="J11" s="1">
        <v>13158045981</v>
      </c>
      <c r="K11" s="1"/>
      <c r="L11" s="13"/>
    </row>
    <row r="12" spans="1:12" ht="21.75" customHeight="1">
      <c r="A12" s="18" t="s">
        <v>182</v>
      </c>
      <c r="B12" s="59"/>
      <c r="D12" s="1">
        <v>1467561</v>
      </c>
      <c r="F12" s="1">
        <v>135209801</v>
      </c>
      <c r="G12" s="10"/>
      <c r="H12" s="1">
        <v>0</v>
      </c>
      <c r="I12" s="13"/>
      <c r="J12" s="1">
        <v>134178841</v>
      </c>
      <c r="K12" s="1"/>
      <c r="L12" s="13"/>
    </row>
    <row r="13" spans="1:12" ht="21.75" customHeight="1">
      <c r="A13" s="4" t="s">
        <v>34</v>
      </c>
      <c r="B13" s="59">
        <v>10</v>
      </c>
      <c r="D13" s="14">
        <v>148845925</v>
      </c>
      <c r="F13" s="14">
        <v>175489834</v>
      </c>
      <c r="G13" s="10"/>
      <c r="H13" s="14">
        <v>124397819</v>
      </c>
      <c r="I13" s="1"/>
      <c r="J13" s="14">
        <v>153298573</v>
      </c>
      <c r="K13" s="1"/>
      <c r="L13" s="13"/>
    </row>
    <row r="14" spans="1:12" ht="21.75" customHeight="1">
      <c r="A14" s="12" t="s">
        <v>2</v>
      </c>
      <c r="B14" s="59"/>
      <c r="D14" s="3">
        <f>SUM(D8:D13)</f>
        <v>22658947413</v>
      </c>
      <c r="F14" s="3">
        <f>SUM(F8:F13)</f>
        <v>21429970332</v>
      </c>
      <c r="G14" s="10"/>
      <c r="H14" s="3">
        <f>SUM(H9:H13)</f>
        <v>21683878287</v>
      </c>
      <c r="I14" s="1"/>
      <c r="J14" s="3">
        <f>SUM(J9:J13)</f>
        <v>20707235168</v>
      </c>
      <c r="K14" s="1"/>
    </row>
    <row r="15" spans="1:12" ht="21.75" customHeight="1">
      <c r="A15" s="12" t="s">
        <v>16</v>
      </c>
      <c r="B15" s="59"/>
      <c r="D15" s="1"/>
      <c r="F15" s="1"/>
      <c r="G15" s="10"/>
      <c r="H15" s="1"/>
      <c r="I15" s="1"/>
      <c r="J15" s="1"/>
      <c r="K15" s="1"/>
    </row>
    <row r="16" spans="1:12" ht="21.75" customHeight="1">
      <c r="A16" s="18" t="s">
        <v>35</v>
      </c>
      <c r="B16" s="59">
        <v>11</v>
      </c>
      <c r="D16" s="1">
        <v>0</v>
      </c>
      <c r="F16" s="1">
        <v>0</v>
      </c>
      <c r="G16" s="10"/>
      <c r="H16" s="1">
        <v>1798088649</v>
      </c>
      <c r="I16" s="1"/>
      <c r="J16" s="1">
        <v>2028088649</v>
      </c>
      <c r="K16" s="1"/>
      <c r="L16" s="13"/>
    </row>
    <row r="17" spans="1:12" ht="21.75" customHeight="1">
      <c r="A17" s="18" t="s">
        <v>192</v>
      </c>
      <c r="B17" s="59">
        <v>12</v>
      </c>
      <c r="D17" s="1">
        <v>65894075</v>
      </c>
      <c r="F17" s="1">
        <v>66756396</v>
      </c>
      <c r="G17" s="10"/>
      <c r="H17" s="1">
        <v>68705866</v>
      </c>
      <c r="I17" s="1"/>
      <c r="J17" s="1">
        <v>68705866</v>
      </c>
      <c r="K17" s="1"/>
      <c r="L17" s="13"/>
    </row>
    <row r="18" spans="1:12" ht="21.75" customHeight="1">
      <c r="A18" s="18" t="s">
        <v>96</v>
      </c>
      <c r="B18" s="59">
        <v>13</v>
      </c>
      <c r="D18" s="1">
        <v>4346001950</v>
      </c>
      <c r="F18" s="1">
        <v>4262560070</v>
      </c>
      <c r="G18" s="10"/>
      <c r="H18" s="1">
        <v>4346001950</v>
      </c>
      <c r="I18" s="1"/>
      <c r="J18" s="1">
        <v>5315489965</v>
      </c>
      <c r="K18" s="1"/>
      <c r="L18" s="13"/>
    </row>
    <row r="19" spans="1:12" ht="21.75" customHeight="1">
      <c r="A19" s="18" t="s">
        <v>121</v>
      </c>
      <c r="B19" s="59">
        <v>14</v>
      </c>
      <c r="D19" s="1">
        <v>31178914482</v>
      </c>
      <c r="F19" s="1">
        <v>29468563882.000004</v>
      </c>
      <c r="G19" s="10"/>
      <c r="H19" s="1">
        <v>28451685071</v>
      </c>
      <c r="I19" s="1"/>
      <c r="J19" s="1">
        <v>25646298443</v>
      </c>
      <c r="K19" s="1"/>
      <c r="L19" s="13"/>
    </row>
    <row r="20" spans="1:12" ht="21.75" customHeight="1">
      <c r="A20" s="18" t="s">
        <v>169</v>
      </c>
      <c r="B20" s="59">
        <v>18</v>
      </c>
      <c r="D20" s="1">
        <v>9353245483</v>
      </c>
      <c r="F20" s="1">
        <v>8447269483</v>
      </c>
      <c r="G20" s="10"/>
      <c r="H20" s="1">
        <v>9150509130</v>
      </c>
      <c r="I20" s="1"/>
      <c r="J20" s="1">
        <v>8540678953</v>
      </c>
      <c r="K20" s="1"/>
      <c r="L20" s="13"/>
    </row>
    <row r="21" spans="1:12" ht="21.75" customHeight="1">
      <c r="A21" s="18" t="s">
        <v>118</v>
      </c>
      <c r="B21" s="59">
        <v>15</v>
      </c>
      <c r="D21" s="1">
        <v>484256062</v>
      </c>
      <c r="F21" s="1">
        <v>470915908</v>
      </c>
      <c r="G21" s="10"/>
      <c r="H21" s="1">
        <v>482770593</v>
      </c>
      <c r="I21" s="1"/>
      <c r="J21" s="1">
        <v>469157469</v>
      </c>
      <c r="K21" s="1"/>
      <c r="L21" s="13"/>
    </row>
    <row r="22" spans="1:12" ht="21.75" customHeight="1">
      <c r="A22" s="73" t="s">
        <v>36</v>
      </c>
      <c r="B22" s="59"/>
      <c r="D22" s="1">
        <v>10706335</v>
      </c>
      <c r="F22" s="1">
        <v>3229639</v>
      </c>
      <c r="G22" s="10"/>
      <c r="H22" s="1">
        <v>10706335</v>
      </c>
      <c r="I22" s="1"/>
      <c r="J22" s="1">
        <v>3229639</v>
      </c>
      <c r="K22" s="1"/>
      <c r="L22" s="13"/>
    </row>
    <row r="23" spans="1:12" ht="21.75" customHeight="1">
      <c r="A23" s="73" t="s">
        <v>37</v>
      </c>
      <c r="B23" s="59">
        <v>6</v>
      </c>
      <c r="D23" s="1">
        <v>62460851</v>
      </c>
      <c r="F23" s="1">
        <v>70692216</v>
      </c>
      <c r="G23" s="10"/>
      <c r="H23" s="1">
        <v>53550486</v>
      </c>
      <c r="I23" s="1"/>
      <c r="J23" s="1">
        <v>61211884</v>
      </c>
      <c r="K23" s="1"/>
      <c r="L23" s="13"/>
    </row>
    <row r="24" spans="1:12" ht="21.75" customHeight="1">
      <c r="A24" s="18" t="s">
        <v>187</v>
      </c>
      <c r="B24" s="59"/>
      <c r="D24" s="1">
        <v>0</v>
      </c>
      <c r="F24" s="1">
        <v>39747806</v>
      </c>
      <c r="G24" s="10"/>
      <c r="H24" s="1">
        <v>0</v>
      </c>
      <c r="I24" s="1"/>
      <c r="J24" s="1">
        <v>0</v>
      </c>
      <c r="K24" s="1"/>
      <c r="L24" s="13"/>
    </row>
    <row r="25" spans="1:12" ht="21.75" customHeight="1">
      <c r="A25" s="18" t="s">
        <v>210</v>
      </c>
      <c r="B25" s="59">
        <v>27</v>
      </c>
      <c r="D25" s="1">
        <v>670654652</v>
      </c>
      <c r="F25" s="1">
        <v>662641754</v>
      </c>
      <c r="G25" s="10"/>
      <c r="H25" s="1">
        <v>648697870</v>
      </c>
      <c r="I25" s="1"/>
      <c r="J25" s="1">
        <v>636282372</v>
      </c>
      <c r="K25" s="1"/>
      <c r="L25" s="1"/>
    </row>
    <row r="26" spans="1:12" ht="21.75" customHeight="1">
      <c r="A26" s="4" t="s">
        <v>38</v>
      </c>
      <c r="B26" s="59"/>
      <c r="C26" s="11"/>
      <c r="D26" s="3">
        <v>216807955</v>
      </c>
      <c r="F26" s="3">
        <v>262396790</v>
      </c>
      <c r="G26" s="10"/>
      <c r="H26" s="3">
        <v>145233242</v>
      </c>
      <c r="I26" s="1"/>
      <c r="J26" s="3">
        <v>140583694</v>
      </c>
      <c r="K26" s="1"/>
      <c r="L26" s="13"/>
    </row>
    <row r="27" spans="1:12" ht="21.75" customHeight="1">
      <c r="A27" s="12" t="s">
        <v>17</v>
      </c>
      <c r="D27" s="3">
        <f>SUM(D16:D26)</f>
        <v>46388941845</v>
      </c>
      <c r="F27" s="3">
        <f>SUM(F16:F26)</f>
        <v>43754773944</v>
      </c>
      <c r="G27" s="10"/>
      <c r="H27" s="3">
        <f>SUM(H16:H26)</f>
        <v>45155949192</v>
      </c>
      <c r="I27" s="1"/>
      <c r="J27" s="3">
        <f>SUM(J16:J26)</f>
        <v>42909726934</v>
      </c>
      <c r="K27" s="1"/>
    </row>
    <row r="28" spans="1:12" ht="21.75" customHeight="1" thickBot="1">
      <c r="A28" s="12" t="s">
        <v>3</v>
      </c>
      <c r="D28" s="6">
        <f>SUM(D14,D27)</f>
        <v>69047889258</v>
      </c>
      <c r="F28" s="6">
        <f>SUM(F14,F27)</f>
        <v>65184744276</v>
      </c>
      <c r="G28" s="10"/>
      <c r="H28" s="6">
        <f>SUM(H14,H27)</f>
        <v>66839827479</v>
      </c>
      <c r="I28" s="1"/>
      <c r="J28" s="6">
        <f>SUM(J14,J27)</f>
        <v>63616962102</v>
      </c>
      <c r="K28" s="1"/>
    </row>
    <row r="29" spans="1:12" ht="21.75" customHeight="1" thickTop="1">
      <c r="B29" s="60"/>
      <c r="C29" s="10"/>
      <c r="D29" s="2"/>
      <c r="E29" s="11"/>
      <c r="F29" s="2"/>
      <c r="G29" s="11"/>
      <c r="H29" s="2"/>
      <c r="I29" s="11"/>
      <c r="J29" s="2"/>
      <c r="K29" s="1"/>
    </row>
    <row r="30" spans="1:12" ht="21.75" customHeight="1">
      <c r="A30" s="4" t="s">
        <v>4</v>
      </c>
      <c r="K30" s="1"/>
    </row>
    <row r="31" spans="1:12" ht="21.75" customHeight="1">
      <c r="A31" s="7" t="s">
        <v>29</v>
      </c>
      <c r="B31" s="55"/>
      <c r="C31" s="8"/>
      <c r="D31" s="8"/>
      <c r="F31" s="8"/>
      <c r="G31" s="8"/>
      <c r="H31" s="8"/>
      <c r="J31" s="8"/>
      <c r="K31" s="1"/>
    </row>
    <row r="32" spans="1:12" ht="21.75" customHeight="1">
      <c r="A32" s="17" t="s">
        <v>73</v>
      </c>
      <c r="B32" s="55"/>
      <c r="C32" s="8"/>
      <c r="D32" s="9"/>
      <c r="F32" s="9"/>
      <c r="G32" s="8"/>
      <c r="H32" s="9"/>
      <c r="J32" s="9"/>
      <c r="K32" s="1"/>
    </row>
    <row r="33" spans="1:13" ht="21.75" customHeight="1">
      <c r="A33" s="17" t="s">
        <v>208</v>
      </c>
      <c r="B33" s="55"/>
      <c r="C33" s="8"/>
      <c r="D33" s="9"/>
      <c r="F33" s="9"/>
      <c r="G33" s="8"/>
      <c r="H33" s="9"/>
      <c r="J33" s="9"/>
      <c r="K33" s="1"/>
    </row>
    <row r="34" spans="1:13" ht="21.75" customHeight="1">
      <c r="B34" s="55"/>
      <c r="C34" s="8"/>
      <c r="D34" s="9"/>
      <c r="F34" s="10"/>
      <c r="G34" s="10"/>
      <c r="H34" s="9"/>
      <c r="J34" s="10" t="s">
        <v>128</v>
      </c>
      <c r="K34" s="1"/>
    </row>
    <row r="35" spans="1:13" s="12" customFormat="1" ht="21.75" customHeight="1">
      <c r="B35" s="56"/>
      <c r="C35" s="19"/>
      <c r="D35" s="132" t="s">
        <v>28</v>
      </c>
      <c r="E35" s="132"/>
      <c r="F35" s="132"/>
      <c r="G35" s="20"/>
      <c r="H35" s="132" t="s">
        <v>32</v>
      </c>
      <c r="I35" s="132"/>
      <c r="J35" s="132"/>
      <c r="K35" s="1"/>
    </row>
    <row r="36" spans="1:13" ht="21.75" customHeight="1">
      <c r="B36" s="57" t="s">
        <v>0</v>
      </c>
      <c r="C36" s="10"/>
      <c r="D36" s="51" t="s">
        <v>209</v>
      </c>
      <c r="E36" s="11"/>
      <c r="F36" s="51" t="s">
        <v>191</v>
      </c>
      <c r="G36" s="52"/>
      <c r="H36" s="51" t="s">
        <v>209</v>
      </c>
      <c r="I36" s="11"/>
      <c r="J36" s="51" t="s">
        <v>191</v>
      </c>
      <c r="K36" s="1"/>
    </row>
    <row r="37" spans="1:13" ht="21.75" customHeight="1">
      <c r="A37" s="12" t="s">
        <v>57</v>
      </c>
      <c r="D37" s="11"/>
      <c r="F37" s="11"/>
      <c r="G37" s="10"/>
      <c r="H37" s="11"/>
      <c r="J37" s="11"/>
      <c r="K37" s="1"/>
    </row>
    <row r="38" spans="1:13" ht="21.75" customHeight="1">
      <c r="A38" s="12" t="s">
        <v>5</v>
      </c>
      <c r="K38" s="1"/>
    </row>
    <row r="39" spans="1:13" ht="21.75" customHeight="1">
      <c r="A39" s="4" t="s">
        <v>142</v>
      </c>
      <c r="B39" s="59">
        <v>16</v>
      </c>
      <c r="D39" s="1">
        <v>2039946500</v>
      </c>
      <c r="F39" s="1">
        <v>1074199750</v>
      </c>
      <c r="G39" s="10"/>
      <c r="H39" s="2">
        <v>2000000000</v>
      </c>
      <c r="I39" s="4"/>
      <c r="J39" s="2">
        <v>1000000000</v>
      </c>
      <c r="K39" s="1"/>
      <c r="L39" s="13"/>
    </row>
    <row r="40" spans="1:13" ht="21.75" customHeight="1">
      <c r="A40" s="4" t="s">
        <v>97</v>
      </c>
      <c r="B40" s="59" t="s">
        <v>193</v>
      </c>
      <c r="D40" s="1">
        <v>15224701136</v>
      </c>
      <c r="F40" s="1">
        <v>15811877626</v>
      </c>
      <c r="G40" s="10"/>
      <c r="H40" s="1">
        <v>15073622471</v>
      </c>
      <c r="I40" s="1"/>
      <c r="J40" s="1">
        <v>15577279542</v>
      </c>
      <c r="K40" s="1"/>
      <c r="L40" s="13"/>
    </row>
    <row r="41" spans="1:13" ht="21.75" customHeight="1">
      <c r="A41" s="4" t="s">
        <v>211</v>
      </c>
      <c r="B41" s="59">
        <v>18</v>
      </c>
      <c r="D41" s="1">
        <v>178176589</v>
      </c>
      <c r="F41" s="1">
        <v>189013541</v>
      </c>
      <c r="G41" s="10"/>
      <c r="H41" s="1">
        <v>638277485</v>
      </c>
      <c r="I41" s="1"/>
      <c r="J41" s="1">
        <v>665947156</v>
      </c>
      <c r="K41" s="1"/>
      <c r="L41" s="13"/>
    </row>
    <row r="42" spans="1:13" ht="21.75" customHeight="1">
      <c r="A42" s="4" t="s">
        <v>183</v>
      </c>
      <c r="B42" s="59">
        <v>19</v>
      </c>
      <c r="D42" s="2">
        <v>37542342</v>
      </c>
      <c r="F42" s="2">
        <v>46029791</v>
      </c>
      <c r="G42" s="10"/>
      <c r="H42" s="2">
        <v>0</v>
      </c>
      <c r="I42" s="1"/>
      <c r="J42" s="2">
        <v>0</v>
      </c>
      <c r="K42" s="1"/>
      <c r="L42" s="13"/>
    </row>
    <row r="43" spans="1:13" ht="21.75" customHeight="1">
      <c r="A43" s="4" t="s">
        <v>184</v>
      </c>
      <c r="B43" s="59">
        <v>20</v>
      </c>
      <c r="D43" s="2">
        <v>3982355617</v>
      </c>
      <c r="F43" s="2">
        <v>5127658469</v>
      </c>
      <c r="G43" s="10"/>
      <c r="H43" s="2">
        <v>3982355617</v>
      </c>
      <c r="I43" s="1"/>
      <c r="J43" s="2">
        <v>5127658469</v>
      </c>
      <c r="K43" s="1"/>
      <c r="L43" s="13"/>
      <c r="M43" s="13"/>
    </row>
    <row r="44" spans="1:13" ht="21.75" customHeight="1">
      <c r="A44" s="4" t="s">
        <v>98</v>
      </c>
      <c r="B44" s="59"/>
      <c r="D44" s="1">
        <v>552247787</v>
      </c>
      <c r="F44" s="1">
        <v>612129292</v>
      </c>
      <c r="G44" s="10"/>
      <c r="H44" s="1">
        <v>534980880</v>
      </c>
      <c r="I44" s="1"/>
      <c r="J44" s="1">
        <v>580572441</v>
      </c>
      <c r="K44" s="1"/>
      <c r="L44" s="13"/>
    </row>
    <row r="45" spans="1:13" ht="21.75" customHeight="1">
      <c r="A45" s="15" t="s">
        <v>63</v>
      </c>
      <c r="B45" s="59"/>
      <c r="D45" s="1">
        <v>1087362754</v>
      </c>
      <c r="F45" s="1">
        <v>1205041160</v>
      </c>
      <c r="G45" s="10"/>
      <c r="H45" s="1">
        <v>1065276549</v>
      </c>
      <c r="I45" s="1"/>
      <c r="J45" s="1">
        <v>1186938341</v>
      </c>
      <c r="K45" s="1"/>
      <c r="L45" s="13"/>
    </row>
    <row r="46" spans="1:13" ht="21.75" customHeight="1">
      <c r="A46" s="4" t="s">
        <v>39</v>
      </c>
      <c r="B46" s="59"/>
      <c r="D46" s="3">
        <v>476927087</v>
      </c>
      <c r="F46" s="3">
        <v>419081393</v>
      </c>
      <c r="G46" s="10"/>
      <c r="H46" s="3">
        <v>454538384</v>
      </c>
      <c r="I46" s="1"/>
      <c r="J46" s="3">
        <v>403512285</v>
      </c>
      <c r="K46" s="1"/>
      <c r="L46" s="13"/>
    </row>
    <row r="47" spans="1:13" ht="21.75" customHeight="1">
      <c r="A47" s="12" t="s">
        <v>6</v>
      </c>
      <c r="B47" s="59"/>
      <c r="D47" s="3">
        <f>SUM(D39:D46)</f>
        <v>23579259812</v>
      </c>
      <c r="F47" s="3">
        <f>SUM(F39:F46)</f>
        <v>24485031022</v>
      </c>
      <c r="G47" s="10"/>
      <c r="H47" s="3">
        <f>SUM(H39:H46)</f>
        <v>23749051386</v>
      </c>
      <c r="I47" s="1"/>
      <c r="J47" s="3">
        <f>SUM(J39:J46)</f>
        <v>24541908234</v>
      </c>
      <c r="K47" s="1"/>
    </row>
    <row r="48" spans="1:13" ht="21.75" customHeight="1">
      <c r="A48" s="12" t="s">
        <v>18</v>
      </c>
      <c r="B48" s="59"/>
      <c r="D48" s="1"/>
      <c r="F48" s="1"/>
      <c r="G48" s="10"/>
      <c r="H48" s="1"/>
      <c r="I48" s="1"/>
      <c r="J48" s="1"/>
      <c r="K48" s="1"/>
    </row>
    <row r="49" spans="1:12" ht="21.75" customHeight="1">
      <c r="A49" s="4" t="s">
        <v>175</v>
      </c>
      <c r="B49" s="59"/>
      <c r="D49" s="1"/>
      <c r="F49" s="1"/>
      <c r="G49" s="10"/>
      <c r="H49" s="1"/>
      <c r="I49" s="4"/>
      <c r="J49" s="1"/>
      <c r="K49" s="1"/>
    </row>
    <row r="50" spans="1:12" ht="21.75" customHeight="1">
      <c r="A50" s="4" t="s">
        <v>174</v>
      </c>
      <c r="B50" s="59">
        <v>18</v>
      </c>
      <c r="D50" s="1">
        <v>6611201923</v>
      </c>
      <c r="F50" s="1">
        <v>5840958219</v>
      </c>
      <c r="G50" s="10"/>
      <c r="H50" s="1">
        <v>6235991085</v>
      </c>
      <c r="I50" s="1"/>
      <c r="J50" s="1">
        <v>5976839313</v>
      </c>
      <c r="K50" s="1"/>
      <c r="L50" s="13"/>
    </row>
    <row r="51" spans="1:12" ht="21.75" customHeight="1">
      <c r="A51" s="4" t="s">
        <v>212</v>
      </c>
      <c r="B51" s="59"/>
      <c r="D51" s="1"/>
      <c r="F51" s="1"/>
      <c r="G51" s="10"/>
      <c r="H51" s="1"/>
      <c r="I51" s="1"/>
      <c r="J51" s="1"/>
      <c r="K51" s="1"/>
      <c r="L51" s="13"/>
    </row>
    <row r="52" spans="1:12" ht="21.75" customHeight="1">
      <c r="A52" s="4" t="s">
        <v>174</v>
      </c>
      <c r="B52" s="59">
        <v>19</v>
      </c>
      <c r="D52" s="1">
        <v>100396259</v>
      </c>
      <c r="F52" s="1">
        <v>122624850</v>
      </c>
      <c r="G52" s="10"/>
      <c r="H52" s="1">
        <v>0</v>
      </c>
      <c r="I52" s="1"/>
      <c r="J52" s="1">
        <v>0</v>
      </c>
      <c r="K52" s="1"/>
      <c r="L52" s="13"/>
    </row>
    <row r="53" spans="1:12" ht="21.75" customHeight="1">
      <c r="A53" s="4" t="s">
        <v>40</v>
      </c>
      <c r="B53" s="59">
        <v>20</v>
      </c>
      <c r="D53" s="1">
        <v>11642119562</v>
      </c>
      <c r="F53" s="1">
        <v>8933139921</v>
      </c>
      <c r="G53" s="10"/>
      <c r="H53" s="1">
        <v>11642119562</v>
      </c>
      <c r="I53" s="1"/>
      <c r="J53" s="1">
        <v>8933139921</v>
      </c>
      <c r="K53" s="1"/>
      <c r="L53" s="13"/>
    </row>
    <row r="54" spans="1:12" ht="21.75" customHeight="1">
      <c r="A54" s="4" t="s">
        <v>74</v>
      </c>
      <c r="B54" s="59">
        <v>21</v>
      </c>
      <c r="D54" s="1">
        <v>628048753</v>
      </c>
      <c r="F54" s="1">
        <v>589457915</v>
      </c>
      <c r="G54" s="10"/>
      <c r="H54" s="1">
        <v>570163784</v>
      </c>
      <c r="I54" s="1"/>
      <c r="J54" s="1">
        <v>533450392</v>
      </c>
      <c r="K54" s="1"/>
      <c r="L54" s="13"/>
    </row>
    <row r="55" spans="1:12" ht="21.75" customHeight="1">
      <c r="A55" s="4" t="s">
        <v>120</v>
      </c>
      <c r="B55" s="59"/>
      <c r="D55" s="1">
        <v>196347435</v>
      </c>
      <c r="F55" s="1">
        <v>213916555</v>
      </c>
      <c r="G55" s="10"/>
      <c r="H55" s="1">
        <v>196347435</v>
      </c>
      <c r="I55" s="1"/>
      <c r="J55" s="1">
        <v>213916555</v>
      </c>
      <c r="K55" s="1"/>
      <c r="L55" s="13"/>
    </row>
    <row r="56" spans="1:12" ht="21.75" customHeight="1">
      <c r="A56" s="4" t="s">
        <v>41</v>
      </c>
      <c r="B56" s="59"/>
      <c r="D56" s="1">
        <v>731728782</v>
      </c>
      <c r="F56" s="1">
        <v>753734154</v>
      </c>
      <c r="G56" s="10"/>
      <c r="H56" s="1">
        <v>686602364</v>
      </c>
      <c r="I56" s="1"/>
      <c r="J56" s="1">
        <v>704327226</v>
      </c>
      <c r="K56" s="1"/>
      <c r="L56" s="13"/>
    </row>
    <row r="57" spans="1:12" ht="21.75" customHeight="1">
      <c r="A57" s="12" t="s">
        <v>19</v>
      </c>
      <c r="D57" s="5">
        <f>SUM(D50:D56)</f>
        <v>19909842714</v>
      </c>
      <c r="F57" s="5">
        <f>SUM(F50:F56)</f>
        <v>16453831614</v>
      </c>
      <c r="G57" s="10"/>
      <c r="H57" s="5">
        <f>SUM(H50:H56)</f>
        <v>19331224230</v>
      </c>
      <c r="I57" s="1"/>
      <c r="J57" s="5">
        <f>SUM(J50:J56)</f>
        <v>16361673407</v>
      </c>
      <c r="K57" s="1"/>
    </row>
    <row r="58" spans="1:12" ht="21.75" customHeight="1">
      <c r="A58" s="12" t="s">
        <v>7</v>
      </c>
      <c r="D58" s="5">
        <f>SUM(D47+D57)</f>
        <v>43489102526</v>
      </c>
      <c r="F58" s="5">
        <f>SUM(F47+F57)</f>
        <v>40938862636</v>
      </c>
      <c r="G58" s="10"/>
      <c r="H58" s="5">
        <f>SUM(H47+H57)</f>
        <v>43080275616</v>
      </c>
      <c r="I58" s="1"/>
      <c r="J58" s="5">
        <f>SUM(J47+J57)</f>
        <v>40903581641</v>
      </c>
      <c r="K58" s="1"/>
    </row>
    <row r="59" spans="1:12" ht="21.75" customHeight="1">
      <c r="B59" s="60"/>
      <c r="C59" s="10"/>
      <c r="D59" s="11"/>
      <c r="E59" s="11"/>
      <c r="F59" s="11"/>
      <c r="G59" s="11"/>
      <c r="H59" s="11"/>
      <c r="I59" s="11"/>
      <c r="J59" s="11"/>
      <c r="K59" s="1"/>
    </row>
    <row r="60" spans="1:12" ht="21.75" customHeight="1">
      <c r="A60" s="4" t="s">
        <v>4</v>
      </c>
      <c r="B60" s="61"/>
      <c r="D60" s="10"/>
      <c r="F60" s="10"/>
      <c r="H60" s="10"/>
      <c r="J60" s="10"/>
      <c r="K60" s="1"/>
    </row>
    <row r="61" spans="1:12" ht="21.75" customHeight="1">
      <c r="A61" s="7" t="s">
        <v>29</v>
      </c>
      <c r="B61" s="55"/>
      <c r="C61" s="8"/>
      <c r="D61" s="8"/>
      <c r="F61" s="8"/>
      <c r="G61" s="8"/>
      <c r="H61" s="8"/>
      <c r="J61" s="8"/>
      <c r="K61" s="1"/>
    </row>
    <row r="62" spans="1:12" ht="21.75" customHeight="1">
      <c r="A62" s="17" t="s">
        <v>73</v>
      </c>
      <c r="B62" s="55"/>
      <c r="C62" s="8"/>
      <c r="D62" s="9"/>
      <c r="F62" s="9"/>
      <c r="G62" s="8"/>
      <c r="H62" s="9"/>
      <c r="J62" s="9"/>
      <c r="K62" s="1"/>
    </row>
    <row r="63" spans="1:12" ht="21.75" customHeight="1">
      <c r="A63" s="17" t="s">
        <v>208</v>
      </c>
      <c r="B63" s="55"/>
      <c r="C63" s="8"/>
      <c r="D63" s="9"/>
      <c r="F63" s="9"/>
      <c r="G63" s="8"/>
      <c r="H63" s="9"/>
      <c r="J63" s="9"/>
      <c r="K63" s="1"/>
    </row>
    <row r="64" spans="1:12" ht="21.75" customHeight="1">
      <c r="B64" s="55"/>
      <c r="C64" s="8"/>
      <c r="D64" s="9"/>
      <c r="F64" s="10"/>
      <c r="G64" s="10"/>
      <c r="H64" s="9"/>
      <c r="J64" s="10" t="s">
        <v>128</v>
      </c>
      <c r="K64" s="1"/>
    </row>
    <row r="65" spans="1:14" s="12" customFormat="1" ht="21.75" customHeight="1">
      <c r="B65" s="62"/>
      <c r="C65" s="19"/>
      <c r="D65" s="132" t="s">
        <v>28</v>
      </c>
      <c r="E65" s="132"/>
      <c r="F65" s="132"/>
      <c r="G65" s="20"/>
      <c r="H65" s="132" t="s">
        <v>32</v>
      </c>
      <c r="I65" s="132"/>
      <c r="J65" s="132"/>
      <c r="K65" s="1"/>
    </row>
    <row r="66" spans="1:14" ht="21.75" customHeight="1">
      <c r="B66" s="57" t="s">
        <v>0</v>
      </c>
      <c r="C66" s="10"/>
      <c r="D66" s="51" t="s">
        <v>209</v>
      </c>
      <c r="E66" s="11"/>
      <c r="F66" s="51" t="s">
        <v>191</v>
      </c>
      <c r="G66" s="52"/>
      <c r="H66" s="51" t="s">
        <v>209</v>
      </c>
      <c r="I66" s="11"/>
      <c r="J66" s="51" t="s">
        <v>191</v>
      </c>
      <c r="K66" s="1"/>
    </row>
    <row r="67" spans="1:14" ht="21.75" customHeight="1">
      <c r="A67" s="12" t="s">
        <v>8</v>
      </c>
      <c r="B67" s="59"/>
      <c r="D67" s="16"/>
      <c r="F67" s="16"/>
      <c r="G67" s="16"/>
      <c r="H67" s="16"/>
      <c r="J67" s="16"/>
      <c r="K67" s="1"/>
    </row>
    <row r="68" spans="1:14" ht="21.75" customHeight="1">
      <c r="A68" s="4" t="s">
        <v>42</v>
      </c>
      <c r="B68" s="59"/>
      <c r="D68" s="16"/>
      <c r="F68" s="16"/>
      <c r="G68" s="16"/>
      <c r="H68" s="16"/>
      <c r="J68" s="16"/>
      <c r="K68" s="1"/>
    </row>
    <row r="69" spans="1:14" ht="21.75" customHeight="1">
      <c r="A69" s="15" t="s">
        <v>43</v>
      </c>
      <c r="D69" s="16"/>
      <c r="F69" s="16"/>
      <c r="G69" s="16"/>
      <c r="H69" s="16"/>
      <c r="J69" s="16"/>
      <c r="K69" s="1"/>
    </row>
    <row r="70" spans="1:14" ht="21.75" customHeight="1" thickBot="1">
      <c r="A70" s="15" t="s">
        <v>138</v>
      </c>
      <c r="B70" s="59"/>
      <c r="D70" s="6">
        <v>13151198025</v>
      </c>
      <c r="F70" s="6">
        <v>13151198025</v>
      </c>
      <c r="G70" s="10"/>
      <c r="H70" s="6">
        <v>13151198025</v>
      </c>
      <c r="I70" s="1"/>
      <c r="J70" s="6">
        <v>13151198025</v>
      </c>
      <c r="K70" s="1"/>
    </row>
    <row r="71" spans="1:14" ht="21.75" customHeight="1" thickTop="1">
      <c r="A71" s="15" t="s">
        <v>99</v>
      </c>
      <c r="D71" s="1"/>
      <c r="F71" s="1"/>
      <c r="G71" s="10"/>
      <c r="H71" s="1"/>
      <c r="I71" s="1"/>
      <c r="J71" s="1"/>
      <c r="K71" s="1"/>
    </row>
    <row r="72" spans="1:14" ht="21.75" customHeight="1">
      <c r="A72" s="15" t="s">
        <v>138</v>
      </c>
      <c r="D72" s="1">
        <v>13151198025</v>
      </c>
      <c r="F72" s="1">
        <v>13151198025</v>
      </c>
      <c r="G72" s="10"/>
      <c r="H72" s="1">
        <v>13151198025</v>
      </c>
      <c r="I72" s="1"/>
      <c r="J72" s="1">
        <v>13151198025</v>
      </c>
      <c r="K72" s="1"/>
      <c r="L72" s="13"/>
    </row>
    <row r="73" spans="1:14" ht="21.75" customHeight="1">
      <c r="A73" s="15" t="s">
        <v>93</v>
      </c>
      <c r="B73" s="59"/>
      <c r="D73" s="1">
        <v>646323076</v>
      </c>
      <c r="F73" s="1">
        <v>646323076</v>
      </c>
      <c r="G73" s="10"/>
      <c r="H73" s="1">
        <v>646323076</v>
      </c>
      <c r="I73" s="1"/>
      <c r="J73" s="1">
        <v>646323076</v>
      </c>
      <c r="K73" s="1"/>
      <c r="L73" s="13"/>
    </row>
    <row r="74" spans="1:14" ht="21.75" customHeight="1">
      <c r="A74" s="15" t="s">
        <v>24</v>
      </c>
      <c r="D74" s="1"/>
      <c r="F74" s="1"/>
      <c r="G74" s="10"/>
      <c r="H74" s="1"/>
      <c r="I74" s="1"/>
      <c r="J74" s="1"/>
      <c r="K74" s="1"/>
      <c r="L74" s="13"/>
    </row>
    <row r="75" spans="1:14" ht="21.75" customHeight="1">
      <c r="A75" s="15" t="s">
        <v>201</v>
      </c>
      <c r="B75" s="59">
        <v>23</v>
      </c>
      <c r="D75" s="1">
        <v>1315120000</v>
      </c>
      <c r="F75" s="1">
        <v>1315120000</v>
      </c>
      <c r="G75" s="10"/>
      <c r="H75" s="1">
        <v>1315120000</v>
      </c>
      <c r="I75" s="1"/>
      <c r="J75" s="1">
        <v>1315120000</v>
      </c>
      <c r="K75" s="1"/>
      <c r="L75" s="13"/>
    </row>
    <row r="76" spans="1:14" ht="21.75" customHeight="1">
      <c r="A76" s="15" t="s">
        <v>44</v>
      </c>
      <c r="D76" s="1">
        <v>10470799317</v>
      </c>
      <c r="F76" s="1">
        <v>9158041977</v>
      </c>
      <c r="G76" s="10"/>
      <c r="H76" s="1">
        <v>8646910762</v>
      </c>
      <c r="I76" s="1"/>
      <c r="J76" s="1">
        <v>7600739360</v>
      </c>
      <c r="K76" s="1"/>
      <c r="L76" s="13"/>
      <c r="M76" s="13"/>
      <c r="N76" s="13"/>
    </row>
    <row r="77" spans="1:14" ht="21.75" customHeight="1">
      <c r="A77" s="15" t="s">
        <v>100</v>
      </c>
      <c r="D77" s="3">
        <v>-24655925</v>
      </c>
      <c r="F77" s="3">
        <v>-24803707</v>
      </c>
      <c r="G77" s="10"/>
      <c r="H77" s="3">
        <v>0</v>
      </c>
      <c r="I77" s="1"/>
      <c r="J77" s="3">
        <v>0</v>
      </c>
      <c r="K77" s="1"/>
      <c r="L77" s="13"/>
      <c r="M77" s="13"/>
      <c r="N77" s="13"/>
    </row>
    <row r="78" spans="1:14" ht="21.75" customHeight="1">
      <c r="A78" s="15" t="s">
        <v>31</v>
      </c>
      <c r="D78" s="1">
        <f>SUM(D72:D77)</f>
        <v>25558784493</v>
      </c>
      <c r="F78" s="1">
        <f>SUM(F72:F77)</f>
        <v>24245879371</v>
      </c>
      <c r="G78" s="10"/>
      <c r="H78" s="1">
        <f>SUM(H72:H77)</f>
        <v>23759551863</v>
      </c>
      <c r="I78" s="1"/>
      <c r="J78" s="1">
        <f>SUM(J72:J77)</f>
        <v>22713380461</v>
      </c>
      <c r="K78" s="1"/>
      <c r="L78" s="13"/>
      <c r="M78" s="13"/>
      <c r="N78" s="13"/>
    </row>
    <row r="79" spans="1:14" ht="21.75" customHeight="1">
      <c r="A79" s="15" t="s">
        <v>75</v>
      </c>
      <c r="D79" s="3">
        <v>2239</v>
      </c>
      <c r="F79" s="3">
        <v>2269</v>
      </c>
      <c r="G79" s="10"/>
      <c r="H79" s="3">
        <v>0</v>
      </c>
      <c r="I79" s="1"/>
      <c r="J79" s="3">
        <v>0</v>
      </c>
      <c r="K79" s="1"/>
      <c r="M79" s="13"/>
      <c r="N79" s="13"/>
    </row>
    <row r="80" spans="1:14" ht="21.75" customHeight="1">
      <c r="A80" s="17" t="s">
        <v>30</v>
      </c>
      <c r="D80" s="3">
        <f>SUM(D78:D79)</f>
        <v>25558786732</v>
      </c>
      <c r="F80" s="3">
        <f>SUM(F78:F79)</f>
        <v>24245881640</v>
      </c>
      <c r="G80" s="10"/>
      <c r="H80" s="3">
        <f>SUM(H78:H79)</f>
        <v>23759551863</v>
      </c>
      <c r="I80" s="1"/>
      <c r="J80" s="3">
        <f>SUM(J78:J79)</f>
        <v>22713380461</v>
      </c>
      <c r="K80" s="1"/>
    </row>
    <row r="81" spans="1:14" ht="21.75" customHeight="1" thickBot="1">
      <c r="A81" s="12" t="s">
        <v>9</v>
      </c>
      <c r="B81" s="61"/>
      <c r="D81" s="6">
        <f>SUM(D80,D58)</f>
        <v>69047889258</v>
      </c>
      <c r="F81" s="6">
        <f>SUM(F80,F58)</f>
        <v>65184744276</v>
      </c>
      <c r="G81" s="10"/>
      <c r="H81" s="6">
        <f>SUM(H80,H58)</f>
        <v>66839827479</v>
      </c>
      <c r="I81" s="1"/>
      <c r="J81" s="6">
        <f>SUM(J80,J58)</f>
        <v>63616962102</v>
      </c>
      <c r="K81" s="1"/>
      <c r="L81" s="13"/>
      <c r="M81" s="13"/>
      <c r="N81" s="13"/>
    </row>
    <row r="82" spans="1:14" ht="21.75" customHeight="1" thickTop="1">
      <c r="B82" s="61"/>
      <c r="D82" s="1">
        <f>D28-D81</f>
        <v>0</v>
      </c>
      <c r="F82" s="1">
        <f>F28-F81</f>
        <v>0</v>
      </c>
      <c r="G82" s="13"/>
      <c r="H82" s="1">
        <f>H28-H81</f>
        <v>0</v>
      </c>
      <c r="J82" s="1">
        <f>J28-J81</f>
        <v>0</v>
      </c>
      <c r="M82" s="13"/>
    </row>
    <row r="83" spans="1:14" ht="21.75" customHeight="1">
      <c r="A83" s="4" t="s">
        <v>4</v>
      </c>
      <c r="B83" s="61"/>
    </row>
    <row r="84" spans="1:14" ht="21.75" customHeight="1">
      <c r="B84" s="61"/>
      <c r="D84" s="10"/>
      <c r="F84" s="10"/>
      <c r="H84" s="10"/>
      <c r="J84" s="10"/>
    </row>
    <row r="85" spans="1:14" ht="21.75" customHeight="1">
      <c r="A85" s="54"/>
      <c r="B85" s="61"/>
      <c r="D85" s="10"/>
      <c r="F85" s="1"/>
      <c r="H85" s="10"/>
      <c r="J85" s="10"/>
    </row>
    <row r="86" spans="1:14" ht="21.75" customHeight="1">
      <c r="B86" s="61"/>
      <c r="D86" s="10"/>
      <c r="F86" s="10"/>
      <c r="H86" s="10"/>
      <c r="J86" s="10"/>
    </row>
    <row r="87" spans="1:14" ht="21.75" customHeight="1">
      <c r="B87" s="60" t="s">
        <v>10</v>
      </c>
      <c r="D87" s="10"/>
      <c r="F87" s="10"/>
      <c r="H87" s="10"/>
      <c r="J87" s="10"/>
    </row>
    <row r="88" spans="1:14" ht="21.75" customHeight="1">
      <c r="A88" s="54"/>
      <c r="B88" s="61"/>
      <c r="D88" s="10"/>
      <c r="F88" s="10"/>
      <c r="H88" s="10"/>
      <c r="J88" s="10"/>
    </row>
    <row r="89" spans="1:14" ht="21.75" customHeight="1">
      <c r="A89" s="131"/>
      <c r="B89" s="131"/>
      <c r="C89" s="131"/>
      <c r="D89" s="131"/>
      <c r="E89" s="131"/>
      <c r="F89" s="131"/>
      <c r="G89" s="131"/>
      <c r="H89" s="131"/>
      <c r="I89" s="131"/>
      <c r="J89" s="131"/>
    </row>
  </sheetData>
  <mergeCells count="7">
    <mergeCell ref="A89:J89"/>
    <mergeCell ref="D5:F5"/>
    <mergeCell ref="H5:J5"/>
    <mergeCell ref="D35:F35"/>
    <mergeCell ref="H35:J35"/>
    <mergeCell ref="D65:F65"/>
    <mergeCell ref="H65:J65"/>
  </mergeCells>
  <printOptions gridLinesSet="0"/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headerFooter alignWithMargins="0"/>
  <rowBreaks count="2" manualBreakCount="2">
    <brk id="30" max="16383" man="1"/>
    <brk id="6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58"/>
  <sheetViews>
    <sheetView showGridLines="0" tabSelected="1" zoomScale="85" zoomScaleNormal="85" zoomScaleSheetLayoutView="115" workbookViewId="0"/>
  </sheetViews>
  <sheetFormatPr defaultColWidth="10.54296875" defaultRowHeight="21.75" customHeight="1"/>
  <cols>
    <col min="1" max="1" width="52.1796875" style="91" customWidth="1"/>
    <col min="2" max="2" width="7" style="103" customWidth="1"/>
    <col min="3" max="3" width="0.81640625" style="91" customWidth="1"/>
    <col min="4" max="4" width="15.1796875" style="91" customWidth="1"/>
    <col min="5" max="5" width="0.81640625" style="91" customWidth="1"/>
    <col min="6" max="6" width="15.7265625" style="91" bestFit="1" customWidth="1"/>
    <col min="7" max="7" width="0.81640625" style="91" customWidth="1"/>
    <col min="8" max="8" width="15.1796875" style="91" customWidth="1"/>
    <col min="9" max="9" width="0.81640625" style="91" customWidth="1"/>
    <col min="10" max="10" width="15.81640625" style="91" bestFit="1" customWidth="1"/>
    <col min="11" max="11" width="0.453125" style="90" customWidth="1"/>
    <col min="12" max="13" width="15.54296875" style="91" customWidth="1"/>
    <col min="14" max="14" width="14.54296875" style="91" bestFit="1" customWidth="1"/>
    <col min="15" max="15" width="13.1796875" style="91" bestFit="1" customWidth="1"/>
    <col min="16" max="16" width="12.26953125" style="91" bestFit="1" customWidth="1"/>
    <col min="17" max="17" width="11.453125" style="91" bestFit="1" customWidth="1"/>
    <col min="18" max="18" width="14.1796875" style="91" bestFit="1" customWidth="1"/>
    <col min="19" max="19" width="13.1796875" style="91" bestFit="1" customWidth="1"/>
    <col min="20" max="20" width="11.26953125" style="91" bestFit="1" customWidth="1"/>
    <col min="21" max="16384" width="10.54296875" style="91"/>
  </cols>
  <sheetData>
    <row r="1" spans="1:19" ht="21.75" customHeight="1">
      <c r="A1" s="87" t="s">
        <v>29</v>
      </c>
      <c r="B1" s="88"/>
      <c r="C1" s="89"/>
      <c r="D1" s="89"/>
      <c r="E1" s="89"/>
      <c r="F1" s="89"/>
      <c r="G1" s="89"/>
      <c r="H1" s="89"/>
      <c r="I1" s="89"/>
      <c r="J1" s="89"/>
    </row>
    <row r="2" spans="1:19" ht="21.75" customHeight="1">
      <c r="A2" s="92" t="s">
        <v>76</v>
      </c>
      <c r="B2" s="88"/>
      <c r="C2" s="89"/>
      <c r="D2" s="93"/>
      <c r="E2" s="89"/>
      <c r="F2" s="93"/>
      <c r="G2" s="93"/>
      <c r="H2" s="93"/>
      <c r="I2" s="89"/>
      <c r="J2" s="93"/>
    </row>
    <row r="3" spans="1:19" ht="21.75" customHeight="1">
      <c r="A3" s="94" t="s">
        <v>204</v>
      </c>
      <c r="B3" s="88"/>
      <c r="C3" s="89"/>
      <c r="D3" s="93"/>
      <c r="E3" s="89"/>
      <c r="F3" s="93"/>
      <c r="G3" s="93"/>
      <c r="H3" s="93"/>
      <c r="I3" s="89"/>
      <c r="J3" s="93"/>
    </row>
    <row r="4" spans="1:19" ht="21.75" customHeight="1">
      <c r="B4" s="88"/>
      <c r="C4" s="89"/>
      <c r="D4" s="93"/>
      <c r="E4" s="89"/>
      <c r="F4" s="90"/>
      <c r="G4" s="90"/>
      <c r="H4" s="93"/>
      <c r="I4" s="89"/>
      <c r="J4" s="90" t="s">
        <v>128</v>
      </c>
    </row>
    <row r="5" spans="1:19" s="95" customFormat="1" ht="21.75" customHeight="1">
      <c r="B5" s="96"/>
      <c r="C5" s="97"/>
      <c r="D5" s="133" t="s">
        <v>28</v>
      </c>
      <c r="E5" s="134"/>
      <c r="F5" s="134"/>
      <c r="G5" s="98"/>
      <c r="H5" s="133" t="s">
        <v>32</v>
      </c>
      <c r="I5" s="134"/>
      <c r="J5" s="134"/>
      <c r="K5" s="98"/>
    </row>
    <row r="6" spans="1:19" ht="21.75" customHeight="1">
      <c r="B6" s="99" t="s">
        <v>0</v>
      </c>
      <c r="D6" s="100">
        <v>2566</v>
      </c>
      <c r="E6" s="90"/>
      <c r="F6" s="100">
        <v>2565</v>
      </c>
      <c r="G6" s="101"/>
      <c r="H6" s="100">
        <v>2566</v>
      </c>
      <c r="I6" s="90"/>
      <c r="J6" s="100">
        <v>2565</v>
      </c>
    </row>
    <row r="7" spans="1:19" ht="21.75" customHeight="1">
      <c r="A7" s="95" t="s">
        <v>136</v>
      </c>
      <c r="B7" s="102"/>
      <c r="D7" s="101"/>
      <c r="E7" s="90"/>
      <c r="F7" s="101"/>
      <c r="G7" s="101"/>
      <c r="H7" s="101"/>
      <c r="I7" s="90"/>
      <c r="J7" s="101"/>
    </row>
    <row r="8" spans="1:19" ht="21.75" customHeight="1">
      <c r="A8" s="95" t="s">
        <v>45</v>
      </c>
    </row>
    <row r="9" spans="1:19" ht="21.75" customHeight="1">
      <c r="A9" s="91" t="s">
        <v>154</v>
      </c>
      <c r="B9" s="104">
        <v>24</v>
      </c>
      <c r="D9" s="105">
        <v>68283311263</v>
      </c>
      <c r="E9" s="105"/>
      <c r="F9" s="105">
        <v>65090884337</v>
      </c>
      <c r="G9" s="105"/>
      <c r="H9" s="105">
        <v>67042953702</v>
      </c>
      <c r="I9" s="105"/>
      <c r="J9" s="105">
        <v>60042433467</v>
      </c>
    </row>
    <row r="10" spans="1:19" ht="21.75" customHeight="1">
      <c r="A10" s="91" t="s">
        <v>155</v>
      </c>
      <c r="B10" s="104"/>
      <c r="D10" s="105">
        <v>1882230885</v>
      </c>
      <c r="E10" s="105"/>
      <c r="F10" s="105">
        <v>1720584615</v>
      </c>
      <c r="G10" s="105"/>
      <c r="H10" s="105">
        <v>1867848030</v>
      </c>
      <c r="I10" s="105"/>
      <c r="J10" s="105">
        <v>1740341968</v>
      </c>
      <c r="L10" s="74"/>
      <c r="M10" s="106"/>
      <c r="O10" s="106"/>
      <c r="Q10" s="106"/>
      <c r="S10" s="106"/>
    </row>
    <row r="11" spans="1:19" ht="21.75" customHeight="1">
      <c r="A11" s="91" t="s">
        <v>158</v>
      </c>
      <c r="B11" s="104" t="s">
        <v>180</v>
      </c>
      <c r="D11" s="105">
        <v>0</v>
      </c>
      <c r="E11" s="105"/>
      <c r="F11" s="105">
        <v>0</v>
      </c>
      <c r="G11" s="105"/>
      <c r="H11" s="105">
        <v>224999970</v>
      </c>
      <c r="I11" s="105"/>
      <c r="J11" s="105">
        <v>407999240</v>
      </c>
      <c r="L11" s="74"/>
      <c r="M11" s="106"/>
      <c r="O11" s="106"/>
      <c r="Q11" s="106"/>
      <c r="S11" s="106"/>
    </row>
    <row r="12" spans="1:19" ht="21.75" customHeight="1">
      <c r="A12" s="91" t="s">
        <v>126</v>
      </c>
      <c r="B12" s="104"/>
      <c r="D12" s="107">
        <v>2656227909</v>
      </c>
      <c r="E12" s="105"/>
      <c r="F12" s="107">
        <v>2577961968</v>
      </c>
      <c r="G12" s="105"/>
      <c r="H12" s="107">
        <v>2598430443</v>
      </c>
      <c r="I12" s="105"/>
      <c r="J12" s="107">
        <v>2539586381</v>
      </c>
      <c r="L12" s="75"/>
      <c r="M12" s="106"/>
      <c r="O12" s="106"/>
      <c r="Q12" s="106"/>
      <c r="S12" s="106"/>
    </row>
    <row r="13" spans="1:19" ht="21.75" customHeight="1">
      <c r="A13" s="95" t="s">
        <v>46</v>
      </c>
      <c r="B13" s="104"/>
      <c r="D13" s="107">
        <f>SUM(D9:D12)</f>
        <v>72821770057</v>
      </c>
      <c r="E13" s="105"/>
      <c r="F13" s="107">
        <f>SUM(F9:F12)</f>
        <v>69389430920</v>
      </c>
      <c r="G13" s="105"/>
      <c r="H13" s="107">
        <f>SUM(H9:H12)</f>
        <v>71734232145</v>
      </c>
      <c r="I13" s="105"/>
      <c r="J13" s="107">
        <f>SUM(J9:J12)</f>
        <v>64730361056</v>
      </c>
      <c r="L13" s="74"/>
      <c r="M13" s="106"/>
      <c r="O13" s="106"/>
      <c r="Q13" s="106"/>
      <c r="S13" s="106"/>
    </row>
    <row r="14" spans="1:19" ht="21.75" customHeight="1">
      <c r="A14" s="95" t="s">
        <v>47</v>
      </c>
      <c r="D14" s="105"/>
      <c r="E14" s="105"/>
      <c r="F14" s="105"/>
      <c r="G14" s="105"/>
      <c r="H14" s="105"/>
      <c r="I14" s="105"/>
      <c r="J14" s="105"/>
      <c r="L14" s="74"/>
      <c r="O14" s="106"/>
      <c r="Q14" s="106"/>
      <c r="S14" s="106"/>
    </row>
    <row r="15" spans="1:19" s="90" customFormat="1" ht="21.75" customHeight="1">
      <c r="A15" s="91" t="s">
        <v>156</v>
      </c>
      <c r="B15" s="104"/>
      <c r="C15" s="91"/>
      <c r="D15" s="105">
        <v>50117636688</v>
      </c>
      <c r="E15" s="105"/>
      <c r="F15" s="105">
        <v>48077695198</v>
      </c>
      <c r="G15" s="105"/>
      <c r="H15" s="105">
        <v>49243410941</v>
      </c>
      <c r="I15" s="105"/>
      <c r="J15" s="105">
        <v>44441717584</v>
      </c>
      <c r="L15" s="76"/>
      <c r="M15" s="106"/>
      <c r="O15" s="106"/>
      <c r="Q15" s="106"/>
      <c r="S15" s="106"/>
    </row>
    <row r="16" spans="1:19" s="90" customFormat="1" ht="21.75" customHeight="1">
      <c r="A16" s="91" t="s">
        <v>157</v>
      </c>
      <c r="B16" s="104"/>
      <c r="C16" s="91"/>
      <c r="D16" s="105">
        <v>786389606</v>
      </c>
      <c r="E16" s="105"/>
      <c r="F16" s="105">
        <v>704951949</v>
      </c>
      <c r="G16" s="105"/>
      <c r="H16" s="105">
        <v>778994562</v>
      </c>
      <c r="I16" s="105"/>
      <c r="J16" s="105">
        <v>696362888</v>
      </c>
      <c r="L16" s="76"/>
      <c r="M16" s="106"/>
      <c r="O16" s="106"/>
      <c r="Q16" s="106"/>
      <c r="S16" s="106"/>
    </row>
    <row r="17" spans="1:19" s="90" customFormat="1" ht="21.75" customHeight="1">
      <c r="A17" s="108" t="s">
        <v>150</v>
      </c>
      <c r="B17" s="104"/>
      <c r="C17" s="91"/>
      <c r="D17" s="105">
        <v>10964079913</v>
      </c>
      <c r="E17" s="105"/>
      <c r="F17" s="105">
        <v>10247644676</v>
      </c>
      <c r="G17" s="105"/>
      <c r="H17" s="105">
        <v>10956520293</v>
      </c>
      <c r="I17" s="105"/>
      <c r="J17" s="105">
        <v>9705062446</v>
      </c>
      <c r="L17" s="76"/>
      <c r="M17" s="106"/>
      <c r="O17" s="106"/>
      <c r="Q17" s="106"/>
      <c r="S17" s="106"/>
    </row>
    <row r="18" spans="1:19" s="90" customFormat="1" ht="21.75" customHeight="1">
      <c r="A18" s="108" t="s">
        <v>65</v>
      </c>
      <c r="B18" s="104"/>
      <c r="C18" s="91"/>
      <c r="D18" s="105">
        <v>2437180957</v>
      </c>
      <c r="E18" s="105"/>
      <c r="F18" s="105">
        <v>2271253647</v>
      </c>
      <c r="G18" s="105"/>
      <c r="H18" s="105">
        <v>2559191407</v>
      </c>
      <c r="I18" s="105"/>
      <c r="J18" s="105">
        <v>2147390149</v>
      </c>
      <c r="L18" s="76"/>
      <c r="M18" s="106"/>
      <c r="O18" s="106"/>
      <c r="Q18" s="106"/>
      <c r="S18" s="106"/>
    </row>
    <row r="19" spans="1:19" s="90" customFormat="1" ht="21.75" customHeight="1">
      <c r="A19" s="108" t="s">
        <v>64</v>
      </c>
      <c r="B19" s="104"/>
      <c r="C19" s="91"/>
      <c r="D19" s="105">
        <v>1729111</v>
      </c>
      <c r="E19" s="105"/>
      <c r="F19" s="105">
        <v>270654</v>
      </c>
      <c r="G19" s="105"/>
      <c r="H19" s="105">
        <v>994948</v>
      </c>
      <c r="I19" s="105"/>
      <c r="J19" s="105">
        <v>148099</v>
      </c>
      <c r="L19" s="76"/>
      <c r="M19" s="106"/>
      <c r="O19" s="106"/>
      <c r="Q19" s="106"/>
      <c r="S19" s="106"/>
    </row>
    <row r="20" spans="1:19" s="90" customFormat="1" ht="21.75" customHeight="1">
      <c r="A20" s="95" t="s">
        <v>48</v>
      </c>
      <c r="B20" s="103"/>
      <c r="C20" s="91"/>
      <c r="D20" s="109">
        <f>SUM(D15:D19)</f>
        <v>64307016275</v>
      </c>
      <c r="E20" s="105"/>
      <c r="F20" s="109">
        <f>SUM(F15:F19)</f>
        <v>61301816124</v>
      </c>
      <c r="G20" s="105"/>
      <c r="H20" s="109">
        <f>SUM(H15:H19)</f>
        <v>63539112151</v>
      </c>
      <c r="I20" s="105"/>
      <c r="J20" s="109">
        <f>SUM(J15:J19)</f>
        <v>56990681166</v>
      </c>
      <c r="L20" s="76"/>
      <c r="M20" s="106"/>
      <c r="O20" s="106"/>
      <c r="Q20" s="106"/>
      <c r="S20" s="106"/>
    </row>
    <row r="21" spans="1:19" s="90" customFormat="1" ht="21.75" customHeight="1">
      <c r="A21" s="95" t="s">
        <v>159</v>
      </c>
      <c r="B21" s="104"/>
      <c r="C21" s="91"/>
      <c r="D21" s="105">
        <f>SUM(D13-D20)</f>
        <v>8514753782</v>
      </c>
      <c r="E21" s="105"/>
      <c r="F21" s="105">
        <f>SUM(F13-F20)</f>
        <v>8087614796</v>
      </c>
      <c r="G21" s="105"/>
      <c r="H21" s="105">
        <f>SUM(H13-H20)</f>
        <v>8195119994</v>
      </c>
      <c r="I21" s="105"/>
      <c r="J21" s="105">
        <f>SUM(J13-J20)</f>
        <v>7739679890</v>
      </c>
      <c r="L21" s="76"/>
      <c r="M21" s="106"/>
      <c r="O21" s="106"/>
      <c r="Q21" s="106"/>
      <c r="S21" s="106"/>
    </row>
    <row r="22" spans="1:19" s="90" customFormat="1" ht="21.75" customHeight="1">
      <c r="A22" s="91" t="s">
        <v>198</v>
      </c>
      <c r="B22" s="104"/>
      <c r="C22" s="91"/>
      <c r="D22" s="105">
        <v>-862321</v>
      </c>
      <c r="E22" s="105"/>
      <c r="F22" s="105">
        <v>-1949470</v>
      </c>
      <c r="G22" s="105"/>
      <c r="H22" s="105">
        <v>0</v>
      </c>
      <c r="I22" s="105"/>
      <c r="J22" s="105">
        <v>0</v>
      </c>
      <c r="L22" s="76"/>
      <c r="M22" s="106"/>
      <c r="O22" s="106"/>
      <c r="Q22" s="106"/>
      <c r="S22" s="106"/>
    </row>
    <row r="23" spans="1:19" ht="21.75" customHeight="1">
      <c r="A23" s="91" t="s">
        <v>170</v>
      </c>
      <c r="B23" s="104"/>
      <c r="D23" s="105">
        <v>27728804</v>
      </c>
      <c r="E23" s="105"/>
      <c r="F23" s="105">
        <v>16952978</v>
      </c>
      <c r="G23" s="105"/>
      <c r="H23" s="105">
        <v>22531073</v>
      </c>
      <c r="I23" s="105"/>
      <c r="J23" s="105">
        <v>33379094</v>
      </c>
      <c r="L23" s="74"/>
      <c r="M23" s="106"/>
      <c r="O23" s="106"/>
      <c r="Q23" s="106"/>
      <c r="S23" s="106"/>
    </row>
    <row r="24" spans="1:19" s="90" customFormat="1" ht="21.75" customHeight="1">
      <c r="A24" s="91" t="s">
        <v>171</v>
      </c>
      <c r="B24" s="104">
        <v>26</v>
      </c>
      <c r="C24" s="91"/>
      <c r="D24" s="107">
        <v>-567460919</v>
      </c>
      <c r="E24" s="105"/>
      <c r="F24" s="107">
        <v>-444578753</v>
      </c>
      <c r="G24" s="105"/>
      <c r="H24" s="107">
        <v>-562988016</v>
      </c>
      <c r="I24" s="105"/>
      <c r="J24" s="107">
        <v>-434249557</v>
      </c>
      <c r="L24" s="76"/>
      <c r="M24" s="106"/>
      <c r="O24" s="106"/>
      <c r="Q24" s="106"/>
      <c r="S24" s="106"/>
    </row>
    <row r="25" spans="1:19" s="90" customFormat="1" ht="21.75" customHeight="1">
      <c r="A25" s="95" t="s">
        <v>123</v>
      </c>
      <c r="B25" s="104"/>
      <c r="C25" s="91"/>
      <c r="D25" s="105">
        <f>SUM(D21:D24)</f>
        <v>7974159346</v>
      </c>
      <c r="E25" s="105"/>
      <c r="F25" s="105">
        <f>SUM(F21:F24)</f>
        <v>7658039551</v>
      </c>
      <c r="G25" s="105"/>
      <c r="H25" s="105">
        <f>SUM(H21:H24)</f>
        <v>7654663051</v>
      </c>
      <c r="I25" s="105"/>
      <c r="J25" s="105">
        <f>SUM(J21:J24)</f>
        <v>7338809427</v>
      </c>
      <c r="L25" s="76"/>
      <c r="M25" s="106"/>
      <c r="O25" s="106"/>
      <c r="Q25" s="106"/>
      <c r="S25" s="106"/>
    </row>
    <row r="26" spans="1:19" s="90" customFormat="1" ht="21.75" customHeight="1">
      <c r="A26" s="91" t="s">
        <v>124</v>
      </c>
      <c r="B26" s="104">
        <v>27</v>
      </c>
      <c r="C26" s="91"/>
      <c r="D26" s="107">
        <v>-1532603485</v>
      </c>
      <c r="E26" s="105"/>
      <c r="F26" s="107">
        <v>-1440950286</v>
      </c>
      <c r="G26" s="105"/>
      <c r="H26" s="107">
        <v>-1479693128</v>
      </c>
      <c r="I26" s="105"/>
      <c r="J26" s="107">
        <v>-1317144569</v>
      </c>
      <c r="L26" s="76"/>
      <c r="M26" s="106"/>
      <c r="O26" s="106"/>
      <c r="Q26" s="106"/>
      <c r="S26" s="106"/>
    </row>
    <row r="27" spans="1:19" s="90" customFormat="1" ht="21.75" customHeight="1">
      <c r="A27" s="95" t="s">
        <v>132</v>
      </c>
      <c r="B27" s="104"/>
      <c r="C27" s="91"/>
      <c r="D27" s="109">
        <f>SUM(D25:D26)</f>
        <v>6441555861</v>
      </c>
      <c r="E27" s="105"/>
      <c r="F27" s="109">
        <f>SUM(F25:F26)</f>
        <v>6217089265</v>
      </c>
      <c r="G27" s="105"/>
      <c r="H27" s="109">
        <f>SUM(H25:H26)</f>
        <v>6174969923</v>
      </c>
      <c r="I27" s="105"/>
      <c r="J27" s="109">
        <f>SUM(J25:J26)</f>
        <v>6021664858</v>
      </c>
      <c r="L27" s="76"/>
      <c r="M27" s="106"/>
      <c r="O27" s="106"/>
      <c r="Q27" s="106"/>
      <c r="S27" s="106"/>
    </row>
    <row r="28" spans="1:19" ht="21.75" customHeight="1">
      <c r="A28" s="95"/>
      <c r="B28" s="104"/>
      <c r="D28" s="105"/>
      <c r="E28" s="105"/>
      <c r="F28" s="105"/>
      <c r="G28" s="105"/>
      <c r="H28" s="105"/>
      <c r="I28" s="105"/>
      <c r="J28" s="105"/>
      <c r="M28" s="106"/>
      <c r="O28" s="106"/>
      <c r="Q28" s="106"/>
      <c r="S28" s="106"/>
    </row>
    <row r="29" spans="1:19" s="90" customFormat="1" ht="21.75" customHeight="1">
      <c r="A29" s="95" t="s">
        <v>125</v>
      </c>
      <c r="B29" s="104"/>
      <c r="C29" s="91"/>
      <c r="D29" s="105"/>
      <c r="E29" s="105"/>
      <c r="F29" s="105"/>
      <c r="G29" s="105"/>
      <c r="H29" s="105"/>
      <c r="I29" s="105"/>
      <c r="J29" s="105"/>
      <c r="M29" s="106"/>
      <c r="O29" s="106"/>
      <c r="Q29" s="106"/>
      <c r="S29" s="106"/>
    </row>
    <row r="30" spans="1:19" s="90" customFormat="1" ht="21.75" customHeight="1">
      <c r="A30" s="110" t="s">
        <v>137</v>
      </c>
      <c r="B30" s="104"/>
      <c r="C30" s="91"/>
      <c r="D30" s="105"/>
      <c r="E30" s="105"/>
      <c r="F30" s="105"/>
      <c r="G30" s="105"/>
      <c r="H30" s="105"/>
      <c r="I30" s="105"/>
      <c r="J30" s="105"/>
      <c r="M30" s="106"/>
      <c r="O30" s="106"/>
      <c r="Q30" s="106"/>
      <c r="S30" s="106"/>
    </row>
    <row r="31" spans="1:19" s="90" customFormat="1" ht="21.75" customHeight="1">
      <c r="A31" s="91" t="s">
        <v>101</v>
      </c>
      <c r="B31" s="104"/>
      <c r="C31" s="91"/>
      <c r="D31" s="105"/>
      <c r="E31" s="105"/>
      <c r="F31" s="105"/>
      <c r="G31" s="105"/>
      <c r="H31" s="105"/>
      <c r="I31" s="105"/>
      <c r="J31" s="105"/>
      <c r="M31" s="106"/>
      <c r="O31" s="106"/>
      <c r="Q31" s="106"/>
      <c r="S31" s="106"/>
    </row>
    <row r="32" spans="1:19" s="90" customFormat="1" ht="21.75" customHeight="1">
      <c r="A32" s="91" t="s">
        <v>102</v>
      </c>
      <c r="B32" s="104"/>
      <c r="C32" s="91"/>
      <c r="D32" s="105">
        <v>147782</v>
      </c>
      <c r="E32" s="105"/>
      <c r="F32" s="105">
        <v>4299491</v>
      </c>
      <c r="G32" s="105"/>
      <c r="H32" s="105">
        <v>0</v>
      </c>
      <c r="I32" s="105"/>
      <c r="J32" s="105">
        <v>0</v>
      </c>
      <c r="K32" s="111"/>
      <c r="M32" s="106"/>
      <c r="O32" s="106"/>
      <c r="Q32" s="106"/>
      <c r="S32" s="106"/>
    </row>
    <row r="33" spans="1:19" s="90" customFormat="1" ht="21.75" customHeight="1">
      <c r="A33" s="91"/>
      <c r="B33" s="104"/>
      <c r="C33" s="91"/>
      <c r="D33" s="109">
        <f>SUM(D32)</f>
        <v>147782</v>
      </c>
      <c r="E33" s="105"/>
      <c r="F33" s="109">
        <f>SUM(F32)</f>
        <v>4299491</v>
      </c>
      <c r="G33" s="105"/>
      <c r="H33" s="109">
        <f>SUM(H32)</f>
        <v>0</v>
      </c>
      <c r="I33" s="105"/>
      <c r="J33" s="109">
        <f>SUM(J32)</f>
        <v>0</v>
      </c>
      <c r="K33" s="111"/>
      <c r="M33" s="106"/>
      <c r="O33" s="106"/>
      <c r="Q33" s="106"/>
      <c r="S33" s="106"/>
    </row>
    <row r="34" spans="1:19" ht="21.75" customHeight="1">
      <c r="A34" s="95"/>
      <c r="B34" s="104"/>
      <c r="D34" s="105"/>
      <c r="E34" s="105"/>
      <c r="F34" s="105"/>
      <c r="G34" s="105"/>
      <c r="H34" s="105"/>
      <c r="I34" s="105"/>
      <c r="J34" s="105"/>
      <c r="K34" s="111"/>
      <c r="M34" s="106"/>
      <c r="O34" s="106"/>
      <c r="Q34" s="106"/>
      <c r="S34" s="106"/>
    </row>
    <row r="35" spans="1:19" s="90" customFormat="1" ht="21.75" customHeight="1">
      <c r="A35" s="95" t="s">
        <v>134</v>
      </c>
      <c r="B35" s="104"/>
      <c r="C35" s="91"/>
      <c r="D35" s="107">
        <f>SUM(D33)</f>
        <v>147782</v>
      </c>
      <c r="E35" s="105"/>
      <c r="F35" s="107">
        <f>SUM(F33)</f>
        <v>4299491</v>
      </c>
      <c r="G35" s="105"/>
      <c r="H35" s="107">
        <f>SUM(H33)</f>
        <v>0</v>
      </c>
      <c r="I35" s="105"/>
      <c r="J35" s="107">
        <f>SUM(J33)</f>
        <v>0</v>
      </c>
      <c r="K35" s="111"/>
      <c r="M35" s="106"/>
      <c r="O35" s="106"/>
      <c r="Q35" s="106"/>
      <c r="S35" s="106"/>
    </row>
    <row r="36" spans="1:19" s="90" customFormat="1" ht="21.75" customHeight="1">
      <c r="A36" s="95"/>
      <c r="B36" s="104"/>
      <c r="C36" s="91"/>
      <c r="D36" s="77"/>
      <c r="E36" s="105"/>
      <c r="F36" s="77"/>
      <c r="G36" s="105"/>
      <c r="H36" s="77"/>
      <c r="I36" s="105"/>
      <c r="J36" s="77"/>
      <c r="K36" s="111"/>
      <c r="M36" s="106"/>
      <c r="O36" s="106"/>
      <c r="Q36" s="106"/>
      <c r="S36" s="106"/>
    </row>
    <row r="37" spans="1:19" s="90" customFormat="1" ht="21.75" customHeight="1" thickBot="1">
      <c r="A37" s="95" t="s">
        <v>131</v>
      </c>
      <c r="B37" s="104"/>
      <c r="C37" s="91"/>
      <c r="D37" s="112">
        <f>SUM(D27,D35)</f>
        <v>6441703643</v>
      </c>
      <c r="E37" s="105"/>
      <c r="F37" s="112">
        <f>SUM(F27,F35)</f>
        <v>6221388756</v>
      </c>
      <c r="G37" s="105"/>
      <c r="H37" s="112">
        <f>SUM(H27,H35)</f>
        <v>6174969923</v>
      </c>
      <c r="I37" s="105"/>
      <c r="J37" s="112">
        <f>SUM(J27,J35)</f>
        <v>6021664858</v>
      </c>
      <c r="K37" s="111"/>
      <c r="M37" s="106"/>
      <c r="O37" s="106"/>
      <c r="Q37" s="106"/>
      <c r="S37" s="106"/>
    </row>
    <row r="38" spans="1:19" ht="21.75" customHeight="1" thickTop="1">
      <c r="A38" s="95"/>
      <c r="B38" s="104"/>
      <c r="D38" s="111"/>
      <c r="E38" s="111"/>
      <c r="F38" s="111"/>
      <c r="G38" s="111"/>
      <c r="H38" s="111"/>
      <c r="I38" s="111"/>
      <c r="J38" s="111"/>
      <c r="K38" s="111"/>
      <c r="M38" s="106"/>
      <c r="O38" s="106"/>
      <c r="Q38" s="106"/>
      <c r="S38" s="106"/>
    </row>
    <row r="39" spans="1:19" ht="21.75" customHeight="1">
      <c r="A39" s="91" t="s">
        <v>4</v>
      </c>
      <c r="B39" s="104"/>
      <c r="D39" s="111"/>
      <c r="E39" s="111"/>
      <c r="F39" s="111"/>
      <c r="G39" s="111"/>
      <c r="H39" s="111"/>
      <c r="I39" s="111"/>
      <c r="J39" s="111"/>
      <c r="K39" s="111"/>
      <c r="M39" s="106"/>
      <c r="O39" s="106"/>
      <c r="Q39" s="106"/>
      <c r="S39" s="106"/>
    </row>
    <row r="40" spans="1:19" ht="21.75" customHeight="1">
      <c r="A40" s="95"/>
      <c r="B40" s="104"/>
      <c r="D40" s="111"/>
      <c r="E40" s="111"/>
      <c r="F40" s="111"/>
      <c r="G40" s="111"/>
      <c r="H40" s="111"/>
      <c r="I40" s="111"/>
      <c r="J40" s="111"/>
      <c r="K40" s="111"/>
      <c r="M40" s="106"/>
      <c r="O40" s="106"/>
      <c r="Q40" s="106"/>
      <c r="S40" s="106"/>
    </row>
    <row r="41" spans="1:19" ht="21.75" customHeight="1">
      <c r="A41" s="87" t="s">
        <v>29</v>
      </c>
      <c r="B41" s="88"/>
      <c r="C41" s="89"/>
      <c r="D41" s="113"/>
      <c r="E41" s="113"/>
      <c r="F41" s="113"/>
      <c r="G41" s="113"/>
      <c r="H41" s="113"/>
      <c r="I41" s="113"/>
      <c r="J41" s="113"/>
      <c r="K41" s="111"/>
    </row>
    <row r="42" spans="1:19" ht="21.75" customHeight="1">
      <c r="A42" s="92" t="s">
        <v>82</v>
      </c>
      <c r="B42" s="88"/>
      <c r="C42" s="89"/>
      <c r="D42" s="114"/>
      <c r="E42" s="113"/>
      <c r="F42" s="114"/>
      <c r="G42" s="114"/>
      <c r="H42" s="114"/>
      <c r="I42" s="113"/>
      <c r="J42" s="114"/>
      <c r="K42" s="111"/>
    </row>
    <row r="43" spans="1:19" ht="21.75" customHeight="1">
      <c r="A43" s="94" t="s">
        <v>204</v>
      </c>
      <c r="B43" s="88"/>
      <c r="C43" s="89"/>
      <c r="D43" s="93"/>
      <c r="E43" s="89"/>
      <c r="F43" s="93"/>
      <c r="G43" s="93"/>
      <c r="H43" s="93"/>
      <c r="I43" s="89"/>
      <c r="J43" s="93"/>
    </row>
    <row r="44" spans="1:19" ht="21.75" customHeight="1">
      <c r="B44" s="88"/>
      <c r="C44" s="89"/>
      <c r="D44" s="93"/>
      <c r="E44" s="89"/>
      <c r="F44" s="90"/>
      <c r="G44" s="90"/>
      <c r="H44" s="93"/>
      <c r="I44" s="89"/>
      <c r="J44" s="90" t="s">
        <v>128</v>
      </c>
    </row>
    <row r="45" spans="1:19" s="95" customFormat="1" ht="21.75" customHeight="1">
      <c r="B45" s="96"/>
      <c r="C45" s="97"/>
      <c r="D45" s="133" t="s">
        <v>28</v>
      </c>
      <c r="E45" s="134"/>
      <c r="F45" s="134"/>
      <c r="G45" s="98"/>
      <c r="H45" s="133" t="s">
        <v>32</v>
      </c>
      <c r="I45" s="134"/>
      <c r="J45" s="134"/>
      <c r="K45" s="98"/>
    </row>
    <row r="46" spans="1:19" ht="21.75" customHeight="1">
      <c r="B46" s="99" t="s">
        <v>0</v>
      </c>
      <c r="D46" s="100">
        <v>2566</v>
      </c>
      <c r="E46" s="90"/>
      <c r="F46" s="100">
        <v>2565</v>
      </c>
      <c r="G46" s="101"/>
      <c r="H46" s="100">
        <v>2566</v>
      </c>
      <c r="I46" s="90"/>
      <c r="J46" s="100">
        <v>2565</v>
      </c>
    </row>
    <row r="47" spans="1:19" s="118" customFormat="1" ht="21.75" customHeight="1">
      <c r="A47" s="95" t="s">
        <v>77</v>
      </c>
      <c r="B47" s="115"/>
      <c r="C47" s="116"/>
      <c r="D47" s="78"/>
      <c r="E47" s="117"/>
      <c r="F47" s="78"/>
      <c r="G47" s="117"/>
      <c r="H47" s="78"/>
      <c r="I47" s="117"/>
      <c r="J47" s="78"/>
      <c r="K47" s="117"/>
      <c r="M47" s="106"/>
      <c r="O47" s="106"/>
      <c r="Q47" s="106"/>
      <c r="S47" s="106"/>
    </row>
    <row r="48" spans="1:19" ht="21.75" customHeight="1" thickBot="1">
      <c r="A48" s="91" t="s">
        <v>78</v>
      </c>
      <c r="B48" s="104"/>
      <c r="D48" s="105">
        <f>+D27-D50</f>
        <v>6441555861</v>
      </c>
      <c r="E48" s="105"/>
      <c r="F48" s="105">
        <f>+F27-F50</f>
        <v>6217089265</v>
      </c>
      <c r="G48" s="105"/>
      <c r="H48" s="112">
        <f>+H27</f>
        <v>6174969923</v>
      </c>
      <c r="I48" s="105"/>
      <c r="J48" s="112">
        <f>+J27</f>
        <v>6021664858</v>
      </c>
      <c r="M48" s="106"/>
      <c r="O48" s="106"/>
      <c r="Q48" s="106"/>
      <c r="S48" s="106"/>
    </row>
    <row r="49" spans="1:19" ht="21.75" customHeight="1" thickTop="1">
      <c r="A49" s="91" t="s">
        <v>79</v>
      </c>
      <c r="B49" s="104"/>
      <c r="D49" s="105"/>
      <c r="E49" s="105"/>
      <c r="F49" s="105"/>
      <c r="G49" s="105"/>
      <c r="H49" s="105"/>
      <c r="I49" s="105"/>
      <c r="J49" s="105"/>
      <c r="M49" s="106"/>
      <c r="O49" s="106"/>
      <c r="Q49" s="106"/>
      <c r="S49" s="106"/>
    </row>
    <row r="50" spans="1:19" ht="21.75" customHeight="1">
      <c r="A50" s="91" t="s">
        <v>80</v>
      </c>
      <c r="B50" s="104"/>
      <c r="D50" s="107">
        <v>0</v>
      </c>
      <c r="E50" s="105"/>
      <c r="F50" s="107">
        <v>0</v>
      </c>
      <c r="G50" s="105"/>
      <c r="H50" s="119"/>
      <c r="I50" s="105"/>
      <c r="J50" s="119"/>
      <c r="M50" s="106"/>
      <c r="O50" s="106"/>
      <c r="Q50" s="106"/>
      <c r="S50" s="106"/>
    </row>
    <row r="51" spans="1:19" ht="21.75" customHeight="1" thickBot="1">
      <c r="A51" s="95"/>
      <c r="B51" s="104"/>
      <c r="D51" s="120">
        <f>SUM(D48:D50)</f>
        <v>6441555861</v>
      </c>
      <c r="E51" s="105"/>
      <c r="F51" s="120">
        <f>SUM(F48:F50)</f>
        <v>6217089265</v>
      </c>
      <c r="G51" s="105"/>
      <c r="H51" s="105"/>
      <c r="I51" s="105"/>
      <c r="J51" s="105"/>
      <c r="M51" s="106"/>
      <c r="O51" s="106"/>
      <c r="Q51" s="106"/>
      <c r="S51" s="106"/>
    </row>
    <row r="52" spans="1:19" ht="21.75" customHeight="1" thickTop="1">
      <c r="A52" s="95"/>
      <c r="B52" s="104"/>
      <c r="D52" s="105"/>
      <c r="E52" s="105"/>
      <c r="F52" s="105"/>
      <c r="G52" s="105"/>
      <c r="H52" s="105"/>
      <c r="I52" s="105"/>
      <c r="J52" s="105"/>
      <c r="M52" s="106"/>
      <c r="O52" s="106"/>
      <c r="Q52" s="106"/>
      <c r="S52" s="106"/>
    </row>
    <row r="53" spans="1:19" s="118" customFormat="1" ht="21.75" customHeight="1">
      <c r="A53" s="95" t="s">
        <v>90</v>
      </c>
      <c r="B53" s="115"/>
      <c r="C53" s="116"/>
      <c r="E53" s="117"/>
      <c r="G53" s="117"/>
      <c r="I53" s="117"/>
      <c r="K53" s="117"/>
      <c r="M53" s="106"/>
      <c r="O53" s="106"/>
      <c r="Q53" s="106"/>
      <c r="S53" s="106"/>
    </row>
    <row r="54" spans="1:19" ht="21.75" customHeight="1" thickBot="1">
      <c r="A54" s="91" t="s">
        <v>78</v>
      </c>
      <c r="B54" s="104"/>
      <c r="D54" s="105">
        <f>+D37-D56</f>
        <v>6441703643</v>
      </c>
      <c r="E54" s="105"/>
      <c r="F54" s="105">
        <f>+F37-F56</f>
        <v>6221388756</v>
      </c>
      <c r="G54" s="105"/>
      <c r="H54" s="112">
        <f>H37</f>
        <v>6174969923</v>
      </c>
      <c r="I54" s="105"/>
      <c r="J54" s="112">
        <f>J37</f>
        <v>6021664858</v>
      </c>
      <c r="M54" s="106"/>
      <c r="O54" s="106"/>
      <c r="Q54" s="106"/>
      <c r="S54" s="106"/>
    </row>
    <row r="55" spans="1:19" ht="21.75" customHeight="1" thickTop="1">
      <c r="A55" s="91" t="s">
        <v>79</v>
      </c>
      <c r="B55" s="104"/>
      <c r="D55" s="105"/>
      <c r="E55" s="105"/>
      <c r="F55" s="105"/>
      <c r="G55" s="105"/>
      <c r="H55" s="105"/>
      <c r="I55" s="105"/>
      <c r="J55" s="105"/>
      <c r="M55" s="106"/>
      <c r="O55" s="106"/>
      <c r="Q55" s="106"/>
      <c r="S55" s="106"/>
    </row>
    <row r="56" spans="1:19" ht="21.75" customHeight="1">
      <c r="A56" s="91" t="s">
        <v>80</v>
      </c>
      <c r="B56" s="104"/>
      <c r="D56" s="107">
        <v>0</v>
      </c>
      <c r="E56" s="105"/>
      <c r="F56" s="107">
        <f>+F50</f>
        <v>0</v>
      </c>
      <c r="G56" s="105"/>
      <c r="H56" s="119"/>
      <c r="I56" s="105"/>
      <c r="J56" s="119"/>
      <c r="M56" s="106"/>
      <c r="O56" s="106"/>
      <c r="Q56" s="106"/>
      <c r="S56" s="106"/>
    </row>
    <row r="57" spans="1:19" ht="21.75" customHeight="1" thickBot="1">
      <c r="A57" s="95"/>
      <c r="B57" s="104"/>
      <c r="D57" s="120">
        <f>SUM(D54:D56)</f>
        <v>6441703643</v>
      </c>
      <c r="E57" s="105"/>
      <c r="F57" s="120">
        <f>SUM(F54:F56)</f>
        <v>6221388756</v>
      </c>
      <c r="G57" s="105"/>
      <c r="H57" s="105"/>
      <c r="I57" s="105"/>
      <c r="J57" s="105"/>
      <c r="M57" s="106"/>
      <c r="O57" s="106"/>
      <c r="Q57" s="106"/>
      <c r="S57" s="106"/>
    </row>
    <row r="58" spans="1:19" ht="21.75" customHeight="1" thickTop="1">
      <c r="A58" s="95"/>
      <c r="B58" s="104"/>
      <c r="D58" s="105"/>
      <c r="E58" s="105"/>
      <c r="F58" s="105"/>
      <c r="G58" s="105"/>
      <c r="H58" s="105"/>
      <c r="I58" s="105"/>
      <c r="J58" s="105"/>
    </row>
    <row r="59" spans="1:19" ht="21.75" customHeight="1">
      <c r="A59" s="92" t="s">
        <v>129</v>
      </c>
      <c r="B59" s="104">
        <v>28</v>
      </c>
      <c r="D59" s="90"/>
      <c r="E59" s="90"/>
      <c r="F59" s="90"/>
      <c r="G59" s="90"/>
      <c r="H59" s="90"/>
      <c r="I59" s="90"/>
      <c r="J59" s="90"/>
    </row>
    <row r="60" spans="1:19" ht="21.75" customHeight="1">
      <c r="A60" s="121" t="s">
        <v>49</v>
      </c>
      <c r="B60" s="104"/>
      <c r="D60" s="90"/>
      <c r="E60" s="90"/>
      <c r="F60" s="90"/>
      <c r="G60" s="90"/>
      <c r="H60" s="90"/>
      <c r="I60" s="90"/>
      <c r="J60" s="90"/>
    </row>
    <row r="61" spans="1:19" ht="21.75" customHeight="1" thickBot="1">
      <c r="A61" s="108" t="s">
        <v>81</v>
      </c>
      <c r="D61" s="122">
        <v>0.49</v>
      </c>
      <c r="E61" s="123"/>
      <c r="F61" s="122">
        <v>0.47</v>
      </c>
      <c r="G61" s="123"/>
      <c r="H61" s="122">
        <v>0.47</v>
      </c>
      <c r="I61" s="124"/>
      <c r="J61" s="122">
        <v>0.46</v>
      </c>
    </row>
    <row r="62" spans="1:19" ht="21.75" customHeight="1" thickTop="1">
      <c r="D62" s="90"/>
      <c r="E62" s="90"/>
      <c r="F62" s="90"/>
      <c r="G62" s="90"/>
      <c r="H62" s="90"/>
      <c r="I62" s="90"/>
      <c r="J62" s="90"/>
    </row>
    <row r="63" spans="1:19" ht="21.75" customHeight="1">
      <c r="A63" s="91" t="s">
        <v>4</v>
      </c>
      <c r="B63" s="125"/>
      <c r="D63" s="90"/>
      <c r="E63" s="90"/>
      <c r="F63" s="90"/>
      <c r="G63" s="90"/>
      <c r="H63" s="90"/>
      <c r="I63" s="90"/>
      <c r="J63" s="90"/>
    </row>
    <row r="64" spans="1:19" ht="21.75" customHeight="1">
      <c r="A64" s="87" t="s">
        <v>29</v>
      </c>
      <c r="B64" s="88"/>
      <c r="C64" s="89"/>
      <c r="D64" s="89"/>
      <c r="E64" s="89"/>
      <c r="F64" s="89"/>
      <c r="G64" s="89"/>
      <c r="H64" s="89"/>
      <c r="I64" s="89"/>
      <c r="J64" s="89"/>
    </row>
    <row r="65" spans="1:11" ht="21.75" customHeight="1">
      <c r="A65" s="92" t="s">
        <v>11</v>
      </c>
      <c r="B65" s="88"/>
      <c r="C65" s="89"/>
      <c r="D65" s="93"/>
      <c r="E65" s="89"/>
      <c r="F65" s="93"/>
      <c r="G65" s="93"/>
      <c r="H65" s="93"/>
      <c r="I65" s="89"/>
      <c r="J65" s="93"/>
    </row>
    <row r="66" spans="1:11" ht="21.75" customHeight="1">
      <c r="A66" s="94" t="s">
        <v>204</v>
      </c>
      <c r="B66" s="88"/>
      <c r="C66" s="89"/>
      <c r="D66" s="93"/>
      <c r="E66" s="89"/>
      <c r="F66" s="93"/>
      <c r="G66" s="93"/>
      <c r="H66" s="93"/>
      <c r="I66" s="89"/>
      <c r="J66" s="93"/>
    </row>
    <row r="67" spans="1:11" ht="21.75" customHeight="1">
      <c r="B67" s="88"/>
      <c r="C67" s="89"/>
      <c r="D67" s="93"/>
      <c r="E67" s="89"/>
      <c r="F67" s="90"/>
      <c r="G67" s="90"/>
      <c r="H67" s="93"/>
      <c r="I67" s="89"/>
      <c r="J67" s="90" t="s">
        <v>128</v>
      </c>
    </row>
    <row r="68" spans="1:11" s="95" customFormat="1" ht="21.75" customHeight="1">
      <c r="B68" s="96"/>
      <c r="C68" s="97"/>
      <c r="D68" s="133" t="s">
        <v>28</v>
      </c>
      <c r="E68" s="134"/>
      <c r="F68" s="134"/>
      <c r="G68" s="98"/>
      <c r="H68" s="133" t="s">
        <v>32</v>
      </c>
      <c r="I68" s="134"/>
      <c r="J68" s="134"/>
      <c r="K68" s="98"/>
    </row>
    <row r="69" spans="1:11" ht="21.75" customHeight="1">
      <c r="D69" s="100">
        <v>2566</v>
      </c>
      <c r="E69" s="90"/>
      <c r="F69" s="100">
        <v>2565</v>
      </c>
      <c r="G69" s="101"/>
      <c r="H69" s="100">
        <v>2566</v>
      </c>
      <c r="I69" s="90"/>
      <c r="J69" s="100">
        <v>2565</v>
      </c>
    </row>
    <row r="70" spans="1:11" ht="21.75" customHeight="1">
      <c r="A70" s="95" t="s">
        <v>12</v>
      </c>
      <c r="C70" s="101"/>
      <c r="D70" s="101"/>
      <c r="E70" s="101"/>
      <c r="F70" s="101"/>
      <c r="G70" s="101"/>
      <c r="H70" s="101"/>
      <c r="I70" s="101"/>
      <c r="J70" s="101"/>
      <c r="K70" s="91"/>
    </row>
    <row r="71" spans="1:11" ht="21.75" customHeight="1">
      <c r="A71" s="91" t="s">
        <v>83</v>
      </c>
      <c r="C71" s="90"/>
      <c r="D71" s="105">
        <f>D25</f>
        <v>7974159346</v>
      </c>
      <c r="E71" s="105"/>
      <c r="F71" s="105">
        <f>F25</f>
        <v>7658039551</v>
      </c>
      <c r="G71" s="105"/>
      <c r="H71" s="105">
        <f>H25</f>
        <v>7654663051</v>
      </c>
      <c r="I71" s="105"/>
      <c r="J71" s="105">
        <f>J25</f>
        <v>7338809427</v>
      </c>
      <c r="K71" s="91"/>
    </row>
    <row r="72" spans="1:11" ht="21.75" customHeight="1">
      <c r="A72" s="121" t="s">
        <v>92</v>
      </c>
      <c r="C72" s="90"/>
      <c r="D72" s="105"/>
      <c r="E72" s="105"/>
      <c r="F72" s="105"/>
      <c r="G72" s="105"/>
      <c r="H72" s="105"/>
      <c r="I72" s="105"/>
      <c r="J72" s="105"/>
      <c r="K72" s="91"/>
    </row>
    <row r="73" spans="1:11" ht="21.75" customHeight="1">
      <c r="A73" s="121" t="s">
        <v>176</v>
      </c>
      <c r="C73" s="90"/>
      <c r="D73" s="105"/>
      <c r="E73" s="105"/>
      <c r="F73" s="105"/>
      <c r="G73" s="105"/>
      <c r="H73" s="105"/>
      <c r="I73" s="105"/>
      <c r="J73" s="105"/>
      <c r="K73" s="91"/>
    </row>
    <row r="74" spans="1:11" ht="21.75" customHeight="1">
      <c r="A74" s="108" t="s">
        <v>58</v>
      </c>
      <c r="C74" s="90"/>
      <c r="D74" s="105">
        <v>3431395956</v>
      </c>
      <c r="E74" s="105"/>
      <c r="F74" s="105">
        <v>3156130752</v>
      </c>
      <c r="G74" s="105"/>
      <c r="H74" s="105">
        <v>3593512389</v>
      </c>
      <c r="I74" s="105"/>
      <c r="J74" s="105">
        <v>3052816604</v>
      </c>
      <c r="K74" s="91"/>
    </row>
    <row r="75" spans="1:11" ht="21.75" customHeight="1">
      <c r="A75" s="108" t="s">
        <v>220</v>
      </c>
      <c r="C75" s="90"/>
      <c r="D75" s="105">
        <v>0</v>
      </c>
      <c r="E75" s="105"/>
      <c r="F75" s="105">
        <v>-19800</v>
      </c>
      <c r="G75" s="105"/>
      <c r="H75" s="105">
        <v>46739270</v>
      </c>
      <c r="I75" s="105"/>
      <c r="J75" s="105">
        <v>-19800</v>
      </c>
      <c r="K75" s="91"/>
    </row>
    <row r="76" spans="1:11" ht="21.75" customHeight="1">
      <c r="A76" s="108" t="s">
        <v>103</v>
      </c>
      <c r="C76" s="90"/>
      <c r="D76" s="105">
        <v>76875300</v>
      </c>
      <c r="E76" s="106"/>
      <c r="F76" s="105">
        <v>40774394</v>
      </c>
      <c r="G76" s="106"/>
      <c r="H76" s="105">
        <v>70414399</v>
      </c>
      <c r="I76" s="106"/>
      <c r="J76" s="105">
        <v>69811911</v>
      </c>
      <c r="K76" s="91"/>
    </row>
    <row r="77" spans="1:11" ht="21.75" customHeight="1">
      <c r="A77" s="108" t="s">
        <v>196</v>
      </c>
      <c r="C77" s="90"/>
      <c r="D77" s="105">
        <v>-1472292</v>
      </c>
      <c r="E77" s="106"/>
      <c r="F77" s="105">
        <v>3014186</v>
      </c>
      <c r="G77" s="106"/>
      <c r="H77" s="105">
        <v>-2075584</v>
      </c>
      <c r="I77" s="106"/>
      <c r="J77" s="105">
        <v>-652467</v>
      </c>
      <c r="K77" s="91"/>
    </row>
    <row r="78" spans="1:11" ht="21.75" customHeight="1">
      <c r="A78" s="108" t="s">
        <v>214</v>
      </c>
      <c r="C78" s="90"/>
      <c r="D78" s="106">
        <v>3278523</v>
      </c>
      <c r="E78" s="106"/>
      <c r="F78" s="106">
        <v>-4303219</v>
      </c>
      <c r="G78" s="106"/>
      <c r="H78" s="106">
        <v>-644920</v>
      </c>
      <c r="I78" s="106"/>
      <c r="J78" s="106">
        <v>-2045719</v>
      </c>
      <c r="K78" s="91"/>
    </row>
    <row r="79" spans="1:11" ht="21.75" customHeight="1">
      <c r="A79" s="108" t="s">
        <v>200</v>
      </c>
      <c r="C79" s="90"/>
      <c r="D79" s="106">
        <v>0</v>
      </c>
      <c r="E79" s="106"/>
      <c r="F79" s="106">
        <v>-10347612</v>
      </c>
      <c r="G79" s="106"/>
      <c r="H79" s="106">
        <v>0</v>
      </c>
      <c r="I79" s="106"/>
      <c r="J79" s="106">
        <v>-10300000</v>
      </c>
      <c r="K79" s="91"/>
    </row>
    <row r="80" spans="1:11" ht="21.75" customHeight="1">
      <c r="A80" s="108" t="s">
        <v>215</v>
      </c>
      <c r="C80" s="90"/>
      <c r="D80" s="106">
        <v>0</v>
      </c>
      <c r="E80" s="106"/>
      <c r="F80" s="106">
        <v>0</v>
      </c>
      <c r="G80" s="106"/>
      <c r="H80" s="106">
        <v>230000000</v>
      </c>
      <c r="I80" s="106"/>
      <c r="J80" s="106">
        <v>0</v>
      </c>
      <c r="K80" s="91"/>
    </row>
    <row r="81" spans="1:11" ht="21.75" customHeight="1">
      <c r="A81" s="91" t="s">
        <v>199</v>
      </c>
      <c r="C81" s="90"/>
      <c r="D81" s="106">
        <v>862321</v>
      </c>
      <c r="E81" s="106"/>
      <c r="F81" s="106">
        <v>1949470</v>
      </c>
      <c r="G81" s="106"/>
      <c r="H81" s="106">
        <v>0</v>
      </c>
      <c r="I81" s="106"/>
      <c r="J81" s="106">
        <v>0</v>
      </c>
      <c r="K81" s="91"/>
    </row>
    <row r="82" spans="1:11" ht="21.75" customHeight="1">
      <c r="A82" s="91" t="s">
        <v>86</v>
      </c>
      <c r="C82" s="90"/>
      <c r="D82" s="106">
        <v>56522934</v>
      </c>
      <c r="E82" s="106"/>
      <c r="F82" s="106">
        <v>49617731</v>
      </c>
      <c r="G82" s="106"/>
      <c r="H82" s="106">
        <v>49676498</v>
      </c>
      <c r="I82" s="106"/>
      <c r="J82" s="106">
        <v>43642771</v>
      </c>
      <c r="K82" s="91"/>
    </row>
    <row r="83" spans="1:11" ht="21.75" customHeight="1">
      <c r="A83" s="91" t="s">
        <v>177</v>
      </c>
      <c r="C83" s="90"/>
      <c r="D83" s="106">
        <v>71557229</v>
      </c>
      <c r="E83" s="106"/>
      <c r="F83" s="106">
        <v>166533586</v>
      </c>
      <c r="G83" s="106"/>
      <c r="H83" s="106">
        <v>71557229</v>
      </c>
      <c r="I83" s="106"/>
      <c r="J83" s="106">
        <v>166533586</v>
      </c>
      <c r="K83" s="91"/>
    </row>
    <row r="84" spans="1:11" ht="21.75" customHeight="1">
      <c r="A84" s="108" t="s">
        <v>148</v>
      </c>
      <c r="C84" s="90"/>
      <c r="D84" s="106">
        <v>1883075</v>
      </c>
      <c r="E84" s="106"/>
      <c r="F84" s="106">
        <v>-11223187</v>
      </c>
      <c r="G84" s="106"/>
      <c r="H84" s="106">
        <v>-1407632</v>
      </c>
      <c r="I84" s="106"/>
      <c r="J84" s="106">
        <v>-4795275</v>
      </c>
      <c r="K84" s="91"/>
    </row>
    <row r="85" spans="1:11" ht="21.75" customHeight="1">
      <c r="A85" s="108" t="s">
        <v>216</v>
      </c>
      <c r="C85" s="90"/>
      <c r="D85" s="106">
        <v>7405178</v>
      </c>
      <c r="E85" s="106"/>
      <c r="F85" s="106">
        <v>18867227</v>
      </c>
      <c r="G85" s="106"/>
      <c r="H85" s="106">
        <v>7405178</v>
      </c>
      <c r="I85" s="106"/>
      <c r="J85" s="106">
        <v>18867227</v>
      </c>
      <c r="K85" s="91"/>
    </row>
    <row r="86" spans="1:11" ht="21.75" customHeight="1">
      <c r="A86" s="108" t="s">
        <v>162</v>
      </c>
      <c r="C86" s="90"/>
      <c r="D86" s="106">
        <v>0</v>
      </c>
      <c r="E86" s="106"/>
      <c r="F86" s="106">
        <v>0</v>
      </c>
      <c r="G86" s="106"/>
      <c r="H86" s="106">
        <v>-224999970</v>
      </c>
      <c r="I86" s="106"/>
      <c r="J86" s="106">
        <v>-407999240</v>
      </c>
      <c r="K86" s="91"/>
    </row>
    <row r="87" spans="1:11" ht="21.75" customHeight="1">
      <c r="A87" s="108" t="s">
        <v>145</v>
      </c>
      <c r="C87" s="90"/>
      <c r="D87" s="106">
        <v>-27728804</v>
      </c>
      <c r="E87" s="106"/>
      <c r="F87" s="106">
        <v>-16952978</v>
      </c>
      <c r="G87" s="106"/>
      <c r="H87" s="106">
        <v>-22531073</v>
      </c>
      <c r="I87" s="106"/>
      <c r="J87" s="106">
        <v>-33379094</v>
      </c>
      <c r="K87" s="91"/>
    </row>
    <row r="88" spans="1:11" ht="21.75" customHeight="1">
      <c r="A88" s="91" t="s">
        <v>62</v>
      </c>
      <c r="C88" s="90"/>
      <c r="D88" s="126">
        <v>485595330</v>
      </c>
      <c r="E88" s="106"/>
      <c r="F88" s="126">
        <v>267640521</v>
      </c>
      <c r="G88" s="106"/>
      <c r="H88" s="126">
        <v>481611925</v>
      </c>
      <c r="I88" s="106"/>
      <c r="J88" s="126">
        <v>257826244</v>
      </c>
      <c r="K88" s="91"/>
    </row>
    <row r="89" spans="1:11" ht="21.75" customHeight="1">
      <c r="A89" s="108" t="s">
        <v>172</v>
      </c>
      <c r="C89" s="90"/>
      <c r="D89" s="119"/>
      <c r="E89" s="105"/>
      <c r="F89" s="119"/>
      <c r="G89" s="105"/>
      <c r="H89" s="119"/>
      <c r="I89" s="119"/>
      <c r="J89" s="119"/>
      <c r="K89" s="91"/>
    </row>
    <row r="90" spans="1:11" ht="21.75" customHeight="1">
      <c r="A90" s="108" t="s">
        <v>173</v>
      </c>
      <c r="C90" s="90"/>
      <c r="D90" s="106">
        <f>SUM(D71:D88)</f>
        <v>12080334096</v>
      </c>
      <c r="E90" s="105"/>
      <c r="F90" s="106">
        <f>SUM(F71:F88)</f>
        <v>11319720622</v>
      </c>
      <c r="G90" s="105"/>
      <c r="H90" s="106">
        <f>SUM(H71:H88)</f>
        <v>11953920760</v>
      </c>
      <c r="I90" s="106"/>
      <c r="J90" s="106">
        <f>SUM(J71:J88)</f>
        <v>10489116175</v>
      </c>
      <c r="K90" s="91"/>
    </row>
    <row r="91" spans="1:11" ht="21.75" customHeight="1">
      <c r="A91" s="92" t="s">
        <v>50</v>
      </c>
      <c r="C91" s="90"/>
      <c r="D91" s="105"/>
      <c r="E91" s="105"/>
      <c r="F91" s="105"/>
      <c r="G91" s="105"/>
      <c r="H91" s="105"/>
      <c r="I91" s="105"/>
      <c r="J91" s="105"/>
      <c r="K91" s="91"/>
    </row>
    <row r="92" spans="1:11" ht="21.75" customHeight="1">
      <c r="A92" s="127" t="s">
        <v>104</v>
      </c>
      <c r="B92" s="104"/>
      <c r="D92" s="105">
        <v>-49137312</v>
      </c>
      <c r="E92" s="106"/>
      <c r="F92" s="105">
        <v>-389810525</v>
      </c>
      <c r="G92" s="106"/>
      <c r="H92" s="105">
        <v>-43795565</v>
      </c>
      <c r="I92" s="105"/>
      <c r="J92" s="105">
        <v>-479042653</v>
      </c>
    </row>
    <row r="93" spans="1:11" ht="21.75" customHeight="1">
      <c r="A93" s="127" t="s">
        <v>66</v>
      </c>
      <c r="C93" s="90"/>
      <c r="D93" s="105">
        <v>-412071015</v>
      </c>
      <c r="E93" s="105"/>
      <c r="F93" s="105">
        <v>-1098651579</v>
      </c>
      <c r="G93" s="105"/>
      <c r="H93" s="105">
        <v>-453016754</v>
      </c>
      <c r="I93" s="105"/>
      <c r="J93" s="105">
        <v>-2978005034</v>
      </c>
      <c r="K93" s="91"/>
    </row>
    <row r="94" spans="1:11" ht="21.75" customHeight="1">
      <c r="A94" s="127" t="s">
        <v>67</v>
      </c>
      <c r="B94" s="104"/>
      <c r="D94" s="105">
        <v>173490046</v>
      </c>
      <c r="E94" s="106"/>
      <c r="F94" s="105">
        <v>71255578</v>
      </c>
      <c r="G94" s="106"/>
      <c r="H94" s="105">
        <v>134178841</v>
      </c>
      <c r="I94" s="105"/>
      <c r="J94" s="105">
        <v>-134178841</v>
      </c>
    </row>
    <row r="95" spans="1:11" ht="21.75" customHeight="1">
      <c r="A95" s="108" t="s">
        <v>51</v>
      </c>
      <c r="C95" s="90"/>
      <c r="D95" s="105">
        <v>26643909</v>
      </c>
      <c r="E95" s="105"/>
      <c r="F95" s="105">
        <v>-48668485</v>
      </c>
      <c r="G95" s="105"/>
      <c r="H95" s="105">
        <v>28900754</v>
      </c>
      <c r="I95" s="105"/>
      <c r="J95" s="105">
        <v>-60433872</v>
      </c>
      <c r="K95" s="91"/>
    </row>
    <row r="96" spans="1:11" ht="21.75" customHeight="1">
      <c r="A96" s="108" t="s">
        <v>163</v>
      </c>
      <c r="C96" s="90"/>
      <c r="D96" s="105">
        <v>8231365</v>
      </c>
      <c r="E96" s="105"/>
      <c r="F96" s="105">
        <v>5143014</v>
      </c>
      <c r="G96" s="105"/>
      <c r="H96" s="105">
        <v>7661398</v>
      </c>
      <c r="I96" s="105"/>
      <c r="J96" s="105">
        <v>3863280</v>
      </c>
      <c r="K96" s="91"/>
    </row>
    <row r="97" spans="1:21" ht="21.75" customHeight="1">
      <c r="A97" s="108" t="s">
        <v>52</v>
      </c>
      <c r="C97" s="90"/>
      <c r="D97" s="105">
        <v>45588835</v>
      </c>
      <c r="E97" s="105"/>
      <c r="F97" s="105">
        <v>46932197</v>
      </c>
      <c r="G97" s="105"/>
      <c r="H97" s="105">
        <v>-4649548</v>
      </c>
      <c r="I97" s="105"/>
      <c r="J97" s="105">
        <v>30823116</v>
      </c>
      <c r="K97" s="91"/>
      <c r="R97" s="74"/>
    </row>
    <row r="98" spans="1:21" ht="21.75" customHeight="1">
      <c r="A98" s="92" t="s">
        <v>53</v>
      </c>
      <c r="C98" s="90"/>
      <c r="D98" s="105"/>
      <c r="E98" s="105"/>
      <c r="F98" s="105"/>
      <c r="G98" s="105"/>
      <c r="H98" s="105"/>
      <c r="I98" s="105"/>
      <c r="J98" s="105"/>
      <c r="K98" s="91"/>
      <c r="R98" s="74"/>
    </row>
    <row r="99" spans="1:21" ht="21.75" customHeight="1">
      <c r="A99" s="108" t="s">
        <v>105</v>
      </c>
      <c r="C99" s="101"/>
      <c r="D99" s="106">
        <v>-389093865</v>
      </c>
      <c r="E99" s="105"/>
      <c r="F99" s="106">
        <v>1197055129</v>
      </c>
      <c r="G99" s="105"/>
      <c r="H99" s="106">
        <v>-302337928</v>
      </c>
      <c r="I99" s="105"/>
      <c r="J99" s="106">
        <v>2612950511</v>
      </c>
      <c r="K99" s="91"/>
      <c r="R99" s="74"/>
    </row>
    <row r="100" spans="1:21" ht="21.75" customHeight="1">
      <c r="A100" s="108" t="s">
        <v>106</v>
      </c>
      <c r="C100" s="101"/>
      <c r="D100" s="106">
        <v>22702877</v>
      </c>
      <c r="E100" s="105"/>
      <c r="F100" s="106">
        <v>-22155856</v>
      </c>
      <c r="G100" s="105"/>
      <c r="H100" s="106">
        <v>22707540</v>
      </c>
      <c r="I100" s="105"/>
      <c r="J100" s="106">
        <v>-22153883</v>
      </c>
      <c r="K100" s="91"/>
      <c r="N100" s="106"/>
    </row>
    <row r="101" spans="1:21" ht="21.75" customHeight="1">
      <c r="A101" s="108" t="s">
        <v>68</v>
      </c>
      <c r="C101" s="101"/>
      <c r="D101" s="106">
        <v>-117678406</v>
      </c>
      <c r="E101" s="105"/>
      <c r="F101" s="106">
        <v>193923610</v>
      </c>
      <c r="G101" s="105"/>
      <c r="H101" s="106">
        <v>-121661792</v>
      </c>
      <c r="I101" s="105"/>
      <c r="J101" s="106">
        <v>236390838</v>
      </c>
      <c r="K101" s="91"/>
      <c r="M101" s="106"/>
      <c r="O101" s="106"/>
      <c r="S101" s="106"/>
    </row>
    <row r="102" spans="1:21" ht="21.75" customHeight="1">
      <c r="A102" s="108" t="s">
        <v>54</v>
      </c>
      <c r="C102" s="101"/>
      <c r="D102" s="105">
        <v>27522806</v>
      </c>
      <c r="E102" s="105"/>
      <c r="F102" s="105">
        <v>5198925</v>
      </c>
      <c r="G102" s="105"/>
      <c r="H102" s="105">
        <v>20698548</v>
      </c>
      <c r="I102" s="105"/>
      <c r="J102" s="105">
        <v>33274868</v>
      </c>
      <c r="K102" s="91"/>
      <c r="L102" s="106"/>
      <c r="M102" s="106"/>
      <c r="P102" s="74"/>
      <c r="Q102" s="128"/>
      <c r="R102" s="106"/>
      <c r="S102" s="106"/>
      <c r="T102" s="106"/>
      <c r="U102" s="106"/>
    </row>
    <row r="103" spans="1:21" ht="21.75" customHeight="1">
      <c r="A103" s="108" t="s">
        <v>55</v>
      </c>
      <c r="C103" s="90"/>
      <c r="D103" s="106">
        <v>-17569120</v>
      </c>
      <c r="E103" s="106"/>
      <c r="F103" s="106">
        <v>-25501022</v>
      </c>
      <c r="G103" s="106"/>
      <c r="H103" s="106">
        <v>-17569120</v>
      </c>
      <c r="I103" s="106"/>
      <c r="J103" s="106">
        <v>-25501021.99999997</v>
      </c>
      <c r="K103" s="91"/>
    </row>
    <row r="104" spans="1:21" ht="21.75" customHeight="1">
      <c r="A104" s="108" t="s">
        <v>143</v>
      </c>
      <c r="C104" s="90"/>
      <c r="D104" s="107">
        <v>11956803</v>
      </c>
      <c r="E104" s="105"/>
      <c r="F104" s="107">
        <v>34745027</v>
      </c>
      <c r="G104" s="105"/>
      <c r="H104" s="107">
        <v>15047432</v>
      </c>
      <c r="I104" s="105"/>
      <c r="J104" s="107">
        <v>36193230</v>
      </c>
      <c r="K104" s="91"/>
      <c r="L104" s="106"/>
      <c r="M104" s="106"/>
      <c r="P104" s="74"/>
      <c r="R104" s="106"/>
      <c r="S104" s="106"/>
      <c r="T104" s="106"/>
    </row>
    <row r="105" spans="1:21" ht="21.75" customHeight="1">
      <c r="A105" s="108" t="s">
        <v>60</v>
      </c>
      <c r="C105" s="90"/>
      <c r="D105" s="105">
        <f>SUM(D90:D104)</f>
        <v>11410921019</v>
      </c>
      <c r="E105" s="105"/>
      <c r="F105" s="105">
        <f>SUM(F90:F104)</f>
        <v>11289186635</v>
      </c>
      <c r="G105" s="105"/>
      <c r="H105" s="105">
        <f>SUM(H90:H104)</f>
        <v>11240084566</v>
      </c>
      <c r="I105" s="105"/>
      <c r="J105" s="105">
        <f>SUM(J90:J104)</f>
        <v>9743296713</v>
      </c>
      <c r="K105" s="91"/>
    </row>
    <row r="106" spans="1:21" ht="21.75" customHeight="1">
      <c r="A106" s="108" t="s">
        <v>164</v>
      </c>
      <c r="C106" s="90"/>
      <c r="D106" s="106">
        <v>-17932096</v>
      </c>
      <c r="E106" s="106"/>
      <c r="F106" s="106">
        <v>-6053597</v>
      </c>
      <c r="G106" s="106"/>
      <c r="H106" s="106">
        <v>-12963106</v>
      </c>
      <c r="I106" s="106"/>
      <c r="J106" s="106">
        <v>-5411274</v>
      </c>
      <c r="K106" s="91"/>
    </row>
    <row r="107" spans="1:21" s="118" customFormat="1" ht="21.75" customHeight="1">
      <c r="A107" s="108" t="s">
        <v>61</v>
      </c>
      <c r="B107" s="115"/>
      <c r="C107" s="101"/>
      <c r="D107" s="105">
        <v>-1600497888</v>
      </c>
      <c r="E107" s="129"/>
      <c r="F107" s="105">
        <v>-1331149206</v>
      </c>
      <c r="G107" s="129"/>
      <c r="H107" s="105">
        <v>-1537700187</v>
      </c>
      <c r="I107" s="129"/>
      <c r="J107" s="105">
        <v>-1217501903</v>
      </c>
      <c r="K107" s="129"/>
    </row>
    <row r="108" spans="1:21" ht="21.75" customHeight="1">
      <c r="A108" s="92" t="s">
        <v>84</v>
      </c>
      <c r="C108" s="90"/>
      <c r="D108" s="109">
        <f>SUM(D105:D107)</f>
        <v>9792491035</v>
      </c>
      <c r="E108" s="105"/>
      <c r="F108" s="109">
        <f>SUM(F105:F107)</f>
        <v>9951983832</v>
      </c>
      <c r="G108" s="105"/>
      <c r="H108" s="109">
        <f>SUM(H105:H107)</f>
        <v>9689421273</v>
      </c>
      <c r="I108" s="105"/>
      <c r="J108" s="109">
        <f>SUM(J105:J107)</f>
        <v>8520383536</v>
      </c>
      <c r="K108" s="91"/>
    </row>
    <row r="109" spans="1:21" ht="21.75" customHeight="1">
      <c r="C109" s="90"/>
      <c r="D109" s="90"/>
      <c r="E109" s="90"/>
      <c r="H109" s="117"/>
      <c r="I109" s="90"/>
      <c r="K109" s="91"/>
    </row>
    <row r="110" spans="1:21" ht="21.75" customHeight="1">
      <c r="A110" s="121" t="s">
        <v>4</v>
      </c>
      <c r="C110" s="90"/>
      <c r="D110" s="90"/>
      <c r="E110" s="90"/>
      <c r="H110" s="90"/>
      <c r="I110" s="90"/>
      <c r="K110" s="91"/>
    </row>
    <row r="111" spans="1:21" ht="21.75" customHeight="1">
      <c r="A111" s="87" t="s">
        <v>29</v>
      </c>
      <c r="B111" s="88"/>
      <c r="C111" s="89"/>
      <c r="D111" s="89"/>
      <c r="E111" s="89"/>
      <c r="F111" s="89"/>
      <c r="G111" s="89"/>
      <c r="H111" s="89"/>
      <c r="I111" s="89"/>
      <c r="J111" s="89"/>
    </row>
    <row r="112" spans="1:21" ht="21.75" customHeight="1">
      <c r="A112" s="92" t="s">
        <v>13</v>
      </c>
      <c r="B112" s="88"/>
      <c r="C112" s="89"/>
      <c r="D112" s="93"/>
      <c r="E112" s="89"/>
      <c r="F112" s="93"/>
      <c r="G112" s="93"/>
      <c r="H112" s="93"/>
      <c r="I112" s="89"/>
      <c r="J112" s="93"/>
    </row>
    <row r="113" spans="1:11" ht="21.75" customHeight="1">
      <c r="A113" s="94" t="s">
        <v>204</v>
      </c>
      <c r="B113" s="88"/>
      <c r="C113" s="89"/>
      <c r="D113" s="93"/>
      <c r="E113" s="89"/>
      <c r="F113" s="93"/>
      <c r="G113" s="93"/>
      <c r="H113" s="93"/>
      <c r="I113" s="89"/>
      <c r="J113" s="93"/>
    </row>
    <row r="114" spans="1:11" ht="21.75" customHeight="1">
      <c r="B114" s="88"/>
      <c r="C114" s="89"/>
      <c r="D114" s="93"/>
      <c r="E114" s="89"/>
      <c r="F114" s="90"/>
      <c r="G114" s="90"/>
      <c r="H114" s="93"/>
      <c r="I114" s="89"/>
      <c r="J114" s="90" t="s">
        <v>128</v>
      </c>
    </row>
    <row r="115" spans="1:11" s="95" customFormat="1" ht="21.75" customHeight="1">
      <c r="B115" s="96"/>
      <c r="C115" s="97"/>
      <c r="D115" s="133" t="s">
        <v>28</v>
      </c>
      <c r="E115" s="134"/>
      <c r="F115" s="134"/>
      <c r="G115" s="98"/>
      <c r="H115" s="133" t="s">
        <v>32</v>
      </c>
      <c r="I115" s="134"/>
      <c r="J115" s="134"/>
      <c r="K115" s="98"/>
    </row>
    <row r="116" spans="1:11" ht="21.75" customHeight="1">
      <c r="D116" s="100">
        <v>2566</v>
      </c>
      <c r="E116" s="90"/>
      <c r="F116" s="100">
        <v>2565</v>
      </c>
      <c r="G116" s="101"/>
      <c r="H116" s="100">
        <v>2566</v>
      </c>
      <c r="I116" s="90"/>
      <c r="J116" s="100">
        <v>2565</v>
      </c>
    </row>
    <row r="117" spans="1:11" ht="21.75" customHeight="1">
      <c r="A117" s="95" t="s">
        <v>14</v>
      </c>
      <c r="C117" s="101"/>
      <c r="D117" s="101"/>
      <c r="E117" s="101"/>
      <c r="F117" s="101"/>
      <c r="G117" s="101"/>
      <c r="H117" s="101"/>
      <c r="I117" s="101"/>
      <c r="J117" s="101"/>
      <c r="K117" s="91"/>
    </row>
    <row r="118" spans="1:11" ht="21.75" customHeight="1">
      <c r="A118" s="91" t="s">
        <v>127</v>
      </c>
      <c r="C118" s="101"/>
      <c r="D118" s="106">
        <v>0</v>
      </c>
      <c r="E118" s="101"/>
      <c r="F118" s="106">
        <v>0</v>
      </c>
      <c r="G118" s="101"/>
      <c r="H118" s="106">
        <v>0</v>
      </c>
      <c r="I118" s="101"/>
      <c r="J118" s="106">
        <v>-2190000000</v>
      </c>
      <c r="K118" s="91"/>
    </row>
    <row r="119" spans="1:11" ht="21.75" customHeight="1">
      <c r="A119" s="91" t="s">
        <v>140</v>
      </c>
      <c r="C119" s="101"/>
      <c r="D119" s="106">
        <v>0</v>
      </c>
      <c r="E119" s="101"/>
      <c r="F119" s="106">
        <v>0</v>
      </c>
      <c r="G119" s="101"/>
      <c r="H119" s="106">
        <v>0</v>
      </c>
      <c r="I119" s="101"/>
      <c r="J119" s="106">
        <v>3424000000</v>
      </c>
      <c r="K119" s="91"/>
    </row>
    <row r="120" spans="1:11" ht="21.75" customHeight="1">
      <c r="A120" s="91" t="s">
        <v>165</v>
      </c>
      <c r="C120" s="101"/>
      <c r="D120" s="106">
        <v>0</v>
      </c>
      <c r="E120" s="101"/>
      <c r="F120" s="106">
        <v>0</v>
      </c>
      <c r="G120" s="101"/>
      <c r="H120" s="106">
        <v>224999970</v>
      </c>
      <c r="I120" s="101"/>
      <c r="J120" s="106">
        <v>407999240</v>
      </c>
      <c r="K120" s="91"/>
    </row>
    <row r="121" spans="1:11" ht="21.75" customHeight="1">
      <c r="A121" s="91" t="s">
        <v>194</v>
      </c>
      <c r="C121" s="101"/>
      <c r="D121" s="106">
        <v>0</v>
      </c>
      <c r="E121" s="101"/>
      <c r="F121" s="106">
        <v>-68705866</v>
      </c>
      <c r="G121" s="101"/>
      <c r="H121" s="106">
        <v>0</v>
      </c>
      <c r="I121" s="101"/>
      <c r="J121" s="106">
        <v>-68705866</v>
      </c>
      <c r="K121" s="91"/>
    </row>
    <row r="122" spans="1:11" ht="21.75" customHeight="1">
      <c r="A122" s="108" t="s">
        <v>89</v>
      </c>
      <c r="C122" s="90"/>
      <c r="D122" s="106">
        <v>-16252165</v>
      </c>
      <c r="E122" s="105"/>
      <c r="F122" s="106">
        <v>-8508129</v>
      </c>
      <c r="G122" s="105"/>
      <c r="H122" s="106">
        <v>-16252165</v>
      </c>
      <c r="I122" s="105"/>
      <c r="J122" s="106">
        <v>-8508129</v>
      </c>
      <c r="K122" s="91"/>
    </row>
    <row r="123" spans="1:11" ht="21.75" customHeight="1">
      <c r="A123" s="108" t="s">
        <v>88</v>
      </c>
      <c r="C123" s="90"/>
      <c r="D123" s="106">
        <v>-4532716595</v>
      </c>
      <c r="E123" s="105"/>
      <c r="F123" s="106">
        <v>-4424262501</v>
      </c>
      <c r="G123" s="105"/>
      <c r="H123" s="106">
        <v>-4526318436</v>
      </c>
      <c r="I123" s="105"/>
      <c r="J123" s="106">
        <v>-4479701318</v>
      </c>
      <c r="K123" s="91"/>
    </row>
    <row r="124" spans="1:11" ht="21.75" customHeight="1">
      <c r="A124" s="108" t="s">
        <v>185</v>
      </c>
      <c r="C124" s="90"/>
      <c r="D124" s="106">
        <v>-600468039</v>
      </c>
      <c r="E124" s="105"/>
      <c r="F124" s="106">
        <v>-1109662088</v>
      </c>
      <c r="G124" s="105"/>
      <c r="H124" s="106">
        <v>-600468039</v>
      </c>
      <c r="I124" s="105"/>
      <c r="J124" s="106">
        <v>-1109662088</v>
      </c>
      <c r="K124" s="91"/>
    </row>
    <row r="125" spans="1:11" ht="21.75" customHeight="1">
      <c r="A125" s="91" t="s">
        <v>119</v>
      </c>
      <c r="C125" s="101"/>
      <c r="D125" s="105">
        <v>-97709059</v>
      </c>
      <c r="E125" s="119"/>
      <c r="F125" s="105">
        <v>-53505005</v>
      </c>
      <c r="G125" s="119"/>
      <c r="H125" s="105">
        <v>-97709059</v>
      </c>
      <c r="I125" s="105"/>
      <c r="J125" s="105">
        <v>-59442822</v>
      </c>
      <c r="K125" s="91"/>
    </row>
    <row r="126" spans="1:11" ht="21.75" customHeight="1">
      <c r="A126" s="108" t="s">
        <v>166</v>
      </c>
      <c r="C126" s="90"/>
      <c r="D126" s="106">
        <v>-33962175</v>
      </c>
      <c r="E126" s="105"/>
      <c r="F126" s="106">
        <v>127900475</v>
      </c>
      <c r="G126" s="105"/>
      <c r="H126" s="106">
        <v>-32772294</v>
      </c>
      <c r="I126" s="105"/>
      <c r="J126" s="106">
        <v>129808881</v>
      </c>
      <c r="K126" s="91"/>
    </row>
    <row r="127" spans="1:11" s="86" customFormat="1" ht="21.75" customHeight="1">
      <c r="A127" s="80" t="s">
        <v>144</v>
      </c>
      <c r="B127" s="81"/>
      <c r="C127" s="82"/>
      <c r="D127" s="106">
        <v>29720</v>
      </c>
      <c r="E127" s="84"/>
      <c r="F127" s="83">
        <v>11215</v>
      </c>
      <c r="G127" s="84"/>
      <c r="H127" s="106">
        <v>29720</v>
      </c>
      <c r="I127" s="85"/>
      <c r="J127" s="83">
        <v>11215</v>
      </c>
    </row>
    <row r="128" spans="1:11" ht="21.75" customHeight="1">
      <c r="A128" s="121" t="s">
        <v>87</v>
      </c>
      <c r="C128" s="101"/>
      <c r="D128" s="83">
        <v>8733607</v>
      </c>
      <c r="E128" s="119"/>
      <c r="F128" s="106">
        <v>10518832</v>
      </c>
      <c r="G128" s="119"/>
      <c r="H128" s="83">
        <v>8398841</v>
      </c>
      <c r="I128" s="105"/>
      <c r="J128" s="106">
        <v>9477442</v>
      </c>
      <c r="K128" s="91"/>
    </row>
    <row r="129" spans="1:11" ht="21.75" customHeight="1">
      <c r="A129" s="108" t="s">
        <v>146</v>
      </c>
      <c r="C129" s="101"/>
      <c r="D129" s="126">
        <v>27796208</v>
      </c>
      <c r="E129" s="119"/>
      <c r="F129" s="126">
        <v>17045852</v>
      </c>
      <c r="G129" s="119"/>
      <c r="H129" s="126">
        <v>22598477</v>
      </c>
      <c r="I129" s="105"/>
      <c r="J129" s="126">
        <v>33471968</v>
      </c>
      <c r="K129" s="91"/>
    </row>
    <row r="130" spans="1:11" ht="21.75" customHeight="1">
      <c r="A130" s="92" t="s">
        <v>59</v>
      </c>
      <c r="C130" s="90"/>
      <c r="D130" s="107">
        <f>SUM(D118:D129)</f>
        <v>-5244548498</v>
      </c>
      <c r="E130" s="105"/>
      <c r="F130" s="107">
        <f>SUM(F118:F129)</f>
        <v>-5509167215</v>
      </c>
      <c r="G130" s="105"/>
      <c r="H130" s="107">
        <f>SUM(H118:H129)</f>
        <v>-5017492985</v>
      </c>
      <c r="I130" s="105"/>
      <c r="J130" s="107">
        <f>SUM(J118:J129)</f>
        <v>-3911251477</v>
      </c>
      <c r="K130" s="91"/>
    </row>
    <row r="131" spans="1:11" ht="21.75" customHeight="1">
      <c r="A131" s="95" t="s">
        <v>15</v>
      </c>
      <c r="C131" s="90"/>
      <c r="D131" s="105"/>
      <c r="E131" s="105"/>
      <c r="F131" s="105"/>
      <c r="G131" s="105"/>
      <c r="H131" s="105"/>
      <c r="I131" s="105"/>
      <c r="J131" s="105"/>
      <c r="K131" s="91"/>
    </row>
    <row r="132" spans="1:11" ht="21.75" customHeight="1">
      <c r="A132" s="91" t="s">
        <v>149</v>
      </c>
      <c r="C132" s="90"/>
      <c r="D132" s="105">
        <v>12107636900</v>
      </c>
      <c r="E132" s="105"/>
      <c r="F132" s="105">
        <v>1720562000</v>
      </c>
      <c r="G132" s="105"/>
      <c r="H132" s="105">
        <v>12100000000</v>
      </c>
      <c r="I132" s="105"/>
      <c r="J132" s="105">
        <v>1700000000</v>
      </c>
      <c r="K132" s="91"/>
    </row>
    <row r="133" spans="1:11" ht="21.75" customHeight="1">
      <c r="A133" s="91" t="s">
        <v>141</v>
      </c>
      <c r="C133" s="90"/>
      <c r="D133" s="105">
        <v>-11139309480</v>
      </c>
      <c r="E133" s="105"/>
      <c r="F133" s="105">
        <v>-1869880500</v>
      </c>
      <c r="G133" s="105"/>
      <c r="H133" s="105">
        <v>-11100000000</v>
      </c>
      <c r="I133" s="105"/>
      <c r="J133" s="105">
        <v>-1700000000</v>
      </c>
      <c r="K133" s="91"/>
    </row>
    <row r="134" spans="1:11" ht="21.75" customHeight="1">
      <c r="A134" s="91" t="s">
        <v>167</v>
      </c>
      <c r="C134" s="90"/>
      <c r="D134" s="105">
        <v>-599634050</v>
      </c>
      <c r="E134" s="105"/>
      <c r="F134" s="105">
        <v>-413225978</v>
      </c>
      <c r="G134" s="105"/>
      <c r="H134" s="105">
        <v>-1086183093</v>
      </c>
      <c r="I134" s="119"/>
      <c r="J134" s="105">
        <v>-617523176</v>
      </c>
      <c r="K134" s="91"/>
    </row>
    <row r="135" spans="1:11" ht="21.75" customHeight="1">
      <c r="A135" s="91" t="s">
        <v>197</v>
      </c>
      <c r="C135" s="90"/>
      <c r="D135" s="105">
        <v>0</v>
      </c>
      <c r="E135" s="105"/>
      <c r="F135" s="105">
        <v>122273170</v>
      </c>
      <c r="G135" s="105"/>
      <c r="H135" s="105">
        <v>0</v>
      </c>
      <c r="I135" s="119"/>
      <c r="J135" s="105">
        <v>0</v>
      </c>
      <c r="K135" s="91"/>
    </row>
    <row r="136" spans="1:11" ht="21.75" customHeight="1">
      <c r="A136" s="91" t="s">
        <v>151</v>
      </c>
      <c r="C136" s="90"/>
      <c r="D136" s="106">
        <v>-21040704</v>
      </c>
      <c r="E136" s="105"/>
      <c r="F136" s="106">
        <v>-14442519</v>
      </c>
      <c r="G136" s="105"/>
      <c r="H136" s="106">
        <v>0</v>
      </c>
      <c r="I136" s="119"/>
      <c r="J136" s="106">
        <v>0</v>
      </c>
      <c r="K136" s="91"/>
    </row>
    <row r="137" spans="1:11" ht="21.75" customHeight="1">
      <c r="A137" s="91" t="s">
        <v>152</v>
      </c>
      <c r="C137" s="90"/>
      <c r="D137" s="106">
        <v>6636435912</v>
      </c>
      <c r="E137" s="105"/>
      <c r="F137" s="106">
        <v>5000000000</v>
      </c>
      <c r="G137" s="105"/>
      <c r="H137" s="106">
        <v>6636435912</v>
      </c>
      <c r="I137" s="119"/>
      <c r="J137" s="106">
        <v>5000000000</v>
      </c>
      <c r="K137" s="91"/>
    </row>
    <row r="138" spans="1:11" ht="21.75" customHeight="1">
      <c r="A138" s="91" t="s">
        <v>153</v>
      </c>
      <c r="C138" s="90"/>
      <c r="D138" s="106">
        <v>-5150000000</v>
      </c>
      <c r="E138" s="105"/>
      <c r="F138" s="106">
        <v>-3170000000</v>
      </c>
      <c r="G138" s="105"/>
      <c r="H138" s="106">
        <v>-5150000000</v>
      </c>
      <c r="I138" s="119"/>
      <c r="J138" s="106">
        <v>-3170000000</v>
      </c>
      <c r="K138" s="91"/>
    </row>
    <row r="139" spans="1:11" ht="21.75" customHeight="1">
      <c r="A139" s="91" t="s">
        <v>168</v>
      </c>
      <c r="C139" s="90"/>
      <c r="D139" s="106">
        <v>-241342750</v>
      </c>
      <c r="E139" s="105"/>
      <c r="F139" s="106">
        <v>-77075054</v>
      </c>
      <c r="G139" s="105"/>
      <c r="H139" s="106">
        <v>-230850141</v>
      </c>
      <c r="I139" s="119"/>
      <c r="J139" s="106">
        <v>-67808280</v>
      </c>
      <c r="K139" s="91"/>
    </row>
    <row r="140" spans="1:11" ht="21.75" customHeight="1">
      <c r="A140" s="91" t="s">
        <v>122</v>
      </c>
      <c r="C140" s="90"/>
      <c r="D140" s="105">
        <v>-5128583718</v>
      </c>
      <c r="E140" s="105"/>
      <c r="F140" s="105">
        <v>-4865800886</v>
      </c>
      <c r="G140" s="105"/>
      <c r="H140" s="105">
        <v>-5128583688</v>
      </c>
      <c r="I140" s="119"/>
      <c r="J140" s="105">
        <v>-4865800126</v>
      </c>
      <c r="K140" s="91"/>
    </row>
    <row r="141" spans="1:11" ht="21.75" customHeight="1">
      <c r="A141" s="92" t="s">
        <v>139</v>
      </c>
      <c r="C141" s="90"/>
      <c r="D141" s="109">
        <f>SUM(D132:D140)</f>
        <v>-3535837890</v>
      </c>
      <c r="E141" s="105"/>
      <c r="F141" s="109">
        <f>SUM(F132:F140)</f>
        <v>-3567589767</v>
      </c>
      <c r="G141" s="105"/>
      <c r="H141" s="109">
        <f>SUM(H132:H140)</f>
        <v>-3959181010</v>
      </c>
      <c r="I141" s="105"/>
      <c r="J141" s="109">
        <f>SUM(J132:J140)</f>
        <v>-3721131582</v>
      </c>
      <c r="K141" s="91"/>
    </row>
    <row r="142" spans="1:11" ht="21.75" customHeight="1">
      <c r="A142" s="92" t="s">
        <v>117</v>
      </c>
      <c r="C142" s="90"/>
      <c r="D142" s="109">
        <v>-3728517</v>
      </c>
      <c r="E142" s="105"/>
      <c r="F142" s="109">
        <v>-895328</v>
      </c>
      <c r="G142" s="105"/>
      <c r="H142" s="109">
        <v>0</v>
      </c>
      <c r="I142" s="119"/>
      <c r="J142" s="109">
        <v>0</v>
      </c>
      <c r="K142" s="91"/>
    </row>
    <row r="143" spans="1:11" ht="21.75" customHeight="1">
      <c r="A143" s="95" t="s">
        <v>181</v>
      </c>
      <c r="C143" s="90"/>
      <c r="D143" s="105">
        <f>SUM(D108,D130,D141,D142)</f>
        <v>1008376130</v>
      </c>
      <c r="E143" s="105"/>
      <c r="F143" s="105">
        <f>SUM(F108,F130,F141,F142)</f>
        <v>874331522</v>
      </c>
      <c r="G143" s="105"/>
      <c r="H143" s="105">
        <f>SUM(H108,H130,H141,H142)</f>
        <v>712747278</v>
      </c>
      <c r="I143" s="105"/>
      <c r="J143" s="105">
        <f>SUM(J108,J130,J141,J142)</f>
        <v>888000477</v>
      </c>
      <c r="K143" s="91"/>
    </row>
    <row r="144" spans="1:11" ht="21.75" customHeight="1">
      <c r="A144" s="108" t="s">
        <v>130</v>
      </c>
      <c r="C144" s="90"/>
      <c r="D144" s="126">
        <f>BS!F9</f>
        <v>5420297816</v>
      </c>
      <c r="E144" s="105"/>
      <c r="F144" s="126">
        <v>4545966294</v>
      </c>
      <c r="G144" s="126"/>
      <c r="H144" s="126">
        <f>[1]BS!J9</f>
        <v>5104397838</v>
      </c>
      <c r="I144" s="126"/>
      <c r="J144" s="126">
        <v>4216397361</v>
      </c>
      <c r="K144" s="91"/>
    </row>
    <row r="145" spans="1:11" ht="21.75" customHeight="1" thickBot="1">
      <c r="A145" s="87" t="s">
        <v>186</v>
      </c>
      <c r="C145" s="90"/>
      <c r="D145" s="112">
        <f>SUM(D143:D144)</f>
        <v>6428673946</v>
      </c>
      <c r="E145" s="105"/>
      <c r="F145" s="112">
        <f>SUM(F143:F144)</f>
        <v>5420297816</v>
      </c>
      <c r="G145" s="105"/>
      <c r="H145" s="112">
        <f>SUM(H143:H144)</f>
        <v>5817145116</v>
      </c>
      <c r="I145" s="105"/>
      <c r="J145" s="112">
        <f>SUM(J143:J144)</f>
        <v>5104397838</v>
      </c>
      <c r="K145" s="91"/>
    </row>
    <row r="146" spans="1:11" ht="21.75" customHeight="1" thickTop="1">
      <c r="A146" s="108"/>
      <c r="C146" s="90"/>
      <c r="D146" s="105">
        <f>SUM(D145-BS!D9)</f>
        <v>0</v>
      </c>
      <c r="E146" s="105"/>
      <c r="F146" s="105">
        <f>SUM(F145-BS!F9)</f>
        <v>0</v>
      </c>
      <c r="G146" s="105"/>
      <c r="H146" s="105">
        <f>SUM(H145-BS!H9)</f>
        <v>0</v>
      </c>
      <c r="I146" s="105"/>
      <c r="J146" s="105">
        <f>SUM(J145-BS!J9)</f>
        <v>0</v>
      </c>
      <c r="K146" s="91"/>
    </row>
    <row r="147" spans="1:11" ht="21.75" customHeight="1">
      <c r="A147" s="92" t="s">
        <v>69</v>
      </c>
      <c r="C147" s="90"/>
      <c r="D147" s="130"/>
      <c r="E147" s="130"/>
      <c r="F147" s="130"/>
      <c r="G147" s="130"/>
      <c r="H147" s="130"/>
      <c r="I147" s="130"/>
      <c r="J147" s="130"/>
      <c r="K147" s="91"/>
    </row>
    <row r="148" spans="1:11" ht="21.75" customHeight="1">
      <c r="A148" s="108" t="s">
        <v>70</v>
      </c>
      <c r="C148" s="90"/>
      <c r="D148" s="130"/>
      <c r="E148" s="130"/>
      <c r="F148" s="130"/>
      <c r="G148" s="130"/>
      <c r="H148" s="130"/>
      <c r="I148" s="130"/>
      <c r="J148" s="130"/>
      <c r="K148" s="91"/>
    </row>
    <row r="149" spans="1:11" ht="21.75" customHeight="1">
      <c r="A149" s="108" t="s">
        <v>147</v>
      </c>
      <c r="C149" s="90"/>
      <c r="D149" s="106">
        <v>696144378</v>
      </c>
      <c r="E149" s="106"/>
      <c r="F149" s="106">
        <v>896110078</v>
      </c>
      <c r="G149" s="106"/>
      <c r="H149" s="106">
        <v>696072949</v>
      </c>
      <c r="I149" s="106"/>
      <c r="J149" s="106">
        <v>895984460</v>
      </c>
      <c r="K149" s="91"/>
    </row>
    <row r="150" spans="1:11" ht="21.75" customHeight="1">
      <c r="A150" s="108" t="s">
        <v>195</v>
      </c>
      <c r="C150" s="90"/>
      <c r="D150" s="106">
        <v>0</v>
      </c>
      <c r="E150" s="106"/>
      <c r="F150" s="106">
        <v>824685997</v>
      </c>
      <c r="G150" s="106"/>
      <c r="H150" s="106">
        <v>0</v>
      </c>
      <c r="I150" s="106"/>
      <c r="J150" s="106">
        <v>824685997</v>
      </c>
      <c r="K150" s="91"/>
    </row>
    <row r="151" spans="1:11" ht="21.75" customHeight="1">
      <c r="A151" s="108" t="s">
        <v>218</v>
      </c>
      <c r="C151" s="90"/>
      <c r="D151" s="106">
        <v>309169919</v>
      </c>
      <c r="E151" s="106"/>
      <c r="F151" s="106">
        <v>0</v>
      </c>
      <c r="G151" s="106"/>
      <c r="H151" s="106">
        <v>309169919</v>
      </c>
      <c r="I151" s="106"/>
      <c r="J151" s="106">
        <v>0</v>
      </c>
      <c r="K151" s="91"/>
    </row>
    <row r="152" spans="1:11" ht="21.75" customHeight="1">
      <c r="A152" s="108" t="s">
        <v>219</v>
      </c>
      <c r="C152" s="90"/>
      <c r="D152" s="106">
        <v>299869</v>
      </c>
      <c r="E152" s="106"/>
      <c r="F152" s="106">
        <v>0</v>
      </c>
      <c r="G152" s="106"/>
      <c r="H152" s="106">
        <v>843279643.52999997</v>
      </c>
      <c r="I152" s="106"/>
      <c r="J152" s="106">
        <v>0</v>
      </c>
      <c r="K152" s="91"/>
    </row>
    <row r="153" spans="1:11" ht="21.75" customHeight="1">
      <c r="A153" s="108" t="s">
        <v>213</v>
      </c>
      <c r="C153" s="90"/>
      <c r="D153" s="106">
        <v>0</v>
      </c>
      <c r="E153" s="106"/>
      <c r="F153" s="106">
        <v>0</v>
      </c>
      <c r="G153" s="106"/>
      <c r="H153" s="106">
        <v>202584967</v>
      </c>
      <c r="I153" s="106"/>
      <c r="J153" s="106">
        <v>0</v>
      </c>
      <c r="K153" s="91"/>
    </row>
    <row r="154" spans="1:11" ht="21.75" customHeight="1">
      <c r="A154" s="108" t="s">
        <v>217</v>
      </c>
      <c r="C154" s="90"/>
      <c r="D154" s="106">
        <v>2765858</v>
      </c>
      <c r="E154" s="106"/>
      <c r="F154" s="106">
        <v>4095116</v>
      </c>
      <c r="G154" s="106"/>
      <c r="H154" s="106">
        <v>2765858</v>
      </c>
      <c r="I154" s="106"/>
      <c r="J154" s="106">
        <v>4095116</v>
      </c>
      <c r="K154" s="91"/>
    </row>
    <row r="155" spans="1:11" ht="21.75" customHeight="1">
      <c r="A155" s="108" t="s">
        <v>135</v>
      </c>
      <c r="C155" s="90"/>
      <c r="D155" s="106">
        <v>2453847</v>
      </c>
      <c r="E155" s="106"/>
      <c r="F155" s="106">
        <v>2239014</v>
      </c>
      <c r="G155" s="106"/>
      <c r="H155" s="106">
        <v>2453847</v>
      </c>
      <c r="I155" s="106"/>
      <c r="J155" s="106">
        <v>2239014</v>
      </c>
      <c r="K155" s="91"/>
    </row>
    <row r="156" spans="1:11" ht="21.75" customHeight="1">
      <c r="A156" s="108"/>
      <c r="C156" s="90"/>
      <c r="D156" s="79"/>
      <c r="E156" s="130"/>
      <c r="F156" s="130"/>
      <c r="G156" s="130"/>
      <c r="H156" s="79"/>
      <c r="I156" s="130"/>
      <c r="J156" s="130"/>
      <c r="K156" s="91"/>
    </row>
    <row r="157" spans="1:11" ht="21.75" customHeight="1">
      <c r="A157" s="121" t="s">
        <v>4</v>
      </c>
      <c r="C157" s="90"/>
      <c r="D157" s="130"/>
      <c r="E157" s="90"/>
      <c r="H157" s="130"/>
      <c r="I157" s="90"/>
      <c r="K157" s="91"/>
    </row>
    <row r="158" spans="1:11" ht="21.75" customHeight="1">
      <c r="D158" s="106"/>
    </row>
  </sheetData>
  <mergeCells count="8">
    <mergeCell ref="D5:F5"/>
    <mergeCell ref="H5:J5"/>
    <mergeCell ref="D68:F68"/>
    <mergeCell ref="H68:J68"/>
    <mergeCell ref="D115:F115"/>
    <mergeCell ref="H115:J115"/>
    <mergeCell ref="D45:F45"/>
    <mergeCell ref="H45:J45"/>
  </mergeCells>
  <printOptions gridLinesSet="0"/>
  <pageMargins left="0.78740157480314965" right="0.39370078740157483" top="0.78740157480314965" bottom="0.39370078740157483" header="0.23622047244094491" footer="0.19685039370078741"/>
  <pageSetup paperSize="9" scale="74" orientation="portrait" r:id="rId1"/>
  <headerFooter alignWithMargins="0"/>
  <rowBreaks count="3" manualBreakCount="3">
    <brk id="40" max="16383" man="1"/>
    <brk id="63" max="16383" man="1"/>
    <brk id="11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3"/>
  <sheetViews>
    <sheetView showGridLines="0" zoomScale="115" zoomScaleNormal="115" zoomScaleSheetLayoutView="80" workbookViewId="0"/>
  </sheetViews>
  <sheetFormatPr defaultColWidth="9.1796875" defaultRowHeight="22" customHeight="1"/>
  <cols>
    <col min="1" max="1" width="34.81640625" style="25" customWidth="1"/>
    <col min="2" max="2" width="3.54296875" style="25" customWidth="1"/>
    <col min="3" max="3" width="8" style="65" customWidth="1"/>
    <col min="4" max="4" width="1.54296875" style="25" customWidth="1"/>
    <col min="5" max="5" width="16.81640625" style="26" customWidth="1"/>
    <col min="6" max="6" width="1.54296875" style="25" customWidth="1"/>
    <col min="7" max="7" width="16.81640625" style="26" customWidth="1"/>
    <col min="8" max="8" width="1.54296875" style="25" customWidth="1"/>
    <col min="9" max="9" width="16.81640625" style="26" customWidth="1"/>
    <col min="10" max="10" width="1.54296875" style="25" customWidth="1"/>
    <col min="11" max="11" width="16.81640625" style="26" customWidth="1"/>
    <col min="12" max="12" width="1.54296875" style="26" customWidth="1"/>
    <col min="13" max="13" width="16.81640625" style="26" customWidth="1"/>
    <col min="14" max="14" width="1.54296875" style="26" customWidth="1"/>
    <col min="15" max="15" width="16.81640625" style="26" customWidth="1"/>
    <col min="16" max="16" width="1.54296875" style="26" customWidth="1"/>
    <col min="17" max="17" width="16.81640625" style="26" customWidth="1"/>
    <col min="18" max="18" width="1.54296875" style="26" customWidth="1"/>
    <col min="19" max="19" width="16.81640625" style="26" customWidth="1"/>
    <col min="20" max="16384" width="9.1796875" style="25"/>
  </cols>
  <sheetData>
    <row r="1" spans="1:20" s="47" customFormat="1" ht="22" customHeight="1">
      <c r="A1" s="45" t="s">
        <v>29</v>
      </c>
      <c r="B1" s="45"/>
      <c r="C1" s="63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6"/>
    </row>
    <row r="2" spans="1:20" s="37" customFormat="1" ht="22" customHeight="1">
      <c r="A2" s="21" t="s">
        <v>23</v>
      </c>
      <c r="B2" s="21"/>
      <c r="C2" s="64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20" s="37" customFormat="1" ht="22" customHeight="1">
      <c r="A3" s="21" t="s">
        <v>204</v>
      </c>
      <c r="B3" s="21"/>
      <c r="C3" s="64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20" ht="22" customHeight="1">
      <c r="O4" s="27"/>
      <c r="Q4" s="27"/>
      <c r="S4" s="27" t="s">
        <v>128</v>
      </c>
    </row>
    <row r="5" spans="1:20" s="28" customFormat="1" ht="22" customHeight="1">
      <c r="C5" s="66"/>
      <c r="E5" s="135" t="s">
        <v>28</v>
      </c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20" s="28" customFormat="1" ht="22" customHeight="1">
      <c r="C6" s="66"/>
      <c r="E6" s="137" t="s">
        <v>31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1:20" s="28" customFormat="1" ht="22" customHeight="1">
      <c r="C7" s="66"/>
      <c r="M7" s="48" t="s">
        <v>107</v>
      </c>
    </row>
    <row r="8" spans="1:20" s="28" customFormat="1" ht="22" customHeight="1">
      <c r="C8" s="66"/>
      <c r="M8" s="49" t="s">
        <v>8</v>
      </c>
    </row>
    <row r="9" spans="1:20" s="28" customFormat="1" ht="22" customHeight="1">
      <c r="C9" s="66"/>
      <c r="M9" s="50" t="s">
        <v>91</v>
      </c>
    </row>
    <row r="10" spans="1:20" s="28" customFormat="1" ht="22" customHeight="1">
      <c r="C10" s="66"/>
      <c r="M10" s="49" t="s">
        <v>108</v>
      </c>
    </row>
    <row r="11" spans="1:20" s="28" customFormat="1" ht="22" customHeight="1">
      <c r="C11" s="66"/>
      <c r="I11" s="136" t="s">
        <v>24</v>
      </c>
      <c r="J11" s="136"/>
      <c r="K11" s="136"/>
      <c r="L11" s="30"/>
      <c r="M11" s="30" t="s">
        <v>109</v>
      </c>
      <c r="N11" s="30"/>
      <c r="Q11" s="28" t="s">
        <v>110</v>
      </c>
      <c r="R11" s="30"/>
      <c r="S11" s="31"/>
    </row>
    <row r="12" spans="1:20" s="28" customFormat="1" ht="22" customHeight="1">
      <c r="C12" s="66"/>
      <c r="E12" s="30" t="s">
        <v>20</v>
      </c>
      <c r="G12" s="30" t="s">
        <v>25</v>
      </c>
      <c r="I12" s="30" t="s">
        <v>202</v>
      </c>
      <c r="J12" s="22"/>
      <c r="M12" s="30" t="s">
        <v>111</v>
      </c>
      <c r="N12" s="30"/>
      <c r="O12" s="30" t="s">
        <v>112</v>
      </c>
      <c r="P12" s="30"/>
      <c r="Q12" s="30" t="s">
        <v>113</v>
      </c>
      <c r="R12" s="30"/>
      <c r="S12" s="30" t="s">
        <v>22</v>
      </c>
    </row>
    <row r="13" spans="1:20" s="28" customFormat="1" ht="22" customHeight="1">
      <c r="C13" s="67" t="s">
        <v>0</v>
      </c>
      <c r="E13" s="29" t="s">
        <v>21</v>
      </c>
      <c r="G13" s="29" t="s">
        <v>85</v>
      </c>
      <c r="I13" s="29" t="s">
        <v>203</v>
      </c>
      <c r="K13" s="29" t="s">
        <v>27</v>
      </c>
      <c r="L13" s="30"/>
      <c r="M13" s="29" t="s">
        <v>114</v>
      </c>
      <c r="N13" s="30"/>
      <c r="O13" s="29" t="s">
        <v>115</v>
      </c>
      <c r="P13" s="30"/>
      <c r="Q13" s="29" t="s">
        <v>116</v>
      </c>
      <c r="R13" s="30"/>
      <c r="S13" s="29" t="s">
        <v>8</v>
      </c>
    </row>
    <row r="14" spans="1:20" ht="22" customHeight="1">
      <c r="A14" s="32" t="s">
        <v>188</v>
      </c>
      <c r="B14" s="26"/>
      <c r="C14" s="68"/>
      <c r="D14" s="22"/>
      <c r="E14" s="33">
        <v>13151198025</v>
      </c>
      <c r="F14" s="22"/>
      <c r="G14" s="33">
        <v>646323076</v>
      </c>
      <c r="H14" s="22"/>
      <c r="I14" s="33">
        <v>1315120000</v>
      </c>
      <c r="J14" s="22"/>
      <c r="K14" s="33">
        <v>7806891854</v>
      </c>
      <c r="L14" s="33"/>
      <c r="M14" s="33">
        <v>-29103198</v>
      </c>
      <c r="N14" s="22"/>
      <c r="O14" s="33">
        <f>SUM(E14:N14)</f>
        <v>22890429757</v>
      </c>
      <c r="P14" s="22"/>
      <c r="Q14" s="33">
        <v>3029</v>
      </c>
      <c r="R14" s="22"/>
      <c r="S14" s="33">
        <f t="shared" ref="S14:S17" si="0">SUM(O14:Q14)</f>
        <v>22890432786</v>
      </c>
    </row>
    <row r="15" spans="1:20" ht="22" customHeight="1">
      <c r="A15" s="53" t="s">
        <v>132</v>
      </c>
      <c r="B15" s="26"/>
      <c r="C15" s="68"/>
      <c r="D15" s="22"/>
      <c r="E15" s="33">
        <v>0</v>
      </c>
      <c r="F15" s="22"/>
      <c r="G15" s="33">
        <v>0</v>
      </c>
      <c r="H15" s="22"/>
      <c r="I15" s="33">
        <v>0</v>
      </c>
      <c r="J15" s="22"/>
      <c r="K15" s="33">
        <f>'PL&amp;CF'!F48</f>
        <v>6217089265</v>
      </c>
      <c r="L15" s="33"/>
      <c r="M15" s="33">
        <v>0</v>
      </c>
      <c r="N15" s="22"/>
      <c r="O15" s="33">
        <f>SUM(E15:N15)</f>
        <v>6217089265</v>
      </c>
      <c r="P15" s="22"/>
      <c r="Q15" s="33">
        <f>'PL&amp;CF'!F50</f>
        <v>0</v>
      </c>
      <c r="R15" s="22"/>
      <c r="S15" s="33">
        <f t="shared" si="0"/>
        <v>6217089265</v>
      </c>
    </row>
    <row r="16" spans="1:20" ht="22" customHeight="1">
      <c r="A16" s="53" t="s">
        <v>133</v>
      </c>
      <c r="B16" s="26"/>
      <c r="C16" s="68"/>
      <c r="D16" s="22"/>
      <c r="E16" s="36">
        <v>0</v>
      </c>
      <c r="F16" s="22"/>
      <c r="G16" s="36">
        <v>0</v>
      </c>
      <c r="H16" s="22"/>
      <c r="I16" s="36">
        <v>0</v>
      </c>
      <c r="J16" s="22"/>
      <c r="K16" s="36">
        <v>0</v>
      </c>
      <c r="L16" s="33"/>
      <c r="M16" s="36">
        <f>'PL&amp;CF'!F33</f>
        <v>4299491</v>
      </c>
      <c r="N16" s="22"/>
      <c r="O16" s="36">
        <f>SUM(E16:N16)</f>
        <v>4299491</v>
      </c>
      <c r="P16" s="22"/>
      <c r="Q16" s="36">
        <v>0</v>
      </c>
      <c r="R16" s="22"/>
      <c r="S16" s="36">
        <f t="shared" si="0"/>
        <v>4299491</v>
      </c>
    </row>
    <row r="17" spans="1:21" ht="22" customHeight="1">
      <c r="A17" s="53" t="s">
        <v>131</v>
      </c>
      <c r="B17" s="26"/>
      <c r="C17" s="68"/>
      <c r="D17" s="22"/>
      <c r="E17" s="33">
        <f>SUM(E15:E16)</f>
        <v>0</v>
      </c>
      <c r="F17" s="22"/>
      <c r="G17" s="33">
        <f>SUM(G15:G16)</f>
        <v>0</v>
      </c>
      <c r="H17" s="22"/>
      <c r="I17" s="33">
        <f>SUM(I15:I16)</f>
        <v>0</v>
      </c>
      <c r="J17" s="22"/>
      <c r="K17" s="33">
        <f>SUM(K15:K16)</f>
        <v>6217089265</v>
      </c>
      <c r="L17" s="33"/>
      <c r="M17" s="33">
        <f>SUM(M15:M16)</f>
        <v>4299491</v>
      </c>
      <c r="N17" s="22"/>
      <c r="O17" s="33">
        <f>SUM(E17:N17)</f>
        <v>6221388756</v>
      </c>
      <c r="P17" s="22"/>
      <c r="Q17" s="33">
        <f>SUM(Q15:Q16)</f>
        <v>0</v>
      </c>
      <c r="R17" s="22"/>
      <c r="S17" s="33">
        <f t="shared" si="0"/>
        <v>6221388756</v>
      </c>
    </row>
    <row r="18" spans="1:21" ht="22" customHeight="1">
      <c r="A18" s="25" t="s">
        <v>122</v>
      </c>
      <c r="C18" s="69">
        <v>31</v>
      </c>
      <c r="D18" s="22"/>
      <c r="E18" s="23">
        <v>0</v>
      </c>
      <c r="F18" s="22"/>
      <c r="G18" s="23">
        <v>0</v>
      </c>
      <c r="H18" s="22"/>
      <c r="I18" s="22">
        <v>0</v>
      </c>
      <c r="J18" s="22"/>
      <c r="K18" s="23">
        <v>-4865939142</v>
      </c>
      <c r="L18" s="22"/>
      <c r="M18" s="23">
        <v>0</v>
      </c>
      <c r="N18" s="22"/>
      <c r="O18" s="33">
        <f>SUM(E18:N18)</f>
        <v>-4865939142</v>
      </c>
      <c r="P18" s="22"/>
      <c r="Q18" s="23">
        <v>0</v>
      </c>
      <c r="R18" s="22"/>
      <c r="S18" s="33">
        <f t="shared" ref="S18" si="1">SUM(O18:Q18)</f>
        <v>-4865939142</v>
      </c>
    </row>
    <row r="19" spans="1:21" ht="22" customHeight="1">
      <c r="A19" s="25" t="s">
        <v>160</v>
      </c>
      <c r="C19" s="69"/>
      <c r="D19" s="34"/>
      <c r="E19" s="22"/>
      <c r="F19" s="22"/>
      <c r="G19" s="23"/>
      <c r="H19" s="22"/>
      <c r="I19" s="23"/>
      <c r="J19" s="22"/>
      <c r="K19" s="23"/>
      <c r="L19" s="23"/>
      <c r="M19" s="23"/>
      <c r="N19" s="22"/>
      <c r="O19" s="33"/>
      <c r="P19" s="22"/>
      <c r="Q19" s="23"/>
      <c r="R19" s="22"/>
      <c r="S19" s="33"/>
    </row>
    <row r="20" spans="1:21" ht="22" customHeight="1">
      <c r="A20" s="25" t="s">
        <v>161</v>
      </c>
      <c r="C20" s="69"/>
      <c r="D20" s="34"/>
      <c r="E20" s="44">
        <v>0</v>
      </c>
      <c r="F20" s="22"/>
      <c r="G20" s="35">
        <v>0</v>
      </c>
      <c r="H20" s="22"/>
      <c r="I20" s="35">
        <v>0</v>
      </c>
      <c r="J20" s="22"/>
      <c r="K20" s="35">
        <v>0</v>
      </c>
      <c r="L20" s="23"/>
      <c r="M20" s="35">
        <v>0</v>
      </c>
      <c r="N20" s="22"/>
      <c r="O20" s="36">
        <f t="shared" ref="O20" si="2">SUM(E20:N20)</f>
        <v>0</v>
      </c>
      <c r="P20" s="22"/>
      <c r="Q20" s="23">
        <v>-760</v>
      </c>
      <c r="R20" s="22"/>
      <c r="S20" s="36">
        <f>SUM(O20:Q20)</f>
        <v>-760</v>
      </c>
    </row>
    <row r="21" spans="1:21" ht="22" customHeight="1" thickBot="1">
      <c r="A21" s="21" t="s">
        <v>189</v>
      </c>
      <c r="C21" s="69"/>
      <c r="D21" s="22"/>
      <c r="E21" s="24">
        <f>SUM(E14,E17:E20)</f>
        <v>13151198025</v>
      </c>
      <c r="F21" s="22"/>
      <c r="G21" s="24">
        <f>SUM(G14,G17:G20)</f>
        <v>646323076</v>
      </c>
      <c r="H21" s="22"/>
      <c r="I21" s="24">
        <f>SUM(I14,I17:I20)</f>
        <v>1315120000</v>
      </c>
      <c r="J21" s="22"/>
      <c r="K21" s="24">
        <f>SUM(K14,K17:K20)</f>
        <v>9158041977</v>
      </c>
      <c r="L21" s="22"/>
      <c r="M21" s="24">
        <f>SUM(M14,M17:M20)</f>
        <v>-24803707</v>
      </c>
      <c r="N21" s="22"/>
      <c r="O21" s="24">
        <f>SUM(O14,O17:O20)</f>
        <v>24245879371</v>
      </c>
      <c r="P21" s="22"/>
      <c r="Q21" s="24">
        <f>SUM(Q14,Q17:Q20)</f>
        <v>2269</v>
      </c>
      <c r="R21" s="22"/>
      <c r="S21" s="24">
        <f>SUM(S14,S17:S20)</f>
        <v>24245881640</v>
      </c>
      <c r="U21" s="22"/>
    </row>
    <row r="22" spans="1:21" ht="22" customHeight="1" thickTop="1">
      <c r="A22" s="21"/>
      <c r="C22" s="69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</row>
    <row r="23" spans="1:21" ht="22" customHeight="1">
      <c r="A23" s="43" t="s">
        <v>205</v>
      </c>
      <c r="B23" s="26"/>
      <c r="C23" s="70"/>
      <c r="D23" s="22"/>
      <c r="E23" s="33">
        <f>SUM(E21)</f>
        <v>13151198025</v>
      </c>
      <c r="F23" s="22"/>
      <c r="G23" s="33">
        <f>SUM(G21)</f>
        <v>646323076</v>
      </c>
      <c r="H23" s="22"/>
      <c r="I23" s="33">
        <f>SUM(I21)</f>
        <v>1315120000</v>
      </c>
      <c r="J23" s="22"/>
      <c r="K23" s="33">
        <f>SUM(K21)</f>
        <v>9158041977</v>
      </c>
      <c r="L23" s="33"/>
      <c r="M23" s="33">
        <f>SUM(M21)</f>
        <v>-24803707</v>
      </c>
      <c r="N23" s="22"/>
      <c r="O23" s="33">
        <f>SUM(E23:N23)</f>
        <v>24245879371</v>
      </c>
      <c r="P23" s="22"/>
      <c r="Q23" s="33">
        <f>SUM(Q21)</f>
        <v>2269</v>
      </c>
      <c r="R23" s="22"/>
      <c r="S23" s="33">
        <f t="shared" ref="S23:S25" si="3">SUM(O23:Q23)</f>
        <v>24245881640</v>
      </c>
    </row>
    <row r="24" spans="1:21" ht="22" customHeight="1">
      <c r="A24" s="53" t="s">
        <v>132</v>
      </c>
      <c r="B24" s="26"/>
      <c r="C24" s="68"/>
      <c r="D24" s="22"/>
      <c r="E24" s="33">
        <v>0</v>
      </c>
      <c r="F24" s="22"/>
      <c r="G24" s="33">
        <v>0</v>
      </c>
      <c r="H24" s="22"/>
      <c r="I24" s="33">
        <v>0</v>
      </c>
      <c r="J24" s="22"/>
      <c r="K24" s="33">
        <f>'PL&amp;CF'!D48</f>
        <v>6441555861</v>
      </c>
      <c r="L24" s="33"/>
      <c r="M24" s="33">
        <v>0</v>
      </c>
      <c r="N24" s="22"/>
      <c r="O24" s="33">
        <f>SUM(E24:N24)</f>
        <v>6441555861</v>
      </c>
      <c r="P24" s="22"/>
      <c r="Q24" s="33">
        <v>0</v>
      </c>
      <c r="R24" s="22"/>
      <c r="S24" s="33">
        <f t="shared" si="3"/>
        <v>6441555861</v>
      </c>
    </row>
    <row r="25" spans="1:21" ht="22" customHeight="1">
      <c r="A25" s="53" t="s">
        <v>133</v>
      </c>
      <c r="B25" s="26"/>
      <c r="C25" s="68"/>
      <c r="D25" s="22"/>
      <c r="E25" s="36">
        <v>0</v>
      </c>
      <c r="F25" s="22"/>
      <c r="G25" s="36">
        <v>0</v>
      </c>
      <c r="H25" s="22"/>
      <c r="I25" s="36">
        <v>0</v>
      </c>
      <c r="J25" s="22"/>
      <c r="K25" s="36">
        <v>0</v>
      </c>
      <c r="L25" s="33"/>
      <c r="M25" s="36">
        <f>+'PL&amp;CF'!D33</f>
        <v>147782</v>
      </c>
      <c r="N25" s="22"/>
      <c r="O25" s="36">
        <f>SUM(E25:N25)</f>
        <v>147782</v>
      </c>
      <c r="P25" s="22"/>
      <c r="Q25" s="36">
        <v>0</v>
      </c>
      <c r="R25" s="22"/>
      <c r="S25" s="36">
        <f t="shared" si="3"/>
        <v>147782</v>
      </c>
    </row>
    <row r="26" spans="1:21" ht="22" customHeight="1">
      <c r="A26" s="53" t="s">
        <v>131</v>
      </c>
      <c r="B26" s="26"/>
      <c r="C26" s="68"/>
      <c r="D26" s="22"/>
      <c r="E26" s="33">
        <f>SUM(E24:E25)</f>
        <v>0</v>
      </c>
      <c r="F26" s="22"/>
      <c r="G26" s="33">
        <f>SUM(G24:G25)</f>
        <v>0</v>
      </c>
      <c r="H26" s="22"/>
      <c r="I26" s="33">
        <f>SUM(I24:I25)</f>
        <v>0</v>
      </c>
      <c r="J26" s="22"/>
      <c r="K26" s="33">
        <f>SUM(K24:K25)</f>
        <v>6441555861</v>
      </c>
      <c r="L26" s="33"/>
      <c r="M26" s="33">
        <f>SUM(M24:M25)</f>
        <v>147782</v>
      </c>
      <c r="N26" s="22"/>
      <c r="O26" s="33">
        <f>SUM(O24:O25)</f>
        <v>6441703643</v>
      </c>
      <c r="P26" s="22"/>
      <c r="Q26" s="33">
        <f>SUM(Q24:Q25)</f>
        <v>0</v>
      </c>
      <c r="R26" s="22"/>
      <c r="S26" s="33">
        <f>SUM(S24:S25)</f>
        <v>6441703643</v>
      </c>
    </row>
    <row r="27" spans="1:21" ht="22" customHeight="1">
      <c r="A27" s="25" t="s">
        <v>122</v>
      </c>
      <c r="C27" s="69">
        <v>31</v>
      </c>
      <c r="D27" s="34"/>
      <c r="E27" s="22">
        <v>0</v>
      </c>
      <c r="F27" s="22"/>
      <c r="G27" s="23">
        <v>0</v>
      </c>
      <c r="H27" s="22"/>
      <c r="I27" s="23">
        <v>0</v>
      </c>
      <c r="J27" s="22"/>
      <c r="K27" s="23">
        <f>+company!J20</f>
        <v>-5128798521</v>
      </c>
      <c r="L27" s="23"/>
      <c r="M27" s="23">
        <v>0</v>
      </c>
      <c r="N27" s="22"/>
      <c r="O27" s="33">
        <f>SUM(E27:N27)</f>
        <v>-5128798521</v>
      </c>
      <c r="P27" s="22"/>
      <c r="Q27" s="23">
        <v>0</v>
      </c>
      <c r="R27" s="22"/>
      <c r="S27" s="33">
        <f>SUM(O27:Q27)</f>
        <v>-5128798521</v>
      </c>
    </row>
    <row r="28" spans="1:21" ht="22" customHeight="1">
      <c r="A28" s="25" t="s">
        <v>160</v>
      </c>
      <c r="C28" s="69"/>
      <c r="D28" s="34"/>
      <c r="E28" s="22"/>
      <c r="F28" s="22"/>
      <c r="G28" s="23"/>
      <c r="H28" s="22"/>
      <c r="I28" s="23"/>
      <c r="J28" s="22"/>
      <c r="K28" s="23"/>
      <c r="L28" s="23"/>
      <c r="M28" s="23"/>
      <c r="N28" s="22"/>
      <c r="O28" s="33"/>
      <c r="P28" s="22"/>
      <c r="Q28" s="23"/>
      <c r="R28" s="22"/>
      <c r="S28" s="33"/>
    </row>
    <row r="29" spans="1:21" ht="22" customHeight="1">
      <c r="A29" s="25" t="s">
        <v>161</v>
      </c>
      <c r="C29" s="69"/>
      <c r="D29" s="34"/>
      <c r="E29" s="44">
        <v>0</v>
      </c>
      <c r="F29" s="22"/>
      <c r="G29" s="35">
        <v>0</v>
      </c>
      <c r="H29" s="22"/>
      <c r="I29" s="35">
        <v>0</v>
      </c>
      <c r="J29" s="22"/>
      <c r="K29" s="35">
        <v>0</v>
      </c>
      <c r="L29" s="23"/>
      <c r="M29" s="35">
        <v>0</v>
      </c>
      <c r="N29" s="22"/>
      <c r="O29" s="36">
        <f t="shared" ref="O29" si="4">SUM(E29:N29)</f>
        <v>0</v>
      </c>
      <c r="P29" s="22"/>
      <c r="Q29" s="23">
        <v>-30</v>
      </c>
      <c r="R29" s="22"/>
      <c r="S29" s="36">
        <f>SUM(O29:Q29)</f>
        <v>-30</v>
      </c>
    </row>
    <row r="30" spans="1:21" ht="22" customHeight="1" thickBot="1">
      <c r="A30" s="21" t="s">
        <v>206</v>
      </c>
      <c r="D30" s="34"/>
      <c r="E30" s="24">
        <f>SUM(E23,E26:E29)</f>
        <v>13151198025</v>
      </c>
      <c r="F30" s="22"/>
      <c r="G30" s="24">
        <f>SUM(G23,G26:G29)</f>
        <v>646323076</v>
      </c>
      <c r="H30" s="22"/>
      <c r="I30" s="24">
        <f>SUM(I23,I26:I29)</f>
        <v>1315120000</v>
      </c>
      <c r="J30" s="22"/>
      <c r="K30" s="24">
        <f>SUM(K23,K26:K29)</f>
        <v>10470799317</v>
      </c>
      <c r="L30" s="22"/>
      <c r="M30" s="24">
        <f>SUM(M23,M26:M29)</f>
        <v>-24655925</v>
      </c>
      <c r="N30" s="22"/>
      <c r="O30" s="24">
        <f>SUM(O23,O26:O29)</f>
        <v>25558784493</v>
      </c>
      <c r="P30" s="22"/>
      <c r="Q30" s="24">
        <f>SUM(Q23,Q26:Q29)</f>
        <v>2239</v>
      </c>
      <c r="R30" s="22"/>
      <c r="S30" s="24">
        <f>SUM(S23,S26:S29)</f>
        <v>25558786732</v>
      </c>
    </row>
    <row r="31" spans="1:21" ht="19.5" customHeight="1" thickTop="1">
      <c r="A31" s="21"/>
      <c r="D31" s="34"/>
      <c r="E31" s="22">
        <f>SUM(E23-BS!F72)</f>
        <v>0</v>
      </c>
      <c r="F31" s="22"/>
      <c r="G31" s="22">
        <f>SUM(G23-BS!F73)</f>
        <v>0</v>
      </c>
      <c r="H31" s="22"/>
      <c r="I31" s="22">
        <f>SUM(I23-BS!F75)</f>
        <v>0</v>
      </c>
      <c r="J31" s="22"/>
      <c r="K31" s="22">
        <f>SUM(K23-BS!F76)</f>
        <v>0</v>
      </c>
      <c r="L31" s="22"/>
      <c r="M31" s="22">
        <f>SUM(M23-BS!F77)</f>
        <v>0</v>
      </c>
      <c r="N31" s="22"/>
      <c r="O31" s="22">
        <f>SUM(O23-BS!F78)</f>
        <v>0</v>
      </c>
      <c r="P31" s="22"/>
      <c r="Q31" s="22">
        <f>SUM(Q23-BS!F79)</f>
        <v>0</v>
      </c>
      <c r="R31" s="22"/>
      <c r="S31" s="22">
        <f>SUM(S23-BS!F80)</f>
        <v>0</v>
      </c>
    </row>
    <row r="32" spans="1:21" ht="19.5" customHeight="1">
      <c r="D32" s="22"/>
      <c r="E32" s="22">
        <f>SUM(E30-BS!D72)</f>
        <v>0</v>
      </c>
      <c r="F32" s="22"/>
      <c r="G32" s="22">
        <f>SUM(G30-BS!D73)</f>
        <v>0</v>
      </c>
      <c r="H32" s="22"/>
      <c r="I32" s="22">
        <f>SUM(I30-BS!D75)</f>
        <v>0</v>
      </c>
      <c r="J32" s="22"/>
      <c r="K32" s="22">
        <f>SUM(K30-BS!D76)</f>
        <v>0</v>
      </c>
      <c r="L32" s="22"/>
      <c r="M32" s="22">
        <f>SUM(M30-BS!D77)</f>
        <v>0</v>
      </c>
      <c r="N32" s="22"/>
      <c r="O32" s="22">
        <f>SUM(O30-BS!D78)</f>
        <v>0</v>
      </c>
      <c r="P32" s="22"/>
      <c r="Q32" s="22">
        <f>SUM(Q30-BS!D79)</f>
        <v>0</v>
      </c>
      <c r="R32" s="22"/>
      <c r="S32" s="22">
        <f>SUM(S30-BS!D80)</f>
        <v>0</v>
      </c>
    </row>
    <row r="33" spans="1:19" ht="22" customHeight="1">
      <c r="A33" s="25" t="s">
        <v>4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</row>
  </sheetData>
  <mergeCells count="3">
    <mergeCell ref="E5:S5"/>
    <mergeCell ref="I11:K11"/>
    <mergeCell ref="E6:O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4"/>
  <sheetViews>
    <sheetView showGridLines="0" zoomScale="115" zoomScaleNormal="115" zoomScaleSheetLayoutView="70" workbookViewId="0"/>
  </sheetViews>
  <sheetFormatPr defaultColWidth="9.1796875" defaultRowHeight="22" customHeight="1"/>
  <cols>
    <col min="1" max="1" width="45.7265625" style="25" customWidth="1"/>
    <col min="2" max="2" width="8.1796875" style="65" customWidth="1"/>
    <col min="3" max="3" width="1.54296875" style="25" customWidth="1"/>
    <col min="4" max="4" width="17.7265625" style="26" customWidth="1"/>
    <col min="5" max="5" width="1.54296875" style="25" customWidth="1"/>
    <col min="6" max="6" width="17.7265625" style="26" customWidth="1"/>
    <col min="7" max="7" width="1.54296875" style="25" customWidth="1"/>
    <col min="8" max="8" width="17.7265625" style="26" customWidth="1"/>
    <col min="9" max="9" width="1.54296875" style="26" customWidth="1"/>
    <col min="10" max="10" width="17.7265625" style="26" customWidth="1"/>
    <col min="11" max="11" width="1.54296875" style="26" customWidth="1"/>
    <col min="12" max="12" width="17.7265625" style="26" customWidth="1"/>
    <col min="13" max="13" width="1.54296875" style="26" customWidth="1"/>
    <col min="14" max="14" width="11.81640625" style="25" bestFit="1" customWidth="1"/>
    <col min="15" max="16384" width="9.1796875" style="25"/>
  </cols>
  <sheetData>
    <row r="1" spans="1:15" s="39" customFormat="1" ht="22" customHeight="1">
      <c r="A1" s="38" t="s">
        <v>29</v>
      </c>
      <c r="B1" s="71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5" s="37" customFormat="1" ht="22" customHeight="1">
      <c r="A2" s="21" t="s">
        <v>23</v>
      </c>
      <c r="B2" s="64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5" s="37" customFormat="1" ht="22" customHeight="1">
      <c r="A3" s="21" t="s">
        <v>204</v>
      </c>
      <c r="B3" s="64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5" ht="22" customHeight="1">
      <c r="G4" s="26"/>
      <c r="H4" s="27"/>
      <c r="J4" s="27"/>
      <c r="L4" s="27" t="s">
        <v>128</v>
      </c>
    </row>
    <row r="5" spans="1:15" s="40" customFormat="1" ht="22" customHeight="1">
      <c r="B5" s="72"/>
      <c r="D5" s="132" t="s">
        <v>32</v>
      </c>
      <c r="E5" s="132"/>
      <c r="F5" s="132"/>
      <c r="G5" s="132"/>
      <c r="H5" s="132"/>
      <c r="I5" s="132"/>
      <c r="J5" s="132"/>
      <c r="K5" s="132"/>
      <c r="L5" s="132"/>
    </row>
    <row r="6" spans="1:15" s="28" customFormat="1" ht="22" customHeight="1">
      <c r="B6" s="66"/>
      <c r="D6" s="30"/>
      <c r="F6" s="30"/>
      <c r="H6" s="137" t="s">
        <v>24</v>
      </c>
      <c r="I6" s="137"/>
      <c r="J6" s="137"/>
      <c r="K6" s="26"/>
      <c r="L6" s="26"/>
    </row>
    <row r="7" spans="1:15" s="28" customFormat="1" ht="22" customHeight="1">
      <c r="B7" s="66"/>
      <c r="D7" s="30" t="s">
        <v>20</v>
      </c>
      <c r="F7" s="30" t="s">
        <v>25</v>
      </c>
      <c r="H7" s="41" t="s">
        <v>26</v>
      </c>
      <c r="I7" s="42"/>
      <c r="J7" s="42"/>
      <c r="K7" s="26"/>
      <c r="L7" s="30" t="s">
        <v>22</v>
      </c>
    </row>
    <row r="8" spans="1:15" s="28" customFormat="1" ht="22" customHeight="1">
      <c r="B8" s="67" t="s">
        <v>0</v>
      </c>
      <c r="D8" s="29" t="s">
        <v>21</v>
      </c>
      <c r="F8" s="29" t="s">
        <v>85</v>
      </c>
      <c r="H8" s="29" t="s">
        <v>71</v>
      </c>
      <c r="J8" s="29" t="s">
        <v>27</v>
      </c>
      <c r="K8" s="30"/>
      <c r="L8" s="29" t="s">
        <v>8</v>
      </c>
    </row>
    <row r="9" spans="1:15" ht="22" customHeight="1">
      <c r="A9" s="43" t="s">
        <v>190</v>
      </c>
      <c r="B9" s="59"/>
      <c r="D9" s="22">
        <v>13151198025</v>
      </c>
      <c r="E9" s="22"/>
      <c r="F9" s="22">
        <v>646323076</v>
      </c>
      <c r="H9" s="22">
        <v>1315120000</v>
      </c>
      <c r="I9" s="22"/>
      <c r="J9" s="22">
        <v>6445013644</v>
      </c>
      <c r="K9" s="22"/>
      <c r="L9" s="22">
        <f>SUM(D9:J9)</f>
        <v>21557654745</v>
      </c>
    </row>
    <row r="10" spans="1:15" ht="22" customHeight="1">
      <c r="A10" s="25" t="s">
        <v>132</v>
      </c>
      <c r="B10" s="69"/>
      <c r="D10" s="22">
        <v>0</v>
      </c>
      <c r="E10" s="22"/>
      <c r="F10" s="23">
        <v>0</v>
      </c>
      <c r="G10" s="22"/>
      <c r="H10" s="23">
        <v>0</v>
      </c>
      <c r="I10" s="22"/>
      <c r="J10" s="23">
        <f>'PL&amp;CF'!J27</f>
        <v>6021664858</v>
      </c>
      <c r="K10" s="22"/>
      <c r="L10" s="22">
        <f t="shared" ref="L10:L12" si="0">SUM(D10:J10)</f>
        <v>6021664858</v>
      </c>
    </row>
    <row r="11" spans="1:15" ht="22" customHeight="1">
      <c r="A11" s="25" t="s">
        <v>133</v>
      </c>
      <c r="B11" s="69"/>
      <c r="D11" s="44">
        <v>0</v>
      </c>
      <c r="E11" s="22"/>
      <c r="F11" s="35">
        <v>0</v>
      </c>
      <c r="G11" s="22"/>
      <c r="H11" s="35">
        <v>0</v>
      </c>
      <c r="I11" s="22"/>
      <c r="J11" s="35">
        <f>'PL&amp;CF'!J35</f>
        <v>0</v>
      </c>
      <c r="K11" s="22"/>
      <c r="L11" s="44">
        <f t="shared" si="0"/>
        <v>0</v>
      </c>
    </row>
    <row r="12" spans="1:15" ht="22" customHeight="1">
      <c r="A12" s="25" t="s">
        <v>131</v>
      </c>
      <c r="B12" s="69"/>
      <c r="D12" s="23">
        <f>SUM(D10:D11)</f>
        <v>0</v>
      </c>
      <c r="E12" s="22"/>
      <c r="F12" s="23">
        <f>SUM(F10:F11)</f>
        <v>0</v>
      </c>
      <c r="H12" s="23">
        <f>SUM(H10:H11)</f>
        <v>0</v>
      </c>
      <c r="I12" s="22"/>
      <c r="J12" s="23">
        <f>SUM(J10:J11)</f>
        <v>6021664858</v>
      </c>
      <c r="K12" s="22"/>
      <c r="L12" s="22">
        <f t="shared" si="0"/>
        <v>6021664858</v>
      </c>
    </row>
    <row r="13" spans="1:15" ht="22" customHeight="1">
      <c r="A13" s="25" t="s">
        <v>122</v>
      </c>
      <c r="B13" s="69">
        <v>31</v>
      </c>
      <c r="D13" s="22">
        <v>0</v>
      </c>
      <c r="E13" s="22"/>
      <c r="F13" s="23">
        <v>0</v>
      </c>
      <c r="G13" s="22"/>
      <c r="H13" s="23">
        <v>0</v>
      </c>
      <c r="I13" s="22"/>
      <c r="J13" s="23">
        <v>-4865939142</v>
      </c>
      <c r="K13" s="22"/>
      <c r="L13" s="22">
        <f>SUM(D13:J13)</f>
        <v>-4865939142</v>
      </c>
    </row>
    <row r="14" spans="1:15" ht="22" customHeight="1" thickBot="1">
      <c r="A14" s="21" t="s">
        <v>189</v>
      </c>
      <c r="B14" s="69"/>
      <c r="D14" s="24">
        <f>SUM(D9,D12:D13)</f>
        <v>13151198025</v>
      </c>
      <c r="E14" s="22"/>
      <c r="F14" s="24">
        <f>SUM(F9,F12:F13)</f>
        <v>646323076</v>
      </c>
      <c r="H14" s="24">
        <f>SUM(H9,H12:H13)</f>
        <v>1315120000</v>
      </c>
      <c r="I14" s="22"/>
      <c r="J14" s="24">
        <f>SUM(J9,J12:J13)</f>
        <v>7600739360</v>
      </c>
      <c r="K14" s="22"/>
      <c r="L14" s="24">
        <f>SUM(L9,L12:L13)</f>
        <v>22713380461</v>
      </c>
      <c r="O14" s="22"/>
    </row>
    <row r="15" spans="1:15" ht="22" customHeight="1" thickTop="1">
      <c r="A15" s="21"/>
      <c r="B15" s="69"/>
      <c r="D15" s="25"/>
      <c r="F15" s="25"/>
      <c r="H15" s="25"/>
      <c r="I15" s="25"/>
      <c r="J15" s="25"/>
      <c r="K15" s="25"/>
      <c r="L15" s="25"/>
    </row>
    <row r="16" spans="1:15" ht="22" customHeight="1">
      <c r="A16" s="43" t="s">
        <v>207</v>
      </c>
      <c r="B16" s="59"/>
      <c r="D16" s="22">
        <f>SUM(D14)</f>
        <v>13151198025</v>
      </c>
      <c r="E16" s="22"/>
      <c r="F16" s="22">
        <f>SUM(F14)</f>
        <v>646323076</v>
      </c>
      <c r="H16" s="22">
        <f>SUM(H14)</f>
        <v>1315120000</v>
      </c>
      <c r="I16" s="22"/>
      <c r="J16" s="22">
        <f>SUM(J14)</f>
        <v>7600739360</v>
      </c>
      <c r="K16" s="22"/>
      <c r="L16" s="22">
        <f t="shared" ref="L16" si="1">SUM(D16:J16)</f>
        <v>22713380461</v>
      </c>
    </row>
    <row r="17" spans="1:14" ht="22" customHeight="1">
      <c r="A17" s="25" t="s">
        <v>132</v>
      </c>
      <c r="B17" s="69"/>
      <c r="D17" s="22">
        <v>0</v>
      </c>
      <c r="E17" s="22"/>
      <c r="F17" s="23">
        <v>0</v>
      </c>
      <c r="G17" s="22"/>
      <c r="H17" s="23">
        <v>0</v>
      </c>
      <c r="I17" s="22"/>
      <c r="J17" s="23">
        <f>'PL&amp;CF'!H27</f>
        <v>6174969923</v>
      </c>
      <c r="K17" s="22"/>
      <c r="L17" s="22">
        <f t="shared" ref="L17:L18" si="2">SUM(D17:J17)</f>
        <v>6174969923</v>
      </c>
    </row>
    <row r="18" spans="1:14" ht="22" customHeight="1">
      <c r="A18" s="25" t="s">
        <v>133</v>
      </c>
      <c r="B18" s="69"/>
      <c r="D18" s="44">
        <v>0</v>
      </c>
      <c r="E18" s="22"/>
      <c r="F18" s="35">
        <v>0</v>
      </c>
      <c r="G18" s="22"/>
      <c r="H18" s="35">
        <v>0</v>
      </c>
      <c r="I18" s="22"/>
      <c r="J18" s="35">
        <v>0</v>
      </c>
      <c r="K18" s="22"/>
      <c r="L18" s="44">
        <f t="shared" si="2"/>
        <v>0</v>
      </c>
    </row>
    <row r="19" spans="1:14" ht="22" customHeight="1">
      <c r="A19" s="25" t="s">
        <v>131</v>
      </c>
      <c r="B19" s="69"/>
      <c r="D19" s="23">
        <f>SUM(D17:D18)</f>
        <v>0</v>
      </c>
      <c r="E19" s="22"/>
      <c r="F19" s="23">
        <f>SUM(F17:F18)</f>
        <v>0</v>
      </c>
      <c r="H19" s="23">
        <f>SUM(H17:H18)</f>
        <v>0</v>
      </c>
      <c r="I19" s="22"/>
      <c r="J19" s="23">
        <f>SUM(J17:J18)</f>
        <v>6174969923</v>
      </c>
      <c r="K19" s="22"/>
      <c r="L19" s="23">
        <f>SUM(L17:L18)</f>
        <v>6174969923</v>
      </c>
    </row>
    <row r="20" spans="1:14" ht="22" customHeight="1">
      <c r="A20" s="25" t="s">
        <v>122</v>
      </c>
      <c r="B20" s="69">
        <v>31</v>
      </c>
      <c r="D20" s="22">
        <v>0</v>
      </c>
      <c r="E20" s="22"/>
      <c r="F20" s="23">
        <v>0</v>
      </c>
      <c r="G20" s="22"/>
      <c r="H20" s="23">
        <v>0</v>
      </c>
      <c r="I20" s="22"/>
      <c r="J20" s="23">
        <v>-5128798521</v>
      </c>
      <c r="K20" s="22"/>
      <c r="L20" s="22">
        <f>SUM(D20:J20)</f>
        <v>-5128798521</v>
      </c>
      <c r="N20" s="22"/>
    </row>
    <row r="21" spans="1:14" ht="22" customHeight="1" thickBot="1">
      <c r="A21" s="21" t="s">
        <v>206</v>
      </c>
      <c r="D21" s="24">
        <f>SUM(D16,D19:D20)</f>
        <v>13151198025</v>
      </c>
      <c r="E21" s="22"/>
      <c r="F21" s="24">
        <f>SUM(F16,F19:F20)</f>
        <v>646323076</v>
      </c>
      <c r="H21" s="24">
        <f>SUM(H16,H19:H20)</f>
        <v>1315120000</v>
      </c>
      <c r="I21" s="22"/>
      <c r="J21" s="24">
        <f>SUM(J16,J19:J20)</f>
        <v>8646910762</v>
      </c>
      <c r="K21" s="22"/>
      <c r="L21" s="24">
        <f>SUM(L16,L19:L20)</f>
        <v>23759551863</v>
      </c>
    </row>
    <row r="22" spans="1:14" ht="21.75" customHeight="1" thickTop="1">
      <c r="A22" s="21"/>
      <c r="D22" s="22">
        <f>SUM(D16-BS!J72)</f>
        <v>0</v>
      </c>
      <c r="E22" s="22"/>
      <c r="F22" s="22">
        <f>SUM(F16-BS!J73)</f>
        <v>0</v>
      </c>
      <c r="G22" s="22"/>
      <c r="H22" s="22">
        <f>SUM(H16-BS!J75)</f>
        <v>0</v>
      </c>
      <c r="I22" s="22"/>
      <c r="J22" s="22">
        <f>SUM(J16-BS!J76)</f>
        <v>0</v>
      </c>
      <c r="K22" s="22"/>
      <c r="L22" s="22">
        <f>SUM(L16-BS!J80)</f>
        <v>0</v>
      </c>
    </row>
    <row r="23" spans="1:14" ht="21.75" customHeight="1">
      <c r="D23" s="23">
        <f>SUM(D21-BS!H72)</f>
        <v>0</v>
      </c>
      <c r="E23" s="23"/>
      <c r="F23" s="23">
        <f>SUM(F21-BS!H73)</f>
        <v>0</v>
      </c>
      <c r="G23" s="23"/>
      <c r="H23" s="23">
        <f>SUM(H21-BS!H75)</f>
        <v>0</v>
      </c>
      <c r="I23" s="23"/>
      <c r="J23" s="23">
        <f>SUM(J21-BS!H76)</f>
        <v>0</v>
      </c>
      <c r="K23" s="23"/>
      <c r="L23" s="23">
        <f>SUM(L21-BS!H80)</f>
        <v>0</v>
      </c>
    </row>
    <row r="24" spans="1:14" ht="22" customHeight="1">
      <c r="A24" s="25" t="s">
        <v>4</v>
      </c>
      <c r="D24" s="23"/>
      <c r="E24" s="23"/>
      <c r="F24" s="23"/>
      <c r="G24" s="23"/>
      <c r="H24" s="23"/>
      <c r="I24" s="23"/>
      <c r="J24" s="23"/>
      <c r="K24" s="23"/>
      <c r="L24" s="23"/>
    </row>
  </sheetData>
  <mergeCells count="2">
    <mergeCell ref="D5:L5"/>
    <mergeCell ref="H6:J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8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4AE93C785BBC4ABA8486600D7070D2" ma:contentTypeVersion="15" ma:contentTypeDescription="สร้างเอกสารใหม่" ma:contentTypeScope="" ma:versionID="92d03f8f5d5d3e64da466ae6991a2dc6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9d7f20b1808aa62c323c4f30ea753834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51ECAB-5B19-4A03-B037-5E24E50681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3D49B4-274B-4658-B7FA-A1CE9D9B35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7B6227-082B-4C14-8C89-57AE10AD57A4}">
  <ds:schemaRefs>
    <ds:schemaRef ds:uri="http://schemas.microsoft.com/office/2006/metadata/properties"/>
    <ds:schemaRef ds:uri="http://www.w3.org/XML/1998/namespace"/>
    <ds:schemaRef ds:uri="50c908b1-f277-4340-90a9-4611d0b0f078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5a1e3216-bd36-4355-a3dc-0f4b15738c0e"/>
    <ds:schemaRef ds:uri="http://purl.org/dc/dcmitype/"/>
    <ds:schemaRef ds:uri="bc1e62ff-d678-45ea-87dc-5facd1a7eba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</vt:lpstr>
      <vt:lpstr>BS</vt:lpstr>
      <vt:lpstr>PL&amp;CF</vt:lpstr>
      <vt:lpstr>conso</vt:lpstr>
      <vt:lpstr>company</vt:lpstr>
      <vt:lpstr>BS!Print_Area</vt:lpstr>
      <vt:lpstr>company!Print_Area</vt:lpstr>
      <vt:lpstr>conso!Print_Area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2024-02-20T07:13:58Z</cp:lastPrinted>
  <dcterms:created xsi:type="dcterms:W3CDTF">1998-05-15T01:54:15Z</dcterms:created>
  <dcterms:modified xsi:type="dcterms:W3CDTF">2024-02-27T09:23:56Z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0x010100A94AE93C785BBC4ABA8486600D7070D2</vt:lpwstr>
  </property>
  <property fmtid="{D5CDD505-2E9C-101B-9397-08002B2CF9AE}" pid="3" name="MediaServiceImageTags">
    <vt:lpwstr/>
  </property>
</Properties>
</file>